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WW2\MWiF\AAR\GW-CF-5\MAGIC-REPORTS\"/>
    </mc:Choice>
  </mc:AlternateContent>
  <xr:revisionPtr revIDLastSave="0" documentId="13_ncr:1_{C3176EAD-64F5-4C58-92CE-EABFF5EA3E94}" xr6:coauthVersionLast="47" xr6:coauthVersionMax="47" xr10:uidLastSave="{00000000-0000-0000-0000-000000000000}"/>
  <bookViews>
    <workbookView xWindow="-32910" yWindow="1275" windowWidth="32475" windowHeight="20325" activeTab="6" xr2:uid="{460E5C30-06D6-46A9-A3F7-E9240F57C406}"/>
  </bookViews>
  <sheets>
    <sheet name="control" sheetId="3" r:id="rId1"/>
    <sheet name="equations" sheetId="2" r:id="rId2"/>
    <sheet name="0" sheetId="12" r:id="rId3"/>
    <sheet name="1" sheetId="11" r:id="rId4"/>
    <sheet name="narratives" sheetId="14" r:id="rId5"/>
    <sheet name="naval rpt" sheetId="8" r:id="rId6"/>
    <sheet name="land rpt" sheetId="10" r:id="rId7"/>
    <sheet name="air rpt" sheetId="9" r:id="rId8"/>
    <sheet name="Alliances" sheetId="7" r:id="rId9"/>
    <sheet name="commands" sheetId="13" r:id="rId10"/>
  </sheets>
  <externalReferences>
    <externalReference r:id="rId11"/>
    <externalReference r:id="rId12"/>
  </externalReferences>
  <definedNames>
    <definedName name="_xlnm._FilterDatabase" localSheetId="2" hidden="1">'0'!$A$1:$P$768</definedName>
    <definedName name="_xlnm._FilterDatabase" localSheetId="3" hidden="1">'1'!$A$1:$AR$775</definedName>
    <definedName name="_xlnm._FilterDatabase" localSheetId="8" hidden="1">Alliances!$A$1:$B$50</definedName>
    <definedName name="_xlnm._FilterDatabase" localSheetId="9" hidden="1">commands!$A$1:$C$609</definedName>
    <definedName name="_xlnm._FilterDatabase" localSheetId="6" hidden="1">'land rpt'!$S$28:$X$30</definedName>
    <definedName name="_xlnm._FilterDatabase" localSheetId="4" hidden="1">narratives!#REF!</definedName>
    <definedName name="_xlnm._FilterDatabase" localSheetId="5" hidden="1">'naval rpt'!$A$1:$R$251</definedName>
    <definedName name="Att" localSheetId="4">'[1]2D10_CRT'!$B$5</definedName>
    <definedName name="Att">#REF!</definedName>
    <definedName name="Blitz_Att" localSheetId="4">'[1]2D10_CRT'!$B$17</definedName>
    <definedName name="Blitz_Att">#REF!</definedName>
    <definedName name="Blitz_Brkthrough" localSheetId="4">'[1]2D10_CRT'!$B$22</definedName>
    <definedName name="Blitz_Brkthrough">#REF!</definedName>
    <definedName name="Blitz_Def" localSheetId="4">'[1]2D10_CRT'!$B$18</definedName>
    <definedName name="Blitz_Def">#REF!</definedName>
    <definedName name="Blitz_Def_Can_Rtr" localSheetId="4">'[1]2D10_CRT'!$B$20</definedName>
    <definedName name="Blitz_Def_Can_Rtr">#REF!</definedName>
    <definedName name="Blitz_Invasion" localSheetId="4">'[1]2D10_CRT'!$B$19</definedName>
    <definedName name="Blitz_Invasion">#REF!</definedName>
    <definedName name="Blitz_LC_1" localSheetId="4">'[1]2D10_CRT'!$E$14</definedName>
    <definedName name="Blitz_LC_1">#REF!</definedName>
    <definedName name="Blitz_LC_2" localSheetId="4">'[1]2D10_CRT'!$F$14</definedName>
    <definedName name="Blitz_LC_2">#REF!</definedName>
    <definedName name="Blitz_Penalty" localSheetId="4">'[1]2D10_CRT'!$B$21</definedName>
    <definedName name="Blitz_Penalty">#REF!</definedName>
    <definedName name="Def" localSheetId="4">'[1]2D10_CRT'!$B$6</definedName>
    <definedName name="Def">#REF!</definedName>
    <definedName name="Def_Can_Rtr" localSheetId="4">'[1]2D10_CRT'!$B$8</definedName>
    <definedName name="Def_Can_Rtr">#REF!</definedName>
    <definedName name="Invasion" localSheetId="4">'[1]2D10_CRT'!$B$7</definedName>
    <definedName name="Invasion">#REF!</definedName>
    <definedName name="LC_1" localSheetId="4">'[1]2D10_CRT'!$E$2</definedName>
    <definedName name="LC_1">#REF!</definedName>
    <definedName name="LC_2" localSheetId="4">'[1]2D10_CRT'!$F$2</definedName>
    <definedName name="LC_2">#REF!</definedName>
    <definedName name="Penalty" localSheetId="4">'[1]2D10_CRT'!$B$9</definedName>
    <definedName name="Penal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775" i="11" l="1"/>
  <c r="AP775" i="11"/>
  <c r="AK775" i="11"/>
  <c r="AI775" i="11"/>
  <c r="AH775" i="11"/>
  <c r="AG775" i="11"/>
  <c r="AF775" i="11"/>
  <c r="AE775" i="11"/>
  <c r="AD775" i="11"/>
  <c r="AJ775" i="11" s="1"/>
  <c r="AC775" i="11"/>
  <c r="AB775" i="11"/>
  <c r="AA775" i="11"/>
  <c r="Z775" i="11"/>
  <c r="Y775" i="11"/>
  <c r="X775" i="11"/>
  <c r="W775" i="11"/>
  <c r="V775" i="11"/>
  <c r="U775" i="11"/>
  <c r="T775" i="11"/>
  <c r="S775" i="11"/>
  <c r="R775" i="11"/>
  <c r="Q775" i="11"/>
  <c r="O775" i="11"/>
  <c r="AQ774" i="11"/>
  <c r="AP774" i="11"/>
  <c r="AK774" i="11"/>
  <c r="AI774" i="11"/>
  <c r="AH774" i="11"/>
  <c r="AG774" i="11"/>
  <c r="AF774" i="11"/>
  <c r="AE774" i="11"/>
  <c r="AD774" i="11"/>
  <c r="AJ774" i="11" s="1"/>
  <c r="AC774" i="11"/>
  <c r="AB774" i="11"/>
  <c r="AA774" i="11"/>
  <c r="Z774" i="11"/>
  <c r="Y774" i="11"/>
  <c r="X774" i="11"/>
  <c r="W774" i="11"/>
  <c r="V774" i="11"/>
  <c r="U774" i="11"/>
  <c r="T774" i="11"/>
  <c r="S774" i="11"/>
  <c r="R774" i="11"/>
  <c r="Q774" i="11"/>
  <c r="O774" i="11"/>
  <c r="AQ773" i="11"/>
  <c r="AP773" i="11"/>
  <c r="AK773" i="11"/>
  <c r="AI773" i="11"/>
  <c r="AH773" i="11"/>
  <c r="AG773" i="11"/>
  <c r="AF773" i="11"/>
  <c r="AE773" i="11"/>
  <c r="AD773" i="11"/>
  <c r="AJ773" i="11" s="1"/>
  <c r="AC773" i="11"/>
  <c r="AB773" i="11"/>
  <c r="AA773" i="11"/>
  <c r="Z773" i="11"/>
  <c r="Y773" i="11"/>
  <c r="X773" i="11"/>
  <c r="W773" i="11"/>
  <c r="V773" i="11"/>
  <c r="U773" i="11"/>
  <c r="T773" i="11"/>
  <c r="S773" i="11"/>
  <c r="R773" i="11"/>
  <c r="Q773" i="11"/>
  <c r="O773" i="11"/>
  <c r="AQ772" i="11"/>
  <c r="AP772" i="11"/>
  <c r="AK772" i="11"/>
  <c r="AI772" i="11"/>
  <c r="AH772" i="11"/>
  <c r="AG772" i="11"/>
  <c r="AF772" i="11"/>
  <c r="AE772" i="11"/>
  <c r="AD772" i="11"/>
  <c r="AJ772" i="11" s="1"/>
  <c r="AC772" i="11"/>
  <c r="AB772" i="11"/>
  <c r="AA772" i="11"/>
  <c r="Z772" i="11"/>
  <c r="Y772" i="11"/>
  <c r="X772" i="11"/>
  <c r="W772" i="11"/>
  <c r="V772" i="11"/>
  <c r="U772" i="11"/>
  <c r="T772" i="11"/>
  <c r="S772" i="11"/>
  <c r="R772" i="11"/>
  <c r="Q772" i="11"/>
  <c r="O772" i="11"/>
  <c r="AQ771" i="11"/>
  <c r="AP771" i="11"/>
  <c r="AK771" i="11"/>
  <c r="AI771" i="11"/>
  <c r="AH771" i="11"/>
  <c r="AG771" i="11"/>
  <c r="AF771" i="11"/>
  <c r="AE771" i="11"/>
  <c r="AD771" i="11"/>
  <c r="AJ771" i="11" s="1"/>
  <c r="AC771" i="11"/>
  <c r="AB771" i="11"/>
  <c r="AA771" i="11"/>
  <c r="Z771" i="11"/>
  <c r="Y771" i="11"/>
  <c r="X771" i="11"/>
  <c r="W771" i="11"/>
  <c r="V771" i="11"/>
  <c r="U771" i="11"/>
  <c r="T771" i="11"/>
  <c r="S771" i="11"/>
  <c r="R771" i="11"/>
  <c r="Q771" i="11"/>
  <c r="O771" i="11"/>
  <c r="P771" i="11" s="1"/>
  <c r="AQ770" i="11"/>
  <c r="AP770" i="11"/>
  <c r="AK770" i="11"/>
  <c r="AI770" i="11"/>
  <c r="AH770" i="11"/>
  <c r="AG770" i="11"/>
  <c r="AF770" i="11"/>
  <c r="AE770" i="11"/>
  <c r="AD770" i="11"/>
  <c r="AJ770" i="11" s="1"/>
  <c r="AC770" i="11"/>
  <c r="AB770" i="11"/>
  <c r="AA770" i="11"/>
  <c r="Z770" i="11"/>
  <c r="Y770" i="11"/>
  <c r="X770" i="11"/>
  <c r="W770" i="11"/>
  <c r="V770" i="11"/>
  <c r="U770" i="11"/>
  <c r="T770" i="11"/>
  <c r="S770" i="11"/>
  <c r="R770" i="11"/>
  <c r="Q770" i="11"/>
  <c r="O770" i="11"/>
  <c r="P770" i="11" s="1"/>
  <c r="AQ769" i="11"/>
  <c r="AP769" i="11"/>
  <c r="AK769" i="11"/>
  <c r="AI769" i="11"/>
  <c r="AH769" i="11"/>
  <c r="AG769" i="11"/>
  <c r="AF769" i="11"/>
  <c r="AE769" i="11"/>
  <c r="AD769" i="11"/>
  <c r="AJ769" i="11" s="1"/>
  <c r="AC769" i="11"/>
  <c r="AB769" i="11"/>
  <c r="AA769" i="11"/>
  <c r="Z769" i="11"/>
  <c r="Y769" i="11"/>
  <c r="X769" i="11"/>
  <c r="W769" i="11"/>
  <c r="V769" i="11"/>
  <c r="U769" i="11"/>
  <c r="T769" i="11"/>
  <c r="S769" i="11"/>
  <c r="R769" i="11"/>
  <c r="Q769" i="11"/>
  <c r="O769" i="11"/>
  <c r="P769" i="11" s="1"/>
  <c r="AQ768" i="11"/>
  <c r="AP768" i="11"/>
  <c r="AK768" i="11"/>
  <c r="AI768" i="11"/>
  <c r="AH768" i="11"/>
  <c r="AG768" i="11"/>
  <c r="AF768" i="11"/>
  <c r="AE768" i="11"/>
  <c r="AD768" i="11"/>
  <c r="AJ768" i="11" s="1"/>
  <c r="AC768" i="11"/>
  <c r="AB768" i="11"/>
  <c r="AA768" i="11"/>
  <c r="Z768" i="11"/>
  <c r="Y768" i="11"/>
  <c r="X768" i="11"/>
  <c r="W768" i="11"/>
  <c r="V768" i="11"/>
  <c r="U768" i="11"/>
  <c r="T768" i="11"/>
  <c r="S768" i="11"/>
  <c r="R768" i="11"/>
  <c r="Q768" i="11"/>
  <c r="O768" i="11"/>
  <c r="P768" i="11" s="1"/>
  <c r="AQ767" i="11"/>
  <c r="AP767" i="11"/>
  <c r="AK767" i="11"/>
  <c r="AI767" i="11"/>
  <c r="AH767" i="11"/>
  <c r="AG767" i="11"/>
  <c r="AF767" i="11"/>
  <c r="AE767" i="11"/>
  <c r="AD767" i="11"/>
  <c r="AJ767" i="11" s="1"/>
  <c r="AC767" i="11"/>
  <c r="AB767" i="11"/>
  <c r="AA767" i="11"/>
  <c r="Z767" i="11"/>
  <c r="Y767" i="11"/>
  <c r="X767" i="11"/>
  <c r="W767" i="11"/>
  <c r="V767" i="11"/>
  <c r="U767" i="11"/>
  <c r="T767" i="11"/>
  <c r="S767" i="11"/>
  <c r="R767" i="11"/>
  <c r="Q767" i="11"/>
  <c r="O767" i="11"/>
  <c r="AQ766" i="11"/>
  <c r="AP766" i="11"/>
  <c r="AK766" i="11"/>
  <c r="AI766" i="11"/>
  <c r="AH766" i="11"/>
  <c r="AG766" i="11"/>
  <c r="AF766" i="11"/>
  <c r="AE766" i="11"/>
  <c r="AD766" i="11"/>
  <c r="AJ766" i="11" s="1"/>
  <c r="AC766" i="11"/>
  <c r="AB766" i="11"/>
  <c r="AA766" i="11"/>
  <c r="Z766" i="11"/>
  <c r="Y766" i="11"/>
  <c r="X766" i="11"/>
  <c r="W766" i="11"/>
  <c r="V766" i="11"/>
  <c r="U766" i="11"/>
  <c r="T766" i="11"/>
  <c r="S766" i="11"/>
  <c r="R766" i="11"/>
  <c r="Q766" i="11"/>
  <c r="O766" i="11"/>
  <c r="AQ765" i="11"/>
  <c r="AP765" i="11"/>
  <c r="AK765" i="11"/>
  <c r="AI765" i="11"/>
  <c r="AH765" i="11"/>
  <c r="AG765" i="11"/>
  <c r="AF765" i="11"/>
  <c r="AE765" i="11"/>
  <c r="AD765" i="11"/>
  <c r="AJ765" i="11" s="1"/>
  <c r="AC765" i="11"/>
  <c r="AB765" i="11"/>
  <c r="AA765" i="11"/>
  <c r="Z765" i="11"/>
  <c r="Y765" i="11"/>
  <c r="X765" i="11"/>
  <c r="W765" i="11"/>
  <c r="V765" i="11"/>
  <c r="U765" i="11"/>
  <c r="T765" i="11"/>
  <c r="S765" i="11"/>
  <c r="R765" i="11"/>
  <c r="Q765" i="11"/>
  <c r="O765" i="11"/>
  <c r="P765" i="11" s="1"/>
  <c r="AQ764" i="11"/>
  <c r="AP764" i="11"/>
  <c r="AK764" i="11"/>
  <c r="AI764" i="11"/>
  <c r="AH764" i="11"/>
  <c r="AG764" i="11"/>
  <c r="AF764" i="11"/>
  <c r="AE764" i="11"/>
  <c r="AD764" i="11"/>
  <c r="AJ764" i="11" s="1"/>
  <c r="AC764" i="11"/>
  <c r="AB764" i="11"/>
  <c r="AA764" i="11"/>
  <c r="Z764" i="11"/>
  <c r="Y764" i="11"/>
  <c r="X764" i="11"/>
  <c r="W764" i="11"/>
  <c r="V764" i="11"/>
  <c r="U764" i="11"/>
  <c r="T764" i="11"/>
  <c r="S764" i="11"/>
  <c r="R764" i="11"/>
  <c r="Q764" i="11"/>
  <c r="O764" i="11"/>
  <c r="P764" i="11" s="1"/>
  <c r="AQ763" i="11"/>
  <c r="AP763" i="11"/>
  <c r="AK763" i="11"/>
  <c r="AI763" i="11"/>
  <c r="AH763" i="11"/>
  <c r="AG763" i="11"/>
  <c r="AF763" i="11"/>
  <c r="AE763" i="11"/>
  <c r="AD763" i="11"/>
  <c r="AJ763" i="11" s="1"/>
  <c r="AC763" i="11"/>
  <c r="AB763" i="11"/>
  <c r="AA763" i="11"/>
  <c r="Z763" i="11"/>
  <c r="Y763" i="11"/>
  <c r="X763" i="11"/>
  <c r="W763" i="11"/>
  <c r="V763" i="11"/>
  <c r="U763" i="11"/>
  <c r="T763" i="11"/>
  <c r="S763" i="11"/>
  <c r="R763" i="11"/>
  <c r="Q763" i="11"/>
  <c r="O763" i="11"/>
  <c r="P763" i="11" s="1"/>
  <c r="AQ762" i="11"/>
  <c r="AP762" i="11"/>
  <c r="AK762" i="11"/>
  <c r="AI762" i="11"/>
  <c r="AH762" i="11"/>
  <c r="AG762" i="11"/>
  <c r="AF762" i="11"/>
  <c r="AE762" i="11"/>
  <c r="AD762" i="11"/>
  <c r="AJ762" i="11" s="1"/>
  <c r="AC762" i="11"/>
  <c r="AB762" i="11"/>
  <c r="AA762" i="11"/>
  <c r="Z762" i="11"/>
  <c r="Y762" i="11"/>
  <c r="X762" i="11"/>
  <c r="W762" i="11"/>
  <c r="V762" i="11"/>
  <c r="U762" i="11"/>
  <c r="T762" i="11"/>
  <c r="S762" i="11"/>
  <c r="R762" i="11"/>
  <c r="Q762" i="11"/>
  <c r="O762" i="11"/>
  <c r="P762" i="11" s="1"/>
  <c r="AQ761" i="11"/>
  <c r="AP761" i="11"/>
  <c r="AK761" i="11"/>
  <c r="AI761" i="11"/>
  <c r="AH761" i="11"/>
  <c r="AG761" i="11"/>
  <c r="AF761" i="11"/>
  <c r="AE761" i="11"/>
  <c r="AD761" i="11"/>
  <c r="AJ761" i="11" s="1"/>
  <c r="AC761" i="11"/>
  <c r="AB761" i="11"/>
  <c r="AA761" i="11"/>
  <c r="Z761" i="11"/>
  <c r="Y761" i="11"/>
  <c r="X761" i="11"/>
  <c r="W761" i="11"/>
  <c r="V761" i="11"/>
  <c r="U761" i="11"/>
  <c r="T761" i="11"/>
  <c r="S761" i="11"/>
  <c r="R761" i="11"/>
  <c r="Q761" i="11"/>
  <c r="O761" i="11"/>
  <c r="P761" i="11" s="1"/>
  <c r="AQ760" i="11"/>
  <c r="AP760" i="11"/>
  <c r="AK760" i="11"/>
  <c r="AI760" i="11"/>
  <c r="AH760" i="11"/>
  <c r="AG760" i="11"/>
  <c r="AF760" i="11"/>
  <c r="AE760" i="11"/>
  <c r="AD760" i="11"/>
  <c r="AJ760" i="11" s="1"/>
  <c r="AC760" i="11"/>
  <c r="AB760" i="11"/>
  <c r="AA760" i="11"/>
  <c r="Z760" i="11"/>
  <c r="Y760" i="11"/>
  <c r="X760" i="11"/>
  <c r="W760" i="11"/>
  <c r="V760" i="11"/>
  <c r="U760" i="11"/>
  <c r="T760" i="11"/>
  <c r="S760" i="11"/>
  <c r="R760" i="11"/>
  <c r="Q760" i="11"/>
  <c r="O760" i="11"/>
  <c r="P760" i="11" s="1"/>
  <c r="AQ759" i="11"/>
  <c r="AP759" i="11"/>
  <c r="AK759" i="11"/>
  <c r="AI759" i="11"/>
  <c r="AH759" i="11"/>
  <c r="AG759" i="11"/>
  <c r="AF759" i="11"/>
  <c r="AE759" i="11"/>
  <c r="AD759" i="11"/>
  <c r="AJ759" i="11" s="1"/>
  <c r="AC759" i="11"/>
  <c r="AB759" i="11"/>
  <c r="AA759" i="11"/>
  <c r="Z759" i="11"/>
  <c r="Y759" i="11"/>
  <c r="X759" i="11"/>
  <c r="W759" i="11"/>
  <c r="V759" i="11"/>
  <c r="U759" i="11"/>
  <c r="T759" i="11"/>
  <c r="S759" i="11"/>
  <c r="R759" i="11"/>
  <c r="Q759" i="11"/>
  <c r="O759" i="11"/>
  <c r="P759" i="11" s="1"/>
  <c r="AQ758" i="11"/>
  <c r="AP758" i="11"/>
  <c r="AK758" i="11"/>
  <c r="AI758" i="11"/>
  <c r="AH758" i="11"/>
  <c r="AG758" i="11"/>
  <c r="AF758" i="11"/>
  <c r="AE758" i="11"/>
  <c r="AD758" i="11"/>
  <c r="AJ758" i="11" s="1"/>
  <c r="AC758" i="11"/>
  <c r="AB758" i="11"/>
  <c r="AA758" i="11"/>
  <c r="Z758" i="11"/>
  <c r="Y758" i="11"/>
  <c r="X758" i="11"/>
  <c r="W758" i="11"/>
  <c r="V758" i="11"/>
  <c r="U758" i="11"/>
  <c r="T758" i="11"/>
  <c r="S758" i="11"/>
  <c r="R758" i="11"/>
  <c r="Q758" i="11"/>
  <c r="O758" i="11"/>
  <c r="P758" i="11" s="1"/>
  <c r="AQ757" i="11"/>
  <c r="AP757" i="11"/>
  <c r="AK757" i="11"/>
  <c r="AI757" i="11"/>
  <c r="AH757" i="11"/>
  <c r="AG757" i="11"/>
  <c r="AF757" i="11"/>
  <c r="AE757" i="11"/>
  <c r="AD757" i="11"/>
  <c r="AJ757" i="11" s="1"/>
  <c r="AC757" i="11"/>
  <c r="AB757" i="11"/>
  <c r="AA757" i="11"/>
  <c r="Z757" i="11"/>
  <c r="Y757" i="11"/>
  <c r="X757" i="11"/>
  <c r="W757" i="11"/>
  <c r="V757" i="11"/>
  <c r="U757" i="11"/>
  <c r="T757" i="11"/>
  <c r="S757" i="11"/>
  <c r="R757" i="11"/>
  <c r="Q757" i="11"/>
  <c r="O757" i="11"/>
  <c r="P757" i="11" s="1"/>
  <c r="AQ756" i="11"/>
  <c r="AP756" i="11"/>
  <c r="AK756" i="11"/>
  <c r="AM756" i="11" s="1"/>
  <c r="AI756" i="11"/>
  <c r="AH756" i="11"/>
  <c r="AG756" i="11"/>
  <c r="AF756" i="11"/>
  <c r="AE756" i="11"/>
  <c r="AD756" i="11"/>
  <c r="AJ756" i="11" s="1"/>
  <c r="AC756" i="11"/>
  <c r="AB756" i="11"/>
  <c r="AA756" i="11"/>
  <c r="Z756" i="11"/>
  <c r="Y756" i="11"/>
  <c r="X756" i="11"/>
  <c r="W756" i="11"/>
  <c r="V756" i="11"/>
  <c r="U756" i="11"/>
  <c r="T756" i="11"/>
  <c r="S756" i="11"/>
  <c r="R756" i="11"/>
  <c r="Q756" i="11"/>
  <c r="O756" i="11"/>
  <c r="P756" i="11" s="1"/>
  <c r="AQ755" i="11"/>
  <c r="AP755" i="11"/>
  <c r="AK755" i="11"/>
  <c r="AI755" i="11"/>
  <c r="AH755" i="11"/>
  <c r="AG755" i="11"/>
  <c r="AF755" i="11"/>
  <c r="AE755" i="11"/>
  <c r="AD755" i="11"/>
  <c r="AJ755" i="11" s="1"/>
  <c r="AC755" i="11"/>
  <c r="AB755" i="11"/>
  <c r="AA755" i="11"/>
  <c r="Z755" i="11"/>
  <c r="Y755" i="11"/>
  <c r="X755" i="11"/>
  <c r="W755" i="11"/>
  <c r="V755" i="11"/>
  <c r="U755" i="11"/>
  <c r="T755" i="11"/>
  <c r="S755" i="11"/>
  <c r="R755" i="11"/>
  <c r="Q755" i="11"/>
  <c r="O755" i="11"/>
  <c r="AQ754" i="11"/>
  <c r="AP754" i="11"/>
  <c r="AK754" i="11"/>
  <c r="AI754" i="11"/>
  <c r="AH754" i="11"/>
  <c r="AG754" i="11"/>
  <c r="AF754" i="11"/>
  <c r="AE754" i="11"/>
  <c r="AD754" i="11"/>
  <c r="AJ754" i="11" s="1"/>
  <c r="AC754" i="11"/>
  <c r="AB754" i="11"/>
  <c r="AA754" i="11"/>
  <c r="Z754" i="11"/>
  <c r="Y754" i="11"/>
  <c r="X754" i="11"/>
  <c r="W754" i="11"/>
  <c r="V754" i="11"/>
  <c r="U754" i="11"/>
  <c r="T754" i="11"/>
  <c r="S754" i="11"/>
  <c r="R754" i="11"/>
  <c r="Q754" i="11"/>
  <c r="O754" i="11"/>
  <c r="P754" i="11" s="1"/>
  <c r="AQ753" i="11"/>
  <c r="AP753" i="11"/>
  <c r="AK753" i="11"/>
  <c r="AI753" i="11"/>
  <c r="AH753" i="11"/>
  <c r="AG753" i="11"/>
  <c r="AF753" i="11"/>
  <c r="AE753" i="11"/>
  <c r="AD753" i="11"/>
  <c r="AJ753" i="11" s="1"/>
  <c r="AC753" i="11"/>
  <c r="AB753" i="11"/>
  <c r="AA753" i="11"/>
  <c r="Z753" i="11"/>
  <c r="Y753" i="11"/>
  <c r="X753" i="11"/>
  <c r="W753" i="11"/>
  <c r="V753" i="11"/>
  <c r="U753" i="11"/>
  <c r="T753" i="11"/>
  <c r="S753" i="11"/>
  <c r="R753" i="11"/>
  <c r="Q753" i="11"/>
  <c r="O753" i="11"/>
  <c r="AQ752" i="11"/>
  <c r="AP752" i="11"/>
  <c r="AK752" i="11"/>
  <c r="AI752" i="11"/>
  <c r="AH752" i="11"/>
  <c r="AG752" i="11"/>
  <c r="AF752" i="11"/>
  <c r="AE752" i="11"/>
  <c r="AD752" i="11"/>
  <c r="AJ752" i="11" s="1"/>
  <c r="AC752" i="11"/>
  <c r="AB752" i="11"/>
  <c r="AA752" i="11"/>
  <c r="Z752" i="11"/>
  <c r="Y752" i="11"/>
  <c r="X752" i="11"/>
  <c r="W752" i="11"/>
  <c r="V752" i="11"/>
  <c r="U752" i="11"/>
  <c r="T752" i="11"/>
  <c r="S752" i="11"/>
  <c r="R752" i="11"/>
  <c r="Q752" i="11"/>
  <c r="O752" i="11"/>
  <c r="AQ751" i="11"/>
  <c r="AP751" i="11"/>
  <c r="AK751" i="11"/>
  <c r="AI751" i="11"/>
  <c r="AH751" i="11"/>
  <c r="AG751" i="11"/>
  <c r="AF751" i="11"/>
  <c r="AE751" i="11"/>
  <c r="AD751" i="11"/>
  <c r="AJ751" i="11" s="1"/>
  <c r="AC751" i="11"/>
  <c r="AB751" i="11"/>
  <c r="AA751" i="11"/>
  <c r="Z751" i="11"/>
  <c r="Y751" i="11"/>
  <c r="X751" i="11"/>
  <c r="W751" i="11"/>
  <c r="V751" i="11"/>
  <c r="U751" i="11"/>
  <c r="T751" i="11"/>
  <c r="S751" i="11"/>
  <c r="R751" i="11"/>
  <c r="Q751" i="11"/>
  <c r="O751" i="11"/>
  <c r="AQ750" i="11"/>
  <c r="AP750" i="11"/>
  <c r="AK750" i="11"/>
  <c r="AI750" i="11"/>
  <c r="AH750" i="11"/>
  <c r="AG750" i="11"/>
  <c r="AF750" i="11"/>
  <c r="AE750" i="11"/>
  <c r="AD750" i="11"/>
  <c r="AJ750" i="11" s="1"/>
  <c r="AC750" i="11"/>
  <c r="AB750" i="11"/>
  <c r="AA750" i="11"/>
  <c r="Z750" i="11"/>
  <c r="Y750" i="11"/>
  <c r="X750" i="11"/>
  <c r="W750" i="11"/>
  <c r="V750" i="11"/>
  <c r="U750" i="11"/>
  <c r="T750" i="11"/>
  <c r="S750" i="11"/>
  <c r="R750" i="11"/>
  <c r="Q750" i="11"/>
  <c r="O750" i="11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G250" i="10"/>
  <c r="O250" i="10" s="1"/>
  <c r="G249" i="10"/>
  <c r="O249" i="10" s="1"/>
  <c r="G248" i="10"/>
  <c r="O248" i="10" s="1"/>
  <c r="G247" i="10"/>
  <c r="O247" i="10" s="1"/>
  <c r="G246" i="10"/>
  <c r="O246" i="10" s="1"/>
  <c r="G245" i="10"/>
  <c r="O245" i="10" s="1"/>
  <c r="G244" i="10"/>
  <c r="O244" i="10" s="1"/>
  <c r="G243" i="10"/>
  <c r="O243" i="10" s="1"/>
  <c r="G242" i="10"/>
  <c r="O242" i="10" s="1"/>
  <c r="G241" i="10"/>
  <c r="O241" i="10" s="1"/>
  <c r="G240" i="10"/>
  <c r="O240" i="10" s="1"/>
  <c r="G239" i="10"/>
  <c r="O239" i="10" s="1"/>
  <c r="G238" i="10"/>
  <c r="O238" i="10" s="1"/>
  <c r="G237" i="10"/>
  <c r="O237" i="10" s="1"/>
  <c r="G236" i="10"/>
  <c r="O236" i="10" s="1"/>
  <c r="G235" i="10"/>
  <c r="O235" i="10" s="1"/>
  <c r="G234" i="10"/>
  <c r="O234" i="10" s="1"/>
  <c r="G233" i="10"/>
  <c r="O233" i="10" s="1"/>
  <c r="G232" i="10"/>
  <c r="O232" i="10" s="1"/>
  <c r="G231" i="10"/>
  <c r="O231" i="10" s="1"/>
  <c r="G230" i="10"/>
  <c r="O230" i="10" s="1"/>
  <c r="G229" i="10"/>
  <c r="O229" i="10" s="1"/>
  <c r="G228" i="10"/>
  <c r="O228" i="10" s="1"/>
  <c r="G227" i="10"/>
  <c r="O227" i="10" s="1"/>
  <c r="G226" i="10"/>
  <c r="O226" i="10" s="1"/>
  <c r="G225" i="10"/>
  <c r="O225" i="10" s="1"/>
  <c r="G224" i="10"/>
  <c r="O224" i="10" s="1"/>
  <c r="G223" i="10"/>
  <c r="O223" i="10" s="1"/>
  <c r="G222" i="10"/>
  <c r="O222" i="10" s="1"/>
  <c r="G221" i="10"/>
  <c r="O221" i="10" s="1"/>
  <c r="G220" i="10"/>
  <c r="O220" i="10" s="1"/>
  <c r="G219" i="10"/>
  <c r="O219" i="10" s="1"/>
  <c r="G218" i="10"/>
  <c r="O218" i="10" s="1"/>
  <c r="G217" i="10"/>
  <c r="O217" i="10" s="1"/>
  <c r="G216" i="10"/>
  <c r="O216" i="10" s="1"/>
  <c r="G215" i="10"/>
  <c r="O215" i="10" s="1"/>
  <c r="G214" i="10"/>
  <c r="O214" i="10" s="1"/>
  <c r="G213" i="10"/>
  <c r="O213" i="10" s="1"/>
  <c r="G212" i="10"/>
  <c r="O212" i="10" s="1"/>
  <c r="G211" i="10"/>
  <c r="O211" i="10" s="1"/>
  <c r="G210" i="10"/>
  <c r="O210" i="10" s="1"/>
  <c r="G209" i="10"/>
  <c r="O209" i="10" s="1"/>
  <c r="G208" i="10"/>
  <c r="O208" i="10" s="1"/>
  <c r="G207" i="10"/>
  <c r="O207" i="10" s="1"/>
  <c r="G206" i="10"/>
  <c r="O206" i="10" s="1"/>
  <c r="G205" i="10"/>
  <c r="O205" i="10" s="1"/>
  <c r="G204" i="10"/>
  <c r="O204" i="10" s="1"/>
  <c r="G203" i="10"/>
  <c r="O203" i="10" s="1"/>
  <c r="G202" i="10"/>
  <c r="O202" i="10" s="1"/>
  <c r="G201" i="10"/>
  <c r="O201" i="10" s="1"/>
  <c r="G200" i="10"/>
  <c r="O200" i="10" s="1"/>
  <c r="G199" i="10"/>
  <c r="O199" i="10" s="1"/>
  <c r="G198" i="10"/>
  <c r="O198" i="10" s="1"/>
  <c r="G197" i="10"/>
  <c r="O197" i="10" s="1"/>
  <c r="G196" i="10"/>
  <c r="O196" i="10" s="1"/>
  <c r="G195" i="10"/>
  <c r="O195" i="10" s="1"/>
  <c r="G194" i="10"/>
  <c r="O194" i="10" s="1"/>
  <c r="G193" i="10"/>
  <c r="O193" i="10" s="1"/>
  <c r="G192" i="10"/>
  <c r="O192" i="10" s="1"/>
  <c r="G191" i="10"/>
  <c r="O191" i="10" s="1"/>
  <c r="G190" i="10"/>
  <c r="O190" i="10" s="1"/>
  <c r="G189" i="10"/>
  <c r="O189" i="10" s="1"/>
  <c r="G188" i="10"/>
  <c r="O188" i="10" s="1"/>
  <c r="G187" i="10"/>
  <c r="O187" i="10" s="1"/>
  <c r="G186" i="10"/>
  <c r="O186" i="10" s="1"/>
  <c r="G185" i="10"/>
  <c r="O185" i="10" s="1"/>
  <c r="G184" i="10"/>
  <c r="O184" i="10" s="1"/>
  <c r="G183" i="10"/>
  <c r="O183" i="10" s="1"/>
  <c r="G182" i="10"/>
  <c r="O182" i="10" s="1"/>
  <c r="G181" i="10"/>
  <c r="O181" i="10" s="1"/>
  <c r="G180" i="10"/>
  <c r="O180" i="10" s="1"/>
  <c r="G179" i="10"/>
  <c r="O179" i="10" s="1"/>
  <c r="G178" i="10"/>
  <c r="O178" i="10" s="1"/>
  <c r="G177" i="10"/>
  <c r="O177" i="10" s="1"/>
  <c r="G176" i="10"/>
  <c r="O176" i="10" s="1"/>
  <c r="G175" i="10"/>
  <c r="O175" i="10" s="1"/>
  <c r="G174" i="10"/>
  <c r="O174" i="10" s="1"/>
  <c r="G173" i="10"/>
  <c r="O173" i="10" s="1"/>
  <c r="G172" i="10"/>
  <c r="O172" i="10" s="1"/>
  <c r="G171" i="10"/>
  <c r="O171" i="10" s="1"/>
  <c r="G170" i="10"/>
  <c r="O170" i="10" s="1"/>
  <c r="G169" i="10"/>
  <c r="O169" i="10" s="1"/>
  <c r="G168" i="10"/>
  <c r="O168" i="10" s="1"/>
  <c r="G167" i="10"/>
  <c r="O167" i="10" s="1"/>
  <c r="G166" i="10"/>
  <c r="O166" i="10" s="1"/>
  <c r="G165" i="10"/>
  <c r="O165" i="10" s="1"/>
  <c r="G164" i="10"/>
  <c r="O164" i="10" s="1"/>
  <c r="G163" i="10"/>
  <c r="O163" i="10" s="1"/>
  <c r="G162" i="10"/>
  <c r="O162" i="10" s="1"/>
  <c r="G161" i="10"/>
  <c r="O161" i="10" s="1"/>
  <c r="G160" i="10"/>
  <c r="O160" i="10" s="1"/>
  <c r="G159" i="10"/>
  <c r="O159" i="10" s="1"/>
  <c r="G158" i="10"/>
  <c r="O158" i="10" s="1"/>
  <c r="G157" i="10"/>
  <c r="O157" i="10" s="1"/>
  <c r="G156" i="10"/>
  <c r="O156" i="10" s="1"/>
  <c r="G155" i="10"/>
  <c r="O155" i="10" s="1"/>
  <c r="G154" i="10"/>
  <c r="O154" i="10" s="1"/>
  <c r="G153" i="10"/>
  <c r="O153" i="10" s="1"/>
  <c r="G152" i="10"/>
  <c r="O152" i="10" s="1"/>
  <c r="G151" i="10"/>
  <c r="O151" i="10" s="1"/>
  <c r="G150" i="10"/>
  <c r="O150" i="10" s="1"/>
  <c r="G149" i="10"/>
  <c r="O149" i="10" s="1"/>
  <c r="G148" i="10"/>
  <c r="O148" i="10" s="1"/>
  <c r="G147" i="10"/>
  <c r="O147" i="10" s="1"/>
  <c r="G146" i="10"/>
  <c r="O146" i="10" s="1"/>
  <c r="G145" i="10"/>
  <c r="O145" i="10" s="1"/>
  <c r="G144" i="10"/>
  <c r="O144" i="10" s="1"/>
  <c r="G143" i="10"/>
  <c r="O143" i="10" s="1"/>
  <c r="G142" i="10"/>
  <c r="O142" i="10" s="1"/>
  <c r="G141" i="10"/>
  <c r="O141" i="10" s="1"/>
  <c r="G140" i="10"/>
  <c r="O140" i="10" s="1"/>
  <c r="G139" i="10"/>
  <c r="O139" i="10" s="1"/>
  <c r="G138" i="10"/>
  <c r="O138" i="10" s="1"/>
  <c r="G137" i="10"/>
  <c r="O137" i="10" s="1"/>
  <c r="G136" i="10"/>
  <c r="O136" i="10" s="1"/>
  <c r="G135" i="10"/>
  <c r="O135" i="10" s="1"/>
  <c r="G134" i="10"/>
  <c r="O134" i="10" s="1"/>
  <c r="G133" i="10"/>
  <c r="O133" i="10" s="1"/>
  <c r="G132" i="10"/>
  <c r="O132" i="10" s="1"/>
  <c r="G131" i="10"/>
  <c r="O131" i="10" s="1"/>
  <c r="G130" i="10"/>
  <c r="O130" i="10" s="1"/>
  <c r="G129" i="10"/>
  <c r="O129" i="10" s="1"/>
  <c r="G128" i="10"/>
  <c r="O128" i="10" s="1"/>
  <c r="G127" i="10"/>
  <c r="O127" i="10" s="1"/>
  <c r="G126" i="10"/>
  <c r="O126" i="10" s="1"/>
  <c r="G125" i="10"/>
  <c r="O125" i="10" s="1"/>
  <c r="G124" i="10"/>
  <c r="O124" i="10" s="1"/>
  <c r="G123" i="10"/>
  <c r="O123" i="10" s="1"/>
  <c r="G122" i="10"/>
  <c r="O122" i="10" s="1"/>
  <c r="G121" i="10"/>
  <c r="O121" i="10" s="1"/>
  <c r="G120" i="10"/>
  <c r="O120" i="10" s="1"/>
  <c r="G119" i="10"/>
  <c r="O119" i="10" s="1"/>
  <c r="G118" i="10"/>
  <c r="O118" i="10" s="1"/>
  <c r="G117" i="10"/>
  <c r="O117" i="10" s="1"/>
  <c r="G116" i="10"/>
  <c r="O116" i="10" s="1"/>
  <c r="G115" i="10"/>
  <c r="O115" i="10" s="1"/>
  <c r="G114" i="10"/>
  <c r="O114" i="10" s="1"/>
  <c r="G113" i="10"/>
  <c r="O113" i="10" s="1"/>
  <c r="G112" i="10"/>
  <c r="O112" i="10" s="1"/>
  <c r="G111" i="10"/>
  <c r="O111" i="10" s="1"/>
  <c r="G55" i="10"/>
  <c r="O55" i="10" s="1"/>
  <c r="H2" i="10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E250" i="9"/>
  <c r="S250" i="9" s="1"/>
  <c r="E249" i="9"/>
  <c r="S249" i="9" s="1"/>
  <c r="E248" i="9"/>
  <c r="S248" i="9" s="1"/>
  <c r="E247" i="9"/>
  <c r="S247" i="9" s="1"/>
  <c r="E246" i="9"/>
  <c r="S246" i="9" s="1"/>
  <c r="E245" i="9"/>
  <c r="S245" i="9" s="1"/>
  <c r="E244" i="9"/>
  <c r="S244" i="9" s="1"/>
  <c r="E243" i="9"/>
  <c r="S243" i="9" s="1"/>
  <c r="E242" i="9"/>
  <c r="S242" i="9" s="1"/>
  <c r="E241" i="9"/>
  <c r="S241" i="9" s="1"/>
  <c r="E240" i="9"/>
  <c r="S240" i="9" s="1"/>
  <c r="E239" i="9"/>
  <c r="S239" i="9" s="1"/>
  <c r="E238" i="9"/>
  <c r="S238" i="9" s="1"/>
  <c r="E237" i="9"/>
  <c r="S237" i="9" s="1"/>
  <c r="E236" i="9"/>
  <c r="S236" i="9" s="1"/>
  <c r="E235" i="9"/>
  <c r="S235" i="9" s="1"/>
  <c r="E234" i="9"/>
  <c r="S234" i="9" s="1"/>
  <c r="E233" i="9"/>
  <c r="S233" i="9" s="1"/>
  <c r="E232" i="9"/>
  <c r="S232" i="9" s="1"/>
  <c r="E231" i="9"/>
  <c r="S231" i="9" s="1"/>
  <c r="E230" i="9"/>
  <c r="S230" i="9" s="1"/>
  <c r="E229" i="9"/>
  <c r="S229" i="9" s="1"/>
  <c r="E228" i="9"/>
  <c r="S228" i="9" s="1"/>
  <c r="E227" i="9"/>
  <c r="S227" i="9" s="1"/>
  <c r="E226" i="9"/>
  <c r="S226" i="9" s="1"/>
  <c r="E225" i="9"/>
  <c r="S225" i="9" s="1"/>
  <c r="E224" i="9"/>
  <c r="S224" i="9" s="1"/>
  <c r="E223" i="9"/>
  <c r="S223" i="9" s="1"/>
  <c r="E222" i="9"/>
  <c r="S222" i="9" s="1"/>
  <c r="E221" i="9"/>
  <c r="S221" i="9" s="1"/>
  <c r="E220" i="9"/>
  <c r="S220" i="9" s="1"/>
  <c r="E219" i="9"/>
  <c r="S219" i="9" s="1"/>
  <c r="E218" i="9"/>
  <c r="S218" i="9" s="1"/>
  <c r="E217" i="9"/>
  <c r="S217" i="9" s="1"/>
  <c r="E216" i="9"/>
  <c r="S216" i="9" s="1"/>
  <c r="E215" i="9"/>
  <c r="S215" i="9" s="1"/>
  <c r="E214" i="9"/>
  <c r="S214" i="9" s="1"/>
  <c r="E213" i="9"/>
  <c r="S213" i="9" s="1"/>
  <c r="E212" i="9"/>
  <c r="S212" i="9" s="1"/>
  <c r="E211" i="9"/>
  <c r="S211" i="9" s="1"/>
  <c r="E210" i="9"/>
  <c r="S210" i="9" s="1"/>
  <c r="E209" i="9"/>
  <c r="S209" i="9" s="1"/>
  <c r="E208" i="9"/>
  <c r="S208" i="9" s="1"/>
  <c r="E207" i="9"/>
  <c r="S207" i="9" s="1"/>
  <c r="E206" i="9"/>
  <c r="S206" i="9" s="1"/>
  <c r="E205" i="9"/>
  <c r="S205" i="9" s="1"/>
  <c r="E204" i="9"/>
  <c r="S204" i="9" s="1"/>
  <c r="E203" i="9"/>
  <c r="S203" i="9" s="1"/>
  <c r="E202" i="9"/>
  <c r="S202" i="9" s="1"/>
  <c r="E201" i="9"/>
  <c r="S201" i="9" s="1"/>
  <c r="E200" i="9"/>
  <c r="S200" i="9" s="1"/>
  <c r="E199" i="9"/>
  <c r="S199" i="9" s="1"/>
  <c r="E198" i="9"/>
  <c r="S198" i="9" s="1"/>
  <c r="E197" i="9"/>
  <c r="S197" i="9" s="1"/>
  <c r="E196" i="9"/>
  <c r="S196" i="9" s="1"/>
  <c r="E195" i="9"/>
  <c r="S195" i="9" s="1"/>
  <c r="E194" i="9"/>
  <c r="S194" i="9" s="1"/>
  <c r="E193" i="9"/>
  <c r="S193" i="9" s="1"/>
  <c r="E192" i="9"/>
  <c r="S192" i="9" s="1"/>
  <c r="E191" i="9"/>
  <c r="S191" i="9" s="1"/>
  <c r="E190" i="9"/>
  <c r="S190" i="9" s="1"/>
  <c r="E189" i="9"/>
  <c r="S189" i="9" s="1"/>
  <c r="E188" i="9"/>
  <c r="S188" i="9" s="1"/>
  <c r="E187" i="9"/>
  <c r="S187" i="9" s="1"/>
  <c r="E186" i="9"/>
  <c r="S186" i="9" s="1"/>
  <c r="E185" i="9"/>
  <c r="S185" i="9" s="1"/>
  <c r="E184" i="9"/>
  <c r="S184" i="9" s="1"/>
  <c r="E183" i="9"/>
  <c r="S183" i="9" s="1"/>
  <c r="E182" i="9"/>
  <c r="S182" i="9" s="1"/>
  <c r="E181" i="9"/>
  <c r="S181" i="9" s="1"/>
  <c r="E180" i="9"/>
  <c r="S180" i="9" s="1"/>
  <c r="E179" i="9"/>
  <c r="S179" i="9" s="1"/>
  <c r="E178" i="9"/>
  <c r="S178" i="9" s="1"/>
  <c r="E177" i="9"/>
  <c r="S177" i="9" s="1"/>
  <c r="E176" i="9"/>
  <c r="S176" i="9" s="1"/>
  <c r="E175" i="9"/>
  <c r="S175" i="9" s="1"/>
  <c r="E174" i="9"/>
  <c r="S174" i="9" s="1"/>
  <c r="E173" i="9"/>
  <c r="S173" i="9" s="1"/>
  <c r="E172" i="9"/>
  <c r="S172" i="9" s="1"/>
  <c r="E171" i="9"/>
  <c r="S171" i="9" s="1"/>
  <c r="E170" i="9"/>
  <c r="S170" i="9" s="1"/>
  <c r="E169" i="9"/>
  <c r="S169" i="9" s="1"/>
  <c r="E168" i="9"/>
  <c r="S168" i="9" s="1"/>
  <c r="E167" i="9"/>
  <c r="S167" i="9" s="1"/>
  <c r="E166" i="9"/>
  <c r="S166" i="9" s="1"/>
  <c r="E165" i="9"/>
  <c r="S165" i="9" s="1"/>
  <c r="E164" i="9"/>
  <c r="S164" i="9" s="1"/>
  <c r="E163" i="9"/>
  <c r="S163" i="9" s="1"/>
  <c r="E162" i="9"/>
  <c r="S162" i="9" s="1"/>
  <c r="E161" i="9"/>
  <c r="S161" i="9" s="1"/>
  <c r="E160" i="9"/>
  <c r="S160" i="9" s="1"/>
  <c r="E159" i="9"/>
  <c r="S159" i="9" s="1"/>
  <c r="E158" i="9"/>
  <c r="S158" i="9" s="1"/>
  <c r="E157" i="9"/>
  <c r="S157" i="9" s="1"/>
  <c r="E156" i="9"/>
  <c r="S156" i="9" s="1"/>
  <c r="E155" i="9"/>
  <c r="S155" i="9" s="1"/>
  <c r="E154" i="9"/>
  <c r="S154" i="9" s="1"/>
  <c r="E153" i="9"/>
  <c r="S153" i="9" s="1"/>
  <c r="E152" i="9"/>
  <c r="S152" i="9" s="1"/>
  <c r="E151" i="9"/>
  <c r="S151" i="9" s="1"/>
  <c r="E150" i="9"/>
  <c r="S150" i="9" s="1"/>
  <c r="E149" i="9"/>
  <c r="S149" i="9" s="1"/>
  <c r="E148" i="9"/>
  <c r="S148" i="9" s="1"/>
  <c r="E147" i="9"/>
  <c r="S147" i="9" s="1"/>
  <c r="E146" i="9"/>
  <c r="S146" i="9" s="1"/>
  <c r="E145" i="9"/>
  <c r="S145" i="9" s="1"/>
  <c r="E144" i="9"/>
  <c r="S144" i="9" s="1"/>
  <c r="E143" i="9"/>
  <c r="S143" i="9" s="1"/>
  <c r="E142" i="9"/>
  <c r="S142" i="9" s="1"/>
  <c r="E141" i="9"/>
  <c r="S141" i="9" s="1"/>
  <c r="E140" i="9"/>
  <c r="S140" i="9" s="1"/>
  <c r="E139" i="9"/>
  <c r="S139" i="9" s="1"/>
  <c r="E138" i="9"/>
  <c r="S138" i="9" s="1"/>
  <c r="E137" i="9"/>
  <c r="S137" i="9" s="1"/>
  <c r="E136" i="9"/>
  <c r="S136" i="9" s="1"/>
  <c r="E135" i="9"/>
  <c r="S135" i="9" s="1"/>
  <c r="E134" i="9"/>
  <c r="S134" i="9" s="1"/>
  <c r="E133" i="9"/>
  <c r="S133" i="9" s="1"/>
  <c r="E132" i="9"/>
  <c r="S132" i="9" s="1"/>
  <c r="E131" i="9"/>
  <c r="S131" i="9" s="1"/>
  <c r="E130" i="9"/>
  <c r="S130" i="9" s="1"/>
  <c r="E129" i="9"/>
  <c r="S129" i="9" s="1"/>
  <c r="E128" i="9"/>
  <c r="S128" i="9" s="1"/>
  <c r="E127" i="9"/>
  <c r="S127" i="9" s="1"/>
  <c r="E126" i="9"/>
  <c r="S126" i="9" s="1"/>
  <c r="E125" i="9"/>
  <c r="S125" i="9" s="1"/>
  <c r="E124" i="9"/>
  <c r="S124" i="9" s="1"/>
  <c r="E123" i="9"/>
  <c r="S123" i="9" s="1"/>
  <c r="E122" i="9"/>
  <c r="S122" i="9" s="1"/>
  <c r="E121" i="9"/>
  <c r="S121" i="9" s="1"/>
  <c r="E120" i="9"/>
  <c r="S120" i="9" s="1"/>
  <c r="E119" i="9"/>
  <c r="S119" i="9" s="1"/>
  <c r="E118" i="9"/>
  <c r="S118" i="9" s="1"/>
  <c r="E117" i="9"/>
  <c r="S117" i="9" s="1"/>
  <c r="E116" i="9"/>
  <c r="S116" i="9" s="1"/>
  <c r="E115" i="9"/>
  <c r="S115" i="9" s="1"/>
  <c r="E114" i="9"/>
  <c r="S114" i="9" s="1"/>
  <c r="E113" i="9"/>
  <c r="S113" i="9" s="1"/>
  <c r="E112" i="9"/>
  <c r="S112" i="9" s="1"/>
  <c r="E111" i="9"/>
  <c r="S111" i="9" s="1"/>
  <c r="E110" i="9"/>
  <c r="S110" i="9" s="1"/>
  <c r="E109" i="9"/>
  <c r="S109" i="9" s="1"/>
  <c r="E108" i="9"/>
  <c r="S108" i="9" s="1"/>
  <c r="E107" i="9"/>
  <c r="S107" i="9" s="1"/>
  <c r="E106" i="9"/>
  <c r="S106" i="9" s="1"/>
  <c r="E105" i="9"/>
  <c r="S105" i="9" s="1"/>
  <c r="E104" i="9"/>
  <c r="S104" i="9" s="1"/>
  <c r="E103" i="9"/>
  <c r="S103" i="9" s="1"/>
  <c r="E102" i="9"/>
  <c r="S102" i="9" s="1"/>
  <c r="E101" i="9"/>
  <c r="S101" i="9" s="1"/>
  <c r="E100" i="9"/>
  <c r="S100" i="9" s="1"/>
  <c r="E99" i="9"/>
  <c r="S99" i="9" s="1"/>
  <c r="E98" i="9"/>
  <c r="S98" i="9" s="1"/>
  <c r="E97" i="9"/>
  <c r="S97" i="9" s="1"/>
  <c r="E96" i="9"/>
  <c r="S96" i="9" s="1"/>
  <c r="E95" i="9"/>
  <c r="S95" i="9" s="1"/>
  <c r="E94" i="9"/>
  <c r="S94" i="9" s="1"/>
  <c r="E93" i="9"/>
  <c r="S93" i="9" s="1"/>
  <c r="E92" i="9"/>
  <c r="S92" i="9" s="1"/>
  <c r="E91" i="9"/>
  <c r="S91" i="9" s="1"/>
  <c r="E90" i="9"/>
  <c r="S90" i="9" s="1"/>
  <c r="E89" i="9"/>
  <c r="S89" i="9" s="1"/>
  <c r="E88" i="9"/>
  <c r="S88" i="9" s="1"/>
  <c r="E87" i="9"/>
  <c r="S87" i="9" s="1"/>
  <c r="E86" i="9"/>
  <c r="S86" i="9" s="1"/>
  <c r="E85" i="9"/>
  <c r="S85" i="9" s="1"/>
  <c r="E84" i="9"/>
  <c r="S84" i="9" s="1"/>
  <c r="E83" i="9"/>
  <c r="S83" i="9" s="1"/>
  <c r="E82" i="9"/>
  <c r="S82" i="9" s="1"/>
  <c r="E81" i="9"/>
  <c r="S81" i="9" s="1"/>
  <c r="E80" i="9"/>
  <c r="S80" i="9" s="1"/>
  <c r="E79" i="9"/>
  <c r="S79" i="9" s="1"/>
  <c r="E78" i="9"/>
  <c r="S78" i="9" s="1"/>
  <c r="E77" i="9"/>
  <c r="S77" i="9" s="1"/>
  <c r="E76" i="9"/>
  <c r="S76" i="9" s="1"/>
  <c r="E75" i="9"/>
  <c r="S75" i="9" s="1"/>
  <c r="E74" i="9"/>
  <c r="S74" i="9" s="1"/>
  <c r="E73" i="9"/>
  <c r="S73" i="9" s="1"/>
  <c r="E72" i="9"/>
  <c r="S72" i="9" s="1"/>
  <c r="E71" i="9"/>
  <c r="S71" i="9" s="1"/>
  <c r="E70" i="9"/>
  <c r="S70" i="9" s="1"/>
  <c r="E69" i="9"/>
  <c r="S69" i="9" s="1"/>
  <c r="E68" i="9"/>
  <c r="S68" i="9" s="1"/>
  <c r="E67" i="9"/>
  <c r="S67" i="9" s="1"/>
  <c r="E66" i="9"/>
  <c r="S66" i="9" s="1"/>
  <c r="E65" i="9"/>
  <c r="S65" i="9" s="1"/>
  <c r="E64" i="9"/>
  <c r="S64" i="9" s="1"/>
  <c r="E63" i="9"/>
  <c r="S63" i="9" s="1"/>
  <c r="E62" i="9"/>
  <c r="S62" i="9" s="1"/>
  <c r="E61" i="9"/>
  <c r="S61" i="9" s="1"/>
  <c r="E60" i="9"/>
  <c r="S60" i="9" s="1"/>
  <c r="E59" i="9"/>
  <c r="S59" i="9" s="1"/>
  <c r="E58" i="9"/>
  <c r="S58" i="9" s="1"/>
  <c r="E57" i="9"/>
  <c r="S57" i="9" s="1"/>
  <c r="E56" i="9"/>
  <c r="S56" i="9" s="1"/>
  <c r="E55" i="9"/>
  <c r="S55" i="9" s="1"/>
  <c r="E54" i="9"/>
  <c r="S54" i="9" s="1"/>
  <c r="E53" i="9"/>
  <c r="S53" i="9" s="1"/>
  <c r="E52" i="9"/>
  <c r="S52" i="9" s="1"/>
  <c r="E51" i="9"/>
  <c r="S51" i="9" s="1"/>
  <c r="E50" i="9"/>
  <c r="S50" i="9" s="1"/>
  <c r="E49" i="9"/>
  <c r="S49" i="9" s="1"/>
  <c r="E48" i="9"/>
  <c r="S48" i="9" s="1"/>
  <c r="E47" i="9"/>
  <c r="S47" i="9" s="1"/>
  <c r="E46" i="9"/>
  <c r="S46" i="9" s="1"/>
  <c r="E45" i="9"/>
  <c r="S45" i="9" s="1"/>
  <c r="E44" i="9"/>
  <c r="S44" i="9" s="1"/>
  <c r="E43" i="9"/>
  <c r="S43" i="9" s="1"/>
  <c r="E42" i="9"/>
  <c r="S42" i="9" s="1"/>
  <c r="E41" i="9"/>
  <c r="S41" i="9" s="1"/>
  <c r="E40" i="9"/>
  <c r="S40" i="9" s="1"/>
  <c r="E39" i="9"/>
  <c r="S39" i="9" s="1"/>
  <c r="E38" i="9"/>
  <c r="S38" i="9" s="1"/>
  <c r="AQ329" i="11"/>
  <c r="O2" i="12"/>
  <c r="O3" i="12"/>
  <c r="O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O67" i="12"/>
  <c r="O68" i="12"/>
  <c r="O69" i="12"/>
  <c r="O70" i="12"/>
  <c r="O71" i="12"/>
  <c r="O72" i="12"/>
  <c r="O73" i="12"/>
  <c r="O74" i="12"/>
  <c r="O75" i="12"/>
  <c r="O76" i="12"/>
  <c r="O77" i="12"/>
  <c r="O78" i="12"/>
  <c r="O79" i="12"/>
  <c r="O80" i="12"/>
  <c r="O81" i="12"/>
  <c r="O82" i="12"/>
  <c r="O83" i="12"/>
  <c r="O84" i="12"/>
  <c r="O85" i="12"/>
  <c r="O86" i="12"/>
  <c r="O87" i="12"/>
  <c r="O88" i="12"/>
  <c r="O89" i="12"/>
  <c r="O90" i="12"/>
  <c r="O91" i="12"/>
  <c r="O92" i="12"/>
  <c r="O93" i="12"/>
  <c r="O94" i="12"/>
  <c r="O95" i="12"/>
  <c r="O96" i="12"/>
  <c r="O97" i="12"/>
  <c r="O98" i="12"/>
  <c r="O99" i="12"/>
  <c r="O100" i="12"/>
  <c r="O101" i="12"/>
  <c r="O102" i="12"/>
  <c r="O103" i="12"/>
  <c r="O104" i="12"/>
  <c r="O105" i="12"/>
  <c r="O106" i="12"/>
  <c r="O107" i="12"/>
  <c r="O108" i="12"/>
  <c r="O109" i="12"/>
  <c r="O110" i="12"/>
  <c r="O111" i="12"/>
  <c r="O112" i="12"/>
  <c r="O113" i="12"/>
  <c r="O114" i="12"/>
  <c r="O115" i="12"/>
  <c r="O116" i="12"/>
  <c r="O117" i="12"/>
  <c r="O118" i="12"/>
  <c r="O119" i="12"/>
  <c r="O120" i="12"/>
  <c r="O121" i="12"/>
  <c r="O122" i="12"/>
  <c r="O123" i="12"/>
  <c r="O124" i="12"/>
  <c r="O125" i="12"/>
  <c r="O126" i="12"/>
  <c r="O127" i="12"/>
  <c r="O128" i="12"/>
  <c r="O129" i="12"/>
  <c r="O130" i="12"/>
  <c r="O131" i="12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O151" i="12"/>
  <c r="O152" i="12"/>
  <c r="O153" i="12"/>
  <c r="O154" i="12"/>
  <c r="O155" i="12"/>
  <c r="O156" i="12"/>
  <c r="O157" i="12"/>
  <c r="O158" i="12"/>
  <c r="O159" i="12"/>
  <c r="O160" i="12"/>
  <c r="O161" i="12"/>
  <c r="O162" i="12"/>
  <c r="O163" i="12"/>
  <c r="O164" i="12"/>
  <c r="O165" i="12"/>
  <c r="O166" i="12"/>
  <c r="O167" i="12"/>
  <c r="O168" i="12"/>
  <c r="O169" i="12"/>
  <c r="O170" i="12"/>
  <c r="O171" i="12"/>
  <c r="O172" i="12"/>
  <c r="O173" i="12"/>
  <c r="O174" i="12"/>
  <c r="O175" i="12"/>
  <c r="O176" i="12"/>
  <c r="O177" i="12"/>
  <c r="O178" i="12"/>
  <c r="O179" i="12"/>
  <c r="O180" i="12"/>
  <c r="O181" i="12"/>
  <c r="O182" i="12"/>
  <c r="O183" i="12"/>
  <c r="O184" i="12"/>
  <c r="O185" i="12"/>
  <c r="O186" i="12"/>
  <c r="O187" i="12"/>
  <c r="O188" i="12"/>
  <c r="O189" i="12"/>
  <c r="O190" i="12"/>
  <c r="O191" i="12"/>
  <c r="O192" i="12"/>
  <c r="O193" i="12"/>
  <c r="O194" i="12"/>
  <c r="O195" i="12"/>
  <c r="O196" i="12"/>
  <c r="O197" i="12"/>
  <c r="O198" i="12"/>
  <c r="O199" i="12"/>
  <c r="O200" i="12"/>
  <c r="O201" i="12"/>
  <c r="O202" i="12"/>
  <c r="O203" i="12"/>
  <c r="O204" i="12"/>
  <c r="O205" i="12"/>
  <c r="O206" i="12"/>
  <c r="O207" i="12"/>
  <c r="O208" i="12"/>
  <c r="O209" i="12"/>
  <c r="O210" i="12"/>
  <c r="O211" i="12"/>
  <c r="O212" i="12"/>
  <c r="O213" i="12"/>
  <c r="O214" i="12"/>
  <c r="O215" i="12"/>
  <c r="O216" i="12"/>
  <c r="O217" i="12"/>
  <c r="O218" i="12"/>
  <c r="O219" i="12"/>
  <c r="O220" i="12"/>
  <c r="O221" i="12"/>
  <c r="O222" i="12"/>
  <c r="O223" i="12"/>
  <c r="O224" i="12"/>
  <c r="O225" i="12"/>
  <c r="O226" i="12"/>
  <c r="O227" i="12"/>
  <c r="O228" i="12"/>
  <c r="O229" i="12"/>
  <c r="O230" i="12"/>
  <c r="O231" i="12"/>
  <c r="O232" i="12"/>
  <c r="O233" i="12"/>
  <c r="O234" i="12"/>
  <c r="O235" i="12"/>
  <c r="O236" i="12"/>
  <c r="O237" i="12"/>
  <c r="O238" i="12"/>
  <c r="O239" i="12"/>
  <c r="O240" i="12"/>
  <c r="O241" i="12"/>
  <c r="O242" i="12"/>
  <c r="O243" i="12"/>
  <c r="O244" i="12"/>
  <c r="O245" i="12"/>
  <c r="O246" i="12"/>
  <c r="O247" i="12"/>
  <c r="O248" i="12"/>
  <c r="O249" i="12"/>
  <c r="O250" i="12"/>
  <c r="O251" i="12"/>
  <c r="O252" i="12"/>
  <c r="O253" i="12"/>
  <c r="O254" i="12"/>
  <c r="O255" i="12"/>
  <c r="O256" i="12"/>
  <c r="O257" i="12"/>
  <c r="O258" i="12"/>
  <c r="O259" i="12"/>
  <c r="O260" i="12"/>
  <c r="O261" i="12"/>
  <c r="O262" i="12"/>
  <c r="O263" i="12"/>
  <c r="O264" i="12"/>
  <c r="O265" i="12"/>
  <c r="O266" i="12"/>
  <c r="O267" i="12"/>
  <c r="O268" i="12"/>
  <c r="O269" i="12"/>
  <c r="O270" i="12"/>
  <c r="O271" i="12"/>
  <c r="O272" i="12"/>
  <c r="O273" i="12"/>
  <c r="O274" i="12"/>
  <c r="O275" i="12"/>
  <c r="O276" i="12"/>
  <c r="O277" i="12"/>
  <c r="O278" i="12"/>
  <c r="O279" i="12"/>
  <c r="O280" i="12"/>
  <c r="O281" i="12"/>
  <c r="O282" i="12"/>
  <c r="O283" i="12"/>
  <c r="O284" i="12"/>
  <c r="O285" i="12"/>
  <c r="O286" i="12"/>
  <c r="O287" i="12"/>
  <c r="O288" i="12"/>
  <c r="O289" i="12"/>
  <c r="O290" i="12"/>
  <c r="O291" i="12"/>
  <c r="O292" i="12"/>
  <c r="O293" i="12"/>
  <c r="O294" i="12"/>
  <c r="O295" i="12"/>
  <c r="O296" i="12"/>
  <c r="O297" i="12"/>
  <c r="O298" i="12"/>
  <c r="O299" i="12"/>
  <c r="O300" i="12"/>
  <c r="O301" i="12"/>
  <c r="O302" i="12"/>
  <c r="O303" i="12"/>
  <c r="O304" i="12"/>
  <c r="O305" i="12"/>
  <c r="O306" i="12"/>
  <c r="O307" i="12"/>
  <c r="O308" i="12"/>
  <c r="O309" i="12"/>
  <c r="O310" i="12"/>
  <c r="O311" i="12"/>
  <c r="O312" i="12"/>
  <c r="O313" i="12"/>
  <c r="O314" i="12"/>
  <c r="O315" i="12"/>
  <c r="O316" i="12"/>
  <c r="O317" i="12"/>
  <c r="O318" i="12"/>
  <c r="O319" i="12"/>
  <c r="O320" i="12"/>
  <c r="O321" i="12"/>
  <c r="O322" i="12"/>
  <c r="O323" i="12"/>
  <c r="O324" i="12"/>
  <c r="O325" i="12"/>
  <c r="O326" i="12"/>
  <c r="O327" i="12"/>
  <c r="O328" i="12"/>
  <c r="O329" i="12"/>
  <c r="O330" i="12"/>
  <c r="O331" i="12"/>
  <c r="O332" i="12"/>
  <c r="O333" i="12"/>
  <c r="O334" i="12"/>
  <c r="O335" i="12"/>
  <c r="O336" i="12"/>
  <c r="O337" i="12"/>
  <c r="O338" i="12"/>
  <c r="O339" i="12"/>
  <c r="O340" i="12"/>
  <c r="O341" i="12"/>
  <c r="O342" i="12"/>
  <c r="O343" i="12"/>
  <c r="O344" i="12"/>
  <c r="O345" i="12"/>
  <c r="O346" i="12"/>
  <c r="O347" i="12"/>
  <c r="O348" i="12"/>
  <c r="O349" i="12"/>
  <c r="O350" i="12"/>
  <c r="O351" i="12"/>
  <c r="O352" i="12"/>
  <c r="O353" i="12"/>
  <c r="O354" i="12"/>
  <c r="O355" i="12"/>
  <c r="O356" i="12"/>
  <c r="O357" i="12"/>
  <c r="O358" i="12"/>
  <c r="O359" i="12"/>
  <c r="O360" i="12"/>
  <c r="O361" i="12"/>
  <c r="O362" i="12"/>
  <c r="O363" i="12"/>
  <c r="O364" i="12"/>
  <c r="O365" i="12"/>
  <c r="O366" i="12"/>
  <c r="O367" i="12"/>
  <c r="O368" i="12"/>
  <c r="O369" i="12"/>
  <c r="O370" i="12"/>
  <c r="O371" i="12"/>
  <c r="O372" i="12"/>
  <c r="O373" i="12"/>
  <c r="O374" i="12"/>
  <c r="O375" i="12"/>
  <c r="O376" i="12"/>
  <c r="O377" i="12"/>
  <c r="O378" i="12"/>
  <c r="O379" i="12"/>
  <c r="O380" i="12"/>
  <c r="O381" i="12"/>
  <c r="O382" i="12"/>
  <c r="O383" i="12"/>
  <c r="O384" i="12"/>
  <c r="O385" i="12"/>
  <c r="O386" i="12"/>
  <c r="O387" i="12"/>
  <c r="O388" i="12"/>
  <c r="O389" i="12"/>
  <c r="O390" i="12"/>
  <c r="O391" i="12"/>
  <c r="O392" i="12"/>
  <c r="O393" i="12"/>
  <c r="O394" i="12"/>
  <c r="O395" i="12"/>
  <c r="O396" i="12"/>
  <c r="O397" i="12"/>
  <c r="O398" i="12"/>
  <c r="O399" i="12"/>
  <c r="O400" i="12"/>
  <c r="O401" i="12"/>
  <c r="O402" i="12"/>
  <c r="O403" i="12"/>
  <c r="O404" i="12"/>
  <c r="O405" i="12"/>
  <c r="O406" i="12"/>
  <c r="O407" i="12"/>
  <c r="O408" i="12"/>
  <c r="O409" i="12"/>
  <c r="O410" i="12"/>
  <c r="O411" i="12"/>
  <c r="O412" i="12"/>
  <c r="O413" i="12"/>
  <c r="O414" i="12"/>
  <c r="O415" i="12"/>
  <c r="O416" i="12"/>
  <c r="O417" i="12"/>
  <c r="O418" i="12"/>
  <c r="O419" i="12"/>
  <c r="O420" i="12"/>
  <c r="O421" i="12"/>
  <c r="O422" i="12"/>
  <c r="O423" i="12"/>
  <c r="O424" i="12"/>
  <c r="O425" i="12"/>
  <c r="O426" i="12"/>
  <c r="O427" i="12"/>
  <c r="O428" i="12"/>
  <c r="O429" i="12"/>
  <c r="O430" i="12"/>
  <c r="O431" i="12"/>
  <c r="O432" i="12"/>
  <c r="O433" i="12"/>
  <c r="O434" i="12"/>
  <c r="O435" i="12"/>
  <c r="O436" i="12"/>
  <c r="O437" i="12"/>
  <c r="O438" i="12"/>
  <c r="O439" i="12"/>
  <c r="O440" i="12"/>
  <c r="O441" i="12"/>
  <c r="O442" i="12"/>
  <c r="O443" i="12"/>
  <c r="O444" i="12"/>
  <c r="O445" i="12"/>
  <c r="O446" i="12"/>
  <c r="O447" i="12"/>
  <c r="O448" i="12"/>
  <c r="O449" i="12"/>
  <c r="O450" i="12"/>
  <c r="O451" i="12"/>
  <c r="O452" i="12"/>
  <c r="O453" i="12"/>
  <c r="O454" i="12"/>
  <c r="O455" i="12"/>
  <c r="O456" i="12"/>
  <c r="O457" i="12"/>
  <c r="O458" i="12"/>
  <c r="O459" i="12"/>
  <c r="O460" i="12"/>
  <c r="O461" i="12"/>
  <c r="O462" i="12"/>
  <c r="O463" i="12"/>
  <c r="O464" i="12"/>
  <c r="O465" i="12"/>
  <c r="O466" i="12"/>
  <c r="O467" i="12"/>
  <c r="O468" i="12"/>
  <c r="O469" i="12"/>
  <c r="O470" i="12"/>
  <c r="O471" i="12"/>
  <c r="O472" i="12"/>
  <c r="O473" i="12"/>
  <c r="O474" i="12"/>
  <c r="O475" i="12"/>
  <c r="O476" i="12"/>
  <c r="O477" i="12"/>
  <c r="O478" i="12"/>
  <c r="O479" i="12"/>
  <c r="O480" i="12"/>
  <c r="O481" i="12"/>
  <c r="O482" i="12"/>
  <c r="O483" i="12"/>
  <c r="O484" i="12"/>
  <c r="O485" i="12"/>
  <c r="O486" i="12"/>
  <c r="O487" i="12"/>
  <c r="O488" i="12"/>
  <c r="O489" i="12"/>
  <c r="O490" i="12"/>
  <c r="O491" i="12"/>
  <c r="O492" i="12"/>
  <c r="O493" i="12"/>
  <c r="O494" i="12"/>
  <c r="O495" i="12"/>
  <c r="O496" i="12"/>
  <c r="O497" i="12"/>
  <c r="O498" i="12"/>
  <c r="O499" i="12"/>
  <c r="O500" i="12"/>
  <c r="O501" i="12"/>
  <c r="O502" i="12"/>
  <c r="O503" i="12"/>
  <c r="O504" i="12"/>
  <c r="O505" i="12"/>
  <c r="O506" i="12"/>
  <c r="O507" i="12"/>
  <c r="O508" i="12"/>
  <c r="O509" i="12"/>
  <c r="O510" i="12"/>
  <c r="O511" i="12"/>
  <c r="O512" i="12"/>
  <c r="O513" i="12"/>
  <c r="O514" i="12"/>
  <c r="O515" i="12"/>
  <c r="O516" i="12"/>
  <c r="O517" i="12"/>
  <c r="O518" i="12"/>
  <c r="O519" i="12"/>
  <c r="O520" i="12"/>
  <c r="O521" i="12"/>
  <c r="O522" i="12"/>
  <c r="O523" i="12"/>
  <c r="O524" i="12"/>
  <c r="O525" i="12"/>
  <c r="O526" i="12"/>
  <c r="O527" i="12"/>
  <c r="O528" i="12"/>
  <c r="O529" i="12"/>
  <c r="O530" i="12"/>
  <c r="O531" i="12"/>
  <c r="O532" i="12"/>
  <c r="O533" i="12"/>
  <c r="O534" i="12"/>
  <c r="O535" i="12"/>
  <c r="O536" i="12"/>
  <c r="O537" i="12"/>
  <c r="O538" i="12"/>
  <c r="O539" i="12"/>
  <c r="O540" i="12"/>
  <c r="O541" i="12"/>
  <c r="O542" i="12"/>
  <c r="O543" i="12"/>
  <c r="O544" i="12"/>
  <c r="O545" i="12"/>
  <c r="O546" i="12"/>
  <c r="O547" i="12"/>
  <c r="O548" i="12"/>
  <c r="O549" i="12"/>
  <c r="O550" i="12"/>
  <c r="O551" i="12"/>
  <c r="O552" i="12"/>
  <c r="O553" i="12"/>
  <c r="O554" i="12"/>
  <c r="O555" i="12"/>
  <c r="O556" i="12"/>
  <c r="O557" i="12"/>
  <c r="O558" i="12"/>
  <c r="O559" i="12"/>
  <c r="O560" i="12"/>
  <c r="O561" i="12"/>
  <c r="O562" i="12"/>
  <c r="O563" i="12"/>
  <c r="O564" i="12"/>
  <c r="O565" i="12"/>
  <c r="O566" i="12"/>
  <c r="O567" i="12"/>
  <c r="O568" i="12"/>
  <c r="O569" i="12"/>
  <c r="O570" i="12"/>
  <c r="O571" i="12"/>
  <c r="O572" i="12"/>
  <c r="O573" i="12"/>
  <c r="O574" i="12"/>
  <c r="O575" i="12"/>
  <c r="O576" i="12"/>
  <c r="O577" i="12"/>
  <c r="O578" i="12"/>
  <c r="O579" i="12"/>
  <c r="O580" i="12"/>
  <c r="O581" i="12"/>
  <c r="O582" i="12"/>
  <c r="O583" i="12"/>
  <c r="O584" i="12"/>
  <c r="O585" i="12"/>
  <c r="O586" i="12"/>
  <c r="O587" i="12"/>
  <c r="O588" i="12"/>
  <c r="O589" i="12"/>
  <c r="O590" i="12"/>
  <c r="O591" i="12"/>
  <c r="O592" i="12"/>
  <c r="O593" i="12"/>
  <c r="O594" i="12"/>
  <c r="O595" i="12"/>
  <c r="O596" i="12"/>
  <c r="O597" i="12"/>
  <c r="O598" i="12"/>
  <c r="O599" i="12"/>
  <c r="O600" i="12"/>
  <c r="O601" i="12"/>
  <c r="O602" i="12"/>
  <c r="O603" i="12"/>
  <c r="O604" i="12"/>
  <c r="O605" i="12"/>
  <c r="O606" i="12"/>
  <c r="O607" i="12"/>
  <c r="O608" i="12"/>
  <c r="O609" i="12"/>
  <c r="O610" i="12"/>
  <c r="O611" i="12"/>
  <c r="O612" i="12"/>
  <c r="O613" i="12"/>
  <c r="O614" i="12"/>
  <c r="O615" i="12"/>
  <c r="O616" i="12"/>
  <c r="O617" i="12"/>
  <c r="O618" i="12"/>
  <c r="O619" i="12"/>
  <c r="O620" i="12"/>
  <c r="O621" i="12"/>
  <c r="O622" i="12"/>
  <c r="O623" i="12"/>
  <c r="O624" i="12"/>
  <c r="O625" i="12"/>
  <c r="O626" i="12"/>
  <c r="O627" i="12"/>
  <c r="O628" i="12"/>
  <c r="O629" i="12"/>
  <c r="O630" i="12"/>
  <c r="O631" i="12"/>
  <c r="O632" i="12"/>
  <c r="O633" i="12"/>
  <c r="O634" i="12"/>
  <c r="O635" i="12"/>
  <c r="O636" i="12"/>
  <c r="O637" i="12"/>
  <c r="O638" i="12"/>
  <c r="O639" i="12"/>
  <c r="O640" i="12"/>
  <c r="O641" i="12"/>
  <c r="O642" i="12"/>
  <c r="O643" i="12"/>
  <c r="O644" i="12"/>
  <c r="O645" i="12"/>
  <c r="O646" i="12"/>
  <c r="O647" i="12"/>
  <c r="O648" i="12"/>
  <c r="O649" i="12"/>
  <c r="O650" i="12"/>
  <c r="O651" i="12"/>
  <c r="O652" i="12"/>
  <c r="O653" i="12"/>
  <c r="O654" i="12"/>
  <c r="O655" i="12"/>
  <c r="O656" i="12"/>
  <c r="O657" i="12"/>
  <c r="O658" i="12"/>
  <c r="O659" i="12"/>
  <c r="O660" i="12"/>
  <c r="O661" i="12"/>
  <c r="O662" i="12"/>
  <c r="O663" i="12"/>
  <c r="O664" i="12"/>
  <c r="O665" i="12"/>
  <c r="O666" i="12"/>
  <c r="O667" i="12"/>
  <c r="O668" i="12"/>
  <c r="O669" i="12"/>
  <c r="O670" i="12"/>
  <c r="O671" i="12"/>
  <c r="O672" i="12"/>
  <c r="O673" i="12"/>
  <c r="O674" i="12"/>
  <c r="O675" i="12"/>
  <c r="O676" i="12"/>
  <c r="O677" i="12"/>
  <c r="O678" i="12"/>
  <c r="O679" i="12"/>
  <c r="O680" i="12"/>
  <c r="O681" i="12"/>
  <c r="O682" i="12"/>
  <c r="O683" i="12"/>
  <c r="O684" i="12"/>
  <c r="O685" i="12"/>
  <c r="O686" i="12"/>
  <c r="O687" i="12"/>
  <c r="O688" i="12"/>
  <c r="O689" i="12"/>
  <c r="O690" i="12"/>
  <c r="O691" i="12"/>
  <c r="O692" i="12"/>
  <c r="O693" i="12"/>
  <c r="O694" i="12"/>
  <c r="O695" i="12"/>
  <c r="O696" i="12"/>
  <c r="O697" i="12"/>
  <c r="O698" i="12"/>
  <c r="O699" i="12"/>
  <c r="O700" i="12"/>
  <c r="O701" i="12"/>
  <c r="O702" i="12"/>
  <c r="O703" i="12"/>
  <c r="O704" i="12"/>
  <c r="O705" i="12"/>
  <c r="O706" i="12"/>
  <c r="O707" i="12"/>
  <c r="O708" i="12"/>
  <c r="O709" i="12"/>
  <c r="O710" i="12"/>
  <c r="O711" i="12"/>
  <c r="O712" i="12"/>
  <c r="O713" i="12"/>
  <c r="O714" i="12"/>
  <c r="O715" i="12"/>
  <c r="O716" i="12"/>
  <c r="O717" i="12"/>
  <c r="O718" i="12"/>
  <c r="O719" i="12"/>
  <c r="O720" i="12"/>
  <c r="O721" i="12"/>
  <c r="O722" i="12"/>
  <c r="O723" i="12"/>
  <c r="O724" i="12"/>
  <c r="O725" i="12"/>
  <c r="O726" i="12"/>
  <c r="O727" i="12"/>
  <c r="O728" i="12"/>
  <c r="O729" i="12"/>
  <c r="O730" i="12"/>
  <c r="O731" i="12"/>
  <c r="O732" i="12"/>
  <c r="O733" i="12"/>
  <c r="O734" i="12"/>
  <c r="O735" i="12"/>
  <c r="O736" i="12"/>
  <c r="O737" i="12"/>
  <c r="O738" i="12"/>
  <c r="O739" i="12"/>
  <c r="O740" i="12"/>
  <c r="O741" i="12"/>
  <c r="O742" i="12"/>
  <c r="O743" i="12"/>
  <c r="O744" i="12"/>
  <c r="O745" i="12"/>
  <c r="O746" i="12"/>
  <c r="O747" i="12"/>
  <c r="O748" i="12"/>
  <c r="O749" i="12"/>
  <c r="G3" i="13"/>
  <c r="G4" i="13"/>
  <c r="G5" i="13"/>
  <c r="G6" i="13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4" i="13"/>
  <c r="G65" i="13"/>
  <c r="G66" i="13"/>
  <c r="G67" i="13"/>
  <c r="G68" i="13"/>
  <c r="G69" i="13"/>
  <c r="G70" i="13"/>
  <c r="G71" i="13"/>
  <c r="G72" i="13"/>
  <c r="G73" i="13"/>
  <c r="G74" i="13"/>
  <c r="G75" i="13"/>
  <c r="G76" i="13"/>
  <c r="G77" i="13"/>
  <c r="G78" i="13"/>
  <c r="G79" i="13"/>
  <c r="G80" i="13"/>
  <c r="G81" i="13"/>
  <c r="G82" i="13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56" i="13"/>
  <c r="G157" i="13"/>
  <c r="G158" i="13"/>
  <c r="G159" i="13"/>
  <c r="G160" i="13"/>
  <c r="G161" i="13"/>
  <c r="G162" i="13"/>
  <c r="G163" i="13"/>
  <c r="G164" i="13"/>
  <c r="G165" i="13"/>
  <c r="G166" i="13"/>
  <c r="G167" i="13"/>
  <c r="G168" i="13"/>
  <c r="G169" i="13"/>
  <c r="G170" i="13"/>
  <c r="G171" i="13"/>
  <c r="G172" i="13"/>
  <c r="G173" i="13"/>
  <c r="G174" i="13"/>
  <c r="G175" i="13"/>
  <c r="G176" i="13"/>
  <c r="G177" i="13"/>
  <c r="G178" i="13"/>
  <c r="G2" i="13"/>
  <c r="C3" i="13"/>
  <c r="C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58" i="13"/>
  <c r="C172" i="13"/>
  <c r="C178" i="13"/>
  <c r="C183" i="13"/>
  <c r="C186" i="13"/>
  <c r="C189" i="13"/>
  <c r="C190" i="13"/>
  <c r="C193" i="13"/>
  <c r="C194" i="13"/>
  <c r="C201" i="13"/>
  <c r="C210" i="13"/>
  <c r="C230" i="13"/>
  <c r="C263" i="13"/>
  <c r="C352" i="13"/>
  <c r="C381" i="13"/>
  <c r="C429" i="13"/>
  <c r="C430" i="13"/>
  <c r="C431" i="13"/>
  <c r="C432" i="13"/>
  <c r="C433" i="13"/>
  <c r="C434" i="13"/>
  <c r="C435" i="13"/>
  <c r="C436" i="13"/>
  <c r="C437" i="13"/>
  <c r="C438" i="13"/>
  <c r="C439" i="13"/>
  <c r="C440" i="13"/>
  <c r="C441" i="13"/>
  <c r="C442" i="13"/>
  <c r="C443" i="13"/>
  <c r="C444" i="13"/>
  <c r="C445" i="13"/>
  <c r="C446" i="13"/>
  <c r="C447" i="13"/>
  <c r="C448" i="13"/>
  <c r="C449" i="13"/>
  <c r="C450" i="13"/>
  <c r="C451" i="13"/>
  <c r="C452" i="13"/>
  <c r="C453" i="13"/>
  <c r="C454" i="13"/>
  <c r="C455" i="13"/>
  <c r="C456" i="13"/>
  <c r="C457" i="13"/>
  <c r="C458" i="13"/>
  <c r="C459" i="13"/>
  <c r="C460" i="13"/>
  <c r="C461" i="13"/>
  <c r="C462" i="13"/>
  <c r="C463" i="13"/>
  <c r="C464" i="13"/>
  <c r="C465" i="13"/>
  <c r="C466" i="13"/>
  <c r="C467" i="13"/>
  <c r="C468" i="13"/>
  <c r="C469" i="13"/>
  <c r="C470" i="13"/>
  <c r="C471" i="13"/>
  <c r="C472" i="13"/>
  <c r="C473" i="13"/>
  <c r="C474" i="13"/>
  <c r="C475" i="13"/>
  <c r="C476" i="13"/>
  <c r="C477" i="13"/>
  <c r="C478" i="13"/>
  <c r="C479" i="13"/>
  <c r="C480" i="13"/>
  <c r="C481" i="13"/>
  <c r="C482" i="13"/>
  <c r="C483" i="13"/>
  <c r="C484" i="13"/>
  <c r="C485" i="13"/>
  <c r="C486" i="13"/>
  <c r="C487" i="13"/>
  <c r="C488" i="13"/>
  <c r="C489" i="13"/>
  <c r="C490" i="13"/>
  <c r="C491" i="13"/>
  <c r="C492" i="13"/>
  <c r="C493" i="13"/>
  <c r="C494" i="13"/>
  <c r="C495" i="13"/>
  <c r="C496" i="13"/>
  <c r="C497" i="13"/>
  <c r="C498" i="13"/>
  <c r="C499" i="13"/>
  <c r="C500" i="13"/>
  <c r="C501" i="13"/>
  <c r="C502" i="13"/>
  <c r="C503" i="13"/>
  <c r="C504" i="13"/>
  <c r="C505" i="13"/>
  <c r="C506" i="13"/>
  <c r="C507" i="13"/>
  <c r="C508" i="13"/>
  <c r="C509" i="13"/>
  <c r="C510" i="13"/>
  <c r="C511" i="13"/>
  <c r="C512" i="13"/>
  <c r="C513" i="13"/>
  <c r="C514" i="13"/>
  <c r="C515" i="13"/>
  <c r="C516" i="13"/>
  <c r="C517" i="13"/>
  <c r="C518" i="13"/>
  <c r="C519" i="13"/>
  <c r="C520" i="13"/>
  <c r="C521" i="13"/>
  <c r="C522" i="13"/>
  <c r="C523" i="13"/>
  <c r="C524" i="13"/>
  <c r="C525" i="13"/>
  <c r="C526" i="13"/>
  <c r="C527" i="13"/>
  <c r="C528" i="13"/>
  <c r="C529" i="13"/>
  <c r="C530" i="13"/>
  <c r="C531" i="13"/>
  <c r="C532" i="13"/>
  <c r="C533" i="13"/>
  <c r="C534" i="13"/>
  <c r="C535" i="13"/>
  <c r="C536" i="13"/>
  <c r="C537" i="13"/>
  <c r="C538" i="13"/>
  <c r="C539" i="13"/>
  <c r="C540" i="13"/>
  <c r="C541" i="13"/>
  <c r="C542" i="13"/>
  <c r="C543" i="13"/>
  <c r="C544" i="13"/>
  <c r="C545" i="13"/>
  <c r="C546" i="13"/>
  <c r="C547" i="13"/>
  <c r="C548" i="13"/>
  <c r="C549" i="13"/>
  <c r="C550" i="13"/>
  <c r="C551" i="13"/>
  <c r="C552" i="13"/>
  <c r="C553" i="13"/>
  <c r="C554" i="13"/>
  <c r="C555" i="13"/>
  <c r="C556" i="13"/>
  <c r="C557" i="13"/>
  <c r="C558" i="13"/>
  <c r="C559" i="13"/>
  <c r="C560" i="13"/>
  <c r="C561" i="13"/>
  <c r="C562" i="13"/>
  <c r="C563" i="13"/>
  <c r="C564" i="13"/>
  <c r="C565" i="13"/>
  <c r="C566" i="13"/>
  <c r="C567" i="13"/>
  <c r="C568" i="13"/>
  <c r="C569" i="13"/>
  <c r="C570" i="13"/>
  <c r="C571" i="13"/>
  <c r="C572" i="13"/>
  <c r="C573" i="13"/>
  <c r="C574" i="13"/>
  <c r="C575" i="13"/>
  <c r="C576" i="13"/>
  <c r="C577" i="13"/>
  <c r="C578" i="13"/>
  <c r="C579" i="13"/>
  <c r="C580" i="13"/>
  <c r="C581" i="13"/>
  <c r="C582" i="13"/>
  <c r="C583" i="13"/>
  <c r="C584" i="13"/>
  <c r="C585" i="13"/>
  <c r="C586" i="13"/>
  <c r="C587" i="13"/>
  <c r="C588" i="13"/>
  <c r="C589" i="13"/>
  <c r="C590" i="13"/>
  <c r="C591" i="13"/>
  <c r="C592" i="13"/>
  <c r="C593" i="13"/>
  <c r="C594" i="13"/>
  <c r="C595" i="13"/>
  <c r="C596" i="13"/>
  <c r="C597" i="13"/>
  <c r="C598" i="13"/>
  <c r="C599" i="13"/>
  <c r="C600" i="13"/>
  <c r="C601" i="13"/>
  <c r="C602" i="13"/>
  <c r="C603" i="13"/>
  <c r="C604" i="13"/>
  <c r="C605" i="13"/>
  <c r="C606" i="13"/>
  <c r="C607" i="13"/>
  <c r="C608" i="13"/>
  <c r="C609" i="13"/>
  <c r="C2" i="13"/>
  <c r="AP2" i="11"/>
  <c r="AQ2" i="11"/>
  <c r="AI2" i="11"/>
  <c r="AH2" i="11"/>
  <c r="AG2" i="11"/>
  <c r="AF2" i="11"/>
  <c r="AE2" i="11"/>
  <c r="AD2" i="11"/>
  <c r="AJ2" i="11" s="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O2" i="11"/>
  <c r="P2" i="11" s="1"/>
  <c r="AQ3" i="11"/>
  <c r="AQ4" i="11"/>
  <c r="AQ5" i="11"/>
  <c r="AQ6" i="11"/>
  <c r="AQ7" i="11"/>
  <c r="AQ8" i="11"/>
  <c r="AQ9" i="11"/>
  <c r="AQ10" i="11"/>
  <c r="AQ11" i="11"/>
  <c r="AQ12" i="11"/>
  <c r="AQ13" i="11"/>
  <c r="AQ14" i="11"/>
  <c r="AQ15" i="11"/>
  <c r="AQ16" i="11"/>
  <c r="AQ17" i="11"/>
  <c r="AQ18" i="11"/>
  <c r="AQ19" i="11"/>
  <c r="AQ20" i="11"/>
  <c r="AQ21" i="11"/>
  <c r="AQ22" i="11"/>
  <c r="AQ23" i="11"/>
  <c r="AQ24" i="11"/>
  <c r="AQ25" i="11"/>
  <c r="AQ26" i="11"/>
  <c r="AQ27" i="11"/>
  <c r="AQ28" i="11"/>
  <c r="AQ29" i="11"/>
  <c r="AQ30" i="11"/>
  <c r="AQ31" i="11"/>
  <c r="AQ32" i="11"/>
  <c r="AQ33" i="11"/>
  <c r="AQ34" i="11"/>
  <c r="AQ35" i="11"/>
  <c r="AQ36" i="11"/>
  <c r="AQ37" i="11"/>
  <c r="AQ38" i="11"/>
  <c r="AQ39" i="11"/>
  <c r="AQ40" i="11"/>
  <c r="AQ41" i="11"/>
  <c r="AQ42" i="11"/>
  <c r="AQ43" i="11"/>
  <c r="AQ44" i="11"/>
  <c r="AQ45" i="11"/>
  <c r="AQ46" i="11"/>
  <c r="AQ47" i="11"/>
  <c r="AQ48" i="11"/>
  <c r="AQ49" i="11"/>
  <c r="AQ50" i="11"/>
  <c r="AQ51" i="11"/>
  <c r="AQ52" i="11"/>
  <c r="AQ53" i="11"/>
  <c r="AQ54" i="11"/>
  <c r="AQ55" i="11"/>
  <c r="AQ56" i="11"/>
  <c r="AQ57" i="11"/>
  <c r="AQ58" i="11"/>
  <c r="AQ59" i="11"/>
  <c r="AQ60" i="11"/>
  <c r="AQ61" i="11"/>
  <c r="AQ62" i="11"/>
  <c r="AQ63" i="11"/>
  <c r="AQ64" i="11"/>
  <c r="AQ65" i="11"/>
  <c r="AQ66" i="11"/>
  <c r="AQ67" i="11"/>
  <c r="AQ68" i="11"/>
  <c r="AQ69" i="11"/>
  <c r="AQ70" i="11"/>
  <c r="AQ71" i="11"/>
  <c r="AQ72" i="11"/>
  <c r="AQ73" i="11"/>
  <c r="AQ74" i="11"/>
  <c r="AQ75" i="11"/>
  <c r="AQ76" i="11"/>
  <c r="AQ77" i="11"/>
  <c r="AQ78" i="11"/>
  <c r="AQ79" i="11"/>
  <c r="AQ80" i="11"/>
  <c r="AQ81" i="11"/>
  <c r="AQ82" i="11"/>
  <c r="AQ83" i="11"/>
  <c r="AQ84" i="11"/>
  <c r="AQ85" i="11"/>
  <c r="AQ86" i="11"/>
  <c r="AQ87" i="11"/>
  <c r="AQ88" i="11"/>
  <c r="AQ89" i="11"/>
  <c r="AQ91" i="11"/>
  <c r="AQ92" i="11"/>
  <c r="AQ93" i="11"/>
  <c r="AQ94" i="11"/>
  <c r="AQ95" i="11"/>
  <c r="AQ96" i="11"/>
  <c r="AQ97" i="11"/>
  <c r="AQ98" i="11"/>
  <c r="AQ99" i="11"/>
  <c r="AQ100" i="11"/>
  <c r="AQ101" i="11"/>
  <c r="AQ102" i="11"/>
  <c r="AQ103" i="11"/>
  <c r="AQ104" i="11"/>
  <c r="AQ105" i="11"/>
  <c r="AQ106" i="11"/>
  <c r="AQ107" i="11"/>
  <c r="AQ108" i="11"/>
  <c r="AQ109" i="11"/>
  <c r="AQ110" i="11"/>
  <c r="AQ111" i="11"/>
  <c r="AQ112" i="11"/>
  <c r="AQ113" i="11"/>
  <c r="AQ114" i="11"/>
  <c r="AQ115" i="11"/>
  <c r="AQ116" i="11"/>
  <c r="AQ117" i="11"/>
  <c r="E36" i="9" s="1"/>
  <c r="S36" i="9" s="1"/>
  <c r="AQ118" i="11"/>
  <c r="AQ119" i="11"/>
  <c r="AQ120" i="11"/>
  <c r="AQ121" i="11"/>
  <c r="AQ122" i="11"/>
  <c r="AQ123" i="11"/>
  <c r="AQ124" i="11"/>
  <c r="AQ125" i="11"/>
  <c r="AQ126" i="11"/>
  <c r="AQ127" i="11"/>
  <c r="AQ128" i="11"/>
  <c r="AQ129" i="11"/>
  <c r="AQ130" i="11"/>
  <c r="AQ131" i="11"/>
  <c r="AQ132" i="11"/>
  <c r="AQ133" i="11"/>
  <c r="AQ134" i="11"/>
  <c r="AQ135" i="11"/>
  <c r="AQ136" i="11"/>
  <c r="AQ137" i="11"/>
  <c r="AQ138" i="11"/>
  <c r="AQ139" i="11"/>
  <c r="AQ140" i="11"/>
  <c r="AQ141" i="11"/>
  <c r="AQ142" i="11"/>
  <c r="AQ143" i="11"/>
  <c r="AQ144" i="11"/>
  <c r="AQ145" i="11"/>
  <c r="AQ146" i="11"/>
  <c r="AQ147" i="11"/>
  <c r="AQ148" i="11"/>
  <c r="AQ149" i="11"/>
  <c r="AQ150" i="11"/>
  <c r="AQ151" i="11"/>
  <c r="AQ152" i="11"/>
  <c r="AQ153" i="11"/>
  <c r="AQ154" i="11"/>
  <c r="AQ155" i="11"/>
  <c r="AQ156" i="11"/>
  <c r="AQ157" i="11"/>
  <c r="AQ158" i="11"/>
  <c r="AQ159" i="11"/>
  <c r="AQ160" i="11"/>
  <c r="AQ161" i="11"/>
  <c r="AQ162" i="11"/>
  <c r="AQ163" i="11"/>
  <c r="AQ164" i="11"/>
  <c r="AQ165" i="11"/>
  <c r="AQ166" i="11"/>
  <c r="AQ167" i="11"/>
  <c r="AQ168" i="11"/>
  <c r="AQ169" i="11"/>
  <c r="AQ170" i="11"/>
  <c r="AQ171" i="11"/>
  <c r="AQ172" i="11"/>
  <c r="AQ173" i="11"/>
  <c r="AQ174" i="11"/>
  <c r="AQ175" i="11"/>
  <c r="AQ176" i="11"/>
  <c r="AQ177" i="11"/>
  <c r="AQ178" i="11"/>
  <c r="AQ179" i="11"/>
  <c r="AQ180" i="11"/>
  <c r="AQ181" i="11"/>
  <c r="AQ182" i="11"/>
  <c r="AQ183" i="11"/>
  <c r="AQ184" i="11"/>
  <c r="AQ185" i="11"/>
  <c r="AQ186" i="11"/>
  <c r="AQ187" i="11"/>
  <c r="AQ188" i="11"/>
  <c r="AQ189" i="11"/>
  <c r="AQ190" i="11"/>
  <c r="AQ191" i="11"/>
  <c r="AQ192" i="11"/>
  <c r="AQ193" i="11"/>
  <c r="AQ194" i="11"/>
  <c r="AQ195" i="11"/>
  <c r="AQ196" i="11"/>
  <c r="AQ197" i="11"/>
  <c r="AQ198" i="11"/>
  <c r="AQ199" i="11"/>
  <c r="AQ200" i="11"/>
  <c r="AQ201" i="11"/>
  <c r="AQ202" i="11"/>
  <c r="AQ203" i="11"/>
  <c r="AQ204" i="11"/>
  <c r="AQ205" i="11"/>
  <c r="AQ206" i="11"/>
  <c r="AQ207" i="11"/>
  <c r="AQ208" i="11"/>
  <c r="AQ209" i="11"/>
  <c r="AQ210" i="11"/>
  <c r="AQ211" i="11"/>
  <c r="AQ212" i="11"/>
  <c r="AQ213" i="11"/>
  <c r="AQ214" i="11"/>
  <c r="AQ215" i="11"/>
  <c r="AQ216" i="11"/>
  <c r="AQ217" i="11"/>
  <c r="AQ218" i="11"/>
  <c r="AQ219" i="11"/>
  <c r="AQ220" i="11"/>
  <c r="AQ221" i="11"/>
  <c r="AQ222" i="11"/>
  <c r="AQ223" i="11"/>
  <c r="AQ224" i="11"/>
  <c r="AQ225" i="11"/>
  <c r="AQ226" i="11"/>
  <c r="AQ227" i="11"/>
  <c r="AQ228" i="11"/>
  <c r="AQ229" i="11"/>
  <c r="AQ230" i="11"/>
  <c r="AQ231" i="11"/>
  <c r="AQ232" i="11"/>
  <c r="AQ233" i="11"/>
  <c r="AQ234" i="11"/>
  <c r="AQ235" i="11"/>
  <c r="AQ236" i="11"/>
  <c r="AQ237" i="11"/>
  <c r="AQ238" i="11"/>
  <c r="AQ239" i="11"/>
  <c r="AQ240" i="11"/>
  <c r="AQ241" i="11"/>
  <c r="AQ242" i="11"/>
  <c r="AQ243" i="11"/>
  <c r="AQ244" i="11"/>
  <c r="AQ245" i="11"/>
  <c r="AQ246" i="11"/>
  <c r="AQ247" i="11"/>
  <c r="AQ248" i="11"/>
  <c r="AQ249" i="11"/>
  <c r="AQ250" i="11"/>
  <c r="AQ251" i="11"/>
  <c r="AQ252" i="11"/>
  <c r="AQ253" i="11"/>
  <c r="AQ254" i="11"/>
  <c r="AQ255" i="11"/>
  <c r="AQ256" i="11"/>
  <c r="AQ257" i="11"/>
  <c r="AQ258" i="11"/>
  <c r="AQ259" i="11"/>
  <c r="AQ260" i="11"/>
  <c r="AQ261" i="11"/>
  <c r="AQ262" i="11"/>
  <c r="AQ263" i="11"/>
  <c r="AQ264" i="11"/>
  <c r="AQ265" i="11"/>
  <c r="AQ266" i="11"/>
  <c r="AQ267" i="11"/>
  <c r="AQ268" i="11"/>
  <c r="AQ269" i="11"/>
  <c r="AQ270" i="11"/>
  <c r="AQ271" i="11"/>
  <c r="AQ272" i="11"/>
  <c r="AQ273" i="11"/>
  <c r="AQ274" i="11"/>
  <c r="AQ275" i="11"/>
  <c r="AQ276" i="11"/>
  <c r="AQ277" i="11"/>
  <c r="AQ278" i="11"/>
  <c r="AQ279" i="11"/>
  <c r="AQ280" i="11"/>
  <c r="AQ281" i="11"/>
  <c r="AQ282" i="11"/>
  <c r="AQ283" i="11"/>
  <c r="AQ284" i="11"/>
  <c r="AQ285" i="11"/>
  <c r="AQ286" i="11"/>
  <c r="AQ287" i="11"/>
  <c r="AQ288" i="11"/>
  <c r="AQ289" i="11"/>
  <c r="AQ290" i="11"/>
  <c r="AQ291" i="11"/>
  <c r="AQ292" i="11"/>
  <c r="AQ293" i="11"/>
  <c r="AQ294" i="11"/>
  <c r="AQ295" i="11"/>
  <c r="AQ296" i="11"/>
  <c r="AQ297" i="11"/>
  <c r="AQ298" i="11"/>
  <c r="AQ299" i="11"/>
  <c r="AQ300" i="11"/>
  <c r="AQ301" i="11"/>
  <c r="AQ302" i="11"/>
  <c r="AQ303" i="11"/>
  <c r="AQ304" i="11"/>
  <c r="AQ305" i="11"/>
  <c r="AQ306" i="11"/>
  <c r="AQ307" i="11"/>
  <c r="AQ308" i="11"/>
  <c r="AQ309" i="11"/>
  <c r="AQ310" i="11"/>
  <c r="AQ311" i="11"/>
  <c r="AQ312" i="11"/>
  <c r="AQ313" i="11"/>
  <c r="AQ314" i="11"/>
  <c r="AQ315" i="11"/>
  <c r="AQ316" i="11"/>
  <c r="AQ317" i="11"/>
  <c r="AQ318" i="11"/>
  <c r="AQ319" i="11"/>
  <c r="AQ320" i="11"/>
  <c r="AQ321" i="11"/>
  <c r="AQ322" i="11"/>
  <c r="AQ323" i="11"/>
  <c r="AQ324" i="11"/>
  <c r="AQ325" i="11"/>
  <c r="AQ326" i="11"/>
  <c r="AQ327" i="11"/>
  <c r="AQ328" i="11"/>
  <c r="AQ330" i="11"/>
  <c r="AQ331" i="11"/>
  <c r="AQ332" i="11"/>
  <c r="AQ333" i="11"/>
  <c r="AQ334" i="11"/>
  <c r="AQ335" i="11"/>
  <c r="AQ336" i="11"/>
  <c r="AQ337" i="11"/>
  <c r="AQ338" i="11"/>
  <c r="AQ339" i="11"/>
  <c r="AQ340" i="11"/>
  <c r="AQ341" i="11"/>
  <c r="AQ342" i="11"/>
  <c r="AQ343" i="11"/>
  <c r="AQ344" i="11"/>
  <c r="AQ345" i="11"/>
  <c r="AQ346" i="11"/>
  <c r="AQ347" i="11"/>
  <c r="AQ348" i="11"/>
  <c r="AQ349" i="11"/>
  <c r="AQ350" i="11"/>
  <c r="AQ351" i="11"/>
  <c r="AQ352" i="11"/>
  <c r="AQ353" i="11"/>
  <c r="AQ354" i="11"/>
  <c r="AQ355" i="11"/>
  <c r="AQ356" i="11"/>
  <c r="AQ357" i="11"/>
  <c r="AQ358" i="11"/>
  <c r="AQ359" i="11"/>
  <c r="AQ360" i="11"/>
  <c r="AQ361" i="11"/>
  <c r="AQ362" i="11"/>
  <c r="AQ363" i="11"/>
  <c r="AQ364" i="11"/>
  <c r="AQ365" i="11"/>
  <c r="AQ366" i="11"/>
  <c r="AQ367" i="11"/>
  <c r="AQ368" i="11"/>
  <c r="AQ369" i="11"/>
  <c r="AQ370" i="11"/>
  <c r="AQ371" i="11"/>
  <c r="AQ372" i="11"/>
  <c r="AQ373" i="11"/>
  <c r="AQ374" i="11"/>
  <c r="AQ375" i="11"/>
  <c r="AQ376" i="11"/>
  <c r="AQ377" i="11"/>
  <c r="AQ378" i="11"/>
  <c r="AQ379" i="11"/>
  <c r="AQ380" i="11"/>
  <c r="AQ381" i="11"/>
  <c r="AQ382" i="11"/>
  <c r="AQ383" i="11"/>
  <c r="AQ384" i="11"/>
  <c r="AQ385" i="11"/>
  <c r="AQ386" i="11"/>
  <c r="AQ387" i="11"/>
  <c r="AQ388" i="11"/>
  <c r="AQ389" i="11"/>
  <c r="AQ390" i="11"/>
  <c r="AQ391" i="11"/>
  <c r="AQ392" i="11"/>
  <c r="AQ393" i="11"/>
  <c r="AQ394" i="11"/>
  <c r="AQ395" i="11"/>
  <c r="AQ396" i="11"/>
  <c r="AQ397" i="11"/>
  <c r="AQ398" i="11"/>
  <c r="G106" i="10" s="1"/>
  <c r="O106" i="10" s="1"/>
  <c r="AQ399" i="11"/>
  <c r="AQ400" i="11"/>
  <c r="AQ401" i="11"/>
  <c r="AQ402" i="11"/>
  <c r="AQ403" i="11"/>
  <c r="AQ404" i="11"/>
  <c r="AQ405" i="11"/>
  <c r="AQ406" i="11"/>
  <c r="AQ407" i="11"/>
  <c r="AQ408" i="11"/>
  <c r="AQ409" i="11"/>
  <c r="AQ410" i="11"/>
  <c r="AQ411" i="11"/>
  <c r="AQ412" i="11"/>
  <c r="AQ413" i="11"/>
  <c r="AQ414" i="11"/>
  <c r="AQ415" i="11"/>
  <c r="AQ416" i="11"/>
  <c r="AQ417" i="11"/>
  <c r="AQ418" i="11"/>
  <c r="AQ419" i="11"/>
  <c r="AQ420" i="11"/>
  <c r="AQ421" i="11"/>
  <c r="AQ422" i="11"/>
  <c r="AQ423" i="11"/>
  <c r="AQ424" i="11"/>
  <c r="AQ425" i="11"/>
  <c r="AQ426" i="11"/>
  <c r="AQ427" i="11"/>
  <c r="AQ428" i="11"/>
  <c r="AQ429" i="11"/>
  <c r="AQ430" i="11"/>
  <c r="AQ431" i="11"/>
  <c r="AQ432" i="11"/>
  <c r="AQ433" i="11"/>
  <c r="AQ434" i="11"/>
  <c r="AQ435" i="11"/>
  <c r="AQ436" i="11"/>
  <c r="AQ437" i="11"/>
  <c r="AQ438" i="11"/>
  <c r="AQ439" i="11"/>
  <c r="AQ440" i="11"/>
  <c r="AQ441" i="11"/>
  <c r="AQ442" i="11"/>
  <c r="AQ443" i="11"/>
  <c r="AQ444" i="11"/>
  <c r="AQ445" i="11"/>
  <c r="AQ446" i="11"/>
  <c r="AQ447" i="11"/>
  <c r="AQ448" i="11"/>
  <c r="AQ449" i="11"/>
  <c r="AQ450" i="11"/>
  <c r="AQ451" i="11"/>
  <c r="AQ452" i="11"/>
  <c r="AQ453" i="11"/>
  <c r="AQ454" i="11"/>
  <c r="AQ455" i="11"/>
  <c r="AQ456" i="11"/>
  <c r="AQ457" i="11"/>
  <c r="AQ458" i="11"/>
  <c r="AQ459" i="11"/>
  <c r="AQ460" i="11"/>
  <c r="AQ461" i="11"/>
  <c r="AQ462" i="11"/>
  <c r="AQ463" i="11"/>
  <c r="AQ464" i="11"/>
  <c r="AQ465" i="11"/>
  <c r="AQ466" i="11"/>
  <c r="AQ467" i="11"/>
  <c r="AQ468" i="11"/>
  <c r="AQ469" i="11"/>
  <c r="AQ470" i="11"/>
  <c r="AQ471" i="11"/>
  <c r="AQ472" i="11"/>
  <c r="AQ473" i="11"/>
  <c r="AQ474" i="11"/>
  <c r="AQ475" i="11"/>
  <c r="AQ476" i="11"/>
  <c r="AQ477" i="11"/>
  <c r="AQ478" i="11"/>
  <c r="AQ479" i="11"/>
  <c r="AQ480" i="11"/>
  <c r="AQ481" i="11"/>
  <c r="AQ482" i="11"/>
  <c r="AQ483" i="11"/>
  <c r="AQ484" i="11"/>
  <c r="AQ485" i="11"/>
  <c r="AQ486" i="11"/>
  <c r="AQ487" i="11"/>
  <c r="AQ488" i="11"/>
  <c r="AQ489" i="11"/>
  <c r="AQ490" i="11"/>
  <c r="AQ491" i="11"/>
  <c r="AQ492" i="11"/>
  <c r="AQ493" i="11"/>
  <c r="AQ494" i="11"/>
  <c r="AQ495" i="11"/>
  <c r="AQ496" i="11"/>
  <c r="AQ497" i="11"/>
  <c r="AQ498" i="11"/>
  <c r="AQ499" i="11"/>
  <c r="AQ500" i="11"/>
  <c r="AQ501" i="11"/>
  <c r="AQ502" i="11"/>
  <c r="AQ503" i="11"/>
  <c r="AQ504" i="11"/>
  <c r="AQ505" i="11"/>
  <c r="AQ506" i="11"/>
  <c r="AQ507" i="11"/>
  <c r="AQ508" i="11"/>
  <c r="AQ509" i="11"/>
  <c r="AQ510" i="11"/>
  <c r="AQ511" i="11"/>
  <c r="AQ512" i="11"/>
  <c r="AQ513" i="11"/>
  <c r="AQ514" i="11"/>
  <c r="AQ515" i="11"/>
  <c r="AQ516" i="11"/>
  <c r="AQ517" i="11"/>
  <c r="AQ518" i="11"/>
  <c r="AQ519" i="11"/>
  <c r="AQ520" i="11"/>
  <c r="AQ521" i="11"/>
  <c r="AQ522" i="11"/>
  <c r="AQ523" i="11"/>
  <c r="AQ524" i="11"/>
  <c r="AQ525" i="11"/>
  <c r="AQ526" i="11"/>
  <c r="AQ527" i="11"/>
  <c r="AQ528" i="11"/>
  <c r="AQ529" i="11"/>
  <c r="AQ530" i="11"/>
  <c r="AQ531" i="11"/>
  <c r="AQ532" i="11"/>
  <c r="AQ533" i="11"/>
  <c r="AQ534" i="11"/>
  <c r="AQ535" i="11"/>
  <c r="AQ536" i="11"/>
  <c r="AQ537" i="11"/>
  <c r="AQ538" i="11"/>
  <c r="AQ539" i="11"/>
  <c r="AQ540" i="11"/>
  <c r="AQ541" i="11"/>
  <c r="AQ542" i="11"/>
  <c r="AQ543" i="11"/>
  <c r="AQ544" i="11"/>
  <c r="AQ545" i="11"/>
  <c r="AQ546" i="11"/>
  <c r="AQ547" i="11"/>
  <c r="AQ548" i="11"/>
  <c r="AQ549" i="11"/>
  <c r="AQ550" i="11"/>
  <c r="AQ551" i="11"/>
  <c r="AQ552" i="11"/>
  <c r="AQ553" i="11"/>
  <c r="AQ554" i="11"/>
  <c r="AQ555" i="11"/>
  <c r="AQ556" i="11"/>
  <c r="AQ557" i="11"/>
  <c r="AQ558" i="11"/>
  <c r="AQ559" i="11"/>
  <c r="AQ560" i="11"/>
  <c r="AQ561" i="11"/>
  <c r="AQ562" i="11"/>
  <c r="AQ563" i="11"/>
  <c r="AQ564" i="11"/>
  <c r="AQ565" i="11"/>
  <c r="AQ566" i="11"/>
  <c r="AQ567" i="11"/>
  <c r="AQ568" i="11"/>
  <c r="AQ569" i="11"/>
  <c r="AQ570" i="11"/>
  <c r="AQ571" i="11"/>
  <c r="AQ572" i="11"/>
  <c r="AQ573" i="11"/>
  <c r="AQ574" i="11"/>
  <c r="AQ575" i="11"/>
  <c r="AQ576" i="11"/>
  <c r="AQ577" i="11"/>
  <c r="AQ578" i="11"/>
  <c r="AQ579" i="11"/>
  <c r="AQ580" i="11"/>
  <c r="AQ581" i="11"/>
  <c r="AQ582" i="11"/>
  <c r="AQ583" i="11"/>
  <c r="AQ584" i="11"/>
  <c r="AQ585" i="11"/>
  <c r="AQ586" i="11"/>
  <c r="AQ587" i="11"/>
  <c r="AQ588" i="11"/>
  <c r="AQ589" i="11"/>
  <c r="AQ590" i="11"/>
  <c r="AQ591" i="11"/>
  <c r="AQ592" i="11"/>
  <c r="AQ593" i="11"/>
  <c r="AQ594" i="11"/>
  <c r="AQ595" i="11"/>
  <c r="AQ596" i="11"/>
  <c r="AQ597" i="11"/>
  <c r="AQ598" i="11"/>
  <c r="AQ599" i="11"/>
  <c r="AQ600" i="11"/>
  <c r="AQ601" i="11"/>
  <c r="AQ602" i="11"/>
  <c r="AQ603" i="11"/>
  <c r="AQ604" i="11"/>
  <c r="AQ605" i="11"/>
  <c r="AQ606" i="11"/>
  <c r="AQ607" i="11"/>
  <c r="AQ608" i="11"/>
  <c r="AQ609" i="11"/>
  <c r="AQ610" i="11"/>
  <c r="AQ611" i="11"/>
  <c r="AQ612" i="11"/>
  <c r="AQ613" i="11"/>
  <c r="AQ614" i="11"/>
  <c r="AQ615" i="11"/>
  <c r="AQ616" i="11"/>
  <c r="AQ617" i="11"/>
  <c r="AQ618" i="11"/>
  <c r="AQ619" i="11"/>
  <c r="AQ620" i="11"/>
  <c r="AQ621" i="11"/>
  <c r="AQ622" i="11"/>
  <c r="AQ623" i="11"/>
  <c r="AQ624" i="11"/>
  <c r="AQ625" i="11"/>
  <c r="AQ626" i="11"/>
  <c r="AQ627" i="11"/>
  <c r="AQ628" i="11"/>
  <c r="AQ629" i="11"/>
  <c r="AQ630" i="11"/>
  <c r="AQ631" i="11"/>
  <c r="AQ632" i="11"/>
  <c r="AQ633" i="11"/>
  <c r="AQ634" i="11"/>
  <c r="AQ635" i="11"/>
  <c r="AQ636" i="11"/>
  <c r="AQ637" i="11"/>
  <c r="AQ638" i="11"/>
  <c r="AQ639" i="11"/>
  <c r="AQ640" i="11"/>
  <c r="AQ641" i="11"/>
  <c r="AQ642" i="11"/>
  <c r="AQ643" i="11"/>
  <c r="AQ644" i="11"/>
  <c r="AQ645" i="11"/>
  <c r="AQ646" i="11"/>
  <c r="AQ647" i="11"/>
  <c r="AQ648" i="11"/>
  <c r="AQ649" i="11"/>
  <c r="AQ650" i="11"/>
  <c r="AQ651" i="11"/>
  <c r="AQ652" i="11"/>
  <c r="AQ653" i="11"/>
  <c r="AQ654" i="11"/>
  <c r="AQ655" i="11"/>
  <c r="AQ656" i="11"/>
  <c r="AQ657" i="11"/>
  <c r="AQ658" i="11"/>
  <c r="AQ659" i="11"/>
  <c r="AQ660" i="11"/>
  <c r="AQ661" i="11"/>
  <c r="AQ662" i="11"/>
  <c r="AQ663" i="11"/>
  <c r="AQ664" i="11"/>
  <c r="AQ665" i="11"/>
  <c r="AQ666" i="11"/>
  <c r="AQ667" i="11"/>
  <c r="AQ668" i="11"/>
  <c r="AQ669" i="11"/>
  <c r="AQ670" i="11"/>
  <c r="AQ671" i="11"/>
  <c r="AQ672" i="11"/>
  <c r="AQ673" i="11"/>
  <c r="AQ674" i="11"/>
  <c r="AQ675" i="11"/>
  <c r="AQ676" i="11"/>
  <c r="AQ677" i="11"/>
  <c r="AQ678" i="11"/>
  <c r="AQ679" i="11"/>
  <c r="AQ680" i="11"/>
  <c r="AQ681" i="11"/>
  <c r="AQ682" i="11"/>
  <c r="AQ683" i="11"/>
  <c r="AQ684" i="11"/>
  <c r="AQ685" i="11"/>
  <c r="AQ686" i="11"/>
  <c r="AQ687" i="11"/>
  <c r="AQ688" i="11"/>
  <c r="AQ689" i="11"/>
  <c r="AQ690" i="11"/>
  <c r="AQ691" i="11"/>
  <c r="AQ692" i="11"/>
  <c r="AQ693" i="11"/>
  <c r="AQ694" i="11"/>
  <c r="AQ695" i="11"/>
  <c r="AQ696" i="11"/>
  <c r="AQ697" i="11"/>
  <c r="AQ698" i="11"/>
  <c r="AQ699" i="11"/>
  <c r="AQ700" i="11"/>
  <c r="AQ701" i="11"/>
  <c r="AQ702" i="11"/>
  <c r="AQ703" i="11"/>
  <c r="AQ704" i="11"/>
  <c r="AQ705" i="11"/>
  <c r="AQ706" i="11"/>
  <c r="AQ707" i="11"/>
  <c r="AQ708" i="11"/>
  <c r="AQ709" i="11"/>
  <c r="AQ710" i="11"/>
  <c r="AQ711" i="11"/>
  <c r="AQ712" i="11"/>
  <c r="AQ713" i="11"/>
  <c r="AQ714" i="11"/>
  <c r="AQ715" i="11"/>
  <c r="AQ716" i="11"/>
  <c r="AQ717" i="11"/>
  <c r="AQ718" i="11"/>
  <c r="AQ719" i="11"/>
  <c r="AQ720" i="11"/>
  <c r="AQ721" i="11"/>
  <c r="AQ722" i="11"/>
  <c r="AQ723" i="11"/>
  <c r="AQ724" i="11"/>
  <c r="AQ725" i="11"/>
  <c r="AQ726" i="11"/>
  <c r="AQ727" i="11"/>
  <c r="AQ728" i="11"/>
  <c r="AQ729" i="11"/>
  <c r="AQ730" i="11"/>
  <c r="AQ731" i="11"/>
  <c r="AQ732" i="11"/>
  <c r="AQ733" i="11"/>
  <c r="AQ734" i="11"/>
  <c r="AQ735" i="11"/>
  <c r="AQ736" i="11"/>
  <c r="AQ737" i="11"/>
  <c r="AQ738" i="11"/>
  <c r="AQ739" i="11"/>
  <c r="AQ740" i="11"/>
  <c r="AQ741" i="11"/>
  <c r="AQ742" i="11"/>
  <c r="AQ743" i="11"/>
  <c r="AQ744" i="11"/>
  <c r="AQ745" i="11"/>
  <c r="AQ746" i="11"/>
  <c r="AQ747" i="11"/>
  <c r="AQ748" i="11"/>
  <c r="AQ749" i="11"/>
  <c r="I7" i="8"/>
  <c r="I6" i="8"/>
  <c r="R250" i="9"/>
  <c r="Q250" i="9"/>
  <c r="P250" i="9"/>
  <c r="O250" i="9"/>
  <c r="N250" i="9"/>
  <c r="M250" i="9"/>
  <c r="L250" i="9"/>
  <c r="K250" i="9"/>
  <c r="J250" i="9"/>
  <c r="I250" i="9"/>
  <c r="H250" i="9"/>
  <c r="G250" i="9"/>
  <c r="F250" i="9"/>
  <c r="D250" i="9"/>
  <c r="C250" i="9"/>
  <c r="B250" i="9"/>
  <c r="R249" i="9"/>
  <c r="Q249" i="9"/>
  <c r="P249" i="9"/>
  <c r="O249" i="9"/>
  <c r="N249" i="9"/>
  <c r="M249" i="9"/>
  <c r="L249" i="9"/>
  <c r="K249" i="9"/>
  <c r="J249" i="9"/>
  <c r="I249" i="9"/>
  <c r="H249" i="9"/>
  <c r="G249" i="9"/>
  <c r="F249" i="9"/>
  <c r="D249" i="9"/>
  <c r="C249" i="9"/>
  <c r="B249" i="9"/>
  <c r="R248" i="9"/>
  <c r="Q248" i="9"/>
  <c r="P248" i="9"/>
  <c r="O248" i="9"/>
  <c r="N248" i="9"/>
  <c r="M248" i="9"/>
  <c r="L248" i="9"/>
  <c r="K248" i="9"/>
  <c r="J248" i="9"/>
  <c r="I248" i="9"/>
  <c r="H248" i="9"/>
  <c r="G248" i="9"/>
  <c r="F248" i="9"/>
  <c r="D248" i="9"/>
  <c r="C248" i="9"/>
  <c r="B248" i="9"/>
  <c r="R247" i="9"/>
  <c r="Q247" i="9"/>
  <c r="P247" i="9"/>
  <c r="O247" i="9"/>
  <c r="N247" i="9"/>
  <c r="M247" i="9"/>
  <c r="L247" i="9"/>
  <c r="K247" i="9"/>
  <c r="J247" i="9"/>
  <c r="I247" i="9"/>
  <c r="H247" i="9"/>
  <c r="G247" i="9"/>
  <c r="F247" i="9"/>
  <c r="D247" i="9"/>
  <c r="C247" i="9"/>
  <c r="B247" i="9"/>
  <c r="R246" i="9"/>
  <c r="Q246" i="9"/>
  <c r="P246" i="9"/>
  <c r="O246" i="9"/>
  <c r="N246" i="9"/>
  <c r="M246" i="9"/>
  <c r="L246" i="9"/>
  <c r="K246" i="9"/>
  <c r="J246" i="9"/>
  <c r="I246" i="9"/>
  <c r="H246" i="9"/>
  <c r="G246" i="9"/>
  <c r="F246" i="9"/>
  <c r="D246" i="9"/>
  <c r="C246" i="9"/>
  <c r="B246" i="9"/>
  <c r="R245" i="9"/>
  <c r="Q245" i="9"/>
  <c r="P245" i="9"/>
  <c r="O245" i="9"/>
  <c r="N245" i="9"/>
  <c r="M245" i="9"/>
  <c r="L245" i="9"/>
  <c r="K245" i="9"/>
  <c r="J245" i="9"/>
  <c r="I245" i="9"/>
  <c r="H245" i="9"/>
  <c r="G245" i="9"/>
  <c r="F245" i="9"/>
  <c r="D245" i="9"/>
  <c r="C245" i="9"/>
  <c r="B245" i="9"/>
  <c r="R244" i="9"/>
  <c r="Q244" i="9"/>
  <c r="P244" i="9"/>
  <c r="O244" i="9"/>
  <c r="N244" i="9"/>
  <c r="M244" i="9"/>
  <c r="L244" i="9"/>
  <c r="K244" i="9"/>
  <c r="J244" i="9"/>
  <c r="I244" i="9"/>
  <c r="H244" i="9"/>
  <c r="G244" i="9"/>
  <c r="F244" i="9"/>
  <c r="D244" i="9"/>
  <c r="C244" i="9"/>
  <c r="B244" i="9"/>
  <c r="R243" i="9"/>
  <c r="Q243" i="9"/>
  <c r="P243" i="9"/>
  <c r="O243" i="9"/>
  <c r="N243" i="9"/>
  <c r="M243" i="9"/>
  <c r="L243" i="9"/>
  <c r="K243" i="9"/>
  <c r="J243" i="9"/>
  <c r="I243" i="9"/>
  <c r="H243" i="9"/>
  <c r="G243" i="9"/>
  <c r="F243" i="9"/>
  <c r="D243" i="9"/>
  <c r="C243" i="9"/>
  <c r="B243" i="9"/>
  <c r="R242" i="9"/>
  <c r="Q242" i="9"/>
  <c r="P242" i="9"/>
  <c r="O242" i="9"/>
  <c r="N242" i="9"/>
  <c r="M242" i="9"/>
  <c r="L242" i="9"/>
  <c r="K242" i="9"/>
  <c r="J242" i="9"/>
  <c r="I242" i="9"/>
  <c r="H242" i="9"/>
  <c r="G242" i="9"/>
  <c r="F242" i="9"/>
  <c r="D242" i="9"/>
  <c r="C242" i="9"/>
  <c r="B242" i="9"/>
  <c r="R241" i="9"/>
  <c r="Q241" i="9"/>
  <c r="P241" i="9"/>
  <c r="O241" i="9"/>
  <c r="N241" i="9"/>
  <c r="M241" i="9"/>
  <c r="L241" i="9"/>
  <c r="K241" i="9"/>
  <c r="J241" i="9"/>
  <c r="I241" i="9"/>
  <c r="H241" i="9"/>
  <c r="G241" i="9"/>
  <c r="F241" i="9"/>
  <c r="D241" i="9"/>
  <c r="C241" i="9"/>
  <c r="B241" i="9"/>
  <c r="R240" i="9"/>
  <c r="Q240" i="9"/>
  <c r="P240" i="9"/>
  <c r="O240" i="9"/>
  <c r="N240" i="9"/>
  <c r="M240" i="9"/>
  <c r="L240" i="9"/>
  <c r="K240" i="9"/>
  <c r="J240" i="9"/>
  <c r="I240" i="9"/>
  <c r="H240" i="9"/>
  <c r="G240" i="9"/>
  <c r="F240" i="9"/>
  <c r="D240" i="9"/>
  <c r="C240" i="9"/>
  <c r="B240" i="9"/>
  <c r="R239" i="9"/>
  <c r="Q239" i="9"/>
  <c r="P239" i="9"/>
  <c r="O239" i="9"/>
  <c r="N239" i="9"/>
  <c r="M239" i="9"/>
  <c r="L239" i="9"/>
  <c r="K239" i="9"/>
  <c r="J239" i="9"/>
  <c r="I239" i="9"/>
  <c r="H239" i="9"/>
  <c r="G239" i="9"/>
  <c r="F239" i="9"/>
  <c r="D239" i="9"/>
  <c r="C239" i="9"/>
  <c r="B239" i="9"/>
  <c r="R238" i="9"/>
  <c r="Q238" i="9"/>
  <c r="P238" i="9"/>
  <c r="O238" i="9"/>
  <c r="N238" i="9"/>
  <c r="M238" i="9"/>
  <c r="L238" i="9"/>
  <c r="K238" i="9"/>
  <c r="J238" i="9"/>
  <c r="I238" i="9"/>
  <c r="H238" i="9"/>
  <c r="G238" i="9"/>
  <c r="F238" i="9"/>
  <c r="D238" i="9"/>
  <c r="C238" i="9"/>
  <c r="B238" i="9"/>
  <c r="R237" i="9"/>
  <c r="Q237" i="9"/>
  <c r="P237" i="9"/>
  <c r="O237" i="9"/>
  <c r="N237" i="9"/>
  <c r="M237" i="9"/>
  <c r="L237" i="9"/>
  <c r="K237" i="9"/>
  <c r="J237" i="9"/>
  <c r="I237" i="9"/>
  <c r="H237" i="9"/>
  <c r="G237" i="9"/>
  <c r="F237" i="9"/>
  <c r="D237" i="9"/>
  <c r="C237" i="9"/>
  <c r="B237" i="9"/>
  <c r="R236" i="9"/>
  <c r="Q236" i="9"/>
  <c r="P236" i="9"/>
  <c r="O236" i="9"/>
  <c r="N236" i="9"/>
  <c r="M236" i="9"/>
  <c r="L236" i="9"/>
  <c r="K236" i="9"/>
  <c r="J236" i="9"/>
  <c r="I236" i="9"/>
  <c r="H236" i="9"/>
  <c r="G236" i="9"/>
  <c r="F236" i="9"/>
  <c r="D236" i="9"/>
  <c r="C236" i="9"/>
  <c r="B236" i="9"/>
  <c r="R235" i="9"/>
  <c r="Q235" i="9"/>
  <c r="P235" i="9"/>
  <c r="O235" i="9"/>
  <c r="N235" i="9"/>
  <c r="M235" i="9"/>
  <c r="L235" i="9"/>
  <c r="K235" i="9"/>
  <c r="J235" i="9"/>
  <c r="I235" i="9"/>
  <c r="H235" i="9"/>
  <c r="G235" i="9"/>
  <c r="F235" i="9"/>
  <c r="D235" i="9"/>
  <c r="C235" i="9"/>
  <c r="B235" i="9"/>
  <c r="R234" i="9"/>
  <c r="Q234" i="9"/>
  <c r="P234" i="9"/>
  <c r="O234" i="9"/>
  <c r="N234" i="9"/>
  <c r="M234" i="9"/>
  <c r="L234" i="9"/>
  <c r="K234" i="9"/>
  <c r="J234" i="9"/>
  <c r="I234" i="9"/>
  <c r="H234" i="9"/>
  <c r="G234" i="9"/>
  <c r="F234" i="9"/>
  <c r="D234" i="9"/>
  <c r="C234" i="9"/>
  <c r="B234" i="9"/>
  <c r="R233" i="9"/>
  <c r="Q233" i="9"/>
  <c r="P233" i="9"/>
  <c r="O233" i="9"/>
  <c r="N233" i="9"/>
  <c r="M233" i="9"/>
  <c r="L233" i="9"/>
  <c r="K233" i="9"/>
  <c r="J233" i="9"/>
  <c r="I233" i="9"/>
  <c r="H233" i="9"/>
  <c r="G233" i="9"/>
  <c r="F233" i="9"/>
  <c r="D233" i="9"/>
  <c r="C233" i="9"/>
  <c r="B233" i="9"/>
  <c r="R232" i="9"/>
  <c r="Q232" i="9"/>
  <c r="P232" i="9"/>
  <c r="O232" i="9"/>
  <c r="N232" i="9"/>
  <c r="M232" i="9"/>
  <c r="L232" i="9"/>
  <c r="K232" i="9"/>
  <c r="J232" i="9"/>
  <c r="I232" i="9"/>
  <c r="H232" i="9"/>
  <c r="G232" i="9"/>
  <c r="F232" i="9"/>
  <c r="D232" i="9"/>
  <c r="C232" i="9"/>
  <c r="B232" i="9"/>
  <c r="R231" i="9"/>
  <c r="Q231" i="9"/>
  <c r="P231" i="9"/>
  <c r="O231" i="9"/>
  <c r="N231" i="9"/>
  <c r="M231" i="9"/>
  <c r="L231" i="9"/>
  <c r="K231" i="9"/>
  <c r="J231" i="9"/>
  <c r="I231" i="9"/>
  <c r="H231" i="9"/>
  <c r="G231" i="9"/>
  <c r="F231" i="9"/>
  <c r="D231" i="9"/>
  <c r="C231" i="9"/>
  <c r="B231" i="9"/>
  <c r="R230" i="9"/>
  <c r="Q230" i="9"/>
  <c r="P230" i="9"/>
  <c r="O230" i="9"/>
  <c r="N230" i="9"/>
  <c r="M230" i="9"/>
  <c r="L230" i="9"/>
  <c r="K230" i="9"/>
  <c r="J230" i="9"/>
  <c r="I230" i="9"/>
  <c r="H230" i="9"/>
  <c r="G230" i="9"/>
  <c r="F230" i="9"/>
  <c r="D230" i="9"/>
  <c r="C230" i="9"/>
  <c r="B230" i="9"/>
  <c r="R229" i="9"/>
  <c r="Q229" i="9"/>
  <c r="P229" i="9"/>
  <c r="O229" i="9"/>
  <c r="N229" i="9"/>
  <c r="M229" i="9"/>
  <c r="L229" i="9"/>
  <c r="K229" i="9"/>
  <c r="J229" i="9"/>
  <c r="I229" i="9"/>
  <c r="H229" i="9"/>
  <c r="G229" i="9"/>
  <c r="F229" i="9"/>
  <c r="D229" i="9"/>
  <c r="C229" i="9"/>
  <c r="B229" i="9"/>
  <c r="R228" i="9"/>
  <c r="Q228" i="9"/>
  <c r="P228" i="9"/>
  <c r="O228" i="9"/>
  <c r="N228" i="9"/>
  <c r="M228" i="9"/>
  <c r="L228" i="9"/>
  <c r="K228" i="9"/>
  <c r="J228" i="9"/>
  <c r="I228" i="9"/>
  <c r="H228" i="9"/>
  <c r="G228" i="9"/>
  <c r="F228" i="9"/>
  <c r="D228" i="9"/>
  <c r="C228" i="9"/>
  <c r="B228" i="9"/>
  <c r="R227" i="9"/>
  <c r="Q227" i="9"/>
  <c r="P227" i="9"/>
  <c r="O227" i="9"/>
  <c r="N227" i="9"/>
  <c r="M227" i="9"/>
  <c r="L227" i="9"/>
  <c r="K227" i="9"/>
  <c r="J227" i="9"/>
  <c r="I227" i="9"/>
  <c r="H227" i="9"/>
  <c r="G227" i="9"/>
  <c r="F227" i="9"/>
  <c r="D227" i="9"/>
  <c r="C227" i="9"/>
  <c r="B227" i="9"/>
  <c r="R226" i="9"/>
  <c r="Q226" i="9"/>
  <c r="P226" i="9"/>
  <c r="O226" i="9"/>
  <c r="N226" i="9"/>
  <c r="M226" i="9"/>
  <c r="L226" i="9"/>
  <c r="K226" i="9"/>
  <c r="J226" i="9"/>
  <c r="I226" i="9"/>
  <c r="H226" i="9"/>
  <c r="G226" i="9"/>
  <c r="F226" i="9"/>
  <c r="D226" i="9"/>
  <c r="C226" i="9"/>
  <c r="B226" i="9"/>
  <c r="R225" i="9"/>
  <c r="Q225" i="9"/>
  <c r="P225" i="9"/>
  <c r="O225" i="9"/>
  <c r="N225" i="9"/>
  <c r="M225" i="9"/>
  <c r="L225" i="9"/>
  <c r="K225" i="9"/>
  <c r="J225" i="9"/>
  <c r="I225" i="9"/>
  <c r="H225" i="9"/>
  <c r="G225" i="9"/>
  <c r="F225" i="9"/>
  <c r="D225" i="9"/>
  <c r="C225" i="9"/>
  <c r="B225" i="9"/>
  <c r="R224" i="9"/>
  <c r="Q224" i="9"/>
  <c r="P224" i="9"/>
  <c r="O224" i="9"/>
  <c r="N224" i="9"/>
  <c r="M224" i="9"/>
  <c r="L224" i="9"/>
  <c r="K224" i="9"/>
  <c r="J224" i="9"/>
  <c r="I224" i="9"/>
  <c r="H224" i="9"/>
  <c r="G224" i="9"/>
  <c r="F224" i="9"/>
  <c r="D224" i="9"/>
  <c r="C224" i="9"/>
  <c r="B224" i="9"/>
  <c r="R223" i="9"/>
  <c r="Q223" i="9"/>
  <c r="P223" i="9"/>
  <c r="O223" i="9"/>
  <c r="N223" i="9"/>
  <c r="M223" i="9"/>
  <c r="L223" i="9"/>
  <c r="K223" i="9"/>
  <c r="J223" i="9"/>
  <c r="I223" i="9"/>
  <c r="H223" i="9"/>
  <c r="G223" i="9"/>
  <c r="F223" i="9"/>
  <c r="D223" i="9"/>
  <c r="C223" i="9"/>
  <c r="B223" i="9"/>
  <c r="R222" i="9"/>
  <c r="Q222" i="9"/>
  <c r="P222" i="9"/>
  <c r="O222" i="9"/>
  <c r="N222" i="9"/>
  <c r="M222" i="9"/>
  <c r="L222" i="9"/>
  <c r="K222" i="9"/>
  <c r="J222" i="9"/>
  <c r="I222" i="9"/>
  <c r="H222" i="9"/>
  <c r="G222" i="9"/>
  <c r="F222" i="9"/>
  <c r="D222" i="9"/>
  <c r="C222" i="9"/>
  <c r="B222" i="9"/>
  <c r="R221" i="9"/>
  <c r="Q221" i="9"/>
  <c r="P221" i="9"/>
  <c r="O221" i="9"/>
  <c r="N221" i="9"/>
  <c r="M221" i="9"/>
  <c r="L221" i="9"/>
  <c r="K221" i="9"/>
  <c r="J221" i="9"/>
  <c r="I221" i="9"/>
  <c r="H221" i="9"/>
  <c r="G221" i="9"/>
  <c r="F221" i="9"/>
  <c r="D221" i="9"/>
  <c r="C221" i="9"/>
  <c r="B221" i="9"/>
  <c r="R220" i="9"/>
  <c r="Q220" i="9"/>
  <c r="P220" i="9"/>
  <c r="O220" i="9"/>
  <c r="N220" i="9"/>
  <c r="M220" i="9"/>
  <c r="L220" i="9"/>
  <c r="K220" i="9"/>
  <c r="J220" i="9"/>
  <c r="I220" i="9"/>
  <c r="H220" i="9"/>
  <c r="G220" i="9"/>
  <c r="F220" i="9"/>
  <c r="D220" i="9"/>
  <c r="C220" i="9"/>
  <c r="B220" i="9"/>
  <c r="R219" i="9"/>
  <c r="Q219" i="9"/>
  <c r="P219" i="9"/>
  <c r="O219" i="9"/>
  <c r="N219" i="9"/>
  <c r="M219" i="9"/>
  <c r="L219" i="9"/>
  <c r="K219" i="9"/>
  <c r="J219" i="9"/>
  <c r="I219" i="9"/>
  <c r="H219" i="9"/>
  <c r="G219" i="9"/>
  <c r="F219" i="9"/>
  <c r="D219" i="9"/>
  <c r="C219" i="9"/>
  <c r="B219" i="9"/>
  <c r="R218" i="9"/>
  <c r="Q218" i="9"/>
  <c r="P218" i="9"/>
  <c r="O218" i="9"/>
  <c r="N218" i="9"/>
  <c r="M218" i="9"/>
  <c r="L218" i="9"/>
  <c r="K218" i="9"/>
  <c r="J218" i="9"/>
  <c r="I218" i="9"/>
  <c r="H218" i="9"/>
  <c r="G218" i="9"/>
  <c r="F218" i="9"/>
  <c r="D218" i="9"/>
  <c r="C218" i="9"/>
  <c r="B218" i="9"/>
  <c r="R217" i="9"/>
  <c r="Q217" i="9"/>
  <c r="P217" i="9"/>
  <c r="O217" i="9"/>
  <c r="N217" i="9"/>
  <c r="M217" i="9"/>
  <c r="L217" i="9"/>
  <c r="K217" i="9"/>
  <c r="J217" i="9"/>
  <c r="I217" i="9"/>
  <c r="H217" i="9"/>
  <c r="G217" i="9"/>
  <c r="F217" i="9"/>
  <c r="D217" i="9"/>
  <c r="C217" i="9"/>
  <c r="B217" i="9"/>
  <c r="R216" i="9"/>
  <c r="Q216" i="9"/>
  <c r="P216" i="9"/>
  <c r="O216" i="9"/>
  <c r="N216" i="9"/>
  <c r="M216" i="9"/>
  <c r="L216" i="9"/>
  <c r="K216" i="9"/>
  <c r="J216" i="9"/>
  <c r="I216" i="9"/>
  <c r="H216" i="9"/>
  <c r="G216" i="9"/>
  <c r="F216" i="9"/>
  <c r="D216" i="9"/>
  <c r="C216" i="9"/>
  <c r="B216" i="9"/>
  <c r="R215" i="9"/>
  <c r="Q215" i="9"/>
  <c r="P215" i="9"/>
  <c r="O215" i="9"/>
  <c r="N215" i="9"/>
  <c r="M215" i="9"/>
  <c r="L215" i="9"/>
  <c r="K215" i="9"/>
  <c r="J215" i="9"/>
  <c r="I215" i="9"/>
  <c r="H215" i="9"/>
  <c r="G215" i="9"/>
  <c r="F215" i="9"/>
  <c r="D215" i="9"/>
  <c r="C215" i="9"/>
  <c r="B215" i="9"/>
  <c r="R214" i="9"/>
  <c r="Q214" i="9"/>
  <c r="P214" i="9"/>
  <c r="O214" i="9"/>
  <c r="N214" i="9"/>
  <c r="M214" i="9"/>
  <c r="L214" i="9"/>
  <c r="K214" i="9"/>
  <c r="J214" i="9"/>
  <c r="I214" i="9"/>
  <c r="H214" i="9"/>
  <c r="G214" i="9"/>
  <c r="F214" i="9"/>
  <c r="D214" i="9"/>
  <c r="C214" i="9"/>
  <c r="B214" i="9"/>
  <c r="R213" i="9"/>
  <c r="Q213" i="9"/>
  <c r="P213" i="9"/>
  <c r="O213" i="9"/>
  <c r="N213" i="9"/>
  <c r="M213" i="9"/>
  <c r="L213" i="9"/>
  <c r="K213" i="9"/>
  <c r="J213" i="9"/>
  <c r="I213" i="9"/>
  <c r="H213" i="9"/>
  <c r="G213" i="9"/>
  <c r="F213" i="9"/>
  <c r="D213" i="9"/>
  <c r="C213" i="9"/>
  <c r="B213" i="9"/>
  <c r="R212" i="9"/>
  <c r="Q212" i="9"/>
  <c r="P212" i="9"/>
  <c r="O212" i="9"/>
  <c r="N212" i="9"/>
  <c r="M212" i="9"/>
  <c r="L212" i="9"/>
  <c r="K212" i="9"/>
  <c r="J212" i="9"/>
  <c r="I212" i="9"/>
  <c r="H212" i="9"/>
  <c r="G212" i="9"/>
  <c r="F212" i="9"/>
  <c r="D212" i="9"/>
  <c r="C212" i="9"/>
  <c r="B212" i="9"/>
  <c r="R211" i="9"/>
  <c r="Q211" i="9"/>
  <c r="P211" i="9"/>
  <c r="O211" i="9"/>
  <c r="N211" i="9"/>
  <c r="M211" i="9"/>
  <c r="L211" i="9"/>
  <c r="K211" i="9"/>
  <c r="J211" i="9"/>
  <c r="I211" i="9"/>
  <c r="H211" i="9"/>
  <c r="G211" i="9"/>
  <c r="F211" i="9"/>
  <c r="D211" i="9"/>
  <c r="C211" i="9"/>
  <c r="B211" i="9"/>
  <c r="R210" i="9"/>
  <c r="Q210" i="9"/>
  <c r="P210" i="9"/>
  <c r="O210" i="9"/>
  <c r="N210" i="9"/>
  <c r="M210" i="9"/>
  <c r="L210" i="9"/>
  <c r="K210" i="9"/>
  <c r="J210" i="9"/>
  <c r="I210" i="9"/>
  <c r="H210" i="9"/>
  <c r="G210" i="9"/>
  <c r="F210" i="9"/>
  <c r="D210" i="9"/>
  <c r="C210" i="9"/>
  <c r="B210" i="9"/>
  <c r="R209" i="9"/>
  <c r="Q209" i="9"/>
  <c r="P209" i="9"/>
  <c r="O209" i="9"/>
  <c r="N209" i="9"/>
  <c r="M209" i="9"/>
  <c r="L209" i="9"/>
  <c r="K209" i="9"/>
  <c r="J209" i="9"/>
  <c r="I209" i="9"/>
  <c r="H209" i="9"/>
  <c r="G209" i="9"/>
  <c r="F209" i="9"/>
  <c r="D209" i="9"/>
  <c r="C209" i="9"/>
  <c r="B209" i="9"/>
  <c r="R208" i="9"/>
  <c r="Q208" i="9"/>
  <c r="P208" i="9"/>
  <c r="O208" i="9"/>
  <c r="N208" i="9"/>
  <c r="M208" i="9"/>
  <c r="L208" i="9"/>
  <c r="K208" i="9"/>
  <c r="J208" i="9"/>
  <c r="I208" i="9"/>
  <c r="H208" i="9"/>
  <c r="G208" i="9"/>
  <c r="F208" i="9"/>
  <c r="D208" i="9"/>
  <c r="C208" i="9"/>
  <c r="B208" i="9"/>
  <c r="R207" i="9"/>
  <c r="Q207" i="9"/>
  <c r="P207" i="9"/>
  <c r="O207" i="9"/>
  <c r="N207" i="9"/>
  <c r="M207" i="9"/>
  <c r="L207" i="9"/>
  <c r="K207" i="9"/>
  <c r="J207" i="9"/>
  <c r="I207" i="9"/>
  <c r="H207" i="9"/>
  <c r="G207" i="9"/>
  <c r="F207" i="9"/>
  <c r="D207" i="9"/>
  <c r="C207" i="9"/>
  <c r="B207" i="9"/>
  <c r="R206" i="9"/>
  <c r="Q206" i="9"/>
  <c r="P206" i="9"/>
  <c r="O206" i="9"/>
  <c r="N206" i="9"/>
  <c r="M206" i="9"/>
  <c r="L206" i="9"/>
  <c r="K206" i="9"/>
  <c r="J206" i="9"/>
  <c r="I206" i="9"/>
  <c r="H206" i="9"/>
  <c r="G206" i="9"/>
  <c r="F206" i="9"/>
  <c r="D206" i="9"/>
  <c r="C206" i="9"/>
  <c r="B206" i="9"/>
  <c r="R205" i="9"/>
  <c r="Q205" i="9"/>
  <c r="P205" i="9"/>
  <c r="O205" i="9"/>
  <c r="N205" i="9"/>
  <c r="M205" i="9"/>
  <c r="L205" i="9"/>
  <c r="K205" i="9"/>
  <c r="J205" i="9"/>
  <c r="I205" i="9"/>
  <c r="H205" i="9"/>
  <c r="G205" i="9"/>
  <c r="F205" i="9"/>
  <c r="D205" i="9"/>
  <c r="C205" i="9"/>
  <c r="B205" i="9"/>
  <c r="R204" i="9"/>
  <c r="Q204" i="9"/>
  <c r="P204" i="9"/>
  <c r="O204" i="9"/>
  <c r="N204" i="9"/>
  <c r="M204" i="9"/>
  <c r="L204" i="9"/>
  <c r="K204" i="9"/>
  <c r="J204" i="9"/>
  <c r="I204" i="9"/>
  <c r="H204" i="9"/>
  <c r="G204" i="9"/>
  <c r="F204" i="9"/>
  <c r="D204" i="9"/>
  <c r="C204" i="9"/>
  <c r="B204" i="9"/>
  <c r="R203" i="9"/>
  <c r="Q203" i="9"/>
  <c r="P203" i="9"/>
  <c r="O203" i="9"/>
  <c r="N203" i="9"/>
  <c r="M203" i="9"/>
  <c r="L203" i="9"/>
  <c r="K203" i="9"/>
  <c r="J203" i="9"/>
  <c r="I203" i="9"/>
  <c r="H203" i="9"/>
  <c r="G203" i="9"/>
  <c r="F203" i="9"/>
  <c r="D203" i="9"/>
  <c r="C203" i="9"/>
  <c r="B203" i="9"/>
  <c r="R202" i="9"/>
  <c r="Q202" i="9"/>
  <c r="P202" i="9"/>
  <c r="O202" i="9"/>
  <c r="N202" i="9"/>
  <c r="M202" i="9"/>
  <c r="L202" i="9"/>
  <c r="K202" i="9"/>
  <c r="J202" i="9"/>
  <c r="I202" i="9"/>
  <c r="H202" i="9"/>
  <c r="G202" i="9"/>
  <c r="F202" i="9"/>
  <c r="D202" i="9"/>
  <c r="C202" i="9"/>
  <c r="B202" i="9"/>
  <c r="R201" i="9"/>
  <c r="Q201" i="9"/>
  <c r="P201" i="9"/>
  <c r="O201" i="9"/>
  <c r="N201" i="9"/>
  <c r="M201" i="9"/>
  <c r="L201" i="9"/>
  <c r="K201" i="9"/>
  <c r="J201" i="9"/>
  <c r="I201" i="9"/>
  <c r="H201" i="9"/>
  <c r="G201" i="9"/>
  <c r="F201" i="9"/>
  <c r="D201" i="9"/>
  <c r="C201" i="9"/>
  <c r="B201" i="9"/>
  <c r="R200" i="9"/>
  <c r="Q200" i="9"/>
  <c r="P200" i="9"/>
  <c r="O200" i="9"/>
  <c r="N200" i="9"/>
  <c r="M200" i="9"/>
  <c r="L200" i="9"/>
  <c r="K200" i="9"/>
  <c r="J200" i="9"/>
  <c r="I200" i="9"/>
  <c r="H200" i="9"/>
  <c r="G200" i="9"/>
  <c r="F200" i="9"/>
  <c r="D200" i="9"/>
  <c r="C200" i="9"/>
  <c r="B200" i="9"/>
  <c r="R199" i="9"/>
  <c r="Q199" i="9"/>
  <c r="P199" i="9"/>
  <c r="O199" i="9"/>
  <c r="N199" i="9"/>
  <c r="M199" i="9"/>
  <c r="L199" i="9"/>
  <c r="K199" i="9"/>
  <c r="J199" i="9"/>
  <c r="I199" i="9"/>
  <c r="H199" i="9"/>
  <c r="G199" i="9"/>
  <c r="F199" i="9"/>
  <c r="D199" i="9"/>
  <c r="C199" i="9"/>
  <c r="B199" i="9"/>
  <c r="R198" i="9"/>
  <c r="Q198" i="9"/>
  <c r="P198" i="9"/>
  <c r="O198" i="9"/>
  <c r="N198" i="9"/>
  <c r="M198" i="9"/>
  <c r="L198" i="9"/>
  <c r="K198" i="9"/>
  <c r="J198" i="9"/>
  <c r="I198" i="9"/>
  <c r="H198" i="9"/>
  <c r="G198" i="9"/>
  <c r="F198" i="9"/>
  <c r="D198" i="9"/>
  <c r="C198" i="9"/>
  <c r="B198" i="9"/>
  <c r="R197" i="9"/>
  <c r="Q197" i="9"/>
  <c r="P197" i="9"/>
  <c r="O197" i="9"/>
  <c r="N197" i="9"/>
  <c r="M197" i="9"/>
  <c r="L197" i="9"/>
  <c r="K197" i="9"/>
  <c r="J197" i="9"/>
  <c r="I197" i="9"/>
  <c r="H197" i="9"/>
  <c r="G197" i="9"/>
  <c r="F197" i="9"/>
  <c r="D197" i="9"/>
  <c r="C197" i="9"/>
  <c r="B197" i="9"/>
  <c r="R196" i="9"/>
  <c r="Q196" i="9"/>
  <c r="P196" i="9"/>
  <c r="O196" i="9"/>
  <c r="N196" i="9"/>
  <c r="M196" i="9"/>
  <c r="L196" i="9"/>
  <c r="K196" i="9"/>
  <c r="J196" i="9"/>
  <c r="I196" i="9"/>
  <c r="H196" i="9"/>
  <c r="G196" i="9"/>
  <c r="F196" i="9"/>
  <c r="D196" i="9"/>
  <c r="C196" i="9"/>
  <c r="B196" i="9"/>
  <c r="R195" i="9"/>
  <c r="Q195" i="9"/>
  <c r="P195" i="9"/>
  <c r="O195" i="9"/>
  <c r="N195" i="9"/>
  <c r="M195" i="9"/>
  <c r="L195" i="9"/>
  <c r="K195" i="9"/>
  <c r="J195" i="9"/>
  <c r="I195" i="9"/>
  <c r="H195" i="9"/>
  <c r="G195" i="9"/>
  <c r="F195" i="9"/>
  <c r="D195" i="9"/>
  <c r="C195" i="9"/>
  <c r="B195" i="9"/>
  <c r="R194" i="9"/>
  <c r="Q194" i="9"/>
  <c r="P194" i="9"/>
  <c r="O194" i="9"/>
  <c r="N194" i="9"/>
  <c r="M194" i="9"/>
  <c r="L194" i="9"/>
  <c r="K194" i="9"/>
  <c r="J194" i="9"/>
  <c r="I194" i="9"/>
  <c r="H194" i="9"/>
  <c r="G194" i="9"/>
  <c r="F194" i="9"/>
  <c r="D194" i="9"/>
  <c r="C194" i="9"/>
  <c r="B194" i="9"/>
  <c r="R193" i="9"/>
  <c r="Q193" i="9"/>
  <c r="P193" i="9"/>
  <c r="O193" i="9"/>
  <c r="N193" i="9"/>
  <c r="M193" i="9"/>
  <c r="L193" i="9"/>
  <c r="K193" i="9"/>
  <c r="J193" i="9"/>
  <c r="I193" i="9"/>
  <c r="H193" i="9"/>
  <c r="G193" i="9"/>
  <c r="F193" i="9"/>
  <c r="D193" i="9"/>
  <c r="C193" i="9"/>
  <c r="B193" i="9"/>
  <c r="R192" i="9"/>
  <c r="Q192" i="9"/>
  <c r="P192" i="9"/>
  <c r="O192" i="9"/>
  <c r="N192" i="9"/>
  <c r="M192" i="9"/>
  <c r="L192" i="9"/>
  <c r="K192" i="9"/>
  <c r="J192" i="9"/>
  <c r="I192" i="9"/>
  <c r="H192" i="9"/>
  <c r="G192" i="9"/>
  <c r="F192" i="9"/>
  <c r="D192" i="9"/>
  <c r="C192" i="9"/>
  <c r="B192" i="9"/>
  <c r="R191" i="9"/>
  <c r="Q191" i="9"/>
  <c r="P191" i="9"/>
  <c r="O191" i="9"/>
  <c r="N191" i="9"/>
  <c r="M191" i="9"/>
  <c r="L191" i="9"/>
  <c r="K191" i="9"/>
  <c r="J191" i="9"/>
  <c r="I191" i="9"/>
  <c r="H191" i="9"/>
  <c r="G191" i="9"/>
  <c r="F191" i="9"/>
  <c r="D191" i="9"/>
  <c r="C191" i="9"/>
  <c r="B191" i="9"/>
  <c r="R190" i="9"/>
  <c r="Q190" i="9"/>
  <c r="P190" i="9"/>
  <c r="O190" i="9"/>
  <c r="N190" i="9"/>
  <c r="M190" i="9"/>
  <c r="L190" i="9"/>
  <c r="K190" i="9"/>
  <c r="J190" i="9"/>
  <c r="I190" i="9"/>
  <c r="H190" i="9"/>
  <c r="G190" i="9"/>
  <c r="F190" i="9"/>
  <c r="D190" i="9"/>
  <c r="C190" i="9"/>
  <c r="B190" i="9"/>
  <c r="R189" i="9"/>
  <c r="Q189" i="9"/>
  <c r="P189" i="9"/>
  <c r="O189" i="9"/>
  <c r="N189" i="9"/>
  <c r="M189" i="9"/>
  <c r="L189" i="9"/>
  <c r="K189" i="9"/>
  <c r="J189" i="9"/>
  <c r="I189" i="9"/>
  <c r="H189" i="9"/>
  <c r="G189" i="9"/>
  <c r="F189" i="9"/>
  <c r="D189" i="9"/>
  <c r="C189" i="9"/>
  <c r="B189" i="9"/>
  <c r="R188" i="9"/>
  <c r="Q188" i="9"/>
  <c r="P188" i="9"/>
  <c r="O188" i="9"/>
  <c r="N188" i="9"/>
  <c r="M188" i="9"/>
  <c r="L188" i="9"/>
  <c r="K188" i="9"/>
  <c r="J188" i="9"/>
  <c r="I188" i="9"/>
  <c r="H188" i="9"/>
  <c r="G188" i="9"/>
  <c r="F188" i="9"/>
  <c r="D188" i="9"/>
  <c r="C188" i="9"/>
  <c r="B188" i="9"/>
  <c r="R187" i="9"/>
  <c r="Q187" i="9"/>
  <c r="P187" i="9"/>
  <c r="O187" i="9"/>
  <c r="N187" i="9"/>
  <c r="M187" i="9"/>
  <c r="L187" i="9"/>
  <c r="K187" i="9"/>
  <c r="J187" i="9"/>
  <c r="I187" i="9"/>
  <c r="H187" i="9"/>
  <c r="G187" i="9"/>
  <c r="F187" i="9"/>
  <c r="D187" i="9"/>
  <c r="C187" i="9"/>
  <c r="B187" i="9"/>
  <c r="R186" i="9"/>
  <c r="Q186" i="9"/>
  <c r="P186" i="9"/>
  <c r="O186" i="9"/>
  <c r="N186" i="9"/>
  <c r="M186" i="9"/>
  <c r="L186" i="9"/>
  <c r="K186" i="9"/>
  <c r="J186" i="9"/>
  <c r="I186" i="9"/>
  <c r="H186" i="9"/>
  <c r="G186" i="9"/>
  <c r="F186" i="9"/>
  <c r="D186" i="9"/>
  <c r="C186" i="9"/>
  <c r="B186" i="9"/>
  <c r="R185" i="9"/>
  <c r="Q185" i="9"/>
  <c r="P185" i="9"/>
  <c r="O185" i="9"/>
  <c r="N185" i="9"/>
  <c r="M185" i="9"/>
  <c r="L185" i="9"/>
  <c r="K185" i="9"/>
  <c r="J185" i="9"/>
  <c r="I185" i="9"/>
  <c r="H185" i="9"/>
  <c r="G185" i="9"/>
  <c r="F185" i="9"/>
  <c r="D185" i="9"/>
  <c r="C185" i="9"/>
  <c r="B185" i="9"/>
  <c r="R184" i="9"/>
  <c r="Q184" i="9"/>
  <c r="P184" i="9"/>
  <c r="O184" i="9"/>
  <c r="N184" i="9"/>
  <c r="M184" i="9"/>
  <c r="L184" i="9"/>
  <c r="K184" i="9"/>
  <c r="J184" i="9"/>
  <c r="I184" i="9"/>
  <c r="H184" i="9"/>
  <c r="G184" i="9"/>
  <c r="F184" i="9"/>
  <c r="D184" i="9"/>
  <c r="C184" i="9"/>
  <c r="B184" i="9"/>
  <c r="R183" i="9"/>
  <c r="Q183" i="9"/>
  <c r="P183" i="9"/>
  <c r="O183" i="9"/>
  <c r="N183" i="9"/>
  <c r="M183" i="9"/>
  <c r="L183" i="9"/>
  <c r="K183" i="9"/>
  <c r="J183" i="9"/>
  <c r="I183" i="9"/>
  <c r="H183" i="9"/>
  <c r="G183" i="9"/>
  <c r="F183" i="9"/>
  <c r="D183" i="9"/>
  <c r="C183" i="9"/>
  <c r="B183" i="9"/>
  <c r="R182" i="9"/>
  <c r="Q182" i="9"/>
  <c r="P182" i="9"/>
  <c r="O182" i="9"/>
  <c r="N182" i="9"/>
  <c r="M182" i="9"/>
  <c r="L182" i="9"/>
  <c r="K182" i="9"/>
  <c r="J182" i="9"/>
  <c r="I182" i="9"/>
  <c r="H182" i="9"/>
  <c r="G182" i="9"/>
  <c r="F182" i="9"/>
  <c r="D182" i="9"/>
  <c r="C182" i="9"/>
  <c r="B182" i="9"/>
  <c r="R181" i="9"/>
  <c r="Q181" i="9"/>
  <c r="P181" i="9"/>
  <c r="O181" i="9"/>
  <c r="N181" i="9"/>
  <c r="M181" i="9"/>
  <c r="L181" i="9"/>
  <c r="K181" i="9"/>
  <c r="J181" i="9"/>
  <c r="I181" i="9"/>
  <c r="H181" i="9"/>
  <c r="G181" i="9"/>
  <c r="F181" i="9"/>
  <c r="D181" i="9"/>
  <c r="C181" i="9"/>
  <c r="B181" i="9"/>
  <c r="R180" i="9"/>
  <c r="Q180" i="9"/>
  <c r="P180" i="9"/>
  <c r="O180" i="9"/>
  <c r="N180" i="9"/>
  <c r="M180" i="9"/>
  <c r="L180" i="9"/>
  <c r="K180" i="9"/>
  <c r="J180" i="9"/>
  <c r="I180" i="9"/>
  <c r="H180" i="9"/>
  <c r="G180" i="9"/>
  <c r="F180" i="9"/>
  <c r="D180" i="9"/>
  <c r="C180" i="9"/>
  <c r="B180" i="9"/>
  <c r="R179" i="9"/>
  <c r="Q179" i="9"/>
  <c r="P179" i="9"/>
  <c r="O179" i="9"/>
  <c r="N179" i="9"/>
  <c r="M179" i="9"/>
  <c r="L179" i="9"/>
  <c r="K179" i="9"/>
  <c r="J179" i="9"/>
  <c r="I179" i="9"/>
  <c r="H179" i="9"/>
  <c r="G179" i="9"/>
  <c r="F179" i="9"/>
  <c r="D179" i="9"/>
  <c r="C179" i="9"/>
  <c r="B179" i="9"/>
  <c r="R178" i="9"/>
  <c r="Q178" i="9"/>
  <c r="P178" i="9"/>
  <c r="O178" i="9"/>
  <c r="N178" i="9"/>
  <c r="M178" i="9"/>
  <c r="L178" i="9"/>
  <c r="K178" i="9"/>
  <c r="J178" i="9"/>
  <c r="I178" i="9"/>
  <c r="H178" i="9"/>
  <c r="G178" i="9"/>
  <c r="F178" i="9"/>
  <c r="D178" i="9"/>
  <c r="C178" i="9"/>
  <c r="B178" i="9"/>
  <c r="R177" i="9"/>
  <c r="Q177" i="9"/>
  <c r="P177" i="9"/>
  <c r="O177" i="9"/>
  <c r="N177" i="9"/>
  <c r="M177" i="9"/>
  <c r="L177" i="9"/>
  <c r="K177" i="9"/>
  <c r="J177" i="9"/>
  <c r="I177" i="9"/>
  <c r="H177" i="9"/>
  <c r="G177" i="9"/>
  <c r="F177" i="9"/>
  <c r="D177" i="9"/>
  <c r="C177" i="9"/>
  <c r="B177" i="9"/>
  <c r="R176" i="9"/>
  <c r="Q176" i="9"/>
  <c r="P176" i="9"/>
  <c r="O176" i="9"/>
  <c r="N176" i="9"/>
  <c r="M176" i="9"/>
  <c r="L176" i="9"/>
  <c r="K176" i="9"/>
  <c r="J176" i="9"/>
  <c r="I176" i="9"/>
  <c r="H176" i="9"/>
  <c r="G176" i="9"/>
  <c r="F176" i="9"/>
  <c r="D176" i="9"/>
  <c r="C176" i="9"/>
  <c r="B176" i="9"/>
  <c r="R175" i="9"/>
  <c r="Q175" i="9"/>
  <c r="P175" i="9"/>
  <c r="O175" i="9"/>
  <c r="N175" i="9"/>
  <c r="M175" i="9"/>
  <c r="L175" i="9"/>
  <c r="K175" i="9"/>
  <c r="J175" i="9"/>
  <c r="I175" i="9"/>
  <c r="H175" i="9"/>
  <c r="G175" i="9"/>
  <c r="F175" i="9"/>
  <c r="D175" i="9"/>
  <c r="C175" i="9"/>
  <c r="B175" i="9"/>
  <c r="R174" i="9"/>
  <c r="Q174" i="9"/>
  <c r="P174" i="9"/>
  <c r="O174" i="9"/>
  <c r="N174" i="9"/>
  <c r="M174" i="9"/>
  <c r="L174" i="9"/>
  <c r="K174" i="9"/>
  <c r="J174" i="9"/>
  <c r="I174" i="9"/>
  <c r="H174" i="9"/>
  <c r="G174" i="9"/>
  <c r="F174" i="9"/>
  <c r="D174" i="9"/>
  <c r="C174" i="9"/>
  <c r="B174" i="9"/>
  <c r="R173" i="9"/>
  <c r="Q173" i="9"/>
  <c r="P173" i="9"/>
  <c r="O173" i="9"/>
  <c r="N173" i="9"/>
  <c r="M173" i="9"/>
  <c r="L173" i="9"/>
  <c r="K173" i="9"/>
  <c r="J173" i="9"/>
  <c r="I173" i="9"/>
  <c r="H173" i="9"/>
  <c r="G173" i="9"/>
  <c r="F173" i="9"/>
  <c r="D173" i="9"/>
  <c r="C173" i="9"/>
  <c r="B173" i="9"/>
  <c r="R172" i="9"/>
  <c r="Q172" i="9"/>
  <c r="P172" i="9"/>
  <c r="O172" i="9"/>
  <c r="N172" i="9"/>
  <c r="M172" i="9"/>
  <c r="L172" i="9"/>
  <c r="K172" i="9"/>
  <c r="J172" i="9"/>
  <c r="I172" i="9"/>
  <c r="H172" i="9"/>
  <c r="G172" i="9"/>
  <c r="F172" i="9"/>
  <c r="D172" i="9"/>
  <c r="C172" i="9"/>
  <c r="B172" i="9"/>
  <c r="R171" i="9"/>
  <c r="Q171" i="9"/>
  <c r="P171" i="9"/>
  <c r="O171" i="9"/>
  <c r="N171" i="9"/>
  <c r="M171" i="9"/>
  <c r="L171" i="9"/>
  <c r="K171" i="9"/>
  <c r="J171" i="9"/>
  <c r="I171" i="9"/>
  <c r="H171" i="9"/>
  <c r="G171" i="9"/>
  <c r="F171" i="9"/>
  <c r="D171" i="9"/>
  <c r="C171" i="9"/>
  <c r="B171" i="9"/>
  <c r="R170" i="9"/>
  <c r="Q170" i="9"/>
  <c r="P170" i="9"/>
  <c r="O170" i="9"/>
  <c r="N170" i="9"/>
  <c r="M170" i="9"/>
  <c r="L170" i="9"/>
  <c r="K170" i="9"/>
  <c r="J170" i="9"/>
  <c r="I170" i="9"/>
  <c r="H170" i="9"/>
  <c r="G170" i="9"/>
  <c r="F170" i="9"/>
  <c r="D170" i="9"/>
  <c r="C170" i="9"/>
  <c r="B170" i="9"/>
  <c r="R169" i="9"/>
  <c r="Q169" i="9"/>
  <c r="P169" i="9"/>
  <c r="O169" i="9"/>
  <c r="N169" i="9"/>
  <c r="M169" i="9"/>
  <c r="L169" i="9"/>
  <c r="K169" i="9"/>
  <c r="J169" i="9"/>
  <c r="I169" i="9"/>
  <c r="H169" i="9"/>
  <c r="G169" i="9"/>
  <c r="F169" i="9"/>
  <c r="D169" i="9"/>
  <c r="C169" i="9"/>
  <c r="B169" i="9"/>
  <c r="R168" i="9"/>
  <c r="Q168" i="9"/>
  <c r="P168" i="9"/>
  <c r="O168" i="9"/>
  <c r="N168" i="9"/>
  <c r="M168" i="9"/>
  <c r="L168" i="9"/>
  <c r="K168" i="9"/>
  <c r="J168" i="9"/>
  <c r="I168" i="9"/>
  <c r="H168" i="9"/>
  <c r="G168" i="9"/>
  <c r="F168" i="9"/>
  <c r="D168" i="9"/>
  <c r="C168" i="9"/>
  <c r="B168" i="9"/>
  <c r="R167" i="9"/>
  <c r="Q167" i="9"/>
  <c r="P167" i="9"/>
  <c r="O167" i="9"/>
  <c r="N167" i="9"/>
  <c r="M167" i="9"/>
  <c r="L167" i="9"/>
  <c r="K167" i="9"/>
  <c r="J167" i="9"/>
  <c r="I167" i="9"/>
  <c r="H167" i="9"/>
  <c r="G167" i="9"/>
  <c r="F167" i="9"/>
  <c r="D167" i="9"/>
  <c r="C167" i="9"/>
  <c r="B167" i="9"/>
  <c r="R166" i="9"/>
  <c r="Q166" i="9"/>
  <c r="P166" i="9"/>
  <c r="O166" i="9"/>
  <c r="N166" i="9"/>
  <c r="M166" i="9"/>
  <c r="L166" i="9"/>
  <c r="K166" i="9"/>
  <c r="J166" i="9"/>
  <c r="I166" i="9"/>
  <c r="H166" i="9"/>
  <c r="G166" i="9"/>
  <c r="F166" i="9"/>
  <c r="D166" i="9"/>
  <c r="C166" i="9"/>
  <c r="B166" i="9"/>
  <c r="R165" i="9"/>
  <c r="Q165" i="9"/>
  <c r="P165" i="9"/>
  <c r="O165" i="9"/>
  <c r="N165" i="9"/>
  <c r="M165" i="9"/>
  <c r="L165" i="9"/>
  <c r="K165" i="9"/>
  <c r="J165" i="9"/>
  <c r="I165" i="9"/>
  <c r="H165" i="9"/>
  <c r="G165" i="9"/>
  <c r="F165" i="9"/>
  <c r="D165" i="9"/>
  <c r="C165" i="9"/>
  <c r="B165" i="9"/>
  <c r="R164" i="9"/>
  <c r="Q164" i="9"/>
  <c r="P164" i="9"/>
  <c r="O164" i="9"/>
  <c r="N164" i="9"/>
  <c r="M164" i="9"/>
  <c r="L164" i="9"/>
  <c r="K164" i="9"/>
  <c r="J164" i="9"/>
  <c r="I164" i="9"/>
  <c r="H164" i="9"/>
  <c r="G164" i="9"/>
  <c r="F164" i="9"/>
  <c r="D164" i="9"/>
  <c r="C164" i="9"/>
  <c r="B164" i="9"/>
  <c r="R163" i="9"/>
  <c r="Q163" i="9"/>
  <c r="P163" i="9"/>
  <c r="O163" i="9"/>
  <c r="N163" i="9"/>
  <c r="M163" i="9"/>
  <c r="L163" i="9"/>
  <c r="K163" i="9"/>
  <c r="J163" i="9"/>
  <c r="I163" i="9"/>
  <c r="H163" i="9"/>
  <c r="G163" i="9"/>
  <c r="F163" i="9"/>
  <c r="D163" i="9"/>
  <c r="C163" i="9"/>
  <c r="B163" i="9"/>
  <c r="R162" i="9"/>
  <c r="Q162" i="9"/>
  <c r="P162" i="9"/>
  <c r="O162" i="9"/>
  <c r="N162" i="9"/>
  <c r="M162" i="9"/>
  <c r="L162" i="9"/>
  <c r="K162" i="9"/>
  <c r="J162" i="9"/>
  <c r="I162" i="9"/>
  <c r="H162" i="9"/>
  <c r="G162" i="9"/>
  <c r="F162" i="9"/>
  <c r="D162" i="9"/>
  <c r="C162" i="9"/>
  <c r="B162" i="9"/>
  <c r="R161" i="9"/>
  <c r="Q161" i="9"/>
  <c r="P161" i="9"/>
  <c r="O161" i="9"/>
  <c r="N161" i="9"/>
  <c r="M161" i="9"/>
  <c r="L161" i="9"/>
  <c r="K161" i="9"/>
  <c r="J161" i="9"/>
  <c r="I161" i="9"/>
  <c r="H161" i="9"/>
  <c r="G161" i="9"/>
  <c r="F161" i="9"/>
  <c r="D161" i="9"/>
  <c r="C161" i="9"/>
  <c r="B161" i="9"/>
  <c r="R160" i="9"/>
  <c r="Q160" i="9"/>
  <c r="P160" i="9"/>
  <c r="O160" i="9"/>
  <c r="N160" i="9"/>
  <c r="M160" i="9"/>
  <c r="L160" i="9"/>
  <c r="K160" i="9"/>
  <c r="J160" i="9"/>
  <c r="I160" i="9"/>
  <c r="H160" i="9"/>
  <c r="G160" i="9"/>
  <c r="F160" i="9"/>
  <c r="D160" i="9"/>
  <c r="C160" i="9"/>
  <c r="B160" i="9"/>
  <c r="R159" i="9"/>
  <c r="Q159" i="9"/>
  <c r="P159" i="9"/>
  <c r="O159" i="9"/>
  <c r="N159" i="9"/>
  <c r="M159" i="9"/>
  <c r="L159" i="9"/>
  <c r="K159" i="9"/>
  <c r="J159" i="9"/>
  <c r="I159" i="9"/>
  <c r="H159" i="9"/>
  <c r="G159" i="9"/>
  <c r="F159" i="9"/>
  <c r="D159" i="9"/>
  <c r="C159" i="9"/>
  <c r="B159" i="9"/>
  <c r="R158" i="9"/>
  <c r="Q158" i="9"/>
  <c r="P158" i="9"/>
  <c r="O158" i="9"/>
  <c r="N158" i="9"/>
  <c r="M158" i="9"/>
  <c r="L158" i="9"/>
  <c r="K158" i="9"/>
  <c r="J158" i="9"/>
  <c r="I158" i="9"/>
  <c r="H158" i="9"/>
  <c r="G158" i="9"/>
  <c r="F158" i="9"/>
  <c r="D158" i="9"/>
  <c r="C158" i="9"/>
  <c r="B158" i="9"/>
  <c r="R157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D157" i="9"/>
  <c r="C157" i="9"/>
  <c r="B157" i="9"/>
  <c r="R156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D156" i="9"/>
  <c r="C156" i="9"/>
  <c r="B156" i="9"/>
  <c r="R155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D155" i="9"/>
  <c r="C155" i="9"/>
  <c r="B155" i="9"/>
  <c r="R154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D154" i="9"/>
  <c r="C154" i="9"/>
  <c r="B154" i="9"/>
  <c r="R153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D153" i="9"/>
  <c r="C153" i="9"/>
  <c r="B153" i="9"/>
  <c r="R152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D152" i="9"/>
  <c r="C152" i="9"/>
  <c r="B152" i="9"/>
  <c r="R151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D151" i="9"/>
  <c r="C151" i="9"/>
  <c r="B151" i="9"/>
  <c r="R150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D150" i="9"/>
  <c r="C150" i="9"/>
  <c r="B150" i="9"/>
  <c r="R149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D149" i="9"/>
  <c r="C149" i="9"/>
  <c r="B149" i="9"/>
  <c r="R148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D148" i="9"/>
  <c r="C148" i="9"/>
  <c r="B148" i="9"/>
  <c r="R147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D147" i="9"/>
  <c r="C147" i="9"/>
  <c r="B147" i="9"/>
  <c r="R146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D146" i="9"/>
  <c r="C146" i="9"/>
  <c r="B146" i="9"/>
  <c r="R145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D145" i="9"/>
  <c r="C145" i="9"/>
  <c r="B145" i="9"/>
  <c r="R144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D144" i="9"/>
  <c r="C144" i="9"/>
  <c r="B144" i="9"/>
  <c r="R143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D143" i="9"/>
  <c r="C143" i="9"/>
  <c r="B143" i="9"/>
  <c r="R142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D142" i="9"/>
  <c r="C142" i="9"/>
  <c r="B142" i="9"/>
  <c r="R141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D141" i="9"/>
  <c r="C141" i="9"/>
  <c r="B141" i="9"/>
  <c r="R140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D140" i="9"/>
  <c r="C140" i="9"/>
  <c r="B140" i="9"/>
  <c r="R139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D139" i="9"/>
  <c r="C139" i="9"/>
  <c r="B139" i="9"/>
  <c r="R138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D138" i="9"/>
  <c r="C138" i="9"/>
  <c r="B138" i="9"/>
  <c r="R137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D137" i="9"/>
  <c r="C137" i="9"/>
  <c r="B137" i="9"/>
  <c r="R136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D136" i="9"/>
  <c r="C136" i="9"/>
  <c r="B136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D135" i="9"/>
  <c r="C135" i="9"/>
  <c r="B135" i="9"/>
  <c r="R134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D134" i="9"/>
  <c r="C134" i="9"/>
  <c r="B134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D133" i="9"/>
  <c r="C133" i="9"/>
  <c r="B133" i="9"/>
  <c r="R132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D132" i="9"/>
  <c r="C132" i="9"/>
  <c r="B132" i="9"/>
  <c r="R131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D131" i="9"/>
  <c r="C131" i="9"/>
  <c r="B131" i="9"/>
  <c r="R130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D130" i="9"/>
  <c r="C130" i="9"/>
  <c r="B130" i="9"/>
  <c r="R129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D129" i="9"/>
  <c r="C129" i="9"/>
  <c r="B129" i="9"/>
  <c r="R128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D128" i="9"/>
  <c r="C128" i="9"/>
  <c r="B128" i="9"/>
  <c r="R127" i="9"/>
  <c r="Q127" i="9"/>
  <c r="P127" i="9"/>
  <c r="O127" i="9"/>
  <c r="N127" i="9"/>
  <c r="M127" i="9"/>
  <c r="L127" i="9"/>
  <c r="K127" i="9"/>
  <c r="J127" i="9"/>
  <c r="I127" i="9"/>
  <c r="H127" i="9"/>
  <c r="G127" i="9"/>
  <c r="F127" i="9"/>
  <c r="D127" i="9"/>
  <c r="C127" i="9"/>
  <c r="B127" i="9"/>
  <c r="R126" i="9"/>
  <c r="Q126" i="9"/>
  <c r="P126" i="9"/>
  <c r="O126" i="9"/>
  <c r="N126" i="9"/>
  <c r="M126" i="9"/>
  <c r="L126" i="9"/>
  <c r="K126" i="9"/>
  <c r="J126" i="9"/>
  <c r="I126" i="9"/>
  <c r="H126" i="9"/>
  <c r="G126" i="9"/>
  <c r="F126" i="9"/>
  <c r="D126" i="9"/>
  <c r="C126" i="9"/>
  <c r="B126" i="9"/>
  <c r="R125" i="9"/>
  <c r="Q125" i="9"/>
  <c r="P125" i="9"/>
  <c r="O125" i="9"/>
  <c r="N125" i="9"/>
  <c r="M125" i="9"/>
  <c r="L125" i="9"/>
  <c r="K125" i="9"/>
  <c r="J125" i="9"/>
  <c r="I125" i="9"/>
  <c r="H125" i="9"/>
  <c r="G125" i="9"/>
  <c r="F125" i="9"/>
  <c r="D125" i="9"/>
  <c r="C125" i="9"/>
  <c r="B125" i="9"/>
  <c r="R124" i="9"/>
  <c r="Q124" i="9"/>
  <c r="P124" i="9"/>
  <c r="O124" i="9"/>
  <c r="N124" i="9"/>
  <c r="M124" i="9"/>
  <c r="L124" i="9"/>
  <c r="K124" i="9"/>
  <c r="J124" i="9"/>
  <c r="I124" i="9"/>
  <c r="H124" i="9"/>
  <c r="G124" i="9"/>
  <c r="F124" i="9"/>
  <c r="D124" i="9"/>
  <c r="C124" i="9"/>
  <c r="B124" i="9"/>
  <c r="R123" i="9"/>
  <c r="Q123" i="9"/>
  <c r="P123" i="9"/>
  <c r="O123" i="9"/>
  <c r="N123" i="9"/>
  <c r="M123" i="9"/>
  <c r="L123" i="9"/>
  <c r="K123" i="9"/>
  <c r="J123" i="9"/>
  <c r="I123" i="9"/>
  <c r="H123" i="9"/>
  <c r="G123" i="9"/>
  <c r="F123" i="9"/>
  <c r="D123" i="9"/>
  <c r="C123" i="9"/>
  <c r="B123" i="9"/>
  <c r="R122" i="9"/>
  <c r="Q122" i="9"/>
  <c r="P122" i="9"/>
  <c r="O122" i="9"/>
  <c r="N122" i="9"/>
  <c r="M122" i="9"/>
  <c r="L122" i="9"/>
  <c r="K122" i="9"/>
  <c r="J122" i="9"/>
  <c r="I122" i="9"/>
  <c r="H122" i="9"/>
  <c r="G122" i="9"/>
  <c r="F122" i="9"/>
  <c r="D122" i="9"/>
  <c r="C122" i="9"/>
  <c r="B122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D121" i="9"/>
  <c r="C121" i="9"/>
  <c r="B121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D120" i="9"/>
  <c r="C120" i="9"/>
  <c r="B120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D119" i="9"/>
  <c r="C119" i="9"/>
  <c r="B119" i="9"/>
  <c r="R118" i="9"/>
  <c r="Q118" i="9"/>
  <c r="P118" i="9"/>
  <c r="O118" i="9"/>
  <c r="N118" i="9"/>
  <c r="M118" i="9"/>
  <c r="L118" i="9"/>
  <c r="K118" i="9"/>
  <c r="J118" i="9"/>
  <c r="I118" i="9"/>
  <c r="H118" i="9"/>
  <c r="G118" i="9"/>
  <c r="F118" i="9"/>
  <c r="D118" i="9"/>
  <c r="C118" i="9"/>
  <c r="B118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D117" i="9"/>
  <c r="C117" i="9"/>
  <c r="B117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D116" i="9"/>
  <c r="C116" i="9"/>
  <c r="B116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D115" i="9"/>
  <c r="C115" i="9"/>
  <c r="B115" i="9"/>
  <c r="R114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D114" i="9"/>
  <c r="C114" i="9"/>
  <c r="B114" i="9"/>
  <c r="R113" i="9"/>
  <c r="Q113" i="9"/>
  <c r="P113" i="9"/>
  <c r="O113" i="9"/>
  <c r="N113" i="9"/>
  <c r="M113" i="9"/>
  <c r="L113" i="9"/>
  <c r="K113" i="9"/>
  <c r="J113" i="9"/>
  <c r="I113" i="9"/>
  <c r="H113" i="9"/>
  <c r="G113" i="9"/>
  <c r="F113" i="9"/>
  <c r="D113" i="9"/>
  <c r="C113" i="9"/>
  <c r="B113" i="9"/>
  <c r="R112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D112" i="9"/>
  <c r="C112" i="9"/>
  <c r="B112" i="9"/>
  <c r="R111" i="9"/>
  <c r="Q111" i="9"/>
  <c r="P111" i="9"/>
  <c r="O111" i="9"/>
  <c r="N111" i="9"/>
  <c r="M111" i="9"/>
  <c r="L111" i="9"/>
  <c r="K111" i="9"/>
  <c r="J111" i="9"/>
  <c r="I111" i="9"/>
  <c r="H111" i="9"/>
  <c r="G111" i="9"/>
  <c r="F111" i="9"/>
  <c r="D111" i="9"/>
  <c r="C111" i="9"/>
  <c r="B111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D110" i="9"/>
  <c r="C110" i="9"/>
  <c r="B110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D109" i="9"/>
  <c r="C109" i="9"/>
  <c r="B109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D108" i="9"/>
  <c r="C108" i="9"/>
  <c r="B108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D107" i="9"/>
  <c r="C107" i="9"/>
  <c r="B107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D106" i="9"/>
  <c r="C106" i="9"/>
  <c r="B106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D105" i="9"/>
  <c r="C105" i="9"/>
  <c r="B105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F104" i="9"/>
  <c r="D104" i="9"/>
  <c r="C104" i="9"/>
  <c r="B104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D103" i="9"/>
  <c r="C103" i="9"/>
  <c r="B103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D102" i="9"/>
  <c r="C102" i="9"/>
  <c r="B102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D101" i="9"/>
  <c r="C101" i="9"/>
  <c r="B101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D100" i="9"/>
  <c r="C100" i="9"/>
  <c r="B100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D99" i="9"/>
  <c r="C99" i="9"/>
  <c r="B99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D98" i="9"/>
  <c r="C98" i="9"/>
  <c r="B98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D97" i="9"/>
  <c r="C97" i="9"/>
  <c r="B97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D96" i="9"/>
  <c r="C96" i="9"/>
  <c r="B96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D95" i="9"/>
  <c r="C95" i="9"/>
  <c r="B95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D94" i="9"/>
  <c r="C94" i="9"/>
  <c r="B94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D93" i="9"/>
  <c r="C93" i="9"/>
  <c r="B93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D92" i="9"/>
  <c r="C92" i="9"/>
  <c r="B92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D91" i="9"/>
  <c r="C91" i="9"/>
  <c r="B91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D90" i="9"/>
  <c r="C90" i="9"/>
  <c r="B90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D89" i="9"/>
  <c r="C89" i="9"/>
  <c r="B89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D88" i="9"/>
  <c r="C88" i="9"/>
  <c r="B88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D87" i="9"/>
  <c r="C87" i="9"/>
  <c r="B87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D86" i="9"/>
  <c r="C86" i="9"/>
  <c r="B86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D85" i="9"/>
  <c r="C85" i="9"/>
  <c r="B85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D84" i="9"/>
  <c r="C84" i="9"/>
  <c r="B84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D83" i="9"/>
  <c r="C83" i="9"/>
  <c r="B83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D82" i="9"/>
  <c r="C82" i="9"/>
  <c r="B82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D81" i="9"/>
  <c r="C81" i="9"/>
  <c r="B81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D80" i="9"/>
  <c r="C80" i="9"/>
  <c r="B80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D79" i="9"/>
  <c r="C79" i="9"/>
  <c r="B79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D78" i="9"/>
  <c r="C78" i="9"/>
  <c r="B78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D77" i="9"/>
  <c r="C77" i="9"/>
  <c r="B77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D76" i="9"/>
  <c r="C76" i="9"/>
  <c r="B76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D75" i="9"/>
  <c r="C75" i="9"/>
  <c r="B75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D74" i="9"/>
  <c r="C74" i="9"/>
  <c r="B74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D73" i="9"/>
  <c r="C73" i="9"/>
  <c r="B73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D72" i="9"/>
  <c r="C72" i="9"/>
  <c r="B72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D71" i="9"/>
  <c r="C71" i="9"/>
  <c r="B71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D70" i="9"/>
  <c r="C70" i="9"/>
  <c r="B70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D69" i="9"/>
  <c r="C69" i="9"/>
  <c r="B69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D68" i="9"/>
  <c r="C68" i="9"/>
  <c r="B68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D67" i="9"/>
  <c r="C67" i="9"/>
  <c r="B67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D66" i="9"/>
  <c r="C66" i="9"/>
  <c r="B66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D65" i="9"/>
  <c r="C65" i="9"/>
  <c r="B65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D64" i="9"/>
  <c r="C64" i="9"/>
  <c r="B64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D63" i="9"/>
  <c r="C63" i="9"/>
  <c r="B63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D62" i="9"/>
  <c r="C62" i="9"/>
  <c r="B62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D61" i="9"/>
  <c r="C61" i="9"/>
  <c r="B61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D60" i="9"/>
  <c r="C60" i="9"/>
  <c r="B60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D59" i="9"/>
  <c r="C59" i="9"/>
  <c r="B59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D58" i="9"/>
  <c r="C58" i="9"/>
  <c r="B58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D57" i="9"/>
  <c r="C57" i="9"/>
  <c r="B57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D56" i="9"/>
  <c r="C56" i="9"/>
  <c r="B56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D55" i="9"/>
  <c r="C55" i="9"/>
  <c r="B55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D54" i="9"/>
  <c r="C54" i="9"/>
  <c r="B54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D53" i="9"/>
  <c r="C53" i="9"/>
  <c r="B53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D52" i="9"/>
  <c r="C52" i="9"/>
  <c r="B52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D51" i="9"/>
  <c r="C51" i="9"/>
  <c r="B51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D50" i="9"/>
  <c r="C50" i="9"/>
  <c r="B50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D49" i="9"/>
  <c r="C49" i="9"/>
  <c r="B49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D48" i="9"/>
  <c r="C48" i="9"/>
  <c r="B48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D47" i="9"/>
  <c r="C47" i="9"/>
  <c r="B47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D46" i="9"/>
  <c r="C46" i="9"/>
  <c r="B46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D45" i="9"/>
  <c r="C45" i="9"/>
  <c r="B45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D44" i="9"/>
  <c r="C44" i="9"/>
  <c r="B44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D43" i="9"/>
  <c r="C43" i="9"/>
  <c r="B43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D42" i="9"/>
  <c r="C42" i="9"/>
  <c r="B42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D41" i="9"/>
  <c r="C41" i="9"/>
  <c r="B41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D40" i="9"/>
  <c r="C40" i="9"/>
  <c r="B40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D39" i="9"/>
  <c r="C39" i="9"/>
  <c r="B39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D38" i="9"/>
  <c r="C38" i="9"/>
  <c r="B38" i="9"/>
  <c r="G37" i="9"/>
  <c r="F37" i="9"/>
  <c r="D37" i="9"/>
  <c r="C37" i="9"/>
  <c r="B37" i="9"/>
  <c r="G36" i="9"/>
  <c r="F36" i="9"/>
  <c r="D36" i="9"/>
  <c r="C36" i="9"/>
  <c r="B36" i="9"/>
  <c r="G35" i="9"/>
  <c r="F35" i="9"/>
  <c r="D35" i="9"/>
  <c r="C35" i="9"/>
  <c r="B35" i="9"/>
  <c r="G34" i="9"/>
  <c r="F34" i="9"/>
  <c r="D34" i="9"/>
  <c r="C34" i="9"/>
  <c r="B34" i="9"/>
  <c r="G33" i="9"/>
  <c r="F33" i="9"/>
  <c r="D33" i="9"/>
  <c r="C33" i="9"/>
  <c r="B33" i="9"/>
  <c r="G32" i="9"/>
  <c r="F32" i="9"/>
  <c r="D32" i="9"/>
  <c r="C32" i="9"/>
  <c r="B32" i="9"/>
  <c r="G31" i="9"/>
  <c r="F31" i="9"/>
  <c r="D31" i="9"/>
  <c r="C31" i="9"/>
  <c r="B31" i="9"/>
  <c r="G30" i="9"/>
  <c r="F30" i="9"/>
  <c r="D30" i="9"/>
  <c r="C30" i="9"/>
  <c r="B30" i="9"/>
  <c r="G29" i="9"/>
  <c r="F29" i="9"/>
  <c r="D29" i="9"/>
  <c r="C29" i="9"/>
  <c r="B29" i="9"/>
  <c r="G28" i="9"/>
  <c r="F28" i="9"/>
  <c r="D28" i="9"/>
  <c r="C28" i="9"/>
  <c r="B28" i="9"/>
  <c r="G27" i="9"/>
  <c r="F27" i="9"/>
  <c r="D27" i="9"/>
  <c r="C27" i="9"/>
  <c r="B27" i="9"/>
  <c r="G26" i="9"/>
  <c r="F26" i="9"/>
  <c r="D26" i="9"/>
  <c r="C26" i="9"/>
  <c r="B26" i="9"/>
  <c r="G25" i="9"/>
  <c r="F25" i="9"/>
  <c r="D25" i="9"/>
  <c r="C25" i="9"/>
  <c r="B25" i="9"/>
  <c r="G24" i="9"/>
  <c r="F24" i="9"/>
  <c r="D24" i="9"/>
  <c r="C24" i="9"/>
  <c r="B24" i="9"/>
  <c r="G23" i="9"/>
  <c r="F23" i="9"/>
  <c r="D23" i="9"/>
  <c r="C23" i="9"/>
  <c r="B23" i="9"/>
  <c r="G22" i="9"/>
  <c r="F22" i="9"/>
  <c r="D22" i="9"/>
  <c r="C22" i="9"/>
  <c r="B22" i="9"/>
  <c r="G21" i="9"/>
  <c r="F21" i="9"/>
  <c r="D21" i="9"/>
  <c r="C21" i="9"/>
  <c r="B21" i="9"/>
  <c r="G20" i="9"/>
  <c r="F20" i="9"/>
  <c r="D20" i="9"/>
  <c r="C20" i="9"/>
  <c r="B20" i="9"/>
  <c r="G19" i="9"/>
  <c r="F19" i="9"/>
  <c r="D19" i="9"/>
  <c r="C19" i="9"/>
  <c r="B19" i="9"/>
  <c r="G18" i="9"/>
  <c r="F18" i="9"/>
  <c r="D18" i="9"/>
  <c r="C18" i="9"/>
  <c r="B18" i="9"/>
  <c r="G17" i="9"/>
  <c r="F17" i="9"/>
  <c r="D17" i="9"/>
  <c r="C17" i="9"/>
  <c r="B17" i="9"/>
  <c r="G16" i="9"/>
  <c r="F16" i="9"/>
  <c r="D16" i="9"/>
  <c r="C16" i="9"/>
  <c r="B16" i="9"/>
  <c r="G15" i="9"/>
  <c r="F15" i="9"/>
  <c r="D15" i="9"/>
  <c r="C15" i="9"/>
  <c r="B15" i="9"/>
  <c r="G14" i="9"/>
  <c r="F14" i="9"/>
  <c r="D14" i="9"/>
  <c r="C14" i="9"/>
  <c r="B14" i="9"/>
  <c r="G13" i="9"/>
  <c r="F13" i="9"/>
  <c r="D13" i="9"/>
  <c r="C13" i="9"/>
  <c r="B13" i="9"/>
  <c r="G12" i="9"/>
  <c r="F12" i="9"/>
  <c r="D12" i="9"/>
  <c r="C12" i="9"/>
  <c r="B12" i="9"/>
  <c r="G11" i="9"/>
  <c r="F11" i="9"/>
  <c r="D11" i="9"/>
  <c r="C11" i="9"/>
  <c r="B11" i="9"/>
  <c r="G10" i="9"/>
  <c r="F10" i="9"/>
  <c r="D10" i="9"/>
  <c r="C10" i="9"/>
  <c r="B10" i="9"/>
  <c r="G9" i="9"/>
  <c r="F9" i="9"/>
  <c r="D9" i="9"/>
  <c r="C9" i="9"/>
  <c r="B9" i="9"/>
  <c r="G8" i="9"/>
  <c r="F8" i="9"/>
  <c r="D8" i="9"/>
  <c r="C8" i="9"/>
  <c r="B8" i="9"/>
  <c r="G7" i="9"/>
  <c r="F7" i="9"/>
  <c r="D7" i="9"/>
  <c r="C7" i="9"/>
  <c r="B7" i="9"/>
  <c r="G6" i="9"/>
  <c r="F6" i="9"/>
  <c r="D6" i="9"/>
  <c r="C6" i="9"/>
  <c r="B6" i="9"/>
  <c r="G5" i="9"/>
  <c r="F5" i="9"/>
  <c r="D5" i="9"/>
  <c r="C5" i="9"/>
  <c r="B5" i="9"/>
  <c r="G4" i="9"/>
  <c r="F4" i="9"/>
  <c r="D4" i="9"/>
  <c r="C4" i="9"/>
  <c r="B4" i="9"/>
  <c r="G3" i="9"/>
  <c r="F3" i="9"/>
  <c r="D3" i="9"/>
  <c r="C3" i="9"/>
  <c r="B3" i="9"/>
  <c r="G2" i="9"/>
  <c r="F2" i="9"/>
  <c r="D2" i="9"/>
  <c r="C2" i="9"/>
  <c r="B2" i="9"/>
  <c r="N250" i="10"/>
  <c r="M250" i="10"/>
  <c r="L250" i="10"/>
  <c r="K250" i="10"/>
  <c r="J250" i="10"/>
  <c r="I250" i="10"/>
  <c r="E250" i="10"/>
  <c r="F250" i="10" s="1"/>
  <c r="D250" i="10"/>
  <c r="C250" i="10"/>
  <c r="N249" i="10"/>
  <c r="M249" i="10"/>
  <c r="L249" i="10"/>
  <c r="K249" i="10"/>
  <c r="J249" i="10"/>
  <c r="I249" i="10"/>
  <c r="E249" i="10"/>
  <c r="F249" i="10" s="1"/>
  <c r="D249" i="10"/>
  <c r="C249" i="10"/>
  <c r="N248" i="10"/>
  <c r="M248" i="10"/>
  <c r="L248" i="10"/>
  <c r="K248" i="10"/>
  <c r="J248" i="10"/>
  <c r="I248" i="10"/>
  <c r="E248" i="10"/>
  <c r="F248" i="10" s="1"/>
  <c r="D248" i="10"/>
  <c r="C248" i="10"/>
  <c r="N247" i="10"/>
  <c r="M247" i="10"/>
  <c r="L247" i="10"/>
  <c r="K247" i="10"/>
  <c r="J247" i="10"/>
  <c r="I247" i="10"/>
  <c r="E247" i="10"/>
  <c r="F247" i="10" s="1"/>
  <c r="D247" i="10"/>
  <c r="C247" i="10"/>
  <c r="N246" i="10"/>
  <c r="M246" i="10"/>
  <c r="L246" i="10"/>
  <c r="K246" i="10"/>
  <c r="J246" i="10"/>
  <c r="I246" i="10"/>
  <c r="E246" i="10"/>
  <c r="F246" i="10" s="1"/>
  <c r="D246" i="10"/>
  <c r="C246" i="10"/>
  <c r="N245" i="10"/>
  <c r="M245" i="10"/>
  <c r="L245" i="10"/>
  <c r="K245" i="10"/>
  <c r="J245" i="10"/>
  <c r="I245" i="10"/>
  <c r="E245" i="10"/>
  <c r="F245" i="10" s="1"/>
  <c r="D245" i="10"/>
  <c r="C245" i="10"/>
  <c r="N244" i="10"/>
  <c r="M244" i="10"/>
  <c r="L244" i="10"/>
  <c r="K244" i="10"/>
  <c r="J244" i="10"/>
  <c r="I244" i="10"/>
  <c r="E244" i="10"/>
  <c r="F244" i="10" s="1"/>
  <c r="D244" i="10"/>
  <c r="C244" i="10"/>
  <c r="N243" i="10"/>
  <c r="M243" i="10"/>
  <c r="L243" i="10"/>
  <c r="K243" i="10"/>
  <c r="J243" i="10"/>
  <c r="I243" i="10"/>
  <c r="E243" i="10"/>
  <c r="F243" i="10" s="1"/>
  <c r="D243" i="10"/>
  <c r="C243" i="10"/>
  <c r="N242" i="10"/>
  <c r="M242" i="10"/>
  <c r="L242" i="10"/>
  <c r="K242" i="10"/>
  <c r="J242" i="10"/>
  <c r="I242" i="10"/>
  <c r="E242" i="10"/>
  <c r="F242" i="10" s="1"/>
  <c r="D242" i="10"/>
  <c r="C242" i="10"/>
  <c r="N241" i="10"/>
  <c r="M241" i="10"/>
  <c r="L241" i="10"/>
  <c r="K241" i="10"/>
  <c r="J241" i="10"/>
  <c r="I241" i="10"/>
  <c r="E241" i="10"/>
  <c r="F241" i="10" s="1"/>
  <c r="D241" i="10"/>
  <c r="C241" i="10"/>
  <c r="N240" i="10"/>
  <c r="M240" i="10"/>
  <c r="L240" i="10"/>
  <c r="K240" i="10"/>
  <c r="J240" i="10"/>
  <c r="I240" i="10"/>
  <c r="E240" i="10"/>
  <c r="F240" i="10" s="1"/>
  <c r="D240" i="10"/>
  <c r="C240" i="10"/>
  <c r="N239" i="10"/>
  <c r="M239" i="10"/>
  <c r="L239" i="10"/>
  <c r="K239" i="10"/>
  <c r="J239" i="10"/>
  <c r="I239" i="10"/>
  <c r="E239" i="10"/>
  <c r="F239" i="10" s="1"/>
  <c r="D239" i="10"/>
  <c r="C239" i="10"/>
  <c r="N238" i="10"/>
  <c r="M238" i="10"/>
  <c r="L238" i="10"/>
  <c r="K238" i="10"/>
  <c r="J238" i="10"/>
  <c r="I238" i="10"/>
  <c r="E238" i="10"/>
  <c r="F238" i="10" s="1"/>
  <c r="D238" i="10"/>
  <c r="C238" i="10"/>
  <c r="N237" i="10"/>
  <c r="M237" i="10"/>
  <c r="L237" i="10"/>
  <c r="K237" i="10"/>
  <c r="J237" i="10"/>
  <c r="I237" i="10"/>
  <c r="E237" i="10"/>
  <c r="F237" i="10" s="1"/>
  <c r="D237" i="10"/>
  <c r="C237" i="10"/>
  <c r="N236" i="10"/>
  <c r="M236" i="10"/>
  <c r="L236" i="10"/>
  <c r="K236" i="10"/>
  <c r="J236" i="10"/>
  <c r="I236" i="10"/>
  <c r="E236" i="10"/>
  <c r="F236" i="10" s="1"/>
  <c r="D236" i="10"/>
  <c r="C236" i="10"/>
  <c r="N235" i="10"/>
  <c r="M235" i="10"/>
  <c r="L235" i="10"/>
  <c r="K235" i="10"/>
  <c r="J235" i="10"/>
  <c r="I235" i="10"/>
  <c r="E235" i="10"/>
  <c r="F235" i="10" s="1"/>
  <c r="D235" i="10"/>
  <c r="C235" i="10"/>
  <c r="N234" i="10"/>
  <c r="M234" i="10"/>
  <c r="L234" i="10"/>
  <c r="K234" i="10"/>
  <c r="J234" i="10"/>
  <c r="I234" i="10"/>
  <c r="E234" i="10"/>
  <c r="F234" i="10" s="1"/>
  <c r="D234" i="10"/>
  <c r="C234" i="10"/>
  <c r="N233" i="10"/>
  <c r="M233" i="10"/>
  <c r="L233" i="10"/>
  <c r="K233" i="10"/>
  <c r="J233" i="10"/>
  <c r="I233" i="10"/>
  <c r="E233" i="10"/>
  <c r="F233" i="10" s="1"/>
  <c r="D233" i="10"/>
  <c r="C233" i="10"/>
  <c r="N232" i="10"/>
  <c r="M232" i="10"/>
  <c r="L232" i="10"/>
  <c r="K232" i="10"/>
  <c r="J232" i="10"/>
  <c r="I232" i="10"/>
  <c r="E232" i="10"/>
  <c r="F232" i="10" s="1"/>
  <c r="D232" i="10"/>
  <c r="C232" i="10"/>
  <c r="N231" i="10"/>
  <c r="M231" i="10"/>
  <c r="L231" i="10"/>
  <c r="K231" i="10"/>
  <c r="J231" i="10"/>
  <c r="I231" i="10"/>
  <c r="E231" i="10"/>
  <c r="F231" i="10" s="1"/>
  <c r="D231" i="10"/>
  <c r="C231" i="10"/>
  <c r="N230" i="10"/>
  <c r="M230" i="10"/>
  <c r="L230" i="10"/>
  <c r="K230" i="10"/>
  <c r="J230" i="10"/>
  <c r="I230" i="10"/>
  <c r="E230" i="10"/>
  <c r="F230" i="10" s="1"/>
  <c r="D230" i="10"/>
  <c r="C230" i="10"/>
  <c r="N229" i="10"/>
  <c r="M229" i="10"/>
  <c r="L229" i="10"/>
  <c r="K229" i="10"/>
  <c r="J229" i="10"/>
  <c r="I229" i="10"/>
  <c r="E229" i="10"/>
  <c r="F229" i="10" s="1"/>
  <c r="D229" i="10"/>
  <c r="C229" i="10"/>
  <c r="N228" i="10"/>
  <c r="M228" i="10"/>
  <c r="L228" i="10"/>
  <c r="K228" i="10"/>
  <c r="J228" i="10"/>
  <c r="I228" i="10"/>
  <c r="E228" i="10"/>
  <c r="F228" i="10" s="1"/>
  <c r="D228" i="10"/>
  <c r="C228" i="10"/>
  <c r="N227" i="10"/>
  <c r="M227" i="10"/>
  <c r="L227" i="10"/>
  <c r="K227" i="10"/>
  <c r="J227" i="10"/>
  <c r="I227" i="10"/>
  <c r="E227" i="10"/>
  <c r="F227" i="10" s="1"/>
  <c r="D227" i="10"/>
  <c r="C227" i="10"/>
  <c r="N226" i="10"/>
  <c r="M226" i="10"/>
  <c r="L226" i="10"/>
  <c r="K226" i="10"/>
  <c r="J226" i="10"/>
  <c r="I226" i="10"/>
  <c r="E226" i="10"/>
  <c r="F226" i="10" s="1"/>
  <c r="D226" i="10"/>
  <c r="C226" i="10"/>
  <c r="N225" i="10"/>
  <c r="M225" i="10"/>
  <c r="L225" i="10"/>
  <c r="K225" i="10"/>
  <c r="J225" i="10"/>
  <c r="I225" i="10"/>
  <c r="E225" i="10"/>
  <c r="F225" i="10" s="1"/>
  <c r="D225" i="10"/>
  <c r="C225" i="10"/>
  <c r="N224" i="10"/>
  <c r="M224" i="10"/>
  <c r="L224" i="10"/>
  <c r="K224" i="10"/>
  <c r="J224" i="10"/>
  <c r="I224" i="10"/>
  <c r="E224" i="10"/>
  <c r="F224" i="10" s="1"/>
  <c r="D224" i="10"/>
  <c r="C224" i="10"/>
  <c r="N223" i="10"/>
  <c r="M223" i="10"/>
  <c r="L223" i="10"/>
  <c r="K223" i="10"/>
  <c r="J223" i="10"/>
  <c r="I223" i="10"/>
  <c r="E223" i="10"/>
  <c r="F223" i="10" s="1"/>
  <c r="D223" i="10"/>
  <c r="C223" i="10"/>
  <c r="N222" i="10"/>
  <c r="M222" i="10"/>
  <c r="L222" i="10"/>
  <c r="K222" i="10"/>
  <c r="J222" i="10"/>
  <c r="I222" i="10"/>
  <c r="E222" i="10"/>
  <c r="F222" i="10" s="1"/>
  <c r="D222" i="10"/>
  <c r="C222" i="10"/>
  <c r="N221" i="10"/>
  <c r="M221" i="10"/>
  <c r="L221" i="10"/>
  <c r="K221" i="10"/>
  <c r="J221" i="10"/>
  <c r="I221" i="10"/>
  <c r="E221" i="10"/>
  <c r="F221" i="10" s="1"/>
  <c r="D221" i="10"/>
  <c r="C221" i="10"/>
  <c r="N220" i="10"/>
  <c r="M220" i="10"/>
  <c r="L220" i="10"/>
  <c r="K220" i="10"/>
  <c r="J220" i="10"/>
  <c r="I220" i="10"/>
  <c r="E220" i="10"/>
  <c r="F220" i="10" s="1"/>
  <c r="D220" i="10"/>
  <c r="C220" i="10"/>
  <c r="N219" i="10"/>
  <c r="M219" i="10"/>
  <c r="L219" i="10"/>
  <c r="K219" i="10"/>
  <c r="J219" i="10"/>
  <c r="I219" i="10"/>
  <c r="E219" i="10"/>
  <c r="F219" i="10" s="1"/>
  <c r="D219" i="10"/>
  <c r="C219" i="10"/>
  <c r="N218" i="10"/>
  <c r="M218" i="10"/>
  <c r="L218" i="10"/>
  <c r="K218" i="10"/>
  <c r="J218" i="10"/>
  <c r="I218" i="10"/>
  <c r="E218" i="10"/>
  <c r="F218" i="10" s="1"/>
  <c r="D218" i="10"/>
  <c r="C218" i="10"/>
  <c r="N217" i="10"/>
  <c r="M217" i="10"/>
  <c r="L217" i="10"/>
  <c r="K217" i="10"/>
  <c r="J217" i="10"/>
  <c r="I217" i="10"/>
  <c r="E217" i="10"/>
  <c r="F217" i="10" s="1"/>
  <c r="D217" i="10"/>
  <c r="C217" i="10"/>
  <c r="N216" i="10"/>
  <c r="M216" i="10"/>
  <c r="L216" i="10"/>
  <c r="K216" i="10"/>
  <c r="J216" i="10"/>
  <c r="I216" i="10"/>
  <c r="E216" i="10"/>
  <c r="F216" i="10" s="1"/>
  <c r="D216" i="10"/>
  <c r="C216" i="10"/>
  <c r="N215" i="10"/>
  <c r="M215" i="10"/>
  <c r="L215" i="10"/>
  <c r="K215" i="10"/>
  <c r="J215" i="10"/>
  <c r="I215" i="10"/>
  <c r="E215" i="10"/>
  <c r="F215" i="10" s="1"/>
  <c r="D215" i="10"/>
  <c r="C215" i="10"/>
  <c r="N214" i="10"/>
  <c r="M214" i="10"/>
  <c r="L214" i="10"/>
  <c r="K214" i="10"/>
  <c r="J214" i="10"/>
  <c r="I214" i="10"/>
  <c r="E214" i="10"/>
  <c r="F214" i="10" s="1"/>
  <c r="D214" i="10"/>
  <c r="C214" i="10"/>
  <c r="N213" i="10"/>
  <c r="M213" i="10"/>
  <c r="L213" i="10"/>
  <c r="K213" i="10"/>
  <c r="J213" i="10"/>
  <c r="I213" i="10"/>
  <c r="E213" i="10"/>
  <c r="F213" i="10" s="1"/>
  <c r="D213" i="10"/>
  <c r="C213" i="10"/>
  <c r="N212" i="10"/>
  <c r="M212" i="10"/>
  <c r="L212" i="10"/>
  <c r="K212" i="10"/>
  <c r="J212" i="10"/>
  <c r="I212" i="10"/>
  <c r="E212" i="10"/>
  <c r="F212" i="10" s="1"/>
  <c r="D212" i="10"/>
  <c r="C212" i="10"/>
  <c r="N211" i="10"/>
  <c r="M211" i="10"/>
  <c r="L211" i="10"/>
  <c r="K211" i="10"/>
  <c r="J211" i="10"/>
  <c r="I211" i="10"/>
  <c r="E211" i="10"/>
  <c r="F211" i="10" s="1"/>
  <c r="D211" i="10"/>
  <c r="C211" i="10"/>
  <c r="N210" i="10"/>
  <c r="M210" i="10"/>
  <c r="L210" i="10"/>
  <c r="K210" i="10"/>
  <c r="J210" i="10"/>
  <c r="I210" i="10"/>
  <c r="E210" i="10"/>
  <c r="F210" i="10" s="1"/>
  <c r="D210" i="10"/>
  <c r="C210" i="10"/>
  <c r="N209" i="10"/>
  <c r="M209" i="10"/>
  <c r="L209" i="10"/>
  <c r="K209" i="10"/>
  <c r="J209" i="10"/>
  <c r="I209" i="10"/>
  <c r="E209" i="10"/>
  <c r="F209" i="10" s="1"/>
  <c r="D209" i="10"/>
  <c r="C209" i="10"/>
  <c r="N208" i="10"/>
  <c r="M208" i="10"/>
  <c r="L208" i="10"/>
  <c r="K208" i="10"/>
  <c r="J208" i="10"/>
  <c r="I208" i="10"/>
  <c r="E208" i="10"/>
  <c r="F208" i="10" s="1"/>
  <c r="D208" i="10"/>
  <c r="C208" i="10"/>
  <c r="N207" i="10"/>
  <c r="M207" i="10"/>
  <c r="L207" i="10"/>
  <c r="K207" i="10"/>
  <c r="J207" i="10"/>
  <c r="I207" i="10"/>
  <c r="E207" i="10"/>
  <c r="F207" i="10" s="1"/>
  <c r="D207" i="10"/>
  <c r="C207" i="10"/>
  <c r="N206" i="10"/>
  <c r="M206" i="10"/>
  <c r="L206" i="10"/>
  <c r="K206" i="10"/>
  <c r="J206" i="10"/>
  <c r="I206" i="10"/>
  <c r="E206" i="10"/>
  <c r="F206" i="10" s="1"/>
  <c r="D206" i="10"/>
  <c r="C206" i="10"/>
  <c r="N205" i="10"/>
  <c r="M205" i="10"/>
  <c r="L205" i="10"/>
  <c r="K205" i="10"/>
  <c r="J205" i="10"/>
  <c r="I205" i="10"/>
  <c r="E205" i="10"/>
  <c r="F205" i="10" s="1"/>
  <c r="D205" i="10"/>
  <c r="C205" i="10"/>
  <c r="N204" i="10"/>
  <c r="M204" i="10"/>
  <c r="L204" i="10"/>
  <c r="K204" i="10"/>
  <c r="J204" i="10"/>
  <c r="I204" i="10"/>
  <c r="E204" i="10"/>
  <c r="F204" i="10" s="1"/>
  <c r="D204" i="10"/>
  <c r="C204" i="10"/>
  <c r="N203" i="10"/>
  <c r="M203" i="10"/>
  <c r="L203" i="10"/>
  <c r="K203" i="10"/>
  <c r="J203" i="10"/>
  <c r="I203" i="10"/>
  <c r="E203" i="10"/>
  <c r="F203" i="10" s="1"/>
  <c r="D203" i="10"/>
  <c r="C203" i="10"/>
  <c r="N202" i="10"/>
  <c r="M202" i="10"/>
  <c r="L202" i="10"/>
  <c r="K202" i="10"/>
  <c r="J202" i="10"/>
  <c r="I202" i="10"/>
  <c r="E202" i="10"/>
  <c r="F202" i="10" s="1"/>
  <c r="D202" i="10"/>
  <c r="C202" i="10"/>
  <c r="N201" i="10"/>
  <c r="M201" i="10"/>
  <c r="L201" i="10"/>
  <c r="K201" i="10"/>
  <c r="J201" i="10"/>
  <c r="I201" i="10"/>
  <c r="E201" i="10"/>
  <c r="F201" i="10" s="1"/>
  <c r="D201" i="10"/>
  <c r="C201" i="10"/>
  <c r="N200" i="10"/>
  <c r="M200" i="10"/>
  <c r="L200" i="10"/>
  <c r="K200" i="10"/>
  <c r="J200" i="10"/>
  <c r="I200" i="10"/>
  <c r="E200" i="10"/>
  <c r="F200" i="10" s="1"/>
  <c r="D200" i="10"/>
  <c r="C200" i="10"/>
  <c r="N199" i="10"/>
  <c r="M199" i="10"/>
  <c r="L199" i="10"/>
  <c r="K199" i="10"/>
  <c r="J199" i="10"/>
  <c r="I199" i="10"/>
  <c r="E199" i="10"/>
  <c r="F199" i="10" s="1"/>
  <c r="D199" i="10"/>
  <c r="C199" i="10"/>
  <c r="N198" i="10"/>
  <c r="M198" i="10"/>
  <c r="L198" i="10"/>
  <c r="K198" i="10"/>
  <c r="J198" i="10"/>
  <c r="I198" i="10"/>
  <c r="E198" i="10"/>
  <c r="F198" i="10" s="1"/>
  <c r="D198" i="10"/>
  <c r="C198" i="10"/>
  <c r="N197" i="10"/>
  <c r="M197" i="10"/>
  <c r="L197" i="10"/>
  <c r="K197" i="10"/>
  <c r="J197" i="10"/>
  <c r="I197" i="10"/>
  <c r="E197" i="10"/>
  <c r="F197" i="10" s="1"/>
  <c r="D197" i="10"/>
  <c r="C197" i="10"/>
  <c r="N196" i="10"/>
  <c r="M196" i="10"/>
  <c r="L196" i="10"/>
  <c r="K196" i="10"/>
  <c r="J196" i="10"/>
  <c r="I196" i="10"/>
  <c r="E196" i="10"/>
  <c r="F196" i="10" s="1"/>
  <c r="D196" i="10"/>
  <c r="C196" i="10"/>
  <c r="N195" i="10"/>
  <c r="M195" i="10"/>
  <c r="L195" i="10"/>
  <c r="K195" i="10"/>
  <c r="J195" i="10"/>
  <c r="I195" i="10"/>
  <c r="E195" i="10"/>
  <c r="F195" i="10" s="1"/>
  <c r="D195" i="10"/>
  <c r="C195" i="10"/>
  <c r="N194" i="10"/>
  <c r="M194" i="10"/>
  <c r="L194" i="10"/>
  <c r="K194" i="10"/>
  <c r="J194" i="10"/>
  <c r="I194" i="10"/>
  <c r="E194" i="10"/>
  <c r="F194" i="10" s="1"/>
  <c r="D194" i="10"/>
  <c r="C194" i="10"/>
  <c r="N193" i="10"/>
  <c r="M193" i="10"/>
  <c r="L193" i="10"/>
  <c r="K193" i="10"/>
  <c r="J193" i="10"/>
  <c r="I193" i="10"/>
  <c r="E193" i="10"/>
  <c r="F193" i="10" s="1"/>
  <c r="D193" i="10"/>
  <c r="C193" i="10"/>
  <c r="N192" i="10"/>
  <c r="M192" i="10"/>
  <c r="L192" i="10"/>
  <c r="K192" i="10"/>
  <c r="J192" i="10"/>
  <c r="I192" i="10"/>
  <c r="E192" i="10"/>
  <c r="F192" i="10" s="1"/>
  <c r="D192" i="10"/>
  <c r="C192" i="10"/>
  <c r="N191" i="10"/>
  <c r="M191" i="10"/>
  <c r="L191" i="10"/>
  <c r="K191" i="10"/>
  <c r="J191" i="10"/>
  <c r="I191" i="10"/>
  <c r="E191" i="10"/>
  <c r="F191" i="10" s="1"/>
  <c r="D191" i="10"/>
  <c r="C191" i="10"/>
  <c r="N190" i="10"/>
  <c r="M190" i="10"/>
  <c r="L190" i="10"/>
  <c r="K190" i="10"/>
  <c r="J190" i="10"/>
  <c r="I190" i="10"/>
  <c r="E190" i="10"/>
  <c r="F190" i="10" s="1"/>
  <c r="D190" i="10"/>
  <c r="C190" i="10"/>
  <c r="N189" i="10"/>
  <c r="M189" i="10"/>
  <c r="L189" i="10"/>
  <c r="K189" i="10"/>
  <c r="J189" i="10"/>
  <c r="I189" i="10"/>
  <c r="E189" i="10"/>
  <c r="F189" i="10" s="1"/>
  <c r="D189" i="10"/>
  <c r="C189" i="10"/>
  <c r="N188" i="10"/>
  <c r="M188" i="10"/>
  <c r="L188" i="10"/>
  <c r="K188" i="10"/>
  <c r="J188" i="10"/>
  <c r="I188" i="10"/>
  <c r="E188" i="10"/>
  <c r="F188" i="10" s="1"/>
  <c r="D188" i="10"/>
  <c r="C188" i="10"/>
  <c r="N187" i="10"/>
  <c r="M187" i="10"/>
  <c r="L187" i="10"/>
  <c r="K187" i="10"/>
  <c r="J187" i="10"/>
  <c r="I187" i="10"/>
  <c r="E187" i="10"/>
  <c r="F187" i="10" s="1"/>
  <c r="D187" i="10"/>
  <c r="C187" i="10"/>
  <c r="N186" i="10"/>
  <c r="M186" i="10"/>
  <c r="L186" i="10"/>
  <c r="K186" i="10"/>
  <c r="J186" i="10"/>
  <c r="I186" i="10"/>
  <c r="E186" i="10"/>
  <c r="F186" i="10" s="1"/>
  <c r="D186" i="10"/>
  <c r="C186" i="10"/>
  <c r="N185" i="10"/>
  <c r="M185" i="10"/>
  <c r="L185" i="10"/>
  <c r="K185" i="10"/>
  <c r="J185" i="10"/>
  <c r="I185" i="10"/>
  <c r="E185" i="10"/>
  <c r="F185" i="10" s="1"/>
  <c r="D185" i="10"/>
  <c r="C185" i="10"/>
  <c r="N184" i="10"/>
  <c r="M184" i="10"/>
  <c r="L184" i="10"/>
  <c r="K184" i="10"/>
  <c r="J184" i="10"/>
  <c r="I184" i="10"/>
  <c r="E184" i="10"/>
  <c r="F184" i="10" s="1"/>
  <c r="D184" i="10"/>
  <c r="C184" i="10"/>
  <c r="N183" i="10"/>
  <c r="M183" i="10"/>
  <c r="L183" i="10"/>
  <c r="K183" i="10"/>
  <c r="J183" i="10"/>
  <c r="I183" i="10"/>
  <c r="E183" i="10"/>
  <c r="F183" i="10" s="1"/>
  <c r="D183" i="10"/>
  <c r="C183" i="10"/>
  <c r="N182" i="10"/>
  <c r="M182" i="10"/>
  <c r="L182" i="10"/>
  <c r="K182" i="10"/>
  <c r="J182" i="10"/>
  <c r="I182" i="10"/>
  <c r="E182" i="10"/>
  <c r="F182" i="10" s="1"/>
  <c r="D182" i="10"/>
  <c r="C182" i="10"/>
  <c r="N181" i="10"/>
  <c r="M181" i="10"/>
  <c r="L181" i="10"/>
  <c r="K181" i="10"/>
  <c r="J181" i="10"/>
  <c r="I181" i="10"/>
  <c r="E181" i="10"/>
  <c r="F181" i="10" s="1"/>
  <c r="D181" i="10"/>
  <c r="C181" i="10"/>
  <c r="N180" i="10"/>
  <c r="M180" i="10"/>
  <c r="L180" i="10"/>
  <c r="K180" i="10"/>
  <c r="J180" i="10"/>
  <c r="I180" i="10"/>
  <c r="E180" i="10"/>
  <c r="F180" i="10" s="1"/>
  <c r="D180" i="10"/>
  <c r="C180" i="10"/>
  <c r="N179" i="10"/>
  <c r="M179" i="10"/>
  <c r="L179" i="10"/>
  <c r="K179" i="10"/>
  <c r="J179" i="10"/>
  <c r="I179" i="10"/>
  <c r="E179" i="10"/>
  <c r="F179" i="10" s="1"/>
  <c r="D179" i="10"/>
  <c r="C179" i="10"/>
  <c r="N178" i="10"/>
  <c r="M178" i="10"/>
  <c r="L178" i="10"/>
  <c r="K178" i="10"/>
  <c r="J178" i="10"/>
  <c r="I178" i="10"/>
  <c r="E178" i="10"/>
  <c r="F178" i="10" s="1"/>
  <c r="D178" i="10"/>
  <c r="C178" i="10"/>
  <c r="N177" i="10"/>
  <c r="M177" i="10"/>
  <c r="L177" i="10"/>
  <c r="K177" i="10"/>
  <c r="J177" i="10"/>
  <c r="I177" i="10"/>
  <c r="E177" i="10"/>
  <c r="F177" i="10" s="1"/>
  <c r="D177" i="10"/>
  <c r="C177" i="10"/>
  <c r="N176" i="10"/>
  <c r="M176" i="10"/>
  <c r="L176" i="10"/>
  <c r="K176" i="10"/>
  <c r="J176" i="10"/>
  <c r="I176" i="10"/>
  <c r="E176" i="10"/>
  <c r="F176" i="10" s="1"/>
  <c r="D176" i="10"/>
  <c r="C176" i="10"/>
  <c r="N175" i="10"/>
  <c r="M175" i="10"/>
  <c r="L175" i="10"/>
  <c r="K175" i="10"/>
  <c r="J175" i="10"/>
  <c r="I175" i="10"/>
  <c r="E175" i="10"/>
  <c r="F175" i="10" s="1"/>
  <c r="D175" i="10"/>
  <c r="C175" i="10"/>
  <c r="N174" i="10"/>
  <c r="M174" i="10"/>
  <c r="L174" i="10"/>
  <c r="K174" i="10"/>
  <c r="J174" i="10"/>
  <c r="I174" i="10"/>
  <c r="E174" i="10"/>
  <c r="F174" i="10" s="1"/>
  <c r="D174" i="10"/>
  <c r="C174" i="10"/>
  <c r="N173" i="10"/>
  <c r="M173" i="10"/>
  <c r="L173" i="10"/>
  <c r="K173" i="10"/>
  <c r="J173" i="10"/>
  <c r="I173" i="10"/>
  <c r="E173" i="10"/>
  <c r="F173" i="10" s="1"/>
  <c r="D173" i="10"/>
  <c r="C173" i="10"/>
  <c r="N172" i="10"/>
  <c r="M172" i="10"/>
  <c r="L172" i="10"/>
  <c r="K172" i="10"/>
  <c r="J172" i="10"/>
  <c r="I172" i="10"/>
  <c r="E172" i="10"/>
  <c r="F172" i="10" s="1"/>
  <c r="D172" i="10"/>
  <c r="C172" i="10"/>
  <c r="N171" i="10"/>
  <c r="M171" i="10"/>
  <c r="L171" i="10"/>
  <c r="K171" i="10"/>
  <c r="J171" i="10"/>
  <c r="I171" i="10"/>
  <c r="E171" i="10"/>
  <c r="F171" i="10" s="1"/>
  <c r="D171" i="10"/>
  <c r="C171" i="10"/>
  <c r="N170" i="10"/>
  <c r="M170" i="10"/>
  <c r="L170" i="10"/>
  <c r="K170" i="10"/>
  <c r="J170" i="10"/>
  <c r="I170" i="10"/>
  <c r="E170" i="10"/>
  <c r="F170" i="10" s="1"/>
  <c r="D170" i="10"/>
  <c r="C170" i="10"/>
  <c r="N169" i="10"/>
  <c r="M169" i="10"/>
  <c r="L169" i="10"/>
  <c r="K169" i="10"/>
  <c r="J169" i="10"/>
  <c r="I169" i="10"/>
  <c r="E169" i="10"/>
  <c r="F169" i="10" s="1"/>
  <c r="D169" i="10"/>
  <c r="C169" i="10"/>
  <c r="N168" i="10"/>
  <c r="M168" i="10"/>
  <c r="L168" i="10"/>
  <c r="K168" i="10"/>
  <c r="J168" i="10"/>
  <c r="I168" i="10"/>
  <c r="E168" i="10"/>
  <c r="F168" i="10" s="1"/>
  <c r="D168" i="10"/>
  <c r="C168" i="10"/>
  <c r="N167" i="10"/>
  <c r="M167" i="10"/>
  <c r="L167" i="10"/>
  <c r="K167" i="10"/>
  <c r="J167" i="10"/>
  <c r="I167" i="10"/>
  <c r="E167" i="10"/>
  <c r="F167" i="10" s="1"/>
  <c r="D167" i="10"/>
  <c r="C167" i="10"/>
  <c r="N166" i="10"/>
  <c r="M166" i="10"/>
  <c r="L166" i="10"/>
  <c r="K166" i="10"/>
  <c r="J166" i="10"/>
  <c r="I166" i="10"/>
  <c r="E166" i="10"/>
  <c r="F166" i="10" s="1"/>
  <c r="D166" i="10"/>
  <c r="C166" i="10"/>
  <c r="N165" i="10"/>
  <c r="M165" i="10"/>
  <c r="L165" i="10"/>
  <c r="K165" i="10"/>
  <c r="J165" i="10"/>
  <c r="I165" i="10"/>
  <c r="E165" i="10"/>
  <c r="F165" i="10" s="1"/>
  <c r="D165" i="10"/>
  <c r="C165" i="10"/>
  <c r="N164" i="10"/>
  <c r="M164" i="10"/>
  <c r="L164" i="10"/>
  <c r="K164" i="10"/>
  <c r="J164" i="10"/>
  <c r="I164" i="10"/>
  <c r="E164" i="10"/>
  <c r="F164" i="10" s="1"/>
  <c r="D164" i="10"/>
  <c r="C164" i="10"/>
  <c r="N163" i="10"/>
  <c r="M163" i="10"/>
  <c r="L163" i="10"/>
  <c r="K163" i="10"/>
  <c r="J163" i="10"/>
  <c r="I163" i="10"/>
  <c r="E163" i="10"/>
  <c r="F163" i="10" s="1"/>
  <c r="D163" i="10"/>
  <c r="C163" i="10"/>
  <c r="N162" i="10"/>
  <c r="M162" i="10"/>
  <c r="L162" i="10"/>
  <c r="K162" i="10"/>
  <c r="J162" i="10"/>
  <c r="I162" i="10"/>
  <c r="E162" i="10"/>
  <c r="F162" i="10" s="1"/>
  <c r="D162" i="10"/>
  <c r="C162" i="10"/>
  <c r="N161" i="10"/>
  <c r="M161" i="10"/>
  <c r="L161" i="10"/>
  <c r="K161" i="10"/>
  <c r="J161" i="10"/>
  <c r="I161" i="10"/>
  <c r="E161" i="10"/>
  <c r="F161" i="10" s="1"/>
  <c r="D161" i="10"/>
  <c r="C161" i="10"/>
  <c r="N160" i="10"/>
  <c r="M160" i="10"/>
  <c r="L160" i="10"/>
  <c r="K160" i="10"/>
  <c r="J160" i="10"/>
  <c r="I160" i="10"/>
  <c r="E160" i="10"/>
  <c r="F160" i="10" s="1"/>
  <c r="D160" i="10"/>
  <c r="C160" i="10"/>
  <c r="N159" i="10"/>
  <c r="M159" i="10"/>
  <c r="L159" i="10"/>
  <c r="K159" i="10"/>
  <c r="J159" i="10"/>
  <c r="I159" i="10"/>
  <c r="E159" i="10"/>
  <c r="F159" i="10" s="1"/>
  <c r="D159" i="10"/>
  <c r="C159" i="10"/>
  <c r="N158" i="10"/>
  <c r="M158" i="10"/>
  <c r="L158" i="10"/>
  <c r="K158" i="10"/>
  <c r="J158" i="10"/>
  <c r="I158" i="10"/>
  <c r="E158" i="10"/>
  <c r="F158" i="10" s="1"/>
  <c r="D158" i="10"/>
  <c r="C158" i="10"/>
  <c r="N157" i="10"/>
  <c r="M157" i="10"/>
  <c r="L157" i="10"/>
  <c r="K157" i="10"/>
  <c r="J157" i="10"/>
  <c r="I157" i="10"/>
  <c r="E157" i="10"/>
  <c r="F157" i="10" s="1"/>
  <c r="D157" i="10"/>
  <c r="C157" i="10"/>
  <c r="N156" i="10"/>
  <c r="M156" i="10"/>
  <c r="L156" i="10"/>
  <c r="K156" i="10"/>
  <c r="J156" i="10"/>
  <c r="I156" i="10"/>
  <c r="E156" i="10"/>
  <c r="F156" i="10" s="1"/>
  <c r="D156" i="10"/>
  <c r="C156" i="10"/>
  <c r="N155" i="10"/>
  <c r="M155" i="10"/>
  <c r="L155" i="10"/>
  <c r="K155" i="10"/>
  <c r="J155" i="10"/>
  <c r="I155" i="10"/>
  <c r="E155" i="10"/>
  <c r="F155" i="10" s="1"/>
  <c r="D155" i="10"/>
  <c r="C155" i="10"/>
  <c r="N154" i="10"/>
  <c r="M154" i="10"/>
  <c r="L154" i="10"/>
  <c r="K154" i="10"/>
  <c r="J154" i="10"/>
  <c r="I154" i="10"/>
  <c r="E154" i="10"/>
  <c r="F154" i="10" s="1"/>
  <c r="D154" i="10"/>
  <c r="C154" i="10"/>
  <c r="N153" i="10"/>
  <c r="M153" i="10"/>
  <c r="L153" i="10"/>
  <c r="K153" i="10"/>
  <c r="J153" i="10"/>
  <c r="I153" i="10"/>
  <c r="E153" i="10"/>
  <c r="F153" i="10" s="1"/>
  <c r="D153" i="10"/>
  <c r="C153" i="10"/>
  <c r="N152" i="10"/>
  <c r="M152" i="10"/>
  <c r="L152" i="10"/>
  <c r="K152" i="10"/>
  <c r="J152" i="10"/>
  <c r="I152" i="10"/>
  <c r="E152" i="10"/>
  <c r="F152" i="10" s="1"/>
  <c r="D152" i="10"/>
  <c r="C152" i="10"/>
  <c r="N151" i="10"/>
  <c r="M151" i="10"/>
  <c r="L151" i="10"/>
  <c r="K151" i="10"/>
  <c r="J151" i="10"/>
  <c r="I151" i="10"/>
  <c r="E151" i="10"/>
  <c r="F151" i="10" s="1"/>
  <c r="D151" i="10"/>
  <c r="C151" i="10"/>
  <c r="N150" i="10"/>
  <c r="M150" i="10"/>
  <c r="L150" i="10"/>
  <c r="K150" i="10"/>
  <c r="J150" i="10"/>
  <c r="I150" i="10"/>
  <c r="E150" i="10"/>
  <c r="F150" i="10" s="1"/>
  <c r="D150" i="10"/>
  <c r="C150" i="10"/>
  <c r="N149" i="10"/>
  <c r="M149" i="10"/>
  <c r="L149" i="10"/>
  <c r="K149" i="10"/>
  <c r="J149" i="10"/>
  <c r="I149" i="10"/>
  <c r="E149" i="10"/>
  <c r="F149" i="10" s="1"/>
  <c r="D149" i="10"/>
  <c r="C149" i="10"/>
  <c r="N148" i="10"/>
  <c r="M148" i="10"/>
  <c r="L148" i="10"/>
  <c r="K148" i="10"/>
  <c r="J148" i="10"/>
  <c r="I148" i="10"/>
  <c r="E148" i="10"/>
  <c r="F148" i="10" s="1"/>
  <c r="D148" i="10"/>
  <c r="C148" i="10"/>
  <c r="N147" i="10"/>
  <c r="M147" i="10"/>
  <c r="L147" i="10"/>
  <c r="K147" i="10"/>
  <c r="J147" i="10"/>
  <c r="I147" i="10"/>
  <c r="E147" i="10"/>
  <c r="F147" i="10" s="1"/>
  <c r="D147" i="10"/>
  <c r="C147" i="10"/>
  <c r="N146" i="10"/>
  <c r="M146" i="10"/>
  <c r="L146" i="10"/>
  <c r="K146" i="10"/>
  <c r="J146" i="10"/>
  <c r="I146" i="10"/>
  <c r="E146" i="10"/>
  <c r="F146" i="10" s="1"/>
  <c r="D146" i="10"/>
  <c r="C146" i="10"/>
  <c r="N145" i="10"/>
  <c r="M145" i="10"/>
  <c r="L145" i="10"/>
  <c r="K145" i="10"/>
  <c r="J145" i="10"/>
  <c r="I145" i="10"/>
  <c r="E145" i="10"/>
  <c r="F145" i="10" s="1"/>
  <c r="D145" i="10"/>
  <c r="C145" i="10"/>
  <c r="N144" i="10"/>
  <c r="M144" i="10"/>
  <c r="L144" i="10"/>
  <c r="K144" i="10"/>
  <c r="J144" i="10"/>
  <c r="I144" i="10"/>
  <c r="E144" i="10"/>
  <c r="F144" i="10" s="1"/>
  <c r="D144" i="10"/>
  <c r="C144" i="10"/>
  <c r="N143" i="10"/>
  <c r="M143" i="10"/>
  <c r="L143" i="10"/>
  <c r="K143" i="10"/>
  <c r="J143" i="10"/>
  <c r="I143" i="10"/>
  <c r="E143" i="10"/>
  <c r="F143" i="10" s="1"/>
  <c r="D143" i="10"/>
  <c r="C143" i="10"/>
  <c r="N142" i="10"/>
  <c r="M142" i="10"/>
  <c r="L142" i="10"/>
  <c r="K142" i="10"/>
  <c r="J142" i="10"/>
  <c r="I142" i="10"/>
  <c r="E142" i="10"/>
  <c r="F142" i="10" s="1"/>
  <c r="D142" i="10"/>
  <c r="C142" i="10"/>
  <c r="N141" i="10"/>
  <c r="M141" i="10"/>
  <c r="L141" i="10"/>
  <c r="K141" i="10"/>
  <c r="J141" i="10"/>
  <c r="I141" i="10"/>
  <c r="E141" i="10"/>
  <c r="F141" i="10" s="1"/>
  <c r="D141" i="10"/>
  <c r="C141" i="10"/>
  <c r="N140" i="10"/>
  <c r="M140" i="10"/>
  <c r="L140" i="10"/>
  <c r="K140" i="10"/>
  <c r="J140" i="10"/>
  <c r="I140" i="10"/>
  <c r="E140" i="10"/>
  <c r="F140" i="10" s="1"/>
  <c r="D140" i="10"/>
  <c r="C140" i="10"/>
  <c r="N139" i="10"/>
  <c r="M139" i="10"/>
  <c r="L139" i="10"/>
  <c r="K139" i="10"/>
  <c r="J139" i="10"/>
  <c r="I139" i="10"/>
  <c r="E139" i="10"/>
  <c r="F139" i="10" s="1"/>
  <c r="D139" i="10"/>
  <c r="C139" i="10"/>
  <c r="N138" i="10"/>
  <c r="M138" i="10"/>
  <c r="L138" i="10"/>
  <c r="K138" i="10"/>
  <c r="J138" i="10"/>
  <c r="I138" i="10"/>
  <c r="E138" i="10"/>
  <c r="F138" i="10" s="1"/>
  <c r="D138" i="10"/>
  <c r="C138" i="10"/>
  <c r="N137" i="10"/>
  <c r="M137" i="10"/>
  <c r="L137" i="10"/>
  <c r="K137" i="10"/>
  <c r="J137" i="10"/>
  <c r="I137" i="10"/>
  <c r="E137" i="10"/>
  <c r="F137" i="10" s="1"/>
  <c r="D137" i="10"/>
  <c r="C137" i="10"/>
  <c r="N136" i="10"/>
  <c r="M136" i="10"/>
  <c r="L136" i="10"/>
  <c r="K136" i="10"/>
  <c r="J136" i="10"/>
  <c r="I136" i="10"/>
  <c r="E136" i="10"/>
  <c r="F136" i="10" s="1"/>
  <c r="D136" i="10"/>
  <c r="C136" i="10"/>
  <c r="N135" i="10"/>
  <c r="M135" i="10"/>
  <c r="L135" i="10"/>
  <c r="K135" i="10"/>
  <c r="J135" i="10"/>
  <c r="I135" i="10"/>
  <c r="E135" i="10"/>
  <c r="F135" i="10" s="1"/>
  <c r="D135" i="10"/>
  <c r="C135" i="10"/>
  <c r="N134" i="10"/>
  <c r="M134" i="10"/>
  <c r="L134" i="10"/>
  <c r="K134" i="10"/>
  <c r="J134" i="10"/>
  <c r="I134" i="10"/>
  <c r="E134" i="10"/>
  <c r="F134" i="10" s="1"/>
  <c r="D134" i="10"/>
  <c r="C134" i="10"/>
  <c r="N133" i="10"/>
  <c r="M133" i="10"/>
  <c r="L133" i="10"/>
  <c r="K133" i="10"/>
  <c r="J133" i="10"/>
  <c r="I133" i="10"/>
  <c r="E133" i="10"/>
  <c r="F133" i="10" s="1"/>
  <c r="D133" i="10"/>
  <c r="C133" i="10"/>
  <c r="N132" i="10"/>
  <c r="M132" i="10"/>
  <c r="L132" i="10"/>
  <c r="K132" i="10"/>
  <c r="J132" i="10"/>
  <c r="I132" i="10"/>
  <c r="E132" i="10"/>
  <c r="F132" i="10" s="1"/>
  <c r="D132" i="10"/>
  <c r="C132" i="10"/>
  <c r="N131" i="10"/>
  <c r="M131" i="10"/>
  <c r="L131" i="10"/>
  <c r="K131" i="10"/>
  <c r="J131" i="10"/>
  <c r="I131" i="10"/>
  <c r="E131" i="10"/>
  <c r="F131" i="10" s="1"/>
  <c r="D131" i="10"/>
  <c r="C131" i="10"/>
  <c r="N130" i="10"/>
  <c r="M130" i="10"/>
  <c r="L130" i="10"/>
  <c r="K130" i="10"/>
  <c r="J130" i="10"/>
  <c r="I130" i="10"/>
  <c r="E130" i="10"/>
  <c r="F130" i="10" s="1"/>
  <c r="D130" i="10"/>
  <c r="C130" i="10"/>
  <c r="N129" i="10"/>
  <c r="M129" i="10"/>
  <c r="L129" i="10"/>
  <c r="K129" i="10"/>
  <c r="J129" i="10"/>
  <c r="I129" i="10"/>
  <c r="E129" i="10"/>
  <c r="F129" i="10" s="1"/>
  <c r="D129" i="10"/>
  <c r="C129" i="10"/>
  <c r="N128" i="10"/>
  <c r="M128" i="10"/>
  <c r="L128" i="10"/>
  <c r="K128" i="10"/>
  <c r="J128" i="10"/>
  <c r="I128" i="10"/>
  <c r="E128" i="10"/>
  <c r="F128" i="10" s="1"/>
  <c r="D128" i="10"/>
  <c r="C128" i="10"/>
  <c r="N127" i="10"/>
  <c r="M127" i="10"/>
  <c r="L127" i="10"/>
  <c r="K127" i="10"/>
  <c r="J127" i="10"/>
  <c r="I127" i="10"/>
  <c r="E127" i="10"/>
  <c r="F127" i="10" s="1"/>
  <c r="D127" i="10"/>
  <c r="C127" i="10"/>
  <c r="N126" i="10"/>
  <c r="M126" i="10"/>
  <c r="L126" i="10"/>
  <c r="K126" i="10"/>
  <c r="J126" i="10"/>
  <c r="I126" i="10"/>
  <c r="E126" i="10"/>
  <c r="F126" i="10" s="1"/>
  <c r="D126" i="10"/>
  <c r="C126" i="10"/>
  <c r="N125" i="10"/>
  <c r="M125" i="10"/>
  <c r="L125" i="10"/>
  <c r="K125" i="10"/>
  <c r="J125" i="10"/>
  <c r="I125" i="10"/>
  <c r="E125" i="10"/>
  <c r="F125" i="10" s="1"/>
  <c r="D125" i="10"/>
  <c r="C125" i="10"/>
  <c r="N124" i="10"/>
  <c r="M124" i="10"/>
  <c r="L124" i="10"/>
  <c r="K124" i="10"/>
  <c r="J124" i="10"/>
  <c r="I124" i="10"/>
  <c r="E124" i="10"/>
  <c r="F124" i="10" s="1"/>
  <c r="D124" i="10"/>
  <c r="C124" i="10"/>
  <c r="N123" i="10"/>
  <c r="M123" i="10"/>
  <c r="L123" i="10"/>
  <c r="K123" i="10"/>
  <c r="J123" i="10"/>
  <c r="I123" i="10"/>
  <c r="E123" i="10"/>
  <c r="F123" i="10" s="1"/>
  <c r="D123" i="10"/>
  <c r="C123" i="10"/>
  <c r="N122" i="10"/>
  <c r="M122" i="10"/>
  <c r="L122" i="10"/>
  <c r="K122" i="10"/>
  <c r="J122" i="10"/>
  <c r="I122" i="10"/>
  <c r="E122" i="10"/>
  <c r="F122" i="10" s="1"/>
  <c r="D122" i="10"/>
  <c r="C122" i="10"/>
  <c r="N121" i="10"/>
  <c r="M121" i="10"/>
  <c r="L121" i="10"/>
  <c r="K121" i="10"/>
  <c r="J121" i="10"/>
  <c r="I121" i="10"/>
  <c r="E121" i="10"/>
  <c r="F121" i="10" s="1"/>
  <c r="D121" i="10"/>
  <c r="C121" i="10"/>
  <c r="N120" i="10"/>
  <c r="M120" i="10"/>
  <c r="L120" i="10"/>
  <c r="K120" i="10"/>
  <c r="J120" i="10"/>
  <c r="I120" i="10"/>
  <c r="E120" i="10"/>
  <c r="F120" i="10" s="1"/>
  <c r="D120" i="10"/>
  <c r="C120" i="10"/>
  <c r="N119" i="10"/>
  <c r="M119" i="10"/>
  <c r="L119" i="10"/>
  <c r="K119" i="10"/>
  <c r="J119" i="10"/>
  <c r="I119" i="10"/>
  <c r="E119" i="10"/>
  <c r="F119" i="10" s="1"/>
  <c r="D119" i="10"/>
  <c r="C119" i="10"/>
  <c r="N118" i="10"/>
  <c r="M118" i="10"/>
  <c r="L118" i="10"/>
  <c r="K118" i="10"/>
  <c r="J118" i="10"/>
  <c r="I118" i="10"/>
  <c r="E118" i="10"/>
  <c r="F118" i="10" s="1"/>
  <c r="D118" i="10"/>
  <c r="C118" i="10"/>
  <c r="N117" i="10"/>
  <c r="M117" i="10"/>
  <c r="L117" i="10"/>
  <c r="K117" i="10"/>
  <c r="J117" i="10"/>
  <c r="I117" i="10"/>
  <c r="E117" i="10"/>
  <c r="F117" i="10" s="1"/>
  <c r="D117" i="10"/>
  <c r="C117" i="10"/>
  <c r="N116" i="10"/>
  <c r="M116" i="10"/>
  <c r="L116" i="10"/>
  <c r="K116" i="10"/>
  <c r="J116" i="10"/>
  <c r="I116" i="10"/>
  <c r="E116" i="10"/>
  <c r="F116" i="10" s="1"/>
  <c r="D116" i="10"/>
  <c r="C116" i="10"/>
  <c r="N115" i="10"/>
  <c r="M115" i="10"/>
  <c r="L115" i="10"/>
  <c r="K115" i="10"/>
  <c r="J115" i="10"/>
  <c r="I115" i="10"/>
  <c r="E115" i="10"/>
  <c r="F115" i="10" s="1"/>
  <c r="D115" i="10"/>
  <c r="C115" i="10"/>
  <c r="N114" i="10"/>
  <c r="M114" i="10"/>
  <c r="L114" i="10"/>
  <c r="K114" i="10"/>
  <c r="J114" i="10"/>
  <c r="I114" i="10"/>
  <c r="E114" i="10"/>
  <c r="F114" i="10" s="1"/>
  <c r="D114" i="10"/>
  <c r="C114" i="10"/>
  <c r="N113" i="10"/>
  <c r="M113" i="10"/>
  <c r="L113" i="10"/>
  <c r="K113" i="10"/>
  <c r="J113" i="10"/>
  <c r="I113" i="10"/>
  <c r="E113" i="10"/>
  <c r="F113" i="10" s="1"/>
  <c r="D113" i="10"/>
  <c r="C113" i="10"/>
  <c r="N112" i="10"/>
  <c r="M112" i="10"/>
  <c r="L112" i="10"/>
  <c r="K112" i="10"/>
  <c r="J112" i="10"/>
  <c r="I112" i="10"/>
  <c r="E112" i="10"/>
  <c r="F112" i="10" s="1"/>
  <c r="D112" i="10"/>
  <c r="C112" i="10"/>
  <c r="N111" i="10"/>
  <c r="M111" i="10"/>
  <c r="L111" i="10"/>
  <c r="K111" i="10"/>
  <c r="J111" i="10"/>
  <c r="I111" i="10"/>
  <c r="E111" i="10"/>
  <c r="F111" i="10" s="1"/>
  <c r="D111" i="10"/>
  <c r="C111" i="10"/>
  <c r="I110" i="10"/>
  <c r="E110" i="10"/>
  <c r="F110" i="10" s="1"/>
  <c r="D110" i="10"/>
  <c r="C110" i="10"/>
  <c r="I109" i="10"/>
  <c r="E109" i="10"/>
  <c r="F109" i="10" s="1"/>
  <c r="D109" i="10"/>
  <c r="C109" i="10"/>
  <c r="I108" i="10"/>
  <c r="E108" i="10"/>
  <c r="F108" i="10" s="1"/>
  <c r="D108" i="10"/>
  <c r="C108" i="10"/>
  <c r="I107" i="10"/>
  <c r="E107" i="10"/>
  <c r="F107" i="10" s="1"/>
  <c r="D107" i="10"/>
  <c r="C107" i="10"/>
  <c r="I106" i="10"/>
  <c r="E106" i="10"/>
  <c r="F106" i="10" s="1"/>
  <c r="D106" i="10"/>
  <c r="C106" i="10"/>
  <c r="I105" i="10"/>
  <c r="E105" i="10"/>
  <c r="F105" i="10" s="1"/>
  <c r="D105" i="10"/>
  <c r="C105" i="10"/>
  <c r="I104" i="10"/>
  <c r="E104" i="10"/>
  <c r="F104" i="10" s="1"/>
  <c r="D104" i="10"/>
  <c r="C104" i="10"/>
  <c r="I103" i="10"/>
  <c r="E103" i="10"/>
  <c r="F103" i="10" s="1"/>
  <c r="D103" i="10"/>
  <c r="C103" i="10"/>
  <c r="I102" i="10"/>
  <c r="E102" i="10"/>
  <c r="F102" i="10" s="1"/>
  <c r="D102" i="10"/>
  <c r="C102" i="10"/>
  <c r="I101" i="10"/>
  <c r="E101" i="10"/>
  <c r="F101" i="10" s="1"/>
  <c r="D101" i="10"/>
  <c r="C101" i="10"/>
  <c r="I100" i="10"/>
  <c r="E100" i="10"/>
  <c r="F100" i="10" s="1"/>
  <c r="D100" i="10"/>
  <c r="C100" i="10"/>
  <c r="I99" i="10"/>
  <c r="E99" i="10"/>
  <c r="F99" i="10" s="1"/>
  <c r="D99" i="10"/>
  <c r="C99" i="10"/>
  <c r="I98" i="10"/>
  <c r="E98" i="10"/>
  <c r="F98" i="10" s="1"/>
  <c r="D98" i="10"/>
  <c r="C98" i="10"/>
  <c r="I97" i="10"/>
  <c r="E97" i="10"/>
  <c r="F97" i="10" s="1"/>
  <c r="D97" i="10"/>
  <c r="C97" i="10"/>
  <c r="I96" i="10"/>
  <c r="E96" i="10"/>
  <c r="F96" i="10" s="1"/>
  <c r="D96" i="10"/>
  <c r="C96" i="10"/>
  <c r="I95" i="10"/>
  <c r="E95" i="10"/>
  <c r="F95" i="10" s="1"/>
  <c r="D95" i="10"/>
  <c r="C95" i="10"/>
  <c r="I94" i="10"/>
  <c r="E94" i="10"/>
  <c r="F94" i="10" s="1"/>
  <c r="D94" i="10"/>
  <c r="C94" i="10"/>
  <c r="I93" i="10"/>
  <c r="E93" i="10"/>
  <c r="F93" i="10" s="1"/>
  <c r="D93" i="10"/>
  <c r="C93" i="10"/>
  <c r="I92" i="10"/>
  <c r="E92" i="10"/>
  <c r="F92" i="10" s="1"/>
  <c r="D92" i="10"/>
  <c r="C92" i="10"/>
  <c r="I91" i="10"/>
  <c r="E91" i="10"/>
  <c r="F91" i="10" s="1"/>
  <c r="D91" i="10"/>
  <c r="C91" i="10"/>
  <c r="I90" i="10"/>
  <c r="E90" i="10"/>
  <c r="F90" i="10" s="1"/>
  <c r="D90" i="10"/>
  <c r="C90" i="10"/>
  <c r="I89" i="10"/>
  <c r="E89" i="10"/>
  <c r="F89" i="10" s="1"/>
  <c r="D89" i="10"/>
  <c r="C89" i="10"/>
  <c r="I88" i="10"/>
  <c r="E88" i="10"/>
  <c r="F88" i="10" s="1"/>
  <c r="D88" i="10"/>
  <c r="C88" i="10"/>
  <c r="I87" i="10"/>
  <c r="E87" i="10"/>
  <c r="F87" i="10" s="1"/>
  <c r="D87" i="10"/>
  <c r="C87" i="10"/>
  <c r="I86" i="10"/>
  <c r="E86" i="10"/>
  <c r="F86" i="10" s="1"/>
  <c r="D86" i="10"/>
  <c r="C86" i="10"/>
  <c r="I85" i="10"/>
  <c r="E85" i="10"/>
  <c r="F85" i="10" s="1"/>
  <c r="D85" i="10"/>
  <c r="C85" i="10"/>
  <c r="I84" i="10"/>
  <c r="E84" i="10"/>
  <c r="F84" i="10" s="1"/>
  <c r="D84" i="10"/>
  <c r="C84" i="10"/>
  <c r="I83" i="10"/>
  <c r="E83" i="10"/>
  <c r="F83" i="10" s="1"/>
  <c r="D83" i="10"/>
  <c r="C83" i="10"/>
  <c r="I82" i="10"/>
  <c r="E82" i="10"/>
  <c r="F82" i="10" s="1"/>
  <c r="D82" i="10"/>
  <c r="C82" i="10"/>
  <c r="I81" i="10"/>
  <c r="E81" i="10"/>
  <c r="F81" i="10" s="1"/>
  <c r="D81" i="10"/>
  <c r="C81" i="10"/>
  <c r="I80" i="10"/>
  <c r="E80" i="10"/>
  <c r="F80" i="10" s="1"/>
  <c r="D80" i="10"/>
  <c r="C80" i="10"/>
  <c r="I79" i="10"/>
  <c r="E79" i="10"/>
  <c r="F79" i="10" s="1"/>
  <c r="D79" i="10"/>
  <c r="C79" i="10"/>
  <c r="I78" i="10"/>
  <c r="E78" i="10"/>
  <c r="F78" i="10" s="1"/>
  <c r="D78" i="10"/>
  <c r="C78" i="10"/>
  <c r="I77" i="10"/>
  <c r="E77" i="10"/>
  <c r="F77" i="10" s="1"/>
  <c r="D77" i="10"/>
  <c r="C77" i="10"/>
  <c r="I76" i="10"/>
  <c r="E76" i="10"/>
  <c r="F76" i="10" s="1"/>
  <c r="D76" i="10"/>
  <c r="C76" i="10"/>
  <c r="I75" i="10"/>
  <c r="E75" i="10"/>
  <c r="F75" i="10" s="1"/>
  <c r="D75" i="10"/>
  <c r="C75" i="10"/>
  <c r="I74" i="10"/>
  <c r="E74" i="10"/>
  <c r="F74" i="10" s="1"/>
  <c r="D74" i="10"/>
  <c r="C74" i="10"/>
  <c r="I73" i="10"/>
  <c r="E73" i="10"/>
  <c r="F73" i="10" s="1"/>
  <c r="D73" i="10"/>
  <c r="C73" i="10"/>
  <c r="I72" i="10"/>
  <c r="E72" i="10"/>
  <c r="F72" i="10" s="1"/>
  <c r="D72" i="10"/>
  <c r="C72" i="10"/>
  <c r="I71" i="10"/>
  <c r="E71" i="10"/>
  <c r="F71" i="10" s="1"/>
  <c r="D71" i="10"/>
  <c r="C71" i="10"/>
  <c r="I70" i="10"/>
  <c r="E70" i="10"/>
  <c r="F70" i="10" s="1"/>
  <c r="D70" i="10"/>
  <c r="C70" i="10"/>
  <c r="I69" i="10"/>
  <c r="E69" i="10"/>
  <c r="F69" i="10" s="1"/>
  <c r="D69" i="10"/>
  <c r="C69" i="10"/>
  <c r="I68" i="10"/>
  <c r="E68" i="10"/>
  <c r="F68" i="10" s="1"/>
  <c r="D68" i="10"/>
  <c r="C68" i="10"/>
  <c r="I67" i="10"/>
  <c r="E67" i="10"/>
  <c r="F67" i="10" s="1"/>
  <c r="D67" i="10"/>
  <c r="C67" i="10"/>
  <c r="I66" i="10"/>
  <c r="E66" i="10"/>
  <c r="F66" i="10" s="1"/>
  <c r="D66" i="10"/>
  <c r="C66" i="10"/>
  <c r="I65" i="10"/>
  <c r="E65" i="10"/>
  <c r="F65" i="10" s="1"/>
  <c r="D65" i="10"/>
  <c r="C65" i="10"/>
  <c r="I64" i="10"/>
  <c r="E64" i="10"/>
  <c r="F64" i="10" s="1"/>
  <c r="D64" i="10"/>
  <c r="C64" i="10"/>
  <c r="I63" i="10"/>
  <c r="E63" i="10"/>
  <c r="F63" i="10" s="1"/>
  <c r="D63" i="10"/>
  <c r="C63" i="10"/>
  <c r="I62" i="10"/>
  <c r="E62" i="10"/>
  <c r="F62" i="10" s="1"/>
  <c r="D62" i="10"/>
  <c r="C62" i="10"/>
  <c r="I61" i="10"/>
  <c r="E61" i="10"/>
  <c r="F61" i="10" s="1"/>
  <c r="D61" i="10"/>
  <c r="C61" i="10"/>
  <c r="I60" i="10"/>
  <c r="E60" i="10"/>
  <c r="F60" i="10" s="1"/>
  <c r="D60" i="10"/>
  <c r="C60" i="10"/>
  <c r="I59" i="10"/>
  <c r="E59" i="10"/>
  <c r="F59" i="10" s="1"/>
  <c r="D59" i="10"/>
  <c r="C59" i="10"/>
  <c r="I58" i="10"/>
  <c r="E58" i="10"/>
  <c r="F58" i="10" s="1"/>
  <c r="D58" i="10"/>
  <c r="C58" i="10"/>
  <c r="I57" i="10"/>
  <c r="E57" i="10"/>
  <c r="F57" i="10" s="1"/>
  <c r="D57" i="10"/>
  <c r="C57" i="10"/>
  <c r="I56" i="10"/>
  <c r="E56" i="10"/>
  <c r="F56" i="10" s="1"/>
  <c r="D56" i="10"/>
  <c r="C56" i="10"/>
  <c r="L55" i="10"/>
  <c r="K55" i="10"/>
  <c r="J55" i="10"/>
  <c r="I55" i="10"/>
  <c r="E55" i="10"/>
  <c r="F55" i="10" s="1"/>
  <c r="D55" i="10"/>
  <c r="C55" i="10"/>
  <c r="I54" i="10"/>
  <c r="E54" i="10"/>
  <c r="F54" i="10" s="1"/>
  <c r="D54" i="10"/>
  <c r="C54" i="10"/>
  <c r="I53" i="10"/>
  <c r="E53" i="10"/>
  <c r="F53" i="10" s="1"/>
  <c r="D53" i="10"/>
  <c r="C53" i="10"/>
  <c r="I52" i="10"/>
  <c r="E52" i="10"/>
  <c r="F52" i="10" s="1"/>
  <c r="D52" i="10"/>
  <c r="C52" i="10"/>
  <c r="I51" i="10"/>
  <c r="E51" i="10"/>
  <c r="F51" i="10" s="1"/>
  <c r="D51" i="10"/>
  <c r="C51" i="10"/>
  <c r="I50" i="10"/>
  <c r="E50" i="10"/>
  <c r="F50" i="10" s="1"/>
  <c r="D50" i="10"/>
  <c r="C50" i="10"/>
  <c r="I49" i="10"/>
  <c r="E49" i="10"/>
  <c r="F49" i="10" s="1"/>
  <c r="D49" i="10"/>
  <c r="C49" i="10"/>
  <c r="I48" i="10"/>
  <c r="E48" i="10"/>
  <c r="F48" i="10" s="1"/>
  <c r="D48" i="10"/>
  <c r="C48" i="10"/>
  <c r="I47" i="10"/>
  <c r="E47" i="10"/>
  <c r="F47" i="10" s="1"/>
  <c r="D47" i="10"/>
  <c r="C47" i="10"/>
  <c r="I46" i="10"/>
  <c r="E46" i="10"/>
  <c r="F46" i="10" s="1"/>
  <c r="D46" i="10"/>
  <c r="C46" i="10"/>
  <c r="I45" i="10"/>
  <c r="E45" i="10"/>
  <c r="F45" i="10" s="1"/>
  <c r="D45" i="10"/>
  <c r="C45" i="10"/>
  <c r="I44" i="10"/>
  <c r="E44" i="10"/>
  <c r="F44" i="10" s="1"/>
  <c r="D44" i="10"/>
  <c r="C44" i="10"/>
  <c r="I43" i="10"/>
  <c r="E43" i="10"/>
  <c r="F43" i="10" s="1"/>
  <c r="D43" i="10"/>
  <c r="C43" i="10"/>
  <c r="I42" i="10"/>
  <c r="E42" i="10"/>
  <c r="F42" i="10" s="1"/>
  <c r="D42" i="10"/>
  <c r="C42" i="10"/>
  <c r="I41" i="10"/>
  <c r="E41" i="10"/>
  <c r="F41" i="10" s="1"/>
  <c r="D41" i="10"/>
  <c r="C41" i="10"/>
  <c r="I40" i="10"/>
  <c r="E40" i="10"/>
  <c r="F40" i="10" s="1"/>
  <c r="D40" i="10"/>
  <c r="C40" i="10"/>
  <c r="I39" i="10"/>
  <c r="E39" i="10"/>
  <c r="F39" i="10" s="1"/>
  <c r="D39" i="10"/>
  <c r="C39" i="10"/>
  <c r="I38" i="10"/>
  <c r="E38" i="10"/>
  <c r="F38" i="10" s="1"/>
  <c r="D38" i="10"/>
  <c r="C38" i="10"/>
  <c r="I37" i="10"/>
  <c r="E37" i="10"/>
  <c r="F37" i="10" s="1"/>
  <c r="D37" i="10"/>
  <c r="C37" i="10"/>
  <c r="I36" i="10"/>
  <c r="E36" i="10"/>
  <c r="F36" i="10" s="1"/>
  <c r="D36" i="10"/>
  <c r="C36" i="10"/>
  <c r="I35" i="10"/>
  <c r="E35" i="10"/>
  <c r="F35" i="10" s="1"/>
  <c r="D35" i="10"/>
  <c r="C35" i="10"/>
  <c r="I34" i="10"/>
  <c r="E34" i="10"/>
  <c r="F34" i="10" s="1"/>
  <c r="D34" i="10"/>
  <c r="C34" i="10"/>
  <c r="I33" i="10"/>
  <c r="E33" i="10"/>
  <c r="F33" i="10" s="1"/>
  <c r="D33" i="10"/>
  <c r="C33" i="10"/>
  <c r="I32" i="10"/>
  <c r="E32" i="10"/>
  <c r="F32" i="10" s="1"/>
  <c r="D32" i="10"/>
  <c r="C32" i="10"/>
  <c r="I31" i="10"/>
  <c r="E31" i="10"/>
  <c r="F31" i="10" s="1"/>
  <c r="D31" i="10"/>
  <c r="C31" i="10"/>
  <c r="I30" i="10"/>
  <c r="E30" i="10"/>
  <c r="F30" i="10" s="1"/>
  <c r="D30" i="10"/>
  <c r="C30" i="10"/>
  <c r="I29" i="10"/>
  <c r="E29" i="10"/>
  <c r="F29" i="10" s="1"/>
  <c r="D29" i="10"/>
  <c r="C29" i="10"/>
  <c r="I28" i="10"/>
  <c r="E28" i="10"/>
  <c r="F28" i="10" s="1"/>
  <c r="D28" i="10"/>
  <c r="C28" i="10"/>
  <c r="I27" i="10"/>
  <c r="E27" i="10"/>
  <c r="F27" i="10" s="1"/>
  <c r="D27" i="10"/>
  <c r="C27" i="10"/>
  <c r="I26" i="10"/>
  <c r="E26" i="10"/>
  <c r="F26" i="10" s="1"/>
  <c r="D26" i="10"/>
  <c r="C26" i="10"/>
  <c r="I25" i="10"/>
  <c r="E25" i="10"/>
  <c r="F25" i="10" s="1"/>
  <c r="D25" i="10"/>
  <c r="C25" i="10"/>
  <c r="I24" i="10"/>
  <c r="E24" i="10"/>
  <c r="F24" i="10" s="1"/>
  <c r="D24" i="10"/>
  <c r="C24" i="10"/>
  <c r="I23" i="10"/>
  <c r="E23" i="10"/>
  <c r="F23" i="10" s="1"/>
  <c r="D23" i="10"/>
  <c r="C23" i="10"/>
  <c r="I22" i="10"/>
  <c r="E22" i="10"/>
  <c r="F22" i="10" s="1"/>
  <c r="D22" i="10"/>
  <c r="C22" i="10"/>
  <c r="I21" i="10"/>
  <c r="E21" i="10"/>
  <c r="F21" i="10" s="1"/>
  <c r="D21" i="10"/>
  <c r="C21" i="10"/>
  <c r="I20" i="10"/>
  <c r="E20" i="10"/>
  <c r="F20" i="10" s="1"/>
  <c r="D20" i="10"/>
  <c r="C20" i="10"/>
  <c r="I19" i="10"/>
  <c r="E19" i="10"/>
  <c r="F19" i="10" s="1"/>
  <c r="D19" i="10"/>
  <c r="C19" i="10"/>
  <c r="I18" i="10"/>
  <c r="E18" i="10"/>
  <c r="F18" i="10" s="1"/>
  <c r="D18" i="10"/>
  <c r="C18" i="10"/>
  <c r="I17" i="10"/>
  <c r="E17" i="10"/>
  <c r="F17" i="10" s="1"/>
  <c r="D17" i="10"/>
  <c r="C17" i="10"/>
  <c r="I16" i="10"/>
  <c r="E16" i="10"/>
  <c r="F16" i="10" s="1"/>
  <c r="D16" i="10"/>
  <c r="C16" i="10"/>
  <c r="I15" i="10"/>
  <c r="E15" i="10"/>
  <c r="F15" i="10" s="1"/>
  <c r="D15" i="10"/>
  <c r="C15" i="10"/>
  <c r="I14" i="10"/>
  <c r="E14" i="10"/>
  <c r="F14" i="10" s="1"/>
  <c r="D14" i="10"/>
  <c r="C14" i="10"/>
  <c r="I13" i="10"/>
  <c r="E13" i="10"/>
  <c r="F13" i="10" s="1"/>
  <c r="D13" i="10"/>
  <c r="C13" i="10"/>
  <c r="I12" i="10"/>
  <c r="E12" i="10"/>
  <c r="F12" i="10" s="1"/>
  <c r="D12" i="10"/>
  <c r="C12" i="10"/>
  <c r="I11" i="10"/>
  <c r="E11" i="10"/>
  <c r="F11" i="10" s="1"/>
  <c r="D11" i="10"/>
  <c r="C11" i="10"/>
  <c r="I10" i="10"/>
  <c r="E10" i="10"/>
  <c r="F10" i="10" s="1"/>
  <c r="D10" i="10"/>
  <c r="C10" i="10"/>
  <c r="I9" i="10"/>
  <c r="E9" i="10"/>
  <c r="F9" i="10" s="1"/>
  <c r="D9" i="10"/>
  <c r="C9" i="10"/>
  <c r="I8" i="10"/>
  <c r="E8" i="10"/>
  <c r="F8" i="10" s="1"/>
  <c r="D8" i="10"/>
  <c r="C8" i="10"/>
  <c r="I7" i="10"/>
  <c r="E7" i="10"/>
  <c r="F7" i="10" s="1"/>
  <c r="D7" i="10"/>
  <c r="C7" i="10"/>
  <c r="I6" i="10"/>
  <c r="E6" i="10"/>
  <c r="F6" i="10" s="1"/>
  <c r="D6" i="10"/>
  <c r="C6" i="10"/>
  <c r="I5" i="10"/>
  <c r="E5" i="10"/>
  <c r="F5" i="10" s="1"/>
  <c r="D5" i="10"/>
  <c r="C5" i="10"/>
  <c r="I4" i="10"/>
  <c r="E4" i="10"/>
  <c r="F4" i="10" s="1"/>
  <c r="D4" i="10"/>
  <c r="C4" i="10"/>
  <c r="I3" i="10"/>
  <c r="E3" i="10"/>
  <c r="D3" i="10"/>
  <c r="C3" i="10"/>
  <c r="I2" i="10"/>
  <c r="E2" i="10"/>
  <c r="D2" i="10"/>
  <c r="C2" i="10"/>
  <c r="R251" i="8"/>
  <c r="Q251" i="8"/>
  <c r="P251" i="8"/>
  <c r="O251" i="8"/>
  <c r="N251" i="8"/>
  <c r="M251" i="8"/>
  <c r="L251" i="8"/>
  <c r="K251" i="8"/>
  <c r="J251" i="8"/>
  <c r="I251" i="8"/>
  <c r="H251" i="8"/>
  <c r="G251" i="8"/>
  <c r="F251" i="8"/>
  <c r="E251" i="8"/>
  <c r="D251" i="8"/>
  <c r="R250" i="8"/>
  <c r="Q250" i="8"/>
  <c r="P250" i="8"/>
  <c r="O250" i="8"/>
  <c r="N250" i="8"/>
  <c r="M250" i="8"/>
  <c r="L250" i="8"/>
  <c r="K250" i="8"/>
  <c r="J250" i="8"/>
  <c r="I250" i="8"/>
  <c r="H250" i="8"/>
  <c r="G250" i="8"/>
  <c r="F250" i="8"/>
  <c r="E250" i="8"/>
  <c r="D250" i="8"/>
  <c r="R249" i="8"/>
  <c r="Q249" i="8"/>
  <c r="P249" i="8"/>
  <c r="O249" i="8"/>
  <c r="N249" i="8"/>
  <c r="M249" i="8"/>
  <c r="L249" i="8"/>
  <c r="K249" i="8"/>
  <c r="J249" i="8"/>
  <c r="I249" i="8"/>
  <c r="H249" i="8"/>
  <c r="G249" i="8"/>
  <c r="F249" i="8"/>
  <c r="E249" i="8"/>
  <c r="D249" i="8"/>
  <c r="R248" i="8"/>
  <c r="Q248" i="8"/>
  <c r="P248" i="8"/>
  <c r="O248" i="8"/>
  <c r="N248" i="8"/>
  <c r="M248" i="8"/>
  <c r="L248" i="8"/>
  <c r="K248" i="8"/>
  <c r="J248" i="8"/>
  <c r="I248" i="8"/>
  <c r="H248" i="8"/>
  <c r="G248" i="8"/>
  <c r="F248" i="8"/>
  <c r="E248" i="8"/>
  <c r="D248" i="8"/>
  <c r="R247" i="8"/>
  <c r="Q247" i="8"/>
  <c r="P247" i="8"/>
  <c r="O247" i="8"/>
  <c r="N247" i="8"/>
  <c r="M247" i="8"/>
  <c r="L247" i="8"/>
  <c r="K247" i="8"/>
  <c r="J247" i="8"/>
  <c r="I247" i="8"/>
  <c r="H247" i="8"/>
  <c r="G247" i="8"/>
  <c r="F247" i="8"/>
  <c r="E247" i="8"/>
  <c r="D247" i="8"/>
  <c r="R246" i="8"/>
  <c r="Q246" i="8"/>
  <c r="P246" i="8"/>
  <c r="O246" i="8"/>
  <c r="N246" i="8"/>
  <c r="M246" i="8"/>
  <c r="L246" i="8"/>
  <c r="K246" i="8"/>
  <c r="J246" i="8"/>
  <c r="I246" i="8"/>
  <c r="H246" i="8"/>
  <c r="G246" i="8"/>
  <c r="F246" i="8"/>
  <c r="E246" i="8"/>
  <c r="D246" i="8"/>
  <c r="R245" i="8"/>
  <c r="Q245" i="8"/>
  <c r="P245" i="8"/>
  <c r="O245" i="8"/>
  <c r="N245" i="8"/>
  <c r="M245" i="8"/>
  <c r="L245" i="8"/>
  <c r="K245" i="8"/>
  <c r="J245" i="8"/>
  <c r="I245" i="8"/>
  <c r="H245" i="8"/>
  <c r="G245" i="8"/>
  <c r="F245" i="8"/>
  <c r="E245" i="8"/>
  <c r="D245" i="8"/>
  <c r="R244" i="8"/>
  <c r="Q244" i="8"/>
  <c r="P244" i="8"/>
  <c r="O244" i="8"/>
  <c r="N244" i="8"/>
  <c r="M244" i="8"/>
  <c r="L244" i="8"/>
  <c r="K244" i="8"/>
  <c r="J244" i="8"/>
  <c r="I244" i="8"/>
  <c r="H244" i="8"/>
  <c r="G244" i="8"/>
  <c r="F244" i="8"/>
  <c r="E244" i="8"/>
  <c r="D244" i="8"/>
  <c r="R243" i="8"/>
  <c r="Q243" i="8"/>
  <c r="P243" i="8"/>
  <c r="O243" i="8"/>
  <c r="N243" i="8"/>
  <c r="M243" i="8"/>
  <c r="L243" i="8"/>
  <c r="K243" i="8"/>
  <c r="J243" i="8"/>
  <c r="I243" i="8"/>
  <c r="H243" i="8"/>
  <c r="G243" i="8"/>
  <c r="F243" i="8"/>
  <c r="E243" i="8"/>
  <c r="D243" i="8"/>
  <c r="R242" i="8"/>
  <c r="Q242" i="8"/>
  <c r="P242" i="8"/>
  <c r="O242" i="8"/>
  <c r="N242" i="8"/>
  <c r="M242" i="8"/>
  <c r="L242" i="8"/>
  <c r="K242" i="8"/>
  <c r="J242" i="8"/>
  <c r="I242" i="8"/>
  <c r="H242" i="8"/>
  <c r="G242" i="8"/>
  <c r="F242" i="8"/>
  <c r="E242" i="8"/>
  <c r="D242" i="8"/>
  <c r="R241" i="8"/>
  <c r="Q241" i="8"/>
  <c r="P241" i="8"/>
  <c r="O241" i="8"/>
  <c r="N241" i="8"/>
  <c r="M241" i="8"/>
  <c r="L241" i="8"/>
  <c r="K241" i="8"/>
  <c r="J241" i="8"/>
  <c r="I241" i="8"/>
  <c r="H241" i="8"/>
  <c r="G241" i="8"/>
  <c r="F241" i="8"/>
  <c r="E241" i="8"/>
  <c r="D241" i="8"/>
  <c r="R240" i="8"/>
  <c r="Q240" i="8"/>
  <c r="P240" i="8"/>
  <c r="O240" i="8"/>
  <c r="N240" i="8"/>
  <c r="M240" i="8"/>
  <c r="L240" i="8"/>
  <c r="K240" i="8"/>
  <c r="J240" i="8"/>
  <c r="I240" i="8"/>
  <c r="H240" i="8"/>
  <c r="G240" i="8"/>
  <c r="F240" i="8"/>
  <c r="E240" i="8"/>
  <c r="D240" i="8"/>
  <c r="R239" i="8"/>
  <c r="Q239" i="8"/>
  <c r="P239" i="8"/>
  <c r="O239" i="8"/>
  <c r="N239" i="8"/>
  <c r="M239" i="8"/>
  <c r="L239" i="8"/>
  <c r="K239" i="8"/>
  <c r="J239" i="8"/>
  <c r="I239" i="8"/>
  <c r="H239" i="8"/>
  <c r="G239" i="8"/>
  <c r="F239" i="8"/>
  <c r="E239" i="8"/>
  <c r="D239" i="8"/>
  <c r="R238" i="8"/>
  <c r="Q238" i="8"/>
  <c r="P238" i="8"/>
  <c r="O238" i="8"/>
  <c r="N238" i="8"/>
  <c r="M238" i="8"/>
  <c r="L238" i="8"/>
  <c r="K238" i="8"/>
  <c r="J238" i="8"/>
  <c r="I238" i="8"/>
  <c r="H238" i="8"/>
  <c r="G238" i="8"/>
  <c r="F238" i="8"/>
  <c r="E238" i="8"/>
  <c r="D238" i="8"/>
  <c r="R237" i="8"/>
  <c r="Q237" i="8"/>
  <c r="P237" i="8"/>
  <c r="O237" i="8"/>
  <c r="N237" i="8"/>
  <c r="M237" i="8"/>
  <c r="L237" i="8"/>
  <c r="K237" i="8"/>
  <c r="J237" i="8"/>
  <c r="I237" i="8"/>
  <c r="H237" i="8"/>
  <c r="G237" i="8"/>
  <c r="F237" i="8"/>
  <c r="E237" i="8"/>
  <c r="D237" i="8"/>
  <c r="R236" i="8"/>
  <c r="Q236" i="8"/>
  <c r="P236" i="8"/>
  <c r="O236" i="8"/>
  <c r="N236" i="8"/>
  <c r="M236" i="8"/>
  <c r="L236" i="8"/>
  <c r="K236" i="8"/>
  <c r="J236" i="8"/>
  <c r="I236" i="8"/>
  <c r="H236" i="8"/>
  <c r="G236" i="8"/>
  <c r="F236" i="8"/>
  <c r="E236" i="8"/>
  <c r="D236" i="8"/>
  <c r="R235" i="8"/>
  <c r="Q235" i="8"/>
  <c r="P235" i="8"/>
  <c r="O235" i="8"/>
  <c r="N235" i="8"/>
  <c r="M235" i="8"/>
  <c r="L235" i="8"/>
  <c r="K235" i="8"/>
  <c r="J235" i="8"/>
  <c r="I235" i="8"/>
  <c r="H235" i="8"/>
  <c r="G235" i="8"/>
  <c r="F235" i="8"/>
  <c r="E235" i="8"/>
  <c r="D235" i="8"/>
  <c r="R234" i="8"/>
  <c r="Q234" i="8"/>
  <c r="P234" i="8"/>
  <c r="O234" i="8"/>
  <c r="N234" i="8"/>
  <c r="M234" i="8"/>
  <c r="L234" i="8"/>
  <c r="K234" i="8"/>
  <c r="J234" i="8"/>
  <c r="I234" i="8"/>
  <c r="H234" i="8"/>
  <c r="G234" i="8"/>
  <c r="F234" i="8"/>
  <c r="E234" i="8"/>
  <c r="D234" i="8"/>
  <c r="R233" i="8"/>
  <c r="Q233" i="8"/>
  <c r="P233" i="8"/>
  <c r="O233" i="8"/>
  <c r="N233" i="8"/>
  <c r="M233" i="8"/>
  <c r="L233" i="8"/>
  <c r="K233" i="8"/>
  <c r="J233" i="8"/>
  <c r="I233" i="8"/>
  <c r="H233" i="8"/>
  <c r="G233" i="8"/>
  <c r="F233" i="8"/>
  <c r="E233" i="8"/>
  <c r="D233" i="8"/>
  <c r="R232" i="8"/>
  <c r="Q232" i="8"/>
  <c r="P232" i="8"/>
  <c r="O232" i="8"/>
  <c r="N232" i="8"/>
  <c r="M232" i="8"/>
  <c r="L232" i="8"/>
  <c r="K232" i="8"/>
  <c r="J232" i="8"/>
  <c r="I232" i="8"/>
  <c r="H232" i="8"/>
  <c r="G232" i="8"/>
  <c r="F232" i="8"/>
  <c r="E232" i="8"/>
  <c r="D232" i="8"/>
  <c r="R231" i="8"/>
  <c r="Q231" i="8"/>
  <c r="P231" i="8"/>
  <c r="O231" i="8"/>
  <c r="N231" i="8"/>
  <c r="M231" i="8"/>
  <c r="L231" i="8"/>
  <c r="K231" i="8"/>
  <c r="J231" i="8"/>
  <c r="I231" i="8"/>
  <c r="H231" i="8"/>
  <c r="G231" i="8"/>
  <c r="F231" i="8"/>
  <c r="E231" i="8"/>
  <c r="D231" i="8"/>
  <c r="R230" i="8"/>
  <c r="Q230" i="8"/>
  <c r="P230" i="8"/>
  <c r="O230" i="8"/>
  <c r="N230" i="8"/>
  <c r="M230" i="8"/>
  <c r="L230" i="8"/>
  <c r="K230" i="8"/>
  <c r="J230" i="8"/>
  <c r="I230" i="8"/>
  <c r="H230" i="8"/>
  <c r="G230" i="8"/>
  <c r="F230" i="8"/>
  <c r="E230" i="8"/>
  <c r="D230" i="8"/>
  <c r="R229" i="8"/>
  <c r="Q229" i="8"/>
  <c r="P229" i="8"/>
  <c r="O229" i="8"/>
  <c r="N229" i="8"/>
  <c r="M229" i="8"/>
  <c r="L229" i="8"/>
  <c r="K229" i="8"/>
  <c r="J229" i="8"/>
  <c r="I229" i="8"/>
  <c r="H229" i="8"/>
  <c r="G229" i="8"/>
  <c r="F229" i="8"/>
  <c r="E229" i="8"/>
  <c r="D229" i="8"/>
  <c r="R228" i="8"/>
  <c r="Q228" i="8"/>
  <c r="P228" i="8"/>
  <c r="O228" i="8"/>
  <c r="N228" i="8"/>
  <c r="M228" i="8"/>
  <c r="L228" i="8"/>
  <c r="K228" i="8"/>
  <c r="J228" i="8"/>
  <c r="I228" i="8"/>
  <c r="H228" i="8"/>
  <c r="G228" i="8"/>
  <c r="F228" i="8"/>
  <c r="E228" i="8"/>
  <c r="D228" i="8"/>
  <c r="R227" i="8"/>
  <c r="Q227" i="8"/>
  <c r="P227" i="8"/>
  <c r="O227" i="8"/>
  <c r="N227" i="8"/>
  <c r="M227" i="8"/>
  <c r="L227" i="8"/>
  <c r="K227" i="8"/>
  <c r="J227" i="8"/>
  <c r="I227" i="8"/>
  <c r="H227" i="8"/>
  <c r="G227" i="8"/>
  <c r="F227" i="8"/>
  <c r="E227" i="8"/>
  <c r="D227" i="8"/>
  <c r="R226" i="8"/>
  <c r="Q226" i="8"/>
  <c r="P226" i="8"/>
  <c r="O226" i="8"/>
  <c r="N226" i="8"/>
  <c r="M226" i="8"/>
  <c r="L226" i="8"/>
  <c r="K226" i="8"/>
  <c r="J226" i="8"/>
  <c r="I226" i="8"/>
  <c r="H226" i="8"/>
  <c r="G226" i="8"/>
  <c r="F226" i="8"/>
  <c r="E226" i="8"/>
  <c r="D226" i="8"/>
  <c r="R225" i="8"/>
  <c r="Q225" i="8"/>
  <c r="P225" i="8"/>
  <c r="O225" i="8"/>
  <c r="N225" i="8"/>
  <c r="M225" i="8"/>
  <c r="L225" i="8"/>
  <c r="K225" i="8"/>
  <c r="J225" i="8"/>
  <c r="I225" i="8"/>
  <c r="H225" i="8"/>
  <c r="G225" i="8"/>
  <c r="F225" i="8"/>
  <c r="E225" i="8"/>
  <c r="D225" i="8"/>
  <c r="R224" i="8"/>
  <c r="Q224" i="8"/>
  <c r="P224" i="8"/>
  <c r="O224" i="8"/>
  <c r="N224" i="8"/>
  <c r="M224" i="8"/>
  <c r="L224" i="8"/>
  <c r="K224" i="8"/>
  <c r="J224" i="8"/>
  <c r="I224" i="8"/>
  <c r="H224" i="8"/>
  <c r="G224" i="8"/>
  <c r="F224" i="8"/>
  <c r="E224" i="8"/>
  <c r="D224" i="8"/>
  <c r="R223" i="8"/>
  <c r="Q223" i="8"/>
  <c r="P223" i="8"/>
  <c r="O223" i="8"/>
  <c r="N223" i="8"/>
  <c r="M223" i="8"/>
  <c r="L223" i="8"/>
  <c r="K223" i="8"/>
  <c r="J223" i="8"/>
  <c r="I223" i="8"/>
  <c r="H223" i="8"/>
  <c r="G223" i="8"/>
  <c r="F223" i="8"/>
  <c r="E223" i="8"/>
  <c r="D223" i="8"/>
  <c r="R222" i="8"/>
  <c r="Q222" i="8"/>
  <c r="P222" i="8"/>
  <c r="O222" i="8"/>
  <c r="N222" i="8"/>
  <c r="M222" i="8"/>
  <c r="L222" i="8"/>
  <c r="K222" i="8"/>
  <c r="J222" i="8"/>
  <c r="I222" i="8"/>
  <c r="H222" i="8"/>
  <c r="G222" i="8"/>
  <c r="F222" i="8"/>
  <c r="E222" i="8"/>
  <c r="D222" i="8"/>
  <c r="R221" i="8"/>
  <c r="Q221" i="8"/>
  <c r="P221" i="8"/>
  <c r="O221" i="8"/>
  <c r="N221" i="8"/>
  <c r="M221" i="8"/>
  <c r="L221" i="8"/>
  <c r="K221" i="8"/>
  <c r="J221" i="8"/>
  <c r="I221" i="8"/>
  <c r="H221" i="8"/>
  <c r="G221" i="8"/>
  <c r="F221" i="8"/>
  <c r="E221" i="8"/>
  <c r="D221" i="8"/>
  <c r="R220" i="8"/>
  <c r="Q220" i="8"/>
  <c r="P220" i="8"/>
  <c r="O220" i="8"/>
  <c r="N220" i="8"/>
  <c r="M220" i="8"/>
  <c r="L220" i="8"/>
  <c r="K220" i="8"/>
  <c r="J220" i="8"/>
  <c r="I220" i="8"/>
  <c r="H220" i="8"/>
  <c r="G220" i="8"/>
  <c r="F220" i="8"/>
  <c r="E220" i="8"/>
  <c r="D220" i="8"/>
  <c r="R219" i="8"/>
  <c r="Q219" i="8"/>
  <c r="P219" i="8"/>
  <c r="O219" i="8"/>
  <c r="N219" i="8"/>
  <c r="M219" i="8"/>
  <c r="L219" i="8"/>
  <c r="K219" i="8"/>
  <c r="J219" i="8"/>
  <c r="I219" i="8"/>
  <c r="H219" i="8"/>
  <c r="G219" i="8"/>
  <c r="F219" i="8"/>
  <c r="E219" i="8"/>
  <c r="D219" i="8"/>
  <c r="R218" i="8"/>
  <c r="Q218" i="8"/>
  <c r="P218" i="8"/>
  <c r="O218" i="8"/>
  <c r="N218" i="8"/>
  <c r="M218" i="8"/>
  <c r="L218" i="8"/>
  <c r="K218" i="8"/>
  <c r="J218" i="8"/>
  <c r="I218" i="8"/>
  <c r="H218" i="8"/>
  <c r="G218" i="8"/>
  <c r="F218" i="8"/>
  <c r="E218" i="8"/>
  <c r="D218" i="8"/>
  <c r="R217" i="8"/>
  <c r="Q217" i="8"/>
  <c r="P217" i="8"/>
  <c r="O217" i="8"/>
  <c r="N217" i="8"/>
  <c r="M217" i="8"/>
  <c r="L217" i="8"/>
  <c r="K217" i="8"/>
  <c r="J217" i="8"/>
  <c r="I217" i="8"/>
  <c r="H217" i="8"/>
  <c r="G217" i="8"/>
  <c r="F217" i="8"/>
  <c r="E217" i="8"/>
  <c r="D217" i="8"/>
  <c r="R216" i="8"/>
  <c r="Q216" i="8"/>
  <c r="P216" i="8"/>
  <c r="O216" i="8"/>
  <c r="N216" i="8"/>
  <c r="M216" i="8"/>
  <c r="L216" i="8"/>
  <c r="K216" i="8"/>
  <c r="J216" i="8"/>
  <c r="I216" i="8"/>
  <c r="H216" i="8"/>
  <c r="G216" i="8"/>
  <c r="F216" i="8"/>
  <c r="E216" i="8"/>
  <c r="D216" i="8"/>
  <c r="R215" i="8"/>
  <c r="Q215" i="8"/>
  <c r="P215" i="8"/>
  <c r="O215" i="8"/>
  <c r="N215" i="8"/>
  <c r="M215" i="8"/>
  <c r="L215" i="8"/>
  <c r="K215" i="8"/>
  <c r="J215" i="8"/>
  <c r="I215" i="8"/>
  <c r="H215" i="8"/>
  <c r="G215" i="8"/>
  <c r="F215" i="8"/>
  <c r="E215" i="8"/>
  <c r="D215" i="8"/>
  <c r="R214" i="8"/>
  <c r="Q214" i="8"/>
  <c r="P214" i="8"/>
  <c r="O214" i="8"/>
  <c r="N214" i="8"/>
  <c r="M214" i="8"/>
  <c r="L214" i="8"/>
  <c r="K214" i="8"/>
  <c r="J214" i="8"/>
  <c r="I214" i="8"/>
  <c r="H214" i="8"/>
  <c r="G214" i="8"/>
  <c r="F214" i="8"/>
  <c r="E214" i="8"/>
  <c r="D214" i="8"/>
  <c r="R213" i="8"/>
  <c r="Q213" i="8"/>
  <c r="P213" i="8"/>
  <c r="O213" i="8"/>
  <c r="N213" i="8"/>
  <c r="M213" i="8"/>
  <c r="L213" i="8"/>
  <c r="K213" i="8"/>
  <c r="J213" i="8"/>
  <c r="I213" i="8"/>
  <c r="H213" i="8"/>
  <c r="G213" i="8"/>
  <c r="F213" i="8"/>
  <c r="E213" i="8"/>
  <c r="D213" i="8"/>
  <c r="R212" i="8"/>
  <c r="Q212" i="8"/>
  <c r="P212" i="8"/>
  <c r="O212" i="8"/>
  <c r="N212" i="8"/>
  <c r="M212" i="8"/>
  <c r="L212" i="8"/>
  <c r="K212" i="8"/>
  <c r="J212" i="8"/>
  <c r="I212" i="8"/>
  <c r="H212" i="8"/>
  <c r="G212" i="8"/>
  <c r="F212" i="8"/>
  <c r="E212" i="8"/>
  <c r="D212" i="8"/>
  <c r="R211" i="8"/>
  <c r="Q211" i="8"/>
  <c r="P211" i="8"/>
  <c r="O211" i="8"/>
  <c r="N211" i="8"/>
  <c r="M211" i="8"/>
  <c r="L211" i="8"/>
  <c r="K211" i="8"/>
  <c r="J211" i="8"/>
  <c r="I211" i="8"/>
  <c r="H211" i="8"/>
  <c r="G211" i="8"/>
  <c r="F211" i="8"/>
  <c r="E211" i="8"/>
  <c r="D211" i="8"/>
  <c r="R210" i="8"/>
  <c r="Q210" i="8"/>
  <c r="P210" i="8"/>
  <c r="O210" i="8"/>
  <c r="N210" i="8"/>
  <c r="M210" i="8"/>
  <c r="L210" i="8"/>
  <c r="K210" i="8"/>
  <c r="J210" i="8"/>
  <c r="I210" i="8"/>
  <c r="H210" i="8"/>
  <c r="G210" i="8"/>
  <c r="F210" i="8"/>
  <c r="E210" i="8"/>
  <c r="D210" i="8"/>
  <c r="R209" i="8"/>
  <c r="Q209" i="8"/>
  <c r="P209" i="8"/>
  <c r="O209" i="8"/>
  <c r="N209" i="8"/>
  <c r="M209" i="8"/>
  <c r="L209" i="8"/>
  <c r="K209" i="8"/>
  <c r="J209" i="8"/>
  <c r="I209" i="8"/>
  <c r="H209" i="8"/>
  <c r="G209" i="8"/>
  <c r="F209" i="8"/>
  <c r="E209" i="8"/>
  <c r="D209" i="8"/>
  <c r="R208" i="8"/>
  <c r="Q208" i="8"/>
  <c r="P208" i="8"/>
  <c r="O208" i="8"/>
  <c r="N208" i="8"/>
  <c r="M208" i="8"/>
  <c r="L208" i="8"/>
  <c r="K208" i="8"/>
  <c r="J208" i="8"/>
  <c r="I208" i="8"/>
  <c r="H208" i="8"/>
  <c r="G208" i="8"/>
  <c r="F208" i="8"/>
  <c r="E208" i="8"/>
  <c r="D208" i="8"/>
  <c r="R207" i="8"/>
  <c r="Q207" i="8"/>
  <c r="P207" i="8"/>
  <c r="O207" i="8"/>
  <c r="N207" i="8"/>
  <c r="M207" i="8"/>
  <c r="L207" i="8"/>
  <c r="K207" i="8"/>
  <c r="J207" i="8"/>
  <c r="I207" i="8"/>
  <c r="H207" i="8"/>
  <c r="G207" i="8"/>
  <c r="F207" i="8"/>
  <c r="E207" i="8"/>
  <c r="D207" i="8"/>
  <c r="R206" i="8"/>
  <c r="Q206" i="8"/>
  <c r="P206" i="8"/>
  <c r="O206" i="8"/>
  <c r="N206" i="8"/>
  <c r="M206" i="8"/>
  <c r="L206" i="8"/>
  <c r="K206" i="8"/>
  <c r="J206" i="8"/>
  <c r="I206" i="8"/>
  <c r="H206" i="8"/>
  <c r="G206" i="8"/>
  <c r="F206" i="8"/>
  <c r="E206" i="8"/>
  <c r="D206" i="8"/>
  <c r="R205" i="8"/>
  <c r="Q205" i="8"/>
  <c r="P205" i="8"/>
  <c r="O205" i="8"/>
  <c r="N205" i="8"/>
  <c r="M205" i="8"/>
  <c r="L205" i="8"/>
  <c r="K205" i="8"/>
  <c r="J205" i="8"/>
  <c r="I205" i="8"/>
  <c r="H205" i="8"/>
  <c r="G205" i="8"/>
  <c r="F205" i="8"/>
  <c r="E205" i="8"/>
  <c r="D205" i="8"/>
  <c r="R204" i="8"/>
  <c r="Q204" i="8"/>
  <c r="P204" i="8"/>
  <c r="O204" i="8"/>
  <c r="N204" i="8"/>
  <c r="M204" i="8"/>
  <c r="L204" i="8"/>
  <c r="K204" i="8"/>
  <c r="J204" i="8"/>
  <c r="I204" i="8"/>
  <c r="H204" i="8"/>
  <c r="G204" i="8"/>
  <c r="F204" i="8"/>
  <c r="E204" i="8"/>
  <c r="D204" i="8"/>
  <c r="R203" i="8"/>
  <c r="Q203" i="8"/>
  <c r="P203" i="8"/>
  <c r="O203" i="8"/>
  <c r="N203" i="8"/>
  <c r="M203" i="8"/>
  <c r="L203" i="8"/>
  <c r="K203" i="8"/>
  <c r="J203" i="8"/>
  <c r="I203" i="8"/>
  <c r="H203" i="8"/>
  <c r="G203" i="8"/>
  <c r="F203" i="8"/>
  <c r="E203" i="8"/>
  <c r="D203" i="8"/>
  <c r="R202" i="8"/>
  <c r="Q202" i="8"/>
  <c r="P202" i="8"/>
  <c r="O202" i="8"/>
  <c r="N202" i="8"/>
  <c r="M202" i="8"/>
  <c r="L202" i="8"/>
  <c r="K202" i="8"/>
  <c r="J202" i="8"/>
  <c r="I202" i="8"/>
  <c r="H202" i="8"/>
  <c r="G202" i="8"/>
  <c r="F202" i="8"/>
  <c r="E202" i="8"/>
  <c r="D202" i="8"/>
  <c r="R201" i="8"/>
  <c r="Q201" i="8"/>
  <c r="P201" i="8"/>
  <c r="O201" i="8"/>
  <c r="N201" i="8"/>
  <c r="M201" i="8"/>
  <c r="L201" i="8"/>
  <c r="K201" i="8"/>
  <c r="J201" i="8"/>
  <c r="I201" i="8"/>
  <c r="H201" i="8"/>
  <c r="G201" i="8"/>
  <c r="F201" i="8"/>
  <c r="E201" i="8"/>
  <c r="D201" i="8"/>
  <c r="R200" i="8"/>
  <c r="Q200" i="8"/>
  <c r="P200" i="8"/>
  <c r="O200" i="8"/>
  <c r="N200" i="8"/>
  <c r="M200" i="8"/>
  <c r="L200" i="8"/>
  <c r="K200" i="8"/>
  <c r="J200" i="8"/>
  <c r="I200" i="8"/>
  <c r="H200" i="8"/>
  <c r="G200" i="8"/>
  <c r="F200" i="8"/>
  <c r="E200" i="8"/>
  <c r="D200" i="8"/>
  <c r="R199" i="8"/>
  <c r="Q199" i="8"/>
  <c r="P199" i="8"/>
  <c r="O199" i="8"/>
  <c r="N199" i="8"/>
  <c r="M199" i="8"/>
  <c r="L199" i="8"/>
  <c r="K199" i="8"/>
  <c r="J199" i="8"/>
  <c r="I199" i="8"/>
  <c r="H199" i="8"/>
  <c r="G199" i="8"/>
  <c r="F199" i="8"/>
  <c r="E199" i="8"/>
  <c r="D199" i="8"/>
  <c r="R198" i="8"/>
  <c r="Q198" i="8"/>
  <c r="P198" i="8"/>
  <c r="O198" i="8"/>
  <c r="N198" i="8"/>
  <c r="M198" i="8"/>
  <c r="L198" i="8"/>
  <c r="K198" i="8"/>
  <c r="J198" i="8"/>
  <c r="I198" i="8"/>
  <c r="H198" i="8"/>
  <c r="G198" i="8"/>
  <c r="F198" i="8"/>
  <c r="E198" i="8"/>
  <c r="D198" i="8"/>
  <c r="R197" i="8"/>
  <c r="Q197" i="8"/>
  <c r="P197" i="8"/>
  <c r="O197" i="8"/>
  <c r="N197" i="8"/>
  <c r="M197" i="8"/>
  <c r="L197" i="8"/>
  <c r="K197" i="8"/>
  <c r="J197" i="8"/>
  <c r="I197" i="8"/>
  <c r="H197" i="8"/>
  <c r="G197" i="8"/>
  <c r="F197" i="8"/>
  <c r="E197" i="8"/>
  <c r="D197" i="8"/>
  <c r="R196" i="8"/>
  <c r="Q196" i="8"/>
  <c r="P196" i="8"/>
  <c r="O196" i="8"/>
  <c r="N196" i="8"/>
  <c r="M196" i="8"/>
  <c r="L196" i="8"/>
  <c r="K196" i="8"/>
  <c r="J196" i="8"/>
  <c r="I196" i="8"/>
  <c r="H196" i="8"/>
  <c r="G196" i="8"/>
  <c r="F196" i="8"/>
  <c r="E196" i="8"/>
  <c r="D196" i="8"/>
  <c r="R195" i="8"/>
  <c r="Q195" i="8"/>
  <c r="P195" i="8"/>
  <c r="O195" i="8"/>
  <c r="N195" i="8"/>
  <c r="M195" i="8"/>
  <c r="L195" i="8"/>
  <c r="K195" i="8"/>
  <c r="J195" i="8"/>
  <c r="I195" i="8"/>
  <c r="H195" i="8"/>
  <c r="G195" i="8"/>
  <c r="F195" i="8"/>
  <c r="E195" i="8"/>
  <c r="D195" i="8"/>
  <c r="R194" i="8"/>
  <c r="Q194" i="8"/>
  <c r="P194" i="8"/>
  <c r="O194" i="8"/>
  <c r="N194" i="8"/>
  <c r="M194" i="8"/>
  <c r="L194" i="8"/>
  <c r="K194" i="8"/>
  <c r="J194" i="8"/>
  <c r="I194" i="8"/>
  <c r="H194" i="8"/>
  <c r="G194" i="8"/>
  <c r="F194" i="8"/>
  <c r="E194" i="8"/>
  <c r="D194" i="8"/>
  <c r="R193" i="8"/>
  <c r="Q193" i="8"/>
  <c r="P193" i="8"/>
  <c r="O193" i="8"/>
  <c r="N193" i="8"/>
  <c r="M193" i="8"/>
  <c r="L193" i="8"/>
  <c r="K193" i="8"/>
  <c r="J193" i="8"/>
  <c r="I193" i="8"/>
  <c r="H193" i="8"/>
  <c r="G193" i="8"/>
  <c r="F193" i="8"/>
  <c r="E193" i="8"/>
  <c r="D193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R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R100" i="8"/>
  <c r="Q100" i="8"/>
  <c r="P100" i="8"/>
  <c r="O100" i="8"/>
  <c r="N100" i="8"/>
  <c r="M100" i="8"/>
  <c r="L100" i="8"/>
  <c r="K100" i="8"/>
  <c r="J100" i="8"/>
  <c r="I100" i="8"/>
  <c r="H100" i="8"/>
  <c r="G100" i="8"/>
  <c r="F100" i="8"/>
  <c r="E100" i="8"/>
  <c r="D100" i="8"/>
  <c r="R99" i="8"/>
  <c r="Q99" i="8"/>
  <c r="P99" i="8"/>
  <c r="O99" i="8"/>
  <c r="N99" i="8"/>
  <c r="M99" i="8"/>
  <c r="L99" i="8"/>
  <c r="K99" i="8"/>
  <c r="J99" i="8"/>
  <c r="I99" i="8"/>
  <c r="H99" i="8"/>
  <c r="G99" i="8"/>
  <c r="F99" i="8"/>
  <c r="E99" i="8"/>
  <c r="D99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R97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R94" i="8"/>
  <c r="Q94" i="8"/>
  <c r="P94" i="8"/>
  <c r="O94" i="8"/>
  <c r="N94" i="8"/>
  <c r="M94" i="8"/>
  <c r="L94" i="8"/>
  <c r="K94" i="8"/>
  <c r="J94" i="8"/>
  <c r="I94" i="8"/>
  <c r="H94" i="8"/>
  <c r="G94" i="8"/>
  <c r="F94" i="8"/>
  <c r="E94" i="8"/>
  <c r="D94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R92" i="8"/>
  <c r="Q92" i="8"/>
  <c r="P92" i="8"/>
  <c r="O92" i="8"/>
  <c r="N92" i="8"/>
  <c r="M92" i="8"/>
  <c r="L92" i="8"/>
  <c r="K92" i="8"/>
  <c r="J92" i="8"/>
  <c r="I92" i="8"/>
  <c r="H92" i="8"/>
  <c r="G92" i="8"/>
  <c r="F92" i="8"/>
  <c r="E92" i="8"/>
  <c r="D92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D89" i="8"/>
  <c r="R88" i="8"/>
  <c r="Q88" i="8"/>
  <c r="P88" i="8"/>
  <c r="O88" i="8"/>
  <c r="N88" i="8"/>
  <c r="M88" i="8"/>
  <c r="L88" i="8"/>
  <c r="K88" i="8"/>
  <c r="J88" i="8"/>
  <c r="I88" i="8"/>
  <c r="H88" i="8"/>
  <c r="G88" i="8"/>
  <c r="F88" i="8"/>
  <c r="E88" i="8"/>
  <c r="D88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D87" i="8"/>
  <c r="R86" i="8"/>
  <c r="Q86" i="8"/>
  <c r="P86" i="8"/>
  <c r="O86" i="8"/>
  <c r="N86" i="8"/>
  <c r="M86" i="8"/>
  <c r="L86" i="8"/>
  <c r="K86" i="8"/>
  <c r="J86" i="8"/>
  <c r="I86" i="8"/>
  <c r="H86" i="8"/>
  <c r="G86" i="8"/>
  <c r="F86" i="8"/>
  <c r="E86" i="8"/>
  <c r="D86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D85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R45" i="8"/>
  <c r="Q45" i="8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R37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I33" i="8"/>
  <c r="H33" i="8"/>
  <c r="G33" i="8"/>
  <c r="F33" i="8"/>
  <c r="E33" i="8"/>
  <c r="D33" i="8"/>
  <c r="C33" i="8"/>
  <c r="B33" i="8"/>
  <c r="I32" i="8"/>
  <c r="H32" i="8"/>
  <c r="G32" i="8"/>
  <c r="F32" i="8"/>
  <c r="E32" i="8"/>
  <c r="D32" i="8"/>
  <c r="C32" i="8"/>
  <c r="B32" i="8"/>
  <c r="I31" i="8"/>
  <c r="H31" i="8"/>
  <c r="G31" i="8"/>
  <c r="F31" i="8"/>
  <c r="E31" i="8"/>
  <c r="D31" i="8"/>
  <c r="C31" i="8"/>
  <c r="B31" i="8"/>
  <c r="I30" i="8"/>
  <c r="H30" i="8"/>
  <c r="G30" i="8"/>
  <c r="F30" i="8"/>
  <c r="E30" i="8"/>
  <c r="D30" i="8"/>
  <c r="C30" i="8"/>
  <c r="B30" i="8"/>
  <c r="I29" i="8"/>
  <c r="H29" i="8"/>
  <c r="G29" i="8"/>
  <c r="F29" i="8"/>
  <c r="E29" i="8"/>
  <c r="D29" i="8"/>
  <c r="C29" i="8"/>
  <c r="B29" i="8"/>
  <c r="I28" i="8"/>
  <c r="H28" i="8"/>
  <c r="G28" i="8"/>
  <c r="F28" i="8"/>
  <c r="E28" i="8"/>
  <c r="D28" i="8"/>
  <c r="C28" i="8"/>
  <c r="B28" i="8"/>
  <c r="I27" i="8"/>
  <c r="H27" i="8"/>
  <c r="G27" i="8"/>
  <c r="F27" i="8"/>
  <c r="E27" i="8"/>
  <c r="D27" i="8"/>
  <c r="C27" i="8"/>
  <c r="B27" i="8"/>
  <c r="I26" i="8"/>
  <c r="H26" i="8"/>
  <c r="G26" i="8"/>
  <c r="F26" i="8"/>
  <c r="E26" i="8"/>
  <c r="D26" i="8"/>
  <c r="C26" i="8"/>
  <c r="B26" i="8"/>
  <c r="I25" i="8"/>
  <c r="H25" i="8"/>
  <c r="G25" i="8"/>
  <c r="F25" i="8"/>
  <c r="E25" i="8"/>
  <c r="D25" i="8"/>
  <c r="C25" i="8"/>
  <c r="B25" i="8"/>
  <c r="I24" i="8"/>
  <c r="H24" i="8"/>
  <c r="G24" i="8"/>
  <c r="F24" i="8"/>
  <c r="E24" i="8"/>
  <c r="D24" i="8"/>
  <c r="C24" i="8"/>
  <c r="B24" i="8"/>
  <c r="I23" i="8"/>
  <c r="H23" i="8"/>
  <c r="G23" i="8"/>
  <c r="F23" i="8"/>
  <c r="E23" i="8"/>
  <c r="D23" i="8"/>
  <c r="C23" i="8"/>
  <c r="B23" i="8"/>
  <c r="I22" i="8"/>
  <c r="H22" i="8"/>
  <c r="G22" i="8"/>
  <c r="F22" i="8"/>
  <c r="E22" i="8"/>
  <c r="D22" i="8"/>
  <c r="C22" i="8"/>
  <c r="B22" i="8"/>
  <c r="I21" i="8"/>
  <c r="H21" i="8"/>
  <c r="G21" i="8"/>
  <c r="F21" i="8"/>
  <c r="E21" i="8"/>
  <c r="D21" i="8"/>
  <c r="C21" i="8"/>
  <c r="B21" i="8"/>
  <c r="I20" i="8"/>
  <c r="H20" i="8"/>
  <c r="G20" i="8"/>
  <c r="F20" i="8"/>
  <c r="E20" i="8"/>
  <c r="D20" i="8"/>
  <c r="C20" i="8"/>
  <c r="B20" i="8"/>
  <c r="I19" i="8"/>
  <c r="H19" i="8"/>
  <c r="G19" i="8"/>
  <c r="F19" i="8"/>
  <c r="E19" i="8"/>
  <c r="D19" i="8"/>
  <c r="C19" i="8"/>
  <c r="B19" i="8"/>
  <c r="I18" i="8"/>
  <c r="H18" i="8"/>
  <c r="G18" i="8"/>
  <c r="F18" i="8"/>
  <c r="E18" i="8"/>
  <c r="D18" i="8"/>
  <c r="C18" i="8"/>
  <c r="B18" i="8"/>
  <c r="I17" i="8"/>
  <c r="H17" i="8"/>
  <c r="G17" i="8"/>
  <c r="F17" i="8"/>
  <c r="E17" i="8"/>
  <c r="D17" i="8"/>
  <c r="C17" i="8"/>
  <c r="B17" i="8"/>
  <c r="I16" i="8"/>
  <c r="H16" i="8"/>
  <c r="G16" i="8"/>
  <c r="F16" i="8"/>
  <c r="E16" i="8"/>
  <c r="D16" i="8"/>
  <c r="C16" i="8"/>
  <c r="B16" i="8"/>
  <c r="I15" i="8"/>
  <c r="H15" i="8"/>
  <c r="G15" i="8"/>
  <c r="F15" i="8"/>
  <c r="E15" i="8"/>
  <c r="D15" i="8"/>
  <c r="C15" i="8"/>
  <c r="B15" i="8"/>
  <c r="I14" i="8"/>
  <c r="H14" i="8"/>
  <c r="G14" i="8"/>
  <c r="F14" i="8"/>
  <c r="E14" i="8"/>
  <c r="D14" i="8"/>
  <c r="C14" i="8"/>
  <c r="B14" i="8"/>
  <c r="I13" i="8"/>
  <c r="H13" i="8"/>
  <c r="G13" i="8"/>
  <c r="F13" i="8"/>
  <c r="E13" i="8"/>
  <c r="D13" i="8"/>
  <c r="C13" i="8"/>
  <c r="B13" i="8"/>
  <c r="I12" i="8"/>
  <c r="H12" i="8"/>
  <c r="G12" i="8"/>
  <c r="F12" i="8"/>
  <c r="E12" i="8"/>
  <c r="D12" i="8"/>
  <c r="C12" i="8"/>
  <c r="B12" i="8"/>
  <c r="I11" i="8"/>
  <c r="H11" i="8"/>
  <c r="G11" i="8"/>
  <c r="F11" i="8"/>
  <c r="E11" i="8"/>
  <c r="D11" i="8"/>
  <c r="C11" i="8"/>
  <c r="B11" i="8"/>
  <c r="I10" i="8"/>
  <c r="H10" i="8"/>
  <c r="G10" i="8"/>
  <c r="F10" i="8"/>
  <c r="E10" i="8"/>
  <c r="D10" i="8"/>
  <c r="C10" i="8"/>
  <c r="B10" i="8"/>
  <c r="I9" i="8"/>
  <c r="H9" i="8"/>
  <c r="G9" i="8"/>
  <c r="F9" i="8"/>
  <c r="E9" i="8"/>
  <c r="D9" i="8"/>
  <c r="C9" i="8"/>
  <c r="B9" i="8"/>
  <c r="I8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I5" i="8"/>
  <c r="H5" i="8"/>
  <c r="G5" i="8"/>
  <c r="F5" i="8"/>
  <c r="E5" i="8"/>
  <c r="D5" i="8"/>
  <c r="C5" i="8"/>
  <c r="B5" i="8"/>
  <c r="I4" i="8"/>
  <c r="H4" i="8"/>
  <c r="G4" i="8"/>
  <c r="F4" i="8"/>
  <c r="E4" i="8"/>
  <c r="D4" i="8"/>
  <c r="C4" i="8"/>
  <c r="B4" i="8"/>
  <c r="I3" i="8"/>
  <c r="H3" i="8"/>
  <c r="G3" i="8"/>
  <c r="F3" i="8"/>
  <c r="E3" i="8"/>
  <c r="D3" i="8"/>
  <c r="C3" i="8"/>
  <c r="B3" i="8"/>
  <c r="I2" i="8"/>
  <c r="H2" i="8"/>
  <c r="G2" i="8"/>
  <c r="F2" i="8"/>
  <c r="E2" i="8"/>
  <c r="D2" i="8"/>
  <c r="C2" i="8"/>
  <c r="B2" i="8"/>
  <c r="R1" i="8"/>
  <c r="P1" i="8"/>
  <c r="O1" i="8"/>
  <c r="N1" i="8"/>
  <c r="I1" i="8"/>
  <c r="H1" i="8"/>
  <c r="G1" i="8"/>
  <c r="AK612" i="11"/>
  <c r="AK613" i="11"/>
  <c r="AK614" i="11"/>
  <c r="AK615" i="11"/>
  <c r="AK616" i="11"/>
  <c r="AK617" i="11"/>
  <c r="AN617" i="11" s="1"/>
  <c r="AK618" i="11"/>
  <c r="AL618" i="11" s="1"/>
  <c r="AK619" i="11"/>
  <c r="AK620" i="11"/>
  <c r="AN620" i="11" s="1"/>
  <c r="AK621" i="11"/>
  <c r="AK622" i="11"/>
  <c r="AK623" i="11"/>
  <c r="AK624" i="11"/>
  <c r="AK625" i="11"/>
  <c r="AK626" i="11"/>
  <c r="AK627" i="11"/>
  <c r="AN627" i="11" s="1"/>
  <c r="AK628" i="11"/>
  <c r="AK629" i="11"/>
  <c r="AN629" i="11" s="1"/>
  <c r="AK630" i="11"/>
  <c r="AK631" i="11"/>
  <c r="AN631" i="11" s="1"/>
  <c r="AK632" i="11"/>
  <c r="AK633" i="11"/>
  <c r="AN633" i="11" s="1"/>
  <c r="AK634" i="11"/>
  <c r="AN634" i="11" s="1"/>
  <c r="AK635" i="11"/>
  <c r="AK636" i="11"/>
  <c r="AN636" i="11" s="1"/>
  <c r="AK637" i="11"/>
  <c r="AK638" i="11"/>
  <c r="AN638" i="11" s="1"/>
  <c r="AK639" i="11"/>
  <c r="AM639" i="11" s="1"/>
  <c r="AK640" i="11"/>
  <c r="AN640" i="11" s="1"/>
  <c r="AK641" i="11"/>
  <c r="AN641" i="11" s="1"/>
  <c r="AK642" i="11"/>
  <c r="AN642" i="11" s="1"/>
  <c r="AK643" i="11"/>
  <c r="AK644" i="11"/>
  <c r="AN644" i="11" s="1"/>
  <c r="AK645" i="11"/>
  <c r="AN645" i="11" s="1"/>
  <c r="AK646" i="11"/>
  <c r="AN646" i="11" s="1"/>
  <c r="AK647" i="11"/>
  <c r="AK648" i="11"/>
  <c r="AN648" i="11" s="1"/>
  <c r="AK649" i="11"/>
  <c r="AN649" i="11" s="1"/>
  <c r="AK650" i="11"/>
  <c r="AN650" i="11" s="1"/>
  <c r="AK651" i="11"/>
  <c r="AN651" i="11" s="1"/>
  <c r="AK652" i="11"/>
  <c r="AK653" i="11"/>
  <c r="AK654" i="11"/>
  <c r="AN654" i="11" s="1"/>
  <c r="AK655" i="11"/>
  <c r="AN655" i="11" s="1"/>
  <c r="AK656" i="11"/>
  <c r="AN656" i="11" s="1"/>
  <c r="AK657" i="11"/>
  <c r="AN657" i="11" s="1"/>
  <c r="AK658" i="11"/>
  <c r="AN658" i="11" s="1"/>
  <c r="AK659" i="11"/>
  <c r="AK660" i="11"/>
  <c r="AN660" i="11" s="1"/>
  <c r="AK661" i="11"/>
  <c r="AK662" i="11"/>
  <c r="AN662" i="11" s="1"/>
  <c r="AK663" i="11"/>
  <c r="AK665" i="11"/>
  <c r="AK667" i="11"/>
  <c r="AN667" i="11" s="1"/>
  <c r="AK668" i="11"/>
  <c r="AK669" i="11"/>
  <c r="AN669" i="11" s="1"/>
  <c r="AK670" i="11"/>
  <c r="AN670" i="11" s="1"/>
  <c r="AK671" i="11"/>
  <c r="AN671" i="11" s="1"/>
  <c r="AK673" i="11"/>
  <c r="AN673" i="11" s="1"/>
  <c r="AK675" i="11"/>
  <c r="AK676" i="11"/>
  <c r="AK677" i="11"/>
  <c r="AN677" i="11" s="1"/>
  <c r="AK678" i="11"/>
  <c r="AN678" i="11" s="1"/>
  <c r="AK679" i="11"/>
  <c r="AN679" i="11" s="1"/>
  <c r="AK680" i="11"/>
  <c r="AN680" i="11" s="1"/>
  <c r="AK681" i="11"/>
  <c r="AN681" i="11" s="1"/>
  <c r="AK682" i="11"/>
  <c r="AN682" i="11" s="1"/>
  <c r="AK683" i="11"/>
  <c r="AN683" i="11" s="1"/>
  <c r="AK684" i="11"/>
  <c r="AK685" i="11"/>
  <c r="AN685" i="11" s="1"/>
  <c r="AK686" i="11"/>
  <c r="AN686" i="11" s="1"/>
  <c r="AK687" i="11"/>
  <c r="AN687" i="11" s="1"/>
  <c r="AK688" i="11"/>
  <c r="AN688" i="11" s="1"/>
  <c r="AK689" i="11"/>
  <c r="AK690" i="11"/>
  <c r="AN690" i="11" s="1"/>
  <c r="AK691" i="11"/>
  <c r="AN691" i="11" s="1"/>
  <c r="AK692" i="11"/>
  <c r="AN692" i="11" s="1"/>
  <c r="AK693" i="11"/>
  <c r="AN693" i="11" s="1"/>
  <c r="AK694" i="11"/>
  <c r="AN694" i="11" s="1"/>
  <c r="AK695" i="11"/>
  <c r="AN695" i="11" s="1"/>
  <c r="AK697" i="11"/>
  <c r="AK699" i="11"/>
  <c r="AK700" i="11"/>
  <c r="AK701" i="11"/>
  <c r="AN701" i="11" s="1"/>
  <c r="AK702" i="11"/>
  <c r="AK703" i="11"/>
  <c r="AK704" i="11"/>
  <c r="AK705" i="11"/>
  <c r="AK706" i="11"/>
  <c r="AN706" i="11" s="1"/>
  <c r="AK707" i="11"/>
  <c r="AK708" i="11"/>
  <c r="AN708" i="11" s="1"/>
  <c r="AK709" i="11"/>
  <c r="AN709" i="11" s="1"/>
  <c r="AK710" i="11"/>
  <c r="AN710" i="11" s="1"/>
  <c r="AK711" i="11"/>
  <c r="AN711" i="11" s="1"/>
  <c r="AK712" i="11"/>
  <c r="AK713" i="11"/>
  <c r="AK714" i="11"/>
  <c r="AK715" i="11"/>
  <c r="AN715" i="11" s="1"/>
  <c r="AK716" i="11"/>
  <c r="AK717" i="11"/>
  <c r="AK718" i="11"/>
  <c r="AN718" i="11" s="1"/>
  <c r="AK719" i="11"/>
  <c r="AN719" i="11" s="1"/>
  <c r="AK720" i="11"/>
  <c r="AK721" i="11"/>
  <c r="AN721" i="11" s="1"/>
  <c r="AK722" i="11"/>
  <c r="AN722" i="11" s="1"/>
  <c r="AK723" i="11"/>
  <c r="AN723" i="11" s="1"/>
  <c r="AK724" i="11"/>
  <c r="AN724" i="11" s="1"/>
  <c r="AK726" i="11"/>
  <c r="AN726" i="11" s="1"/>
  <c r="AK727" i="11"/>
  <c r="AK728" i="11"/>
  <c r="AN728" i="11" s="1"/>
  <c r="AK729" i="11"/>
  <c r="AK730" i="11"/>
  <c r="AN730" i="11" s="1"/>
  <c r="AK731" i="11"/>
  <c r="AK732" i="11"/>
  <c r="AK733" i="11"/>
  <c r="AK734" i="11"/>
  <c r="AN734" i="11" s="1"/>
  <c r="AK735" i="11"/>
  <c r="AN735" i="11" s="1"/>
  <c r="AK736" i="11"/>
  <c r="AK737" i="11"/>
  <c r="AK738" i="11"/>
  <c r="Q33" i="8" s="1"/>
  <c r="AK739" i="11"/>
  <c r="AK740" i="11"/>
  <c r="AN740" i="11" s="1"/>
  <c r="AK741" i="11"/>
  <c r="AK742" i="11"/>
  <c r="AK743" i="11"/>
  <c r="AN743" i="11" s="1"/>
  <c r="AK744" i="11"/>
  <c r="AN744" i="11" s="1"/>
  <c r="AK745" i="11"/>
  <c r="AN745" i="11" s="1"/>
  <c r="AK746" i="11"/>
  <c r="AN746" i="11" s="1"/>
  <c r="AK747" i="11"/>
  <c r="AM747" i="11" s="1"/>
  <c r="AK748" i="11"/>
  <c r="AK749" i="11"/>
  <c r="AN749" i="11" s="1"/>
  <c r="P4" i="12"/>
  <c r="P6" i="12"/>
  <c r="P10" i="12"/>
  <c r="P12" i="12"/>
  <c r="P13" i="12"/>
  <c r="P18" i="12"/>
  <c r="P19" i="12"/>
  <c r="P20" i="12"/>
  <c r="P21" i="12"/>
  <c r="P31" i="12"/>
  <c r="P65" i="12"/>
  <c r="P67" i="12"/>
  <c r="P69" i="12"/>
  <c r="P71" i="12"/>
  <c r="P74" i="12"/>
  <c r="P76" i="12"/>
  <c r="P78" i="12"/>
  <c r="P81" i="12"/>
  <c r="P82" i="12"/>
  <c r="P84" i="12"/>
  <c r="P87" i="12"/>
  <c r="P91" i="12"/>
  <c r="P93" i="12"/>
  <c r="P95" i="12"/>
  <c r="P96" i="12"/>
  <c r="P97" i="12"/>
  <c r="P99" i="12"/>
  <c r="P100" i="12"/>
  <c r="P144" i="12"/>
  <c r="P145" i="12"/>
  <c r="P146" i="12"/>
  <c r="P148" i="12"/>
  <c r="P161" i="12"/>
  <c r="P210" i="12"/>
  <c r="P260" i="12"/>
  <c r="P269" i="12"/>
  <c r="P273" i="12"/>
  <c r="P277" i="12"/>
  <c r="P279" i="12"/>
  <c r="P280" i="12"/>
  <c r="P290" i="12"/>
  <c r="P292" i="12"/>
  <c r="P318" i="12"/>
  <c r="P322" i="12"/>
  <c r="P324" i="12"/>
  <c r="P362" i="12"/>
  <c r="P395" i="12"/>
  <c r="P410" i="12"/>
  <c r="P418" i="12"/>
  <c r="P419" i="12"/>
  <c r="P422" i="12"/>
  <c r="P423" i="12"/>
  <c r="P425" i="12"/>
  <c r="P431" i="12"/>
  <c r="P432" i="12"/>
  <c r="P433" i="12"/>
  <c r="P434" i="12"/>
  <c r="P438" i="12"/>
  <c r="P441" i="12"/>
  <c r="P442" i="12"/>
  <c r="P446" i="12"/>
  <c r="P448" i="12"/>
  <c r="P449" i="12"/>
  <c r="P450" i="12"/>
  <c r="P452" i="12"/>
  <c r="P453" i="12"/>
  <c r="P454" i="12"/>
  <c r="P457" i="12"/>
  <c r="P459" i="12"/>
  <c r="P523" i="12"/>
  <c r="P528" i="12"/>
  <c r="P537" i="12"/>
  <c r="P538" i="12"/>
  <c r="P544" i="12"/>
  <c r="P546" i="12"/>
  <c r="P547" i="12"/>
  <c r="P552" i="12"/>
  <c r="P553" i="12"/>
  <c r="P556" i="12"/>
  <c r="P561" i="12"/>
  <c r="P562" i="12"/>
  <c r="P570" i="12"/>
  <c r="P584" i="12"/>
  <c r="P585" i="12"/>
  <c r="P618" i="12"/>
  <c r="P620" i="12"/>
  <c r="P624" i="12"/>
  <c r="P632" i="12"/>
  <c r="P633" i="12"/>
  <c r="P634" i="12"/>
  <c r="P635" i="12"/>
  <c r="P639" i="12"/>
  <c r="P652" i="12"/>
  <c r="P662" i="12"/>
  <c r="P665" i="12"/>
  <c r="P673" i="12"/>
  <c r="P678" i="12"/>
  <c r="P682" i="12"/>
  <c r="P685" i="12"/>
  <c r="P694" i="12"/>
  <c r="P723" i="12"/>
  <c r="P2" i="12"/>
  <c r="O3" i="11"/>
  <c r="Q3" i="11"/>
  <c r="R3" i="11"/>
  <c r="S3" i="11"/>
  <c r="T3" i="11"/>
  <c r="U3" i="11"/>
  <c r="V3" i="11"/>
  <c r="W3" i="11"/>
  <c r="X3" i="11"/>
  <c r="Y3" i="11"/>
  <c r="Z3" i="11"/>
  <c r="AA3" i="11"/>
  <c r="AB3" i="11"/>
  <c r="AC3" i="11"/>
  <c r="AD3" i="11"/>
  <c r="AJ3" i="11" s="1"/>
  <c r="AE3" i="11"/>
  <c r="AF3" i="11"/>
  <c r="AG3" i="11"/>
  <c r="AH3" i="11"/>
  <c r="AI3" i="11"/>
  <c r="O4" i="11"/>
  <c r="AK4" i="11" s="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J4" i="11" s="1"/>
  <c r="AE4" i="11"/>
  <c r="AF4" i="11"/>
  <c r="AG4" i="11"/>
  <c r="AH4" i="11"/>
  <c r="AI4" i="11"/>
  <c r="O5" i="11"/>
  <c r="AK5" i="11" s="1"/>
  <c r="P5" i="11"/>
  <c r="Q5" i="11"/>
  <c r="R5" i="11"/>
  <c r="S5" i="11"/>
  <c r="T5" i="11"/>
  <c r="U5" i="11"/>
  <c r="V5" i="11"/>
  <c r="W5" i="11"/>
  <c r="X5" i="11"/>
  <c r="Y5" i="11"/>
  <c r="Z5" i="11"/>
  <c r="AA5" i="11"/>
  <c r="AB5" i="11"/>
  <c r="AC5" i="11"/>
  <c r="AD5" i="11"/>
  <c r="AJ5" i="11" s="1"/>
  <c r="AE5" i="11"/>
  <c r="AF5" i="11"/>
  <c r="AG5" i="11"/>
  <c r="AH5" i="11"/>
  <c r="AI5" i="11"/>
  <c r="O6" i="11"/>
  <c r="AK6" i="11" s="1"/>
  <c r="P6" i="11"/>
  <c r="Q6" i="11"/>
  <c r="R6" i="11"/>
  <c r="S6" i="11"/>
  <c r="T6" i="11"/>
  <c r="U6" i="11"/>
  <c r="V6" i="11"/>
  <c r="W6" i="11"/>
  <c r="X6" i="11"/>
  <c r="Y6" i="11"/>
  <c r="Z6" i="11"/>
  <c r="AA6" i="11"/>
  <c r="AB6" i="11"/>
  <c r="AC6" i="11"/>
  <c r="AD6" i="11"/>
  <c r="AJ6" i="11" s="1"/>
  <c r="AE6" i="11"/>
  <c r="AF6" i="11"/>
  <c r="AG6" i="11"/>
  <c r="AH6" i="11"/>
  <c r="AI6" i="11"/>
  <c r="O7" i="11"/>
  <c r="AK7" i="11" s="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J7" i="11" s="1"/>
  <c r="AE7" i="11"/>
  <c r="AF7" i="11"/>
  <c r="AG7" i="11"/>
  <c r="AH7" i="11"/>
  <c r="AI7" i="11"/>
  <c r="O8" i="11"/>
  <c r="AK8" i="11" s="1"/>
  <c r="Q8" i="11"/>
  <c r="R8" i="11"/>
  <c r="S8" i="11"/>
  <c r="T8" i="11"/>
  <c r="U8" i="11"/>
  <c r="V8" i="11"/>
  <c r="W8" i="11"/>
  <c r="X8" i="11"/>
  <c r="Y8" i="11"/>
  <c r="Z8" i="11"/>
  <c r="AA8" i="11"/>
  <c r="AB8" i="11"/>
  <c r="AC8" i="11"/>
  <c r="AD8" i="11"/>
  <c r="AJ8" i="11" s="1"/>
  <c r="AE8" i="11"/>
  <c r="AF8" i="11"/>
  <c r="AG8" i="11"/>
  <c r="AH8" i="11"/>
  <c r="AI8" i="11"/>
  <c r="O9" i="11"/>
  <c r="AK9" i="11" s="1"/>
  <c r="P9" i="11"/>
  <c r="Q9" i="11"/>
  <c r="R9" i="11"/>
  <c r="S9" i="11"/>
  <c r="T9" i="11"/>
  <c r="U9" i="11"/>
  <c r="V9" i="11"/>
  <c r="W9" i="11"/>
  <c r="X9" i="11"/>
  <c r="Y9" i="11"/>
  <c r="Z9" i="11"/>
  <c r="AA9" i="11"/>
  <c r="AB9" i="11"/>
  <c r="AC9" i="11"/>
  <c r="AD9" i="11"/>
  <c r="AJ9" i="11" s="1"/>
  <c r="AE9" i="11"/>
  <c r="AF9" i="11"/>
  <c r="AG9" i="11"/>
  <c r="AH9" i="11"/>
  <c r="AI9" i="11"/>
  <c r="O10" i="11"/>
  <c r="AK10" i="11" s="1"/>
  <c r="P10" i="11"/>
  <c r="Q10" i="11"/>
  <c r="R10" i="11"/>
  <c r="S10" i="11"/>
  <c r="T10" i="11"/>
  <c r="U10" i="11"/>
  <c r="V10" i="11"/>
  <c r="W10" i="11"/>
  <c r="X10" i="11"/>
  <c r="Y10" i="11"/>
  <c r="Z10" i="11"/>
  <c r="AA10" i="11"/>
  <c r="AB10" i="11"/>
  <c r="AC10" i="11"/>
  <c r="AD10" i="11"/>
  <c r="AJ10" i="11" s="1"/>
  <c r="AE10" i="11"/>
  <c r="AF10" i="11"/>
  <c r="AG10" i="11"/>
  <c r="AH10" i="11"/>
  <c r="AI10" i="11"/>
  <c r="O11" i="11"/>
  <c r="AK11" i="11" s="1"/>
  <c r="P11" i="11"/>
  <c r="Q11" i="11"/>
  <c r="R11" i="11"/>
  <c r="S11" i="11"/>
  <c r="T11" i="11"/>
  <c r="U11" i="11"/>
  <c r="V11" i="11"/>
  <c r="W11" i="11"/>
  <c r="X11" i="11"/>
  <c r="Y11" i="11"/>
  <c r="Z11" i="11"/>
  <c r="AA11" i="11"/>
  <c r="AB11" i="11"/>
  <c r="AC11" i="11"/>
  <c r="AD11" i="11"/>
  <c r="AJ11" i="11" s="1"/>
  <c r="AE11" i="11"/>
  <c r="AF11" i="11"/>
  <c r="AG11" i="11"/>
  <c r="AH11" i="11"/>
  <c r="AI11" i="11"/>
  <c r="O12" i="11"/>
  <c r="AK12" i="11" s="1"/>
  <c r="P12" i="11"/>
  <c r="Q12" i="11"/>
  <c r="R12" i="11"/>
  <c r="S12" i="11"/>
  <c r="T12" i="11"/>
  <c r="U12" i="11"/>
  <c r="V12" i="11"/>
  <c r="W12" i="11"/>
  <c r="X12" i="11"/>
  <c r="Y12" i="11"/>
  <c r="Z12" i="11"/>
  <c r="AA12" i="11"/>
  <c r="AB12" i="11"/>
  <c r="AC12" i="11"/>
  <c r="AD12" i="11"/>
  <c r="AJ12" i="11" s="1"/>
  <c r="AE12" i="11"/>
  <c r="AF12" i="11"/>
  <c r="AG12" i="11"/>
  <c r="AH12" i="11"/>
  <c r="AI12" i="11"/>
  <c r="O13" i="11"/>
  <c r="AK13" i="11" s="1"/>
  <c r="P13" i="11"/>
  <c r="Q13" i="11"/>
  <c r="R13" i="11"/>
  <c r="S13" i="11"/>
  <c r="T13" i="11"/>
  <c r="U13" i="11"/>
  <c r="V13" i="11"/>
  <c r="W13" i="11"/>
  <c r="X13" i="11"/>
  <c r="Y13" i="11"/>
  <c r="Z13" i="11"/>
  <c r="AA13" i="11"/>
  <c r="AB13" i="11"/>
  <c r="AC13" i="11"/>
  <c r="AD13" i="11"/>
  <c r="AJ13" i="11" s="1"/>
  <c r="AE13" i="11"/>
  <c r="AF13" i="11"/>
  <c r="AG13" i="11"/>
  <c r="AH13" i="11"/>
  <c r="AI13" i="11"/>
  <c r="O14" i="11"/>
  <c r="AK14" i="11" s="1"/>
  <c r="Q14" i="11"/>
  <c r="R14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J14" i="11" s="1"/>
  <c r="AE14" i="11"/>
  <c r="AF14" i="11"/>
  <c r="AG14" i="11"/>
  <c r="AH14" i="11"/>
  <c r="AI14" i="11"/>
  <c r="O15" i="11"/>
  <c r="AK15" i="11" s="1"/>
  <c r="P15" i="11"/>
  <c r="Q15" i="11"/>
  <c r="R15" i="11"/>
  <c r="S15" i="11"/>
  <c r="T15" i="11"/>
  <c r="U15" i="11"/>
  <c r="V15" i="11"/>
  <c r="W15" i="11"/>
  <c r="X15" i="11"/>
  <c r="Y15" i="11"/>
  <c r="Z15" i="11"/>
  <c r="AA15" i="11"/>
  <c r="AB15" i="11"/>
  <c r="AC15" i="11"/>
  <c r="AD15" i="11"/>
  <c r="AJ15" i="11" s="1"/>
  <c r="AE15" i="11"/>
  <c r="AF15" i="11"/>
  <c r="AG15" i="11"/>
  <c r="AH15" i="11"/>
  <c r="AI15" i="11"/>
  <c r="O16" i="11"/>
  <c r="AK16" i="11" s="1"/>
  <c r="Q16" i="11"/>
  <c r="R16" i="11"/>
  <c r="S16" i="11"/>
  <c r="T16" i="11"/>
  <c r="U16" i="11"/>
  <c r="V16" i="11"/>
  <c r="W16" i="11"/>
  <c r="X16" i="11"/>
  <c r="Y16" i="11"/>
  <c r="Z16" i="11"/>
  <c r="AA16" i="11"/>
  <c r="AB16" i="11"/>
  <c r="AC16" i="11"/>
  <c r="AD16" i="11"/>
  <c r="AJ16" i="11" s="1"/>
  <c r="AE16" i="11"/>
  <c r="AF16" i="11"/>
  <c r="AG16" i="11"/>
  <c r="AH16" i="11"/>
  <c r="AI16" i="11"/>
  <c r="O17" i="11"/>
  <c r="Q17" i="11"/>
  <c r="R17" i="11"/>
  <c r="S17" i="11"/>
  <c r="T17" i="11"/>
  <c r="U17" i="11"/>
  <c r="V17" i="11"/>
  <c r="W17" i="11"/>
  <c r="X17" i="11"/>
  <c r="Y17" i="11"/>
  <c r="Z17" i="11"/>
  <c r="AA17" i="11"/>
  <c r="AB17" i="11"/>
  <c r="AC17" i="11"/>
  <c r="AD17" i="11"/>
  <c r="AJ17" i="11" s="1"/>
  <c r="AE17" i="11"/>
  <c r="AF17" i="11"/>
  <c r="AG17" i="11"/>
  <c r="AH17" i="11"/>
  <c r="AI17" i="11"/>
  <c r="O18" i="11"/>
  <c r="AK18" i="11" s="1"/>
  <c r="P18" i="11"/>
  <c r="Q18" i="11"/>
  <c r="R18" i="11"/>
  <c r="S18" i="11"/>
  <c r="T18" i="11"/>
  <c r="U18" i="11"/>
  <c r="V18" i="11"/>
  <c r="W18" i="11"/>
  <c r="X18" i="11"/>
  <c r="Y18" i="11"/>
  <c r="Z18" i="11"/>
  <c r="AA18" i="11"/>
  <c r="AB18" i="11"/>
  <c r="AC18" i="11"/>
  <c r="AD18" i="11"/>
  <c r="AJ18" i="11" s="1"/>
  <c r="AE18" i="11"/>
  <c r="AF18" i="11"/>
  <c r="AG18" i="11"/>
  <c r="AH18" i="11"/>
  <c r="AI18" i="11"/>
  <c r="O19" i="11"/>
  <c r="AK19" i="11" s="1"/>
  <c r="P19" i="11"/>
  <c r="Q19" i="11"/>
  <c r="R19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J19" i="11" s="1"/>
  <c r="AE19" i="11"/>
  <c r="AF19" i="11"/>
  <c r="AG19" i="11"/>
  <c r="AH19" i="11"/>
  <c r="AI19" i="11"/>
  <c r="O20" i="11"/>
  <c r="AK20" i="11" s="1"/>
  <c r="P20" i="11"/>
  <c r="Q20" i="11"/>
  <c r="R20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J20" i="11" s="1"/>
  <c r="AE20" i="11"/>
  <c r="AF20" i="11"/>
  <c r="AG20" i="11"/>
  <c r="AH20" i="11"/>
  <c r="AI20" i="11"/>
  <c r="O21" i="11"/>
  <c r="AK21" i="11" s="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D21" i="11"/>
  <c r="AJ21" i="11" s="1"/>
  <c r="AE21" i="11"/>
  <c r="AF21" i="11"/>
  <c r="AG21" i="11"/>
  <c r="AH21" i="11"/>
  <c r="AI21" i="11"/>
  <c r="O22" i="11"/>
  <c r="Q22" i="11"/>
  <c r="R22" i="11"/>
  <c r="S22" i="11"/>
  <c r="T22" i="11"/>
  <c r="U22" i="11"/>
  <c r="V22" i="11"/>
  <c r="W22" i="11"/>
  <c r="X22" i="11"/>
  <c r="Y22" i="11"/>
  <c r="Z22" i="11"/>
  <c r="AA22" i="11"/>
  <c r="AB22" i="11"/>
  <c r="AC22" i="11"/>
  <c r="AD22" i="11"/>
  <c r="AJ22" i="11" s="1"/>
  <c r="AE22" i="11"/>
  <c r="AF22" i="11"/>
  <c r="AG22" i="11"/>
  <c r="AH22" i="11"/>
  <c r="AI22" i="11"/>
  <c r="O23" i="11"/>
  <c r="Q23" i="11"/>
  <c r="R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AJ23" i="11" s="1"/>
  <c r="AE23" i="11"/>
  <c r="AF23" i="11"/>
  <c r="AG23" i="11"/>
  <c r="AH23" i="11"/>
  <c r="AI23" i="11"/>
  <c r="O24" i="11"/>
  <c r="Q24" i="11"/>
  <c r="R24" i="11"/>
  <c r="S24" i="11"/>
  <c r="T24" i="11"/>
  <c r="U24" i="11"/>
  <c r="V24" i="11"/>
  <c r="W24" i="11"/>
  <c r="X24" i="11"/>
  <c r="Y24" i="11"/>
  <c r="Z24" i="11"/>
  <c r="AA24" i="11"/>
  <c r="AB24" i="11"/>
  <c r="AC24" i="11"/>
  <c r="AD24" i="11"/>
  <c r="AJ24" i="11" s="1"/>
  <c r="AE24" i="11"/>
  <c r="AF24" i="11"/>
  <c r="AG24" i="11"/>
  <c r="AH24" i="11"/>
  <c r="AI24" i="11"/>
  <c r="O25" i="11"/>
  <c r="AK25" i="11" s="1"/>
  <c r="Q25" i="11"/>
  <c r="R25" i="11"/>
  <c r="S25" i="11"/>
  <c r="T25" i="11"/>
  <c r="U25" i="11"/>
  <c r="V25" i="11"/>
  <c r="W25" i="11"/>
  <c r="X25" i="11"/>
  <c r="Y25" i="11"/>
  <c r="Z25" i="11"/>
  <c r="AA25" i="11"/>
  <c r="AB25" i="11"/>
  <c r="AC25" i="11"/>
  <c r="AD25" i="11"/>
  <c r="AJ25" i="11" s="1"/>
  <c r="AE25" i="11"/>
  <c r="AF25" i="11"/>
  <c r="AG25" i="11"/>
  <c r="AH25" i="11"/>
  <c r="AI25" i="11"/>
  <c r="O26" i="11"/>
  <c r="AK26" i="11" s="1"/>
  <c r="Q26" i="11"/>
  <c r="R26" i="11"/>
  <c r="S26" i="11"/>
  <c r="T26" i="11"/>
  <c r="U26" i="11"/>
  <c r="V26" i="11"/>
  <c r="W26" i="11"/>
  <c r="X26" i="11"/>
  <c r="Y26" i="11"/>
  <c r="Z26" i="11"/>
  <c r="AA26" i="11"/>
  <c r="AB26" i="11"/>
  <c r="AC26" i="11"/>
  <c r="AD26" i="11"/>
  <c r="AJ26" i="11" s="1"/>
  <c r="AE26" i="11"/>
  <c r="AF26" i="11"/>
  <c r="AG26" i="11"/>
  <c r="AH26" i="11"/>
  <c r="AI26" i="11"/>
  <c r="O27" i="11"/>
  <c r="AK27" i="11" s="1"/>
  <c r="Q27" i="11"/>
  <c r="R27" i="11"/>
  <c r="S27" i="11"/>
  <c r="T27" i="11"/>
  <c r="U27" i="11"/>
  <c r="V27" i="11"/>
  <c r="W27" i="11"/>
  <c r="X27" i="11"/>
  <c r="Y27" i="11"/>
  <c r="Z27" i="11"/>
  <c r="AA27" i="11"/>
  <c r="AB27" i="11"/>
  <c r="AC27" i="11"/>
  <c r="AD27" i="11"/>
  <c r="AJ27" i="11" s="1"/>
  <c r="AE27" i="11"/>
  <c r="AF27" i="11"/>
  <c r="AG27" i="11"/>
  <c r="AH27" i="11"/>
  <c r="AI27" i="11"/>
  <c r="O28" i="11"/>
  <c r="AK28" i="11" s="1"/>
  <c r="Q28" i="11"/>
  <c r="R28" i="11"/>
  <c r="S28" i="11"/>
  <c r="T28" i="11"/>
  <c r="U28" i="11"/>
  <c r="V28" i="11"/>
  <c r="W28" i="11"/>
  <c r="X28" i="11"/>
  <c r="Y28" i="11"/>
  <c r="Z28" i="11"/>
  <c r="AA28" i="11"/>
  <c r="AB28" i="11"/>
  <c r="AC28" i="11"/>
  <c r="AD28" i="11"/>
  <c r="AJ28" i="11" s="1"/>
  <c r="AE28" i="11"/>
  <c r="AF28" i="11"/>
  <c r="AG28" i="11"/>
  <c r="AH28" i="11"/>
  <c r="AI28" i="11"/>
  <c r="O29" i="11"/>
  <c r="Q29" i="11"/>
  <c r="R29" i="11"/>
  <c r="S29" i="11"/>
  <c r="T29" i="11"/>
  <c r="U29" i="11"/>
  <c r="V29" i="11"/>
  <c r="W29" i="11"/>
  <c r="X29" i="11"/>
  <c r="Y29" i="11"/>
  <c r="Z29" i="11"/>
  <c r="AA29" i="11"/>
  <c r="AB29" i="11"/>
  <c r="AC29" i="11"/>
  <c r="AD29" i="11"/>
  <c r="AJ29" i="11" s="1"/>
  <c r="AE29" i="11"/>
  <c r="AF29" i="11"/>
  <c r="AG29" i="11"/>
  <c r="AH29" i="11"/>
  <c r="AI29" i="11"/>
  <c r="O30" i="11"/>
  <c r="Q30" i="11"/>
  <c r="R30" i="11"/>
  <c r="S30" i="11"/>
  <c r="T30" i="11"/>
  <c r="U30" i="11"/>
  <c r="V30" i="11"/>
  <c r="W30" i="11"/>
  <c r="X30" i="11"/>
  <c r="Y30" i="11"/>
  <c r="Z30" i="11"/>
  <c r="AA30" i="11"/>
  <c r="AB30" i="11"/>
  <c r="AC30" i="11"/>
  <c r="AD30" i="11"/>
  <c r="AJ30" i="11" s="1"/>
  <c r="AE30" i="11"/>
  <c r="AF30" i="11"/>
  <c r="AG30" i="11"/>
  <c r="AH30" i="11"/>
  <c r="AI30" i="11"/>
  <c r="O31" i="11"/>
  <c r="AK31" i="11" s="1"/>
  <c r="P31" i="11"/>
  <c r="Q31" i="11"/>
  <c r="R31" i="11"/>
  <c r="S31" i="11"/>
  <c r="T31" i="11"/>
  <c r="U31" i="11"/>
  <c r="V31" i="11"/>
  <c r="W31" i="11"/>
  <c r="X31" i="11"/>
  <c r="Y31" i="11"/>
  <c r="Z31" i="11"/>
  <c r="AA31" i="11"/>
  <c r="AB31" i="11"/>
  <c r="AC31" i="11"/>
  <c r="AD31" i="11"/>
  <c r="AJ31" i="11" s="1"/>
  <c r="AE31" i="11"/>
  <c r="AF31" i="11"/>
  <c r="AG31" i="11"/>
  <c r="AH31" i="11"/>
  <c r="AI31" i="11"/>
  <c r="O32" i="11"/>
  <c r="AK32" i="11" s="1"/>
  <c r="Q32" i="11"/>
  <c r="R32" i="11"/>
  <c r="S32" i="11"/>
  <c r="T32" i="11"/>
  <c r="U32" i="11"/>
  <c r="V32" i="11"/>
  <c r="W32" i="11"/>
  <c r="X32" i="11"/>
  <c r="Y32" i="11"/>
  <c r="Z32" i="11"/>
  <c r="AA32" i="11"/>
  <c r="AB32" i="11"/>
  <c r="AC32" i="11"/>
  <c r="AD32" i="11"/>
  <c r="AJ32" i="11" s="1"/>
  <c r="AE32" i="11"/>
  <c r="AF32" i="11"/>
  <c r="AG32" i="11"/>
  <c r="AH32" i="11"/>
  <c r="AI32" i="11"/>
  <c r="O33" i="11"/>
  <c r="AK33" i="11" s="1"/>
  <c r="Q33" i="11"/>
  <c r="R33" i="11"/>
  <c r="S33" i="11"/>
  <c r="T33" i="11"/>
  <c r="U33" i="11"/>
  <c r="V33" i="11"/>
  <c r="W33" i="11"/>
  <c r="X33" i="11"/>
  <c r="Y33" i="11"/>
  <c r="Z33" i="11"/>
  <c r="AA33" i="11"/>
  <c r="AB33" i="11"/>
  <c r="AC33" i="11"/>
  <c r="AD33" i="11"/>
  <c r="AJ33" i="11" s="1"/>
  <c r="AE33" i="11"/>
  <c r="AF33" i="11"/>
  <c r="AG33" i="11"/>
  <c r="AH33" i="11"/>
  <c r="AI33" i="11"/>
  <c r="O34" i="11"/>
  <c r="Q34" i="11"/>
  <c r="R34" i="11"/>
  <c r="S34" i="11"/>
  <c r="T34" i="11"/>
  <c r="U34" i="11"/>
  <c r="V34" i="11"/>
  <c r="W34" i="11"/>
  <c r="X34" i="11"/>
  <c r="Y34" i="11"/>
  <c r="Z34" i="11"/>
  <c r="AA34" i="11"/>
  <c r="AB34" i="11"/>
  <c r="AC34" i="11"/>
  <c r="AD34" i="11"/>
  <c r="AJ34" i="11" s="1"/>
  <c r="AE34" i="11"/>
  <c r="AF34" i="11"/>
  <c r="AG34" i="11"/>
  <c r="AH34" i="11"/>
  <c r="AI34" i="11"/>
  <c r="O35" i="11"/>
  <c r="Q35" i="11"/>
  <c r="R35" i="11"/>
  <c r="S35" i="11"/>
  <c r="T35" i="11"/>
  <c r="U35" i="11"/>
  <c r="V35" i="11"/>
  <c r="W35" i="11"/>
  <c r="X35" i="11"/>
  <c r="Y35" i="11"/>
  <c r="Z35" i="11"/>
  <c r="AA35" i="11"/>
  <c r="AB35" i="11"/>
  <c r="AC35" i="11"/>
  <c r="AD35" i="11"/>
  <c r="AJ35" i="11" s="1"/>
  <c r="AE35" i="11"/>
  <c r="AF35" i="11"/>
  <c r="AG35" i="11"/>
  <c r="AH35" i="11"/>
  <c r="AI35" i="11"/>
  <c r="O36" i="11"/>
  <c r="AK36" i="11" s="1"/>
  <c r="Q36" i="11"/>
  <c r="R36" i="11"/>
  <c r="S36" i="11"/>
  <c r="T36" i="11"/>
  <c r="U36" i="11"/>
  <c r="V36" i="11"/>
  <c r="W36" i="11"/>
  <c r="X36" i="11"/>
  <c r="Y36" i="11"/>
  <c r="Z36" i="11"/>
  <c r="AA36" i="11"/>
  <c r="AB36" i="11"/>
  <c r="AC36" i="11"/>
  <c r="AD36" i="11"/>
  <c r="AJ36" i="11" s="1"/>
  <c r="AE36" i="11"/>
  <c r="AF36" i="11"/>
  <c r="AG36" i="11"/>
  <c r="AH36" i="11"/>
  <c r="AI36" i="11"/>
  <c r="O37" i="11"/>
  <c r="Q37" i="11"/>
  <c r="R37" i="11"/>
  <c r="S37" i="11"/>
  <c r="T37" i="11"/>
  <c r="U37" i="11"/>
  <c r="V37" i="11"/>
  <c r="W37" i="11"/>
  <c r="X37" i="11"/>
  <c r="Y37" i="11"/>
  <c r="Z37" i="11"/>
  <c r="AA37" i="11"/>
  <c r="AB37" i="11"/>
  <c r="AC37" i="11"/>
  <c r="AD37" i="11"/>
  <c r="AJ37" i="11" s="1"/>
  <c r="AE37" i="11"/>
  <c r="AF37" i="11"/>
  <c r="AG37" i="11"/>
  <c r="AH37" i="11"/>
  <c r="AI37" i="11"/>
  <c r="O38" i="11"/>
  <c r="Q38" i="11"/>
  <c r="R38" i="11"/>
  <c r="S38" i="11"/>
  <c r="T38" i="11"/>
  <c r="U38" i="11"/>
  <c r="V38" i="11"/>
  <c r="W38" i="11"/>
  <c r="X38" i="11"/>
  <c r="Y38" i="11"/>
  <c r="Z38" i="11"/>
  <c r="AA38" i="11"/>
  <c r="AB38" i="11"/>
  <c r="AC38" i="11"/>
  <c r="AD38" i="11"/>
  <c r="AJ38" i="11" s="1"/>
  <c r="AE38" i="11"/>
  <c r="AF38" i="11"/>
  <c r="AG38" i="11"/>
  <c r="AH38" i="11"/>
  <c r="AI38" i="11"/>
  <c r="O39" i="11"/>
  <c r="Q39" i="11"/>
  <c r="R39" i="11"/>
  <c r="S39" i="11"/>
  <c r="T39" i="11"/>
  <c r="U39" i="11"/>
  <c r="V39" i="11"/>
  <c r="W39" i="11"/>
  <c r="X39" i="11"/>
  <c r="Y39" i="11"/>
  <c r="Z39" i="11"/>
  <c r="AA39" i="11"/>
  <c r="AB39" i="11"/>
  <c r="AC39" i="11"/>
  <c r="AD39" i="11"/>
  <c r="AJ39" i="11" s="1"/>
  <c r="AE39" i="11"/>
  <c r="AF39" i="11"/>
  <c r="AG39" i="11"/>
  <c r="AH39" i="11"/>
  <c r="AI39" i="11"/>
  <c r="O40" i="11"/>
  <c r="Q40" i="11"/>
  <c r="R40" i="11"/>
  <c r="S40" i="11"/>
  <c r="T40" i="11"/>
  <c r="U40" i="11"/>
  <c r="V40" i="11"/>
  <c r="W40" i="11"/>
  <c r="X40" i="11"/>
  <c r="Y40" i="11"/>
  <c r="Z40" i="11"/>
  <c r="AA40" i="11"/>
  <c r="AB40" i="11"/>
  <c r="AC40" i="11"/>
  <c r="AD40" i="11"/>
  <c r="AJ40" i="11" s="1"/>
  <c r="AE40" i="11"/>
  <c r="AF40" i="11"/>
  <c r="AG40" i="11"/>
  <c r="AH40" i="11"/>
  <c r="AI40" i="11"/>
  <c r="O41" i="11"/>
  <c r="Q41" i="11"/>
  <c r="R41" i="11"/>
  <c r="S41" i="11"/>
  <c r="T41" i="11"/>
  <c r="U41" i="11"/>
  <c r="V41" i="11"/>
  <c r="W41" i="11"/>
  <c r="X41" i="11"/>
  <c r="Y41" i="11"/>
  <c r="Z41" i="11"/>
  <c r="AA41" i="11"/>
  <c r="AB41" i="11"/>
  <c r="AC41" i="11"/>
  <c r="AD41" i="11"/>
  <c r="AJ41" i="11" s="1"/>
  <c r="AE41" i="11"/>
  <c r="AF41" i="11"/>
  <c r="AG41" i="11"/>
  <c r="AH41" i="11"/>
  <c r="AI41" i="11"/>
  <c r="O42" i="11"/>
  <c r="Q42" i="11"/>
  <c r="R42" i="11"/>
  <c r="S42" i="11"/>
  <c r="T42" i="11"/>
  <c r="U42" i="11"/>
  <c r="V42" i="11"/>
  <c r="W42" i="11"/>
  <c r="X42" i="11"/>
  <c r="Y42" i="11"/>
  <c r="Z42" i="11"/>
  <c r="AA42" i="11"/>
  <c r="AB42" i="11"/>
  <c r="AC42" i="11"/>
  <c r="AD42" i="11"/>
  <c r="AJ42" i="11" s="1"/>
  <c r="AE42" i="11"/>
  <c r="AF42" i="11"/>
  <c r="AG42" i="11"/>
  <c r="AH42" i="11"/>
  <c r="AI42" i="11"/>
  <c r="O43" i="11"/>
  <c r="Q43" i="11"/>
  <c r="R43" i="11"/>
  <c r="S43" i="11"/>
  <c r="T43" i="11"/>
  <c r="U43" i="11"/>
  <c r="V43" i="11"/>
  <c r="W43" i="11"/>
  <c r="X43" i="11"/>
  <c r="Y43" i="11"/>
  <c r="Z43" i="11"/>
  <c r="AA43" i="11"/>
  <c r="AB43" i="11"/>
  <c r="AC43" i="11"/>
  <c r="AD43" i="11"/>
  <c r="AJ43" i="11" s="1"/>
  <c r="AE43" i="11"/>
  <c r="AF43" i="11"/>
  <c r="AG43" i="11"/>
  <c r="AH43" i="11"/>
  <c r="AI43" i="11"/>
  <c r="O44" i="11"/>
  <c r="Q44" i="11"/>
  <c r="R44" i="11"/>
  <c r="S44" i="11"/>
  <c r="T44" i="11"/>
  <c r="U44" i="11"/>
  <c r="V44" i="11"/>
  <c r="W44" i="11"/>
  <c r="X44" i="11"/>
  <c r="Y44" i="11"/>
  <c r="Z44" i="11"/>
  <c r="AA44" i="11"/>
  <c r="AB44" i="11"/>
  <c r="AC44" i="11"/>
  <c r="AD44" i="11"/>
  <c r="AJ44" i="11" s="1"/>
  <c r="AE44" i="11"/>
  <c r="AF44" i="11"/>
  <c r="AG44" i="11"/>
  <c r="AH44" i="11"/>
  <c r="AI44" i="11"/>
  <c r="O45" i="11"/>
  <c r="Q45" i="11"/>
  <c r="R45" i="11"/>
  <c r="S45" i="11"/>
  <c r="T45" i="11"/>
  <c r="U45" i="11"/>
  <c r="V45" i="11"/>
  <c r="W45" i="11"/>
  <c r="X45" i="11"/>
  <c r="Y45" i="11"/>
  <c r="Z45" i="11"/>
  <c r="AA45" i="11"/>
  <c r="AB45" i="11"/>
  <c r="AC45" i="11"/>
  <c r="AD45" i="11"/>
  <c r="AJ45" i="11" s="1"/>
  <c r="AE45" i="11"/>
  <c r="AF45" i="11"/>
  <c r="AG45" i="11"/>
  <c r="AH45" i="11"/>
  <c r="AI45" i="11"/>
  <c r="O46" i="11"/>
  <c r="Q46" i="11"/>
  <c r="R46" i="11"/>
  <c r="S46" i="11"/>
  <c r="T46" i="11"/>
  <c r="U46" i="11"/>
  <c r="V46" i="11"/>
  <c r="W46" i="11"/>
  <c r="X46" i="11"/>
  <c r="Y46" i="11"/>
  <c r="Z46" i="11"/>
  <c r="AA46" i="11"/>
  <c r="AB46" i="11"/>
  <c r="AC46" i="11"/>
  <c r="AD46" i="11"/>
  <c r="AJ46" i="11" s="1"/>
  <c r="AE46" i="11"/>
  <c r="AF46" i="11"/>
  <c r="AG46" i="11"/>
  <c r="AH46" i="11"/>
  <c r="AI46" i="11"/>
  <c r="O47" i="11"/>
  <c r="Q47" i="11"/>
  <c r="R47" i="11"/>
  <c r="S47" i="11"/>
  <c r="T47" i="11"/>
  <c r="U47" i="11"/>
  <c r="V47" i="11"/>
  <c r="W47" i="11"/>
  <c r="X47" i="11"/>
  <c r="Y47" i="11"/>
  <c r="Z47" i="11"/>
  <c r="AA47" i="11"/>
  <c r="AB47" i="11"/>
  <c r="AC47" i="11"/>
  <c r="AD47" i="11"/>
  <c r="AJ47" i="11" s="1"/>
  <c r="AE47" i="11"/>
  <c r="AF47" i="11"/>
  <c r="AG47" i="11"/>
  <c r="AH47" i="11"/>
  <c r="AI47" i="11"/>
  <c r="O48" i="11"/>
  <c r="Q48" i="11"/>
  <c r="R48" i="11"/>
  <c r="S48" i="11"/>
  <c r="T48" i="11"/>
  <c r="U48" i="11"/>
  <c r="V48" i="11"/>
  <c r="W48" i="11"/>
  <c r="X48" i="11"/>
  <c r="Y48" i="11"/>
  <c r="Z48" i="11"/>
  <c r="AA48" i="11"/>
  <c r="AB48" i="11"/>
  <c r="AC48" i="11"/>
  <c r="AD48" i="11"/>
  <c r="AJ48" i="11" s="1"/>
  <c r="AE48" i="11"/>
  <c r="AF48" i="11"/>
  <c r="AG48" i="11"/>
  <c r="AH48" i="11"/>
  <c r="AI48" i="11"/>
  <c r="O49" i="11"/>
  <c r="Q49" i="11"/>
  <c r="R49" i="11"/>
  <c r="S49" i="11"/>
  <c r="T49" i="11"/>
  <c r="U49" i="11"/>
  <c r="V49" i="11"/>
  <c r="W49" i="11"/>
  <c r="X49" i="11"/>
  <c r="Y49" i="11"/>
  <c r="Z49" i="11"/>
  <c r="AA49" i="11"/>
  <c r="AB49" i="11"/>
  <c r="AC49" i="11"/>
  <c r="AD49" i="11"/>
  <c r="AJ49" i="11" s="1"/>
  <c r="AE49" i="11"/>
  <c r="AF49" i="11"/>
  <c r="AG49" i="11"/>
  <c r="AH49" i="11"/>
  <c r="AI49" i="11"/>
  <c r="O50" i="11"/>
  <c r="Q50" i="11"/>
  <c r="R50" i="11"/>
  <c r="S50" i="11"/>
  <c r="T50" i="11"/>
  <c r="U50" i="11"/>
  <c r="V50" i="11"/>
  <c r="W50" i="11"/>
  <c r="X50" i="11"/>
  <c r="Y50" i="11"/>
  <c r="Z50" i="11"/>
  <c r="AA50" i="11"/>
  <c r="AB50" i="11"/>
  <c r="AC50" i="11"/>
  <c r="AD50" i="11"/>
  <c r="AJ50" i="11" s="1"/>
  <c r="AE50" i="11"/>
  <c r="AF50" i="11"/>
  <c r="AG50" i="11"/>
  <c r="AH50" i="11"/>
  <c r="AI50" i="11"/>
  <c r="O51" i="11"/>
  <c r="Q51" i="11"/>
  <c r="R51" i="11"/>
  <c r="S51" i="11"/>
  <c r="T51" i="11"/>
  <c r="U51" i="11"/>
  <c r="V51" i="11"/>
  <c r="W51" i="11"/>
  <c r="X51" i="11"/>
  <c r="Y51" i="11"/>
  <c r="Z51" i="11"/>
  <c r="AA51" i="11"/>
  <c r="AB51" i="11"/>
  <c r="AC51" i="11"/>
  <c r="AD51" i="11"/>
  <c r="AJ51" i="11" s="1"/>
  <c r="AE51" i="11"/>
  <c r="AF51" i="11"/>
  <c r="AG51" i="11"/>
  <c r="AH51" i="11"/>
  <c r="AI51" i="11"/>
  <c r="O52" i="11"/>
  <c r="Q52" i="11"/>
  <c r="R52" i="11"/>
  <c r="S52" i="11"/>
  <c r="T52" i="11"/>
  <c r="U52" i="11"/>
  <c r="V52" i="11"/>
  <c r="W52" i="11"/>
  <c r="X52" i="11"/>
  <c r="Y52" i="11"/>
  <c r="Z52" i="11"/>
  <c r="AA52" i="11"/>
  <c r="AB52" i="11"/>
  <c r="AC52" i="11"/>
  <c r="AD52" i="11"/>
  <c r="AJ52" i="11" s="1"/>
  <c r="AE52" i="11"/>
  <c r="AF52" i="11"/>
  <c r="AG52" i="11"/>
  <c r="AH52" i="11"/>
  <c r="AI52" i="11"/>
  <c r="O53" i="11"/>
  <c r="Q53" i="11"/>
  <c r="R53" i="11"/>
  <c r="S53" i="11"/>
  <c r="T53" i="11"/>
  <c r="U53" i="11"/>
  <c r="V53" i="11"/>
  <c r="W53" i="11"/>
  <c r="X53" i="11"/>
  <c r="Y53" i="11"/>
  <c r="Z53" i="11"/>
  <c r="AA53" i="11"/>
  <c r="AB53" i="11"/>
  <c r="AC53" i="11"/>
  <c r="AD53" i="11"/>
  <c r="AJ53" i="11" s="1"/>
  <c r="AE53" i="11"/>
  <c r="AF53" i="11"/>
  <c r="AG53" i="11"/>
  <c r="AH53" i="11"/>
  <c r="AI53" i="11"/>
  <c r="O54" i="11"/>
  <c r="Q54" i="11"/>
  <c r="R54" i="11"/>
  <c r="S54" i="11"/>
  <c r="T54" i="11"/>
  <c r="U54" i="11"/>
  <c r="V54" i="11"/>
  <c r="W54" i="11"/>
  <c r="X54" i="11"/>
  <c r="Y54" i="11"/>
  <c r="Z54" i="11"/>
  <c r="AA54" i="11"/>
  <c r="AB54" i="11"/>
  <c r="AC54" i="11"/>
  <c r="AD54" i="11"/>
  <c r="AJ54" i="11" s="1"/>
  <c r="AE54" i="11"/>
  <c r="AF54" i="11"/>
  <c r="AG54" i="11"/>
  <c r="AH54" i="11"/>
  <c r="AI54" i="11"/>
  <c r="O55" i="11"/>
  <c r="Q55" i="11"/>
  <c r="R55" i="11"/>
  <c r="S55" i="11"/>
  <c r="T55" i="11"/>
  <c r="U55" i="11"/>
  <c r="V55" i="11"/>
  <c r="W55" i="11"/>
  <c r="X55" i="11"/>
  <c r="Y55" i="11"/>
  <c r="Z55" i="11"/>
  <c r="AA55" i="11"/>
  <c r="AB55" i="11"/>
  <c r="AC55" i="11"/>
  <c r="AD55" i="11"/>
  <c r="AJ55" i="11" s="1"/>
  <c r="AE55" i="11"/>
  <c r="AF55" i="11"/>
  <c r="AG55" i="11"/>
  <c r="AH55" i="11"/>
  <c r="AI55" i="11"/>
  <c r="O56" i="11"/>
  <c r="Q56" i="11"/>
  <c r="R56" i="11"/>
  <c r="S56" i="11"/>
  <c r="T56" i="11"/>
  <c r="U56" i="11"/>
  <c r="V56" i="11"/>
  <c r="W56" i="11"/>
  <c r="X56" i="11"/>
  <c r="Y56" i="11"/>
  <c r="Z56" i="11"/>
  <c r="AA56" i="11"/>
  <c r="AB56" i="11"/>
  <c r="AC56" i="11"/>
  <c r="AD56" i="11"/>
  <c r="AJ56" i="11" s="1"/>
  <c r="AE56" i="11"/>
  <c r="AF56" i="11"/>
  <c r="AG56" i="11"/>
  <c r="AH56" i="11"/>
  <c r="AI56" i="11"/>
  <c r="O57" i="11"/>
  <c r="Q57" i="11"/>
  <c r="R57" i="11"/>
  <c r="S57" i="11"/>
  <c r="T57" i="11"/>
  <c r="U57" i="11"/>
  <c r="V57" i="11"/>
  <c r="W57" i="11"/>
  <c r="X57" i="11"/>
  <c r="Y57" i="11"/>
  <c r="Z57" i="11"/>
  <c r="AA57" i="11"/>
  <c r="AB57" i="11"/>
  <c r="AC57" i="11"/>
  <c r="AD57" i="11"/>
  <c r="AJ57" i="11" s="1"/>
  <c r="AE57" i="11"/>
  <c r="AF57" i="11"/>
  <c r="AG57" i="11"/>
  <c r="AH57" i="11"/>
  <c r="AI57" i="11"/>
  <c r="O58" i="11"/>
  <c r="Q58" i="11"/>
  <c r="R58" i="11"/>
  <c r="S58" i="11"/>
  <c r="T58" i="11"/>
  <c r="U58" i="11"/>
  <c r="V58" i="11"/>
  <c r="W58" i="11"/>
  <c r="X58" i="11"/>
  <c r="Y58" i="11"/>
  <c r="Z58" i="11"/>
  <c r="AA58" i="11"/>
  <c r="AB58" i="11"/>
  <c r="AC58" i="11"/>
  <c r="AD58" i="11"/>
  <c r="AJ58" i="11" s="1"/>
  <c r="AE58" i="11"/>
  <c r="AF58" i="11"/>
  <c r="AG58" i="11"/>
  <c r="AH58" i="11"/>
  <c r="AI58" i="11"/>
  <c r="O59" i="11"/>
  <c r="Q59" i="11"/>
  <c r="R59" i="11"/>
  <c r="S59" i="11"/>
  <c r="T59" i="11"/>
  <c r="U59" i="11"/>
  <c r="V59" i="11"/>
  <c r="W59" i="11"/>
  <c r="X59" i="11"/>
  <c r="Y59" i="11"/>
  <c r="Z59" i="11"/>
  <c r="AA59" i="11"/>
  <c r="AB59" i="11"/>
  <c r="AC59" i="11"/>
  <c r="AD59" i="11"/>
  <c r="AJ59" i="11" s="1"/>
  <c r="AE59" i="11"/>
  <c r="AF59" i="11"/>
  <c r="AG59" i="11"/>
  <c r="AH59" i="11"/>
  <c r="AI59" i="11"/>
  <c r="O60" i="11"/>
  <c r="Q60" i="11"/>
  <c r="R60" i="11"/>
  <c r="S60" i="11"/>
  <c r="T60" i="11"/>
  <c r="U60" i="11"/>
  <c r="V60" i="11"/>
  <c r="W60" i="11"/>
  <c r="X60" i="11"/>
  <c r="Y60" i="11"/>
  <c r="Z60" i="11"/>
  <c r="AA60" i="11"/>
  <c r="AB60" i="11"/>
  <c r="AC60" i="11"/>
  <c r="AD60" i="11"/>
  <c r="AJ60" i="11" s="1"/>
  <c r="AE60" i="11"/>
  <c r="AF60" i="11"/>
  <c r="AG60" i="11"/>
  <c r="AH60" i="11"/>
  <c r="AI60" i="11"/>
  <c r="O61" i="11"/>
  <c r="Q61" i="11"/>
  <c r="R61" i="11"/>
  <c r="S61" i="11"/>
  <c r="T61" i="11"/>
  <c r="U61" i="11"/>
  <c r="V61" i="11"/>
  <c r="W61" i="11"/>
  <c r="X61" i="11"/>
  <c r="Y61" i="11"/>
  <c r="Z61" i="11"/>
  <c r="AA61" i="11"/>
  <c r="AB61" i="11"/>
  <c r="AC61" i="11"/>
  <c r="AD61" i="11"/>
  <c r="AJ61" i="11" s="1"/>
  <c r="AE61" i="11"/>
  <c r="AF61" i="11"/>
  <c r="AG61" i="11"/>
  <c r="AH61" i="11"/>
  <c r="AI61" i="11"/>
  <c r="O62" i="11"/>
  <c r="Q62" i="11"/>
  <c r="R62" i="11"/>
  <c r="S62" i="11"/>
  <c r="T62" i="11"/>
  <c r="U62" i="11"/>
  <c r="V62" i="11"/>
  <c r="W62" i="11"/>
  <c r="X62" i="11"/>
  <c r="Y62" i="11"/>
  <c r="Z62" i="11"/>
  <c r="AA62" i="11"/>
  <c r="AB62" i="11"/>
  <c r="AC62" i="11"/>
  <c r="AD62" i="11"/>
  <c r="AJ62" i="11" s="1"/>
  <c r="AE62" i="11"/>
  <c r="AF62" i="11"/>
  <c r="AG62" i="11"/>
  <c r="AH62" i="11"/>
  <c r="AI62" i="11"/>
  <c r="O63" i="11"/>
  <c r="Q63" i="11"/>
  <c r="R63" i="11"/>
  <c r="S63" i="11"/>
  <c r="T63" i="11"/>
  <c r="U63" i="11"/>
  <c r="V63" i="11"/>
  <c r="W63" i="11"/>
  <c r="X63" i="11"/>
  <c r="Y63" i="11"/>
  <c r="Z63" i="11"/>
  <c r="AA63" i="11"/>
  <c r="AB63" i="11"/>
  <c r="AC63" i="11"/>
  <c r="AD63" i="11"/>
  <c r="AJ63" i="11" s="1"/>
  <c r="AE63" i="11"/>
  <c r="AF63" i="11"/>
  <c r="AG63" i="11"/>
  <c r="AH63" i="11"/>
  <c r="AI63" i="11"/>
  <c r="O64" i="11"/>
  <c r="Q64" i="11"/>
  <c r="R64" i="11"/>
  <c r="S64" i="11"/>
  <c r="T64" i="11"/>
  <c r="U64" i="11"/>
  <c r="V64" i="11"/>
  <c r="W64" i="11"/>
  <c r="X64" i="11"/>
  <c r="Y64" i="11"/>
  <c r="Z64" i="11"/>
  <c r="AA64" i="11"/>
  <c r="AB64" i="11"/>
  <c r="AC64" i="11"/>
  <c r="AD64" i="11"/>
  <c r="AJ64" i="11" s="1"/>
  <c r="AE64" i="11"/>
  <c r="AF64" i="11"/>
  <c r="AG64" i="11"/>
  <c r="AH64" i="11"/>
  <c r="AI64" i="11"/>
  <c r="O65" i="11"/>
  <c r="Q65" i="11"/>
  <c r="R65" i="11"/>
  <c r="S65" i="11"/>
  <c r="T65" i="11"/>
  <c r="U65" i="11"/>
  <c r="V65" i="11"/>
  <c r="W65" i="11"/>
  <c r="X65" i="11"/>
  <c r="Y65" i="11"/>
  <c r="Z65" i="11"/>
  <c r="AA65" i="11"/>
  <c r="AB65" i="11"/>
  <c r="AC65" i="11"/>
  <c r="AD65" i="11"/>
  <c r="AJ65" i="11" s="1"/>
  <c r="AE65" i="11"/>
  <c r="AF65" i="11"/>
  <c r="AG65" i="11"/>
  <c r="AH65" i="11"/>
  <c r="AI65" i="11"/>
  <c r="O66" i="11"/>
  <c r="Q66" i="11"/>
  <c r="R66" i="11"/>
  <c r="S66" i="11"/>
  <c r="T66" i="11"/>
  <c r="U66" i="11"/>
  <c r="V66" i="11"/>
  <c r="W66" i="11"/>
  <c r="X66" i="11"/>
  <c r="Y66" i="11"/>
  <c r="Z66" i="11"/>
  <c r="AA66" i="11"/>
  <c r="AB66" i="11"/>
  <c r="AC66" i="11"/>
  <c r="AD66" i="11"/>
  <c r="AJ66" i="11" s="1"/>
  <c r="AE66" i="11"/>
  <c r="AF66" i="11"/>
  <c r="AG66" i="11"/>
  <c r="AH66" i="11"/>
  <c r="AI66" i="11"/>
  <c r="O67" i="11"/>
  <c r="Q67" i="11"/>
  <c r="R67" i="11"/>
  <c r="S67" i="11"/>
  <c r="T67" i="11"/>
  <c r="U67" i="11"/>
  <c r="V67" i="11"/>
  <c r="W67" i="11"/>
  <c r="X67" i="11"/>
  <c r="Y67" i="11"/>
  <c r="Z67" i="11"/>
  <c r="AA67" i="11"/>
  <c r="AB67" i="11"/>
  <c r="AC67" i="11"/>
  <c r="AD67" i="11"/>
  <c r="AJ67" i="11" s="1"/>
  <c r="AE67" i="11"/>
  <c r="AF67" i="11"/>
  <c r="AG67" i="11"/>
  <c r="AH67" i="11"/>
  <c r="AI67" i="11"/>
  <c r="O68" i="11"/>
  <c r="Q68" i="11"/>
  <c r="R68" i="11"/>
  <c r="S68" i="11"/>
  <c r="T68" i="11"/>
  <c r="U68" i="11"/>
  <c r="V68" i="11"/>
  <c r="W68" i="11"/>
  <c r="X68" i="11"/>
  <c r="Y68" i="11"/>
  <c r="Z68" i="11"/>
  <c r="AA68" i="11"/>
  <c r="AB68" i="11"/>
  <c r="AC68" i="11"/>
  <c r="AD68" i="11"/>
  <c r="AJ68" i="11" s="1"/>
  <c r="AE68" i="11"/>
  <c r="AF68" i="11"/>
  <c r="AG68" i="11"/>
  <c r="AH68" i="11"/>
  <c r="AI68" i="11"/>
  <c r="O69" i="11"/>
  <c r="Q69" i="11"/>
  <c r="R69" i="11"/>
  <c r="S69" i="11"/>
  <c r="T69" i="11"/>
  <c r="U69" i="11"/>
  <c r="V69" i="11"/>
  <c r="W69" i="11"/>
  <c r="X69" i="11"/>
  <c r="Y69" i="11"/>
  <c r="Z69" i="11"/>
  <c r="AA69" i="11"/>
  <c r="AB69" i="11"/>
  <c r="AC69" i="11"/>
  <c r="AD69" i="11"/>
  <c r="AJ69" i="11" s="1"/>
  <c r="AE69" i="11"/>
  <c r="AF69" i="11"/>
  <c r="AG69" i="11"/>
  <c r="AH69" i="11"/>
  <c r="AI69" i="11"/>
  <c r="O70" i="11"/>
  <c r="Q70" i="11"/>
  <c r="R70" i="11"/>
  <c r="S70" i="11"/>
  <c r="T70" i="11"/>
  <c r="U70" i="11"/>
  <c r="V70" i="11"/>
  <c r="W70" i="11"/>
  <c r="X70" i="11"/>
  <c r="Y70" i="11"/>
  <c r="Z70" i="11"/>
  <c r="AA70" i="11"/>
  <c r="AB70" i="11"/>
  <c r="AC70" i="11"/>
  <c r="AD70" i="11"/>
  <c r="AJ70" i="11" s="1"/>
  <c r="AE70" i="11"/>
  <c r="AF70" i="11"/>
  <c r="AG70" i="11"/>
  <c r="AH70" i="11"/>
  <c r="AI70" i="11"/>
  <c r="O71" i="11"/>
  <c r="Q71" i="11"/>
  <c r="R71" i="11"/>
  <c r="S71" i="11"/>
  <c r="T71" i="11"/>
  <c r="U71" i="11"/>
  <c r="V71" i="11"/>
  <c r="W71" i="11"/>
  <c r="X71" i="11"/>
  <c r="Y71" i="11"/>
  <c r="Z71" i="11"/>
  <c r="AA71" i="11"/>
  <c r="AB71" i="11"/>
  <c r="AC71" i="11"/>
  <c r="AD71" i="11"/>
  <c r="AJ71" i="11" s="1"/>
  <c r="AE71" i="11"/>
  <c r="AF71" i="11"/>
  <c r="AG71" i="11"/>
  <c r="AH71" i="11"/>
  <c r="AI71" i="11"/>
  <c r="O72" i="11"/>
  <c r="Q72" i="11"/>
  <c r="R72" i="11"/>
  <c r="S72" i="11"/>
  <c r="T72" i="11"/>
  <c r="U72" i="11"/>
  <c r="V72" i="11"/>
  <c r="W72" i="11"/>
  <c r="X72" i="11"/>
  <c r="Y72" i="11"/>
  <c r="Z72" i="11"/>
  <c r="AA72" i="11"/>
  <c r="AB72" i="11"/>
  <c r="AC72" i="11"/>
  <c r="AD72" i="11"/>
  <c r="AJ72" i="11" s="1"/>
  <c r="AE72" i="11"/>
  <c r="AF72" i="11"/>
  <c r="AG72" i="11"/>
  <c r="AH72" i="11"/>
  <c r="AI72" i="11"/>
  <c r="O73" i="11"/>
  <c r="Q73" i="11"/>
  <c r="R73" i="11"/>
  <c r="S73" i="11"/>
  <c r="T73" i="11"/>
  <c r="U73" i="11"/>
  <c r="V73" i="11"/>
  <c r="W73" i="11"/>
  <c r="X73" i="11"/>
  <c r="Y73" i="11"/>
  <c r="Z73" i="11"/>
  <c r="AA73" i="11"/>
  <c r="AB73" i="11"/>
  <c r="AC73" i="11"/>
  <c r="AD73" i="11"/>
  <c r="AJ73" i="11" s="1"/>
  <c r="AE73" i="11"/>
  <c r="AF73" i="11"/>
  <c r="AG73" i="11"/>
  <c r="AH73" i="11"/>
  <c r="AI73" i="11"/>
  <c r="O74" i="11"/>
  <c r="Q74" i="11"/>
  <c r="R74" i="11"/>
  <c r="S74" i="11"/>
  <c r="T74" i="11"/>
  <c r="U74" i="11"/>
  <c r="V74" i="11"/>
  <c r="W74" i="11"/>
  <c r="X74" i="11"/>
  <c r="Y74" i="11"/>
  <c r="Z74" i="11"/>
  <c r="AA74" i="11"/>
  <c r="AB74" i="11"/>
  <c r="AC74" i="11"/>
  <c r="AD74" i="11"/>
  <c r="AJ74" i="11" s="1"/>
  <c r="AE74" i="11"/>
  <c r="AF74" i="11"/>
  <c r="AG74" i="11"/>
  <c r="AH74" i="11"/>
  <c r="AI74" i="11"/>
  <c r="O75" i="11"/>
  <c r="Q75" i="11"/>
  <c r="R75" i="11"/>
  <c r="S75" i="11"/>
  <c r="T75" i="11"/>
  <c r="U75" i="11"/>
  <c r="V75" i="11"/>
  <c r="W75" i="11"/>
  <c r="X75" i="11"/>
  <c r="Y75" i="11"/>
  <c r="Z75" i="11"/>
  <c r="AA75" i="11"/>
  <c r="AB75" i="11"/>
  <c r="AC75" i="11"/>
  <c r="AD75" i="11"/>
  <c r="AJ75" i="11" s="1"/>
  <c r="AE75" i="11"/>
  <c r="AF75" i="11"/>
  <c r="AG75" i="11"/>
  <c r="AH75" i="11"/>
  <c r="AI75" i="11"/>
  <c r="O76" i="11"/>
  <c r="Q76" i="11"/>
  <c r="R76" i="11"/>
  <c r="S76" i="11"/>
  <c r="T76" i="11"/>
  <c r="U76" i="11"/>
  <c r="V76" i="11"/>
  <c r="W76" i="11"/>
  <c r="X76" i="11"/>
  <c r="Y76" i="11"/>
  <c r="Z76" i="11"/>
  <c r="AA76" i="11"/>
  <c r="AB76" i="11"/>
  <c r="AC76" i="11"/>
  <c r="AD76" i="11"/>
  <c r="AJ76" i="11" s="1"/>
  <c r="AE76" i="11"/>
  <c r="AF76" i="11"/>
  <c r="AG76" i="11"/>
  <c r="AH76" i="11"/>
  <c r="AI76" i="11"/>
  <c r="O77" i="11"/>
  <c r="Q77" i="11"/>
  <c r="R77" i="11"/>
  <c r="S77" i="11"/>
  <c r="T77" i="11"/>
  <c r="U77" i="11"/>
  <c r="V77" i="11"/>
  <c r="W77" i="11"/>
  <c r="X77" i="11"/>
  <c r="Y77" i="11"/>
  <c r="Z77" i="11"/>
  <c r="AA77" i="11"/>
  <c r="AB77" i="11"/>
  <c r="AC77" i="11"/>
  <c r="AD77" i="11"/>
  <c r="AJ77" i="11" s="1"/>
  <c r="AE77" i="11"/>
  <c r="AF77" i="11"/>
  <c r="AG77" i="11"/>
  <c r="AH77" i="11"/>
  <c r="AI77" i="11"/>
  <c r="O78" i="11"/>
  <c r="Q78" i="11"/>
  <c r="R78" i="11"/>
  <c r="S78" i="11"/>
  <c r="T78" i="11"/>
  <c r="U78" i="11"/>
  <c r="V78" i="11"/>
  <c r="W78" i="11"/>
  <c r="X78" i="11"/>
  <c r="Y78" i="11"/>
  <c r="Z78" i="11"/>
  <c r="AA78" i="11"/>
  <c r="AB78" i="11"/>
  <c r="AC78" i="11"/>
  <c r="AD78" i="11"/>
  <c r="AJ78" i="11" s="1"/>
  <c r="AE78" i="11"/>
  <c r="AF78" i="11"/>
  <c r="AG78" i="11"/>
  <c r="AH78" i="11"/>
  <c r="AI78" i="11"/>
  <c r="O79" i="11"/>
  <c r="P79" i="11" s="1"/>
  <c r="Q79" i="11"/>
  <c r="R79" i="11"/>
  <c r="S79" i="11"/>
  <c r="T79" i="11"/>
  <c r="U79" i="11"/>
  <c r="V79" i="11"/>
  <c r="W79" i="11"/>
  <c r="X79" i="11"/>
  <c r="Y79" i="11"/>
  <c r="Z79" i="11"/>
  <c r="AA79" i="11"/>
  <c r="AB79" i="11"/>
  <c r="AC79" i="11"/>
  <c r="AD79" i="11"/>
  <c r="AJ79" i="11" s="1"/>
  <c r="AE79" i="11"/>
  <c r="AF79" i="11"/>
  <c r="AG79" i="11"/>
  <c r="AH79" i="11"/>
  <c r="AI79" i="11"/>
  <c r="O80" i="11"/>
  <c r="P80" i="11" s="1"/>
  <c r="Q80" i="11"/>
  <c r="R80" i="11"/>
  <c r="S80" i="11"/>
  <c r="T80" i="11"/>
  <c r="U80" i="11"/>
  <c r="V80" i="11"/>
  <c r="W80" i="11"/>
  <c r="X80" i="11"/>
  <c r="Y80" i="11"/>
  <c r="Z80" i="11"/>
  <c r="AA80" i="11"/>
  <c r="AB80" i="11"/>
  <c r="AC80" i="11"/>
  <c r="AD80" i="11"/>
  <c r="AJ80" i="11" s="1"/>
  <c r="AE80" i="11"/>
  <c r="AF80" i="11"/>
  <c r="AG80" i="11"/>
  <c r="AH80" i="11"/>
  <c r="AI80" i="11"/>
  <c r="O81" i="11"/>
  <c r="Q81" i="11"/>
  <c r="R81" i="11"/>
  <c r="S81" i="11"/>
  <c r="T81" i="11"/>
  <c r="U81" i="11"/>
  <c r="V81" i="11"/>
  <c r="W81" i="11"/>
  <c r="X81" i="11"/>
  <c r="Y81" i="11"/>
  <c r="Z81" i="11"/>
  <c r="AA81" i="11"/>
  <c r="AB81" i="11"/>
  <c r="AC81" i="11"/>
  <c r="AD81" i="11"/>
  <c r="AJ81" i="11" s="1"/>
  <c r="AE81" i="11"/>
  <c r="AF81" i="11"/>
  <c r="AG81" i="11"/>
  <c r="AH81" i="11"/>
  <c r="AI81" i="11"/>
  <c r="O82" i="11"/>
  <c r="Q82" i="11"/>
  <c r="R82" i="11"/>
  <c r="S82" i="11"/>
  <c r="T82" i="11"/>
  <c r="U82" i="11"/>
  <c r="V82" i="11"/>
  <c r="W82" i="11"/>
  <c r="X82" i="11"/>
  <c r="Y82" i="11"/>
  <c r="Z82" i="11"/>
  <c r="AA82" i="11"/>
  <c r="AB82" i="11"/>
  <c r="AC82" i="11"/>
  <c r="AD82" i="11"/>
  <c r="AJ82" i="11" s="1"/>
  <c r="AE82" i="11"/>
  <c r="AF82" i="11"/>
  <c r="AG82" i="11"/>
  <c r="AH82" i="11"/>
  <c r="AI82" i="11"/>
  <c r="O83" i="11"/>
  <c r="Q83" i="11"/>
  <c r="R83" i="11"/>
  <c r="S83" i="11"/>
  <c r="T83" i="11"/>
  <c r="U83" i="11"/>
  <c r="V83" i="11"/>
  <c r="W83" i="11"/>
  <c r="X83" i="11"/>
  <c r="Y83" i="11"/>
  <c r="Z83" i="11"/>
  <c r="AA83" i="11"/>
  <c r="AB83" i="11"/>
  <c r="AC83" i="11"/>
  <c r="AD83" i="11"/>
  <c r="AJ83" i="11" s="1"/>
  <c r="AE83" i="11"/>
  <c r="AF83" i="11"/>
  <c r="AG83" i="11"/>
  <c r="AH83" i="11"/>
  <c r="AI83" i="11"/>
  <c r="O84" i="11"/>
  <c r="Q84" i="11"/>
  <c r="R84" i="11"/>
  <c r="S84" i="11"/>
  <c r="T84" i="11"/>
  <c r="U84" i="11"/>
  <c r="V84" i="11"/>
  <c r="W84" i="11"/>
  <c r="X84" i="11"/>
  <c r="Y84" i="11"/>
  <c r="Z84" i="11"/>
  <c r="AA84" i="11"/>
  <c r="AB84" i="11"/>
  <c r="AC84" i="11"/>
  <c r="AD84" i="11"/>
  <c r="AJ84" i="11" s="1"/>
  <c r="AE84" i="11"/>
  <c r="AF84" i="11"/>
  <c r="AG84" i="11"/>
  <c r="AH84" i="11"/>
  <c r="AI84" i="11"/>
  <c r="O85" i="11"/>
  <c r="Q85" i="11"/>
  <c r="R85" i="11"/>
  <c r="S85" i="11"/>
  <c r="T85" i="11"/>
  <c r="U85" i="11"/>
  <c r="V85" i="11"/>
  <c r="W85" i="11"/>
  <c r="X85" i="11"/>
  <c r="Y85" i="11"/>
  <c r="Z85" i="11"/>
  <c r="AA85" i="11"/>
  <c r="AB85" i="11"/>
  <c r="AC85" i="11"/>
  <c r="AD85" i="11"/>
  <c r="AJ85" i="11" s="1"/>
  <c r="AE85" i="11"/>
  <c r="AF85" i="11"/>
  <c r="AG85" i="11"/>
  <c r="AH85" i="11"/>
  <c r="AI85" i="11"/>
  <c r="O86" i="11"/>
  <c r="Q86" i="11"/>
  <c r="R86" i="11"/>
  <c r="S86" i="11"/>
  <c r="T86" i="11"/>
  <c r="U86" i="11"/>
  <c r="V86" i="11"/>
  <c r="W86" i="11"/>
  <c r="X86" i="11"/>
  <c r="Y86" i="11"/>
  <c r="Z86" i="11"/>
  <c r="AA86" i="11"/>
  <c r="AB86" i="11"/>
  <c r="AC86" i="11"/>
  <c r="AD86" i="11"/>
  <c r="AJ86" i="11" s="1"/>
  <c r="AE86" i="11"/>
  <c r="AF86" i="11"/>
  <c r="AG86" i="11"/>
  <c r="AH86" i="11"/>
  <c r="AI86" i="11"/>
  <c r="O87" i="11"/>
  <c r="Q87" i="11"/>
  <c r="R87" i="11"/>
  <c r="S87" i="11"/>
  <c r="T87" i="11"/>
  <c r="U87" i="11"/>
  <c r="V87" i="11"/>
  <c r="W87" i="11"/>
  <c r="X87" i="11"/>
  <c r="Y87" i="11"/>
  <c r="Z87" i="11"/>
  <c r="AA87" i="11"/>
  <c r="AB87" i="11"/>
  <c r="AC87" i="11"/>
  <c r="AD87" i="11"/>
  <c r="AJ87" i="11" s="1"/>
  <c r="AE87" i="11"/>
  <c r="AF87" i="11"/>
  <c r="AG87" i="11"/>
  <c r="AH87" i="11"/>
  <c r="AI87" i="11"/>
  <c r="O88" i="11"/>
  <c r="Q88" i="11"/>
  <c r="R88" i="11"/>
  <c r="S88" i="11"/>
  <c r="T88" i="11"/>
  <c r="U88" i="11"/>
  <c r="V88" i="11"/>
  <c r="W88" i="11"/>
  <c r="X88" i="11"/>
  <c r="Y88" i="11"/>
  <c r="Z88" i="11"/>
  <c r="AA88" i="11"/>
  <c r="AB88" i="11"/>
  <c r="AC88" i="11"/>
  <c r="AD88" i="11"/>
  <c r="AJ88" i="11" s="1"/>
  <c r="AE88" i="11"/>
  <c r="AF88" i="11"/>
  <c r="AG88" i="11"/>
  <c r="AH88" i="11"/>
  <c r="AI88" i="11"/>
  <c r="O89" i="11"/>
  <c r="P89" i="11"/>
  <c r="Q89" i="11"/>
  <c r="R89" i="11"/>
  <c r="S89" i="11"/>
  <c r="T89" i="11"/>
  <c r="U89" i="11"/>
  <c r="V89" i="11"/>
  <c r="W89" i="11"/>
  <c r="X89" i="11"/>
  <c r="Y89" i="11"/>
  <c r="Z89" i="11"/>
  <c r="AA89" i="11"/>
  <c r="AB89" i="11"/>
  <c r="AC89" i="11"/>
  <c r="AD89" i="11"/>
  <c r="AJ89" i="11" s="1"/>
  <c r="AE89" i="11"/>
  <c r="AF89" i="11"/>
  <c r="AG89" i="11"/>
  <c r="AH89" i="11"/>
  <c r="AI89" i="11"/>
  <c r="O90" i="11"/>
  <c r="Q90" i="11"/>
  <c r="R90" i="11"/>
  <c r="S90" i="11"/>
  <c r="T90" i="11"/>
  <c r="U90" i="11"/>
  <c r="V90" i="11"/>
  <c r="W90" i="11"/>
  <c r="X90" i="11"/>
  <c r="Y90" i="11"/>
  <c r="Z90" i="11"/>
  <c r="AA90" i="11"/>
  <c r="AB90" i="11"/>
  <c r="AC90" i="11"/>
  <c r="AD90" i="11"/>
  <c r="AJ90" i="11" s="1"/>
  <c r="AE90" i="11"/>
  <c r="AF90" i="11"/>
  <c r="AG90" i="11"/>
  <c r="AH90" i="11"/>
  <c r="AI90" i="11"/>
  <c r="O91" i="11"/>
  <c r="Q91" i="11"/>
  <c r="R91" i="11"/>
  <c r="S91" i="11"/>
  <c r="T91" i="11"/>
  <c r="U91" i="11"/>
  <c r="V91" i="11"/>
  <c r="W91" i="11"/>
  <c r="X91" i="11"/>
  <c r="Y91" i="11"/>
  <c r="Z91" i="11"/>
  <c r="AA91" i="11"/>
  <c r="AB91" i="11"/>
  <c r="AC91" i="11"/>
  <c r="AD91" i="11"/>
  <c r="AJ91" i="11" s="1"/>
  <c r="AE91" i="11"/>
  <c r="AF91" i="11"/>
  <c r="AG91" i="11"/>
  <c r="AH91" i="11"/>
  <c r="AI91" i="11"/>
  <c r="O92" i="11"/>
  <c r="Q92" i="11"/>
  <c r="R92" i="11"/>
  <c r="S92" i="11"/>
  <c r="T92" i="11"/>
  <c r="U92" i="11"/>
  <c r="V92" i="11"/>
  <c r="W92" i="11"/>
  <c r="X92" i="11"/>
  <c r="Y92" i="11"/>
  <c r="Z92" i="11"/>
  <c r="AA92" i="11"/>
  <c r="AB92" i="11"/>
  <c r="AC92" i="11"/>
  <c r="AD92" i="11"/>
  <c r="AJ92" i="11" s="1"/>
  <c r="AE92" i="11"/>
  <c r="AF92" i="11"/>
  <c r="AG92" i="11"/>
  <c r="AH92" i="11"/>
  <c r="AI92" i="11"/>
  <c r="O93" i="11"/>
  <c r="P93" i="11" s="1"/>
  <c r="Q93" i="11"/>
  <c r="R93" i="11"/>
  <c r="S93" i="11"/>
  <c r="T93" i="11"/>
  <c r="U93" i="11"/>
  <c r="V93" i="11"/>
  <c r="W93" i="11"/>
  <c r="X93" i="11"/>
  <c r="Y93" i="11"/>
  <c r="Z93" i="11"/>
  <c r="AA93" i="11"/>
  <c r="AB93" i="11"/>
  <c r="AC93" i="11"/>
  <c r="AD93" i="11"/>
  <c r="AJ93" i="11" s="1"/>
  <c r="AE93" i="11"/>
  <c r="AF93" i="11"/>
  <c r="AG93" i="11"/>
  <c r="AH93" i="11"/>
  <c r="AI93" i="11"/>
  <c r="O94" i="11"/>
  <c r="Q94" i="11"/>
  <c r="R94" i="11"/>
  <c r="S94" i="11"/>
  <c r="T94" i="11"/>
  <c r="U94" i="11"/>
  <c r="V94" i="11"/>
  <c r="W94" i="11"/>
  <c r="X94" i="11"/>
  <c r="Y94" i="11"/>
  <c r="Z94" i="11"/>
  <c r="AA94" i="11"/>
  <c r="AB94" i="11"/>
  <c r="AC94" i="11"/>
  <c r="AD94" i="11"/>
  <c r="AJ94" i="11" s="1"/>
  <c r="AE94" i="11"/>
  <c r="AF94" i="11"/>
  <c r="AG94" i="11"/>
  <c r="AH94" i="11"/>
  <c r="AI94" i="11"/>
  <c r="O95" i="11"/>
  <c r="P95" i="11"/>
  <c r="Q95" i="11"/>
  <c r="R95" i="11"/>
  <c r="S95" i="11"/>
  <c r="T95" i="11"/>
  <c r="U95" i="11"/>
  <c r="V95" i="11"/>
  <c r="W95" i="11"/>
  <c r="X95" i="11"/>
  <c r="Y95" i="11"/>
  <c r="Z95" i="11"/>
  <c r="AA95" i="11"/>
  <c r="AB95" i="11"/>
  <c r="AC95" i="11"/>
  <c r="AD95" i="11"/>
  <c r="AJ95" i="11" s="1"/>
  <c r="AE95" i="11"/>
  <c r="AF95" i="11"/>
  <c r="AG95" i="11"/>
  <c r="AH95" i="11"/>
  <c r="AI95" i="11"/>
  <c r="O96" i="11"/>
  <c r="P96" i="11"/>
  <c r="Q96" i="11"/>
  <c r="R96" i="11"/>
  <c r="S96" i="11"/>
  <c r="T96" i="11"/>
  <c r="U96" i="11"/>
  <c r="V96" i="11"/>
  <c r="W96" i="11"/>
  <c r="X96" i="11"/>
  <c r="Y96" i="11"/>
  <c r="Z96" i="11"/>
  <c r="AA96" i="11"/>
  <c r="AB96" i="11"/>
  <c r="AC96" i="11"/>
  <c r="AD96" i="11"/>
  <c r="AJ96" i="11" s="1"/>
  <c r="AE96" i="11"/>
  <c r="AF96" i="11"/>
  <c r="AG96" i="11"/>
  <c r="AH96" i="11"/>
  <c r="AI96" i="11"/>
  <c r="O97" i="11"/>
  <c r="P97" i="11"/>
  <c r="Q97" i="11"/>
  <c r="R97" i="11"/>
  <c r="S97" i="11"/>
  <c r="T97" i="11"/>
  <c r="U97" i="11"/>
  <c r="V97" i="11"/>
  <c r="W97" i="11"/>
  <c r="X97" i="11"/>
  <c r="Y97" i="11"/>
  <c r="Z97" i="11"/>
  <c r="AA97" i="11"/>
  <c r="AB97" i="11"/>
  <c r="AC97" i="11"/>
  <c r="AD97" i="11"/>
  <c r="AJ97" i="11" s="1"/>
  <c r="AE97" i="11"/>
  <c r="AF97" i="11"/>
  <c r="AG97" i="11"/>
  <c r="AH97" i="11"/>
  <c r="AI97" i="11"/>
  <c r="O98" i="11"/>
  <c r="P98" i="11"/>
  <c r="Q98" i="11"/>
  <c r="R98" i="11"/>
  <c r="S98" i="11"/>
  <c r="T98" i="11"/>
  <c r="U98" i="11"/>
  <c r="V98" i="11"/>
  <c r="W98" i="11"/>
  <c r="X98" i="11"/>
  <c r="Y98" i="11"/>
  <c r="Z98" i="11"/>
  <c r="AA98" i="11"/>
  <c r="AB98" i="11"/>
  <c r="AC98" i="11"/>
  <c r="AD98" i="11"/>
  <c r="AJ98" i="11" s="1"/>
  <c r="AE98" i="11"/>
  <c r="AF98" i="11"/>
  <c r="AG98" i="11"/>
  <c r="AH98" i="11"/>
  <c r="AI98" i="11"/>
  <c r="O99" i="11"/>
  <c r="Q99" i="11"/>
  <c r="R99" i="11"/>
  <c r="S99" i="11"/>
  <c r="T99" i="11"/>
  <c r="U99" i="11"/>
  <c r="V99" i="11"/>
  <c r="W99" i="11"/>
  <c r="X99" i="11"/>
  <c r="Y99" i="11"/>
  <c r="Z99" i="11"/>
  <c r="AA99" i="11"/>
  <c r="AB99" i="11"/>
  <c r="AC99" i="11"/>
  <c r="AD99" i="11"/>
  <c r="AJ99" i="11" s="1"/>
  <c r="AE99" i="11"/>
  <c r="AF99" i="11"/>
  <c r="AG99" i="11"/>
  <c r="AH99" i="11"/>
  <c r="AI99" i="11"/>
  <c r="O100" i="11"/>
  <c r="Q100" i="11"/>
  <c r="R100" i="11"/>
  <c r="S100" i="11"/>
  <c r="T100" i="11"/>
  <c r="U100" i="11"/>
  <c r="V100" i="11"/>
  <c r="W100" i="11"/>
  <c r="X100" i="11"/>
  <c r="Y100" i="11"/>
  <c r="Z100" i="11"/>
  <c r="AA100" i="11"/>
  <c r="AB100" i="11"/>
  <c r="AC100" i="11"/>
  <c r="AD100" i="11"/>
  <c r="AJ100" i="11" s="1"/>
  <c r="AE100" i="11"/>
  <c r="AF100" i="11"/>
  <c r="AG100" i="11"/>
  <c r="AH100" i="11"/>
  <c r="AI100" i="11"/>
  <c r="O101" i="11"/>
  <c r="Q101" i="11"/>
  <c r="R101" i="11"/>
  <c r="S101" i="11"/>
  <c r="T101" i="11"/>
  <c r="U101" i="11"/>
  <c r="V101" i="11"/>
  <c r="W101" i="11"/>
  <c r="X101" i="11"/>
  <c r="Y101" i="11"/>
  <c r="Z101" i="11"/>
  <c r="AA101" i="11"/>
  <c r="AB101" i="11"/>
  <c r="AC101" i="11"/>
  <c r="AD101" i="11"/>
  <c r="AJ101" i="11" s="1"/>
  <c r="AE101" i="11"/>
  <c r="AF101" i="11"/>
  <c r="AG101" i="11"/>
  <c r="AH101" i="11"/>
  <c r="AI101" i="11"/>
  <c r="O102" i="11"/>
  <c r="P102" i="11"/>
  <c r="Q102" i="11"/>
  <c r="R102" i="11"/>
  <c r="S102" i="11"/>
  <c r="T102" i="11"/>
  <c r="U102" i="11"/>
  <c r="V102" i="11"/>
  <c r="W102" i="11"/>
  <c r="X102" i="11"/>
  <c r="Y102" i="11"/>
  <c r="Z102" i="11"/>
  <c r="AA102" i="11"/>
  <c r="AB102" i="11"/>
  <c r="AC102" i="11"/>
  <c r="AD102" i="11"/>
  <c r="AJ102" i="11" s="1"/>
  <c r="AE102" i="11"/>
  <c r="AF102" i="11"/>
  <c r="AG102" i="11"/>
  <c r="AH102" i="11"/>
  <c r="AI102" i="11"/>
  <c r="O103" i="11"/>
  <c r="Q103" i="11"/>
  <c r="R103" i="11"/>
  <c r="S103" i="11"/>
  <c r="T103" i="11"/>
  <c r="U103" i="11"/>
  <c r="V103" i="11"/>
  <c r="W103" i="11"/>
  <c r="X103" i="11"/>
  <c r="Y103" i="11"/>
  <c r="Z103" i="11"/>
  <c r="AA103" i="11"/>
  <c r="AB103" i="11"/>
  <c r="AC103" i="11"/>
  <c r="AD103" i="11"/>
  <c r="AJ103" i="11" s="1"/>
  <c r="AE103" i="11"/>
  <c r="AF103" i="11"/>
  <c r="AG103" i="11"/>
  <c r="AH103" i="11"/>
  <c r="AI103" i="11"/>
  <c r="O104" i="11"/>
  <c r="Q104" i="11"/>
  <c r="R104" i="11"/>
  <c r="S104" i="11"/>
  <c r="T104" i="11"/>
  <c r="U104" i="11"/>
  <c r="V104" i="11"/>
  <c r="W104" i="11"/>
  <c r="X104" i="11"/>
  <c r="Y104" i="11"/>
  <c r="Z104" i="11"/>
  <c r="AA104" i="11"/>
  <c r="AB104" i="11"/>
  <c r="AC104" i="11"/>
  <c r="AD104" i="11"/>
  <c r="AJ104" i="11" s="1"/>
  <c r="AE104" i="11"/>
  <c r="AF104" i="11"/>
  <c r="AG104" i="11"/>
  <c r="AH104" i="11"/>
  <c r="AI104" i="11"/>
  <c r="O105" i="11"/>
  <c r="Q105" i="11"/>
  <c r="R105" i="11"/>
  <c r="S105" i="11"/>
  <c r="T105" i="11"/>
  <c r="U105" i="11"/>
  <c r="V105" i="11"/>
  <c r="W105" i="11"/>
  <c r="X105" i="11"/>
  <c r="Y105" i="11"/>
  <c r="Z105" i="11"/>
  <c r="AA105" i="11"/>
  <c r="AB105" i="11"/>
  <c r="AC105" i="11"/>
  <c r="AD105" i="11"/>
  <c r="AJ105" i="11" s="1"/>
  <c r="AE105" i="11"/>
  <c r="AF105" i="11"/>
  <c r="AG105" i="11"/>
  <c r="AH105" i="11"/>
  <c r="AI105" i="11"/>
  <c r="O106" i="11"/>
  <c r="Q106" i="11"/>
  <c r="R106" i="11"/>
  <c r="S106" i="11"/>
  <c r="T106" i="11"/>
  <c r="U106" i="11"/>
  <c r="V106" i="11"/>
  <c r="W106" i="11"/>
  <c r="X106" i="11"/>
  <c r="Y106" i="11"/>
  <c r="Z106" i="11"/>
  <c r="AA106" i="11"/>
  <c r="AB106" i="11"/>
  <c r="AC106" i="11"/>
  <c r="AD106" i="11"/>
  <c r="AJ106" i="11" s="1"/>
  <c r="AE106" i="11"/>
  <c r="AF106" i="11"/>
  <c r="AG106" i="11"/>
  <c r="AH106" i="11"/>
  <c r="AI106" i="11"/>
  <c r="O107" i="11"/>
  <c r="Q107" i="11"/>
  <c r="R107" i="11"/>
  <c r="S107" i="11"/>
  <c r="T107" i="11"/>
  <c r="U107" i="11"/>
  <c r="V107" i="11"/>
  <c r="W107" i="11"/>
  <c r="X107" i="11"/>
  <c r="Y107" i="11"/>
  <c r="Z107" i="11"/>
  <c r="AA107" i="11"/>
  <c r="AB107" i="11"/>
  <c r="AC107" i="11"/>
  <c r="AD107" i="11"/>
  <c r="AJ107" i="11" s="1"/>
  <c r="AE107" i="11"/>
  <c r="AF107" i="11"/>
  <c r="AG107" i="11"/>
  <c r="AH107" i="11"/>
  <c r="AI107" i="11"/>
  <c r="O108" i="11"/>
  <c r="Q108" i="11"/>
  <c r="R108" i="11"/>
  <c r="S108" i="11"/>
  <c r="T108" i="11"/>
  <c r="U108" i="11"/>
  <c r="V108" i="11"/>
  <c r="W108" i="11"/>
  <c r="X108" i="11"/>
  <c r="Y108" i="11"/>
  <c r="Z108" i="11"/>
  <c r="AA108" i="11"/>
  <c r="AB108" i="11"/>
  <c r="AC108" i="11"/>
  <c r="AD108" i="11"/>
  <c r="AJ108" i="11" s="1"/>
  <c r="AE108" i="11"/>
  <c r="AF108" i="11"/>
  <c r="AG108" i="11"/>
  <c r="AH108" i="11"/>
  <c r="AI108" i="11"/>
  <c r="O109" i="11"/>
  <c r="Q109" i="11"/>
  <c r="R109" i="11"/>
  <c r="S109" i="11"/>
  <c r="T109" i="11"/>
  <c r="U109" i="11"/>
  <c r="V109" i="11"/>
  <c r="W109" i="11"/>
  <c r="X109" i="11"/>
  <c r="Y109" i="11"/>
  <c r="Z109" i="11"/>
  <c r="AA109" i="11"/>
  <c r="AB109" i="11"/>
  <c r="AC109" i="11"/>
  <c r="AD109" i="11"/>
  <c r="AJ109" i="11" s="1"/>
  <c r="AE109" i="11"/>
  <c r="AF109" i="11"/>
  <c r="AG109" i="11"/>
  <c r="AH109" i="11"/>
  <c r="AI109" i="11"/>
  <c r="O110" i="11"/>
  <c r="Q110" i="11"/>
  <c r="R110" i="11"/>
  <c r="S110" i="11"/>
  <c r="T110" i="11"/>
  <c r="U110" i="11"/>
  <c r="V110" i="11"/>
  <c r="W110" i="11"/>
  <c r="X110" i="11"/>
  <c r="Y110" i="11"/>
  <c r="Z110" i="11"/>
  <c r="AA110" i="11"/>
  <c r="AB110" i="11"/>
  <c r="AC110" i="11"/>
  <c r="AD110" i="11"/>
  <c r="AJ110" i="11" s="1"/>
  <c r="AE110" i="11"/>
  <c r="AF110" i="11"/>
  <c r="AG110" i="11"/>
  <c r="AH110" i="11"/>
  <c r="AI110" i="11"/>
  <c r="O111" i="11"/>
  <c r="Q111" i="11"/>
  <c r="R111" i="11"/>
  <c r="S111" i="11"/>
  <c r="T111" i="11"/>
  <c r="U111" i="11"/>
  <c r="V111" i="11"/>
  <c r="W111" i="11"/>
  <c r="X111" i="11"/>
  <c r="Y111" i="11"/>
  <c r="Z111" i="11"/>
  <c r="AA111" i="11"/>
  <c r="AB111" i="11"/>
  <c r="AC111" i="11"/>
  <c r="AD111" i="11"/>
  <c r="AJ111" i="11" s="1"/>
  <c r="AE111" i="11"/>
  <c r="AF111" i="11"/>
  <c r="AG111" i="11"/>
  <c r="AH111" i="11"/>
  <c r="AI111" i="11"/>
  <c r="O112" i="11"/>
  <c r="Q112" i="11"/>
  <c r="R112" i="11"/>
  <c r="S112" i="11"/>
  <c r="T112" i="11"/>
  <c r="U112" i="11"/>
  <c r="V112" i="11"/>
  <c r="W112" i="11"/>
  <c r="X112" i="11"/>
  <c r="Y112" i="11"/>
  <c r="Z112" i="11"/>
  <c r="AA112" i="11"/>
  <c r="AB112" i="11"/>
  <c r="AC112" i="11"/>
  <c r="AD112" i="11"/>
  <c r="AJ112" i="11" s="1"/>
  <c r="AE112" i="11"/>
  <c r="AF112" i="11"/>
  <c r="AG112" i="11"/>
  <c r="AH112" i="11"/>
  <c r="AI112" i="11"/>
  <c r="O113" i="11"/>
  <c r="Q113" i="11"/>
  <c r="R113" i="11"/>
  <c r="S113" i="11"/>
  <c r="T113" i="11"/>
  <c r="U113" i="11"/>
  <c r="V113" i="11"/>
  <c r="W113" i="11"/>
  <c r="X113" i="11"/>
  <c r="Y113" i="11"/>
  <c r="Z113" i="11"/>
  <c r="AA113" i="11"/>
  <c r="AB113" i="11"/>
  <c r="AC113" i="11"/>
  <c r="AD113" i="11"/>
  <c r="AJ113" i="11" s="1"/>
  <c r="AE113" i="11"/>
  <c r="AF113" i="11"/>
  <c r="AG113" i="11"/>
  <c r="AH113" i="11"/>
  <c r="AI113" i="11"/>
  <c r="O114" i="11"/>
  <c r="P114" i="11"/>
  <c r="Q114" i="11"/>
  <c r="R114" i="11"/>
  <c r="S114" i="11"/>
  <c r="T114" i="11"/>
  <c r="U114" i="11"/>
  <c r="V114" i="11"/>
  <c r="W114" i="11"/>
  <c r="X114" i="11"/>
  <c r="Y114" i="11"/>
  <c r="Z114" i="11"/>
  <c r="AA114" i="11"/>
  <c r="AB114" i="11"/>
  <c r="AC114" i="11"/>
  <c r="AD114" i="11"/>
  <c r="AJ114" i="11" s="1"/>
  <c r="AE114" i="11"/>
  <c r="AF114" i="11"/>
  <c r="AG114" i="11"/>
  <c r="AH114" i="11"/>
  <c r="AI114" i="11"/>
  <c r="O115" i="11"/>
  <c r="Q115" i="11"/>
  <c r="R115" i="11"/>
  <c r="S115" i="11"/>
  <c r="T115" i="11"/>
  <c r="U115" i="11"/>
  <c r="V115" i="11"/>
  <c r="W115" i="11"/>
  <c r="X115" i="11"/>
  <c r="Y115" i="11"/>
  <c r="Z115" i="11"/>
  <c r="AA115" i="11"/>
  <c r="AB115" i="11"/>
  <c r="AC115" i="11"/>
  <c r="AD115" i="11"/>
  <c r="AJ115" i="11" s="1"/>
  <c r="AE115" i="11"/>
  <c r="AF115" i="11"/>
  <c r="AG115" i="11"/>
  <c r="AH115" i="11"/>
  <c r="AI115" i="11"/>
  <c r="O116" i="11"/>
  <c r="Q116" i="11"/>
  <c r="R116" i="11"/>
  <c r="S116" i="11"/>
  <c r="T116" i="11"/>
  <c r="U116" i="11"/>
  <c r="V116" i="11"/>
  <c r="W116" i="11"/>
  <c r="X116" i="11"/>
  <c r="Y116" i="11"/>
  <c r="Z116" i="11"/>
  <c r="AA116" i="11"/>
  <c r="AB116" i="11"/>
  <c r="AC116" i="11"/>
  <c r="AD116" i="11"/>
  <c r="AJ116" i="11" s="1"/>
  <c r="AE116" i="11"/>
  <c r="AF116" i="11"/>
  <c r="AG116" i="11"/>
  <c r="AH116" i="11"/>
  <c r="AI116" i="11"/>
  <c r="O117" i="11"/>
  <c r="Q117" i="11"/>
  <c r="R117" i="11"/>
  <c r="S117" i="11"/>
  <c r="T117" i="11"/>
  <c r="U117" i="11"/>
  <c r="V117" i="11"/>
  <c r="W117" i="11"/>
  <c r="X117" i="11"/>
  <c r="Y117" i="11"/>
  <c r="Z117" i="11"/>
  <c r="AA117" i="11"/>
  <c r="AB117" i="11"/>
  <c r="AC117" i="11"/>
  <c r="AD117" i="11"/>
  <c r="AJ117" i="11" s="1"/>
  <c r="AE117" i="11"/>
  <c r="AF117" i="11"/>
  <c r="AG117" i="11"/>
  <c r="AH117" i="11"/>
  <c r="AI117" i="11"/>
  <c r="O118" i="11"/>
  <c r="Q118" i="11"/>
  <c r="R118" i="11"/>
  <c r="S118" i="11"/>
  <c r="T118" i="11"/>
  <c r="U118" i="11"/>
  <c r="V118" i="11"/>
  <c r="W118" i="11"/>
  <c r="X118" i="11"/>
  <c r="Y118" i="11"/>
  <c r="Z118" i="11"/>
  <c r="AA118" i="11"/>
  <c r="AB118" i="11"/>
  <c r="AC118" i="11"/>
  <c r="AD118" i="11"/>
  <c r="AJ118" i="11" s="1"/>
  <c r="AE118" i="11"/>
  <c r="AF118" i="11"/>
  <c r="AG118" i="11"/>
  <c r="AH118" i="11"/>
  <c r="AI118" i="11"/>
  <c r="O119" i="11"/>
  <c r="Q119" i="11"/>
  <c r="R119" i="11"/>
  <c r="S119" i="11"/>
  <c r="T119" i="11"/>
  <c r="U119" i="11"/>
  <c r="V119" i="11"/>
  <c r="W119" i="11"/>
  <c r="X119" i="11"/>
  <c r="Y119" i="11"/>
  <c r="Z119" i="11"/>
  <c r="AA119" i="11"/>
  <c r="AB119" i="11"/>
  <c r="AC119" i="11"/>
  <c r="AD119" i="11"/>
  <c r="AJ119" i="11" s="1"/>
  <c r="AE119" i="11"/>
  <c r="AF119" i="11"/>
  <c r="AG119" i="11"/>
  <c r="AH119" i="11"/>
  <c r="AI119" i="11"/>
  <c r="O120" i="11"/>
  <c r="Q120" i="11"/>
  <c r="R120" i="11"/>
  <c r="S120" i="11"/>
  <c r="T120" i="11"/>
  <c r="U120" i="11"/>
  <c r="V120" i="11"/>
  <c r="W120" i="11"/>
  <c r="X120" i="11"/>
  <c r="Y120" i="11"/>
  <c r="Z120" i="11"/>
  <c r="AA120" i="11"/>
  <c r="AB120" i="11"/>
  <c r="AC120" i="11"/>
  <c r="AD120" i="11"/>
  <c r="AJ120" i="11" s="1"/>
  <c r="AE120" i="11"/>
  <c r="AF120" i="11"/>
  <c r="AG120" i="11"/>
  <c r="AH120" i="11"/>
  <c r="AI120" i="11"/>
  <c r="O121" i="11"/>
  <c r="Q121" i="11"/>
  <c r="R121" i="11"/>
  <c r="S121" i="11"/>
  <c r="T121" i="11"/>
  <c r="U121" i="11"/>
  <c r="V121" i="11"/>
  <c r="W121" i="11"/>
  <c r="X121" i="11"/>
  <c r="Y121" i="11"/>
  <c r="Z121" i="11"/>
  <c r="AA121" i="11"/>
  <c r="AB121" i="11"/>
  <c r="AC121" i="11"/>
  <c r="AD121" i="11"/>
  <c r="AJ121" i="11" s="1"/>
  <c r="AE121" i="11"/>
  <c r="AF121" i="11"/>
  <c r="AG121" i="11"/>
  <c r="AH121" i="11"/>
  <c r="AI121" i="11"/>
  <c r="O122" i="11"/>
  <c r="Q122" i="11"/>
  <c r="R122" i="11"/>
  <c r="S122" i="11"/>
  <c r="T122" i="11"/>
  <c r="U122" i="11"/>
  <c r="V122" i="11"/>
  <c r="W122" i="11"/>
  <c r="X122" i="11"/>
  <c r="Y122" i="11"/>
  <c r="Z122" i="11"/>
  <c r="AA122" i="11"/>
  <c r="AB122" i="11"/>
  <c r="AC122" i="11"/>
  <c r="AD122" i="11"/>
  <c r="AJ122" i="11" s="1"/>
  <c r="AE122" i="11"/>
  <c r="AF122" i="11"/>
  <c r="AG122" i="11"/>
  <c r="AH122" i="11"/>
  <c r="AI122" i="11"/>
  <c r="O123" i="11"/>
  <c r="Q123" i="11"/>
  <c r="R123" i="11"/>
  <c r="S123" i="11"/>
  <c r="T123" i="11"/>
  <c r="U123" i="11"/>
  <c r="V123" i="11"/>
  <c r="W123" i="11"/>
  <c r="X123" i="11"/>
  <c r="Y123" i="11"/>
  <c r="Z123" i="11"/>
  <c r="AA123" i="11"/>
  <c r="AB123" i="11"/>
  <c r="AC123" i="11"/>
  <c r="AD123" i="11"/>
  <c r="AJ123" i="11" s="1"/>
  <c r="AE123" i="11"/>
  <c r="AF123" i="11"/>
  <c r="AG123" i="11"/>
  <c r="AH123" i="11"/>
  <c r="AI123" i="11"/>
  <c r="O124" i="11"/>
  <c r="Q124" i="11"/>
  <c r="R124" i="11"/>
  <c r="S124" i="11"/>
  <c r="T124" i="11"/>
  <c r="U124" i="11"/>
  <c r="V124" i="11"/>
  <c r="W124" i="11"/>
  <c r="X124" i="11"/>
  <c r="Y124" i="11"/>
  <c r="Z124" i="11"/>
  <c r="AA124" i="11"/>
  <c r="AB124" i="11"/>
  <c r="AC124" i="11"/>
  <c r="AD124" i="11"/>
  <c r="AJ124" i="11" s="1"/>
  <c r="AE124" i="11"/>
  <c r="AF124" i="11"/>
  <c r="AG124" i="11"/>
  <c r="AH124" i="11"/>
  <c r="AI124" i="11"/>
  <c r="O125" i="11"/>
  <c r="Q125" i="11"/>
  <c r="R125" i="11"/>
  <c r="S125" i="11"/>
  <c r="T125" i="11"/>
  <c r="U125" i="11"/>
  <c r="V125" i="11"/>
  <c r="W125" i="11"/>
  <c r="X125" i="11"/>
  <c r="Y125" i="11"/>
  <c r="Z125" i="11"/>
  <c r="AA125" i="11"/>
  <c r="AB125" i="11"/>
  <c r="AC125" i="11"/>
  <c r="AD125" i="11"/>
  <c r="AJ125" i="11" s="1"/>
  <c r="AE125" i="11"/>
  <c r="AF125" i="11"/>
  <c r="AG125" i="11"/>
  <c r="AH125" i="11"/>
  <c r="AI125" i="11"/>
  <c r="O126" i="11"/>
  <c r="Q126" i="11"/>
  <c r="R126" i="11"/>
  <c r="S126" i="11"/>
  <c r="T126" i="11"/>
  <c r="U126" i="11"/>
  <c r="V126" i="11"/>
  <c r="W126" i="11"/>
  <c r="X126" i="11"/>
  <c r="Y126" i="11"/>
  <c r="Z126" i="11"/>
  <c r="AA126" i="11"/>
  <c r="AB126" i="11"/>
  <c r="AC126" i="11"/>
  <c r="AD126" i="11"/>
  <c r="AJ126" i="11" s="1"/>
  <c r="AE126" i="11"/>
  <c r="AF126" i="11"/>
  <c r="AG126" i="11"/>
  <c r="AH126" i="11"/>
  <c r="AI126" i="11"/>
  <c r="O127" i="11"/>
  <c r="Q127" i="11"/>
  <c r="R127" i="11"/>
  <c r="S127" i="11"/>
  <c r="T127" i="11"/>
  <c r="U127" i="11"/>
  <c r="V127" i="11"/>
  <c r="W127" i="11"/>
  <c r="X127" i="11"/>
  <c r="Y127" i="11"/>
  <c r="Z127" i="11"/>
  <c r="AA127" i="11"/>
  <c r="AB127" i="11"/>
  <c r="AC127" i="11"/>
  <c r="AD127" i="11"/>
  <c r="AJ127" i="11" s="1"/>
  <c r="AE127" i="11"/>
  <c r="AF127" i="11"/>
  <c r="AG127" i="11"/>
  <c r="AH127" i="11"/>
  <c r="AI127" i="11"/>
  <c r="O128" i="11"/>
  <c r="Q128" i="11"/>
  <c r="R128" i="11"/>
  <c r="S128" i="11"/>
  <c r="T128" i="11"/>
  <c r="U128" i="11"/>
  <c r="V128" i="11"/>
  <c r="W128" i="11"/>
  <c r="X128" i="11"/>
  <c r="Y128" i="11"/>
  <c r="Z128" i="11"/>
  <c r="AA128" i="11"/>
  <c r="AB128" i="11"/>
  <c r="AC128" i="11"/>
  <c r="AD128" i="11"/>
  <c r="AJ128" i="11" s="1"/>
  <c r="AE128" i="11"/>
  <c r="AF128" i="11"/>
  <c r="AG128" i="11"/>
  <c r="AH128" i="11"/>
  <c r="AI128" i="11"/>
  <c r="O129" i="11"/>
  <c r="Q129" i="11"/>
  <c r="R129" i="11"/>
  <c r="S129" i="11"/>
  <c r="T129" i="11"/>
  <c r="U129" i="11"/>
  <c r="V129" i="11"/>
  <c r="W129" i="11"/>
  <c r="X129" i="11"/>
  <c r="Y129" i="11"/>
  <c r="Z129" i="11"/>
  <c r="AA129" i="11"/>
  <c r="AB129" i="11"/>
  <c r="AC129" i="11"/>
  <c r="AD129" i="11"/>
  <c r="AJ129" i="11" s="1"/>
  <c r="AE129" i="11"/>
  <c r="AF129" i="11"/>
  <c r="AG129" i="11"/>
  <c r="AH129" i="11"/>
  <c r="AI129" i="11"/>
  <c r="O130" i="11"/>
  <c r="Q130" i="11"/>
  <c r="R130" i="11"/>
  <c r="S130" i="11"/>
  <c r="T130" i="11"/>
  <c r="U130" i="11"/>
  <c r="V130" i="11"/>
  <c r="W130" i="11"/>
  <c r="X130" i="11"/>
  <c r="Y130" i="11"/>
  <c r="Z130" i="11"/>
  <c r="AA130" i="11"/>
  <c r="AB130" i="11"/>
  <c r="AC130" i="11"/>
  <c r="AD130" i="11"/>
  <c r="AJ130" i="11" s="1"/>
  <c r="AE130" i="11"/>
  <c r="AF130" i="11"/>
  <c r="AG130" i="11"/>
  <c r="AH130" i="11"/>
  <c r="AI130" i="11"/>
  <c r="O131" i="11"/>
  <c r="Q131" i="11"/>
  <c r="R131" i="11"/>
  <c r="S131" i="11"/>
  <c r="T131" i="11"/>
  <c r="U131" i="11"/>
  <c r="V131" i="11"/>
  <c r="W131" i="11"/>
  <c r="X131" i="11"/>
  <c r="Y131" i="11"/>
  <c r="Z131" i="11"/>
  <c r="AA131" i="11"/>
  <c r="AB131" i="11"/>
  <c r="AC131" i="11"/>
  <c r="AD131" i="11"/>
  <c r="AJ131" i="11" s="1"/>
  <c r="AE131" i="11"/>
  <c r="AF131" i="11"/>
  <c r="AG131" i="11"/>
  <c r="AH131" i="11"/>
  <c r="AI131" i="11"/>
  <c r="O132" i="11"/>
  <c r="Q132" i="11"/>
  <c r="R132" i="11"/>
  <c r="S132" i="11"/>
  <c r="T132" i="11"/>
  <c r="U132" i="11"/>
  <c r="V132" i="11"/>
  <c r="W132" i="11"/>
  <c r="X132" i="11"/>
  <c r="Y132" i="11"/>
  <c r="Z132" i="11"/>
  <c r="AA132" i="11"/>
  <c r="AB132" i="11"/>
  <c r="AC132" i="11"/>
  <c r="AD132" i="11"/>
  <c r="AJ132" i="11" s="1"/>
  <c r="AE132" i="11"/>
  <c r="AF132" i="11"/>
  <c r="AG132" i="11"/>
  <c r="AH132" i="11"/>
  <c r="AI132" i="11"/>
  <c r="O133" i="11"/>
  <c r="Q133" i="11"/>
  <c r="R133" i="11"/>
  <c r="S133" i="11"/>
  <c r="T133" i="11"/>
  <c r="U133" i="11"/>
  <c r="V133" i="11"/>
  <c r="W133" i="11"/>
  <c r="X133" i="11"/>
  <c r="Y133" i="11"/>
  <c r="Z133" i="11"/>
  <c r="AA133" i="11"/>
  <c r="AB133" i="11"/>
  <c r="AC133" i="11"/>
  <c r="AD133" i="11"/>
  <c r="AJ133" i="11" s="1"/>
  <c r="AE133" i="11"/>
  <c r="AF133" i="11"/>
  <c r="AG133" i="11"/>
  <c r="AH133" i="11"/>
  <c r="AI133" i="11"/>
  <c r="O134" i="11"/>
  <c r="Q134" i="11"/>
  <c r="R134" i="11"/>
  <c r="S134" i="11"/>
  <c r="T134" i="11"/>
  <c r="U134" i="11"/>
  <c r="V134" i="11"/>
  <c r="W134" i="11"/>
  <c r="X134" i="11"/>
  <c r="Y134" i="11"/>
  <c r="Z134" i="11"/>
  <c r="AA134" i="11"/>
  <c r="AB134" i="11"/>
  <c r="AC134" i="11"/>
  <c r="AD134" i="11"/>
  <c r="AJ134" i="11" s="1"/>
  <c r="AE134" i="11"/>
  <c r="AF134" i="11"/>
  <c r="AG134" i="11"/>
  <c r="AH134" i="11"/>
  <c r="AI134" i="11"/>
  <c r="O135" i="11"/>
  <c r="Q135" i="11"/>
  <c r="R135" i="11"/>
  <c r="S135" i="11"/>
  <c r="T135" i="11"/>
  <c r="U135" i="11"/>
  <c r="V135" i="11"/>
  <c r="W135" i="11"/>
  <c r="X135" i="11"/>
  <c r="Y135" i="11"/>
  <c r="Z135" i="11"/>
  <c r="AA135" i="11"/>
  <c r="AB135" i="11"/>
  <c r="AC135" i="11"/>
  <c r="AD135" i="11"/>
  <c r="AJ135" i="11" s="1"/>
  <c r="AE135" i="11"/>
  <c r="AF135" i="11"/>
  <c r="AG135" i="11"/>
  <c r="AH135" i="11"/>
  <c r="AI135" i="11"/>
  <c r="O136" i="11"/>
  <c r="Q136" i="11"/>
  <c r="R136" i="11"/>
  <c r="S136" i="11"/>
  <c r="T136" i="11"/>
  <c r="U136" i="11"/>
  <c r="V136" i="11"/>
  <c r="W136" i="11"/>
  <c r="X136" i="11"/>
  <c r="Y136" i="11"/>
  <c r="Z136" i="11"/>
  <c r="AA136" i="11"/>
  <c r="AB136" i="11"/>
  <c r="AC136" i="11"/>
  <c r="AD136" i="11"/>
  <c r="AJ136" i="11" s="1"/>
  <c r="AE136" i="11"/>
  <c r="AF136" i="11"/>
  <c r="AG136" i="11"/>
  <c r="AH136" i="11"/>
  <c r="AI136" i="11"/>
  <c r="O137" i="11"/>
  <c r="Q137" i="11"/>
  <c r="R137" i="11"/>
  <c r="S137" i="11"/>
  <c r="T137" i="11"/>
  <c r="U137" i="11"/>
  <c r="V137" i="11"/>
  <c r="W137" i="11"/>
  <c r="X137" i="11"/>
  <c r="Y137" i="11"/>
  <c r="Z137" i="11"/>
  <c r="AA137" i="11"/>
  <c r="AB137" i="11"/>
  <c r="AC137" i="11"/>
  <c r="AD137" i="11"/>
  <c r="AJ137" i="11" s="1"/>
  <c r="AE137" i="11"/>
  <c r="AF137" i="11"/>
  <c r="AG137" i="11"/>
  <c r="AH137" i="11"/>
  <c r="AI137" i="11"/>
  <c r="O138" i="11"/>
  <c r="Q138" i="11"/>
  <c r="R138" i="11"/>
  <c r="S138" i="11"/>
  <c r="T138" i="11"/>
  <c r="U138" i="11"/>
  <c r="V138" i="11"/>
  <c r="W138" i="11"/>
  <c r="X138" i="11"/>
  <c r="Y138" i="11"/>
  <c r="Z138" i="11"/>
  <c r="AA138" i="11"/>
  <c r="AB138" i="11"/>
  <c r="AC138" i="11"/>
  <c r="AD138" i="11"/>
  <c r="AJ138" i="11" s="1"/>
  <c r="AE138" i="11"/>
  <c r="AF138" i="11"/>
  <c r="AG138" i="11"/>
  <c r="AH138" i="11"/>
  <c r="AI138" i="11"/>
  <c r="O139" i="11"/>
  <c r="Q139" i="11"/>
  <c r="R139" i="11"/>
  <c r="S139" i="11"/>
  <c r="T139" i="11"/>
  <c r="U139" i="11"/>
  <c r="V139" i="11"/>
  <c r="W139" i="11"/>
  <c r="X139" i="11"/>
  <c r="Y139" i="11"/>
  <c r="Z139" i="11"/>
  <c r="AA139" i="11"/>
  <c r="AB139" i="11"/>
  <c r="AC139" i="11"/>
  <c r="AD139" i="11"/>
  <c r="AJ139" i="11" s="1"/>
  <c r="AE139" i="11"/>
  <c r="AF139" i="11"/>
  <c r="AG139" i="11"/>
  <c r="AH139" i="11"/>
  <c r="AI139" i="11"/>
  <c r="O140" i="11"/>
  <c r="Q140" i="11"/>
  <c r="R140" i="11"/>
  <c r="S140" i="11"/>
  <c r="T140" i="11"/>
  <c r="U140" i="11"/>
  <c r="V140" i="11"/>
  <c r="W140" i="11"/>
  <c r="X140" i="11"/>
  <c r="Y140" i="11"/>
  <c r="Z140" i="11"/>
  <c r="AA140" i="11"/>
  <c r="AB140" i="11"/>
  <c r="AC140" i="11"/>
  <c r="AD140" i="11"/>
  <c r="AJ140" i="11" s="1"/>
  <c r="AE140" i="11"/>
  <c r="AF140" i="11"/>
  <c r="AG140" i="11"/>
  <c r="AH140" i="11"/>
  <c r="AI140" i="11"/>
  <c r="O141" i="11"/>
  <c r="Q141" i="11"/>
  <c r="R141" i="11"/>
  <c r="S141" i="11"/>
  <c r="T141" i="11"/>
  <c r="U141" i="11"/>
  <c r="V141" i="11"/>
  <c r="W141" i="11"/>
  <c r="X141" i="11"/>
  <c r="Y141" i="11"/>
  <c r="Z141" i="11"/>
  <c r="AA141" i="11"/>
  <c r="AB141" i="11"/>
  <c r="AC141" i="11"/>
  <c r="AD141" i="11"/>
  <c r="AJ141" i="11" s="1"/>
  <c r="AE141" i="11"/>
  <c r="AF141" i="11"/>
  <c r="AG141" i="11"/>
  <c r="AH141" i="11"/>
  <c r="AI141" i="11"/>
  <c r="O142" i="11"/>
  <c r="Q142" i="11"/>
  <c r="R142" i="11"/>
  <c r="S142" i="11"/>
  <c r="T142" i="11"/>
  <c r="U142" i="11"/>
  <c r="V142" i="11"/>
  <c r="W142" i="11"/>
  <c r="X142" i="11"/>
  <c r="Y142" i="11"/>
  <c r="Z142" i="11"/>
  <c r="AA142" i="11"/>
  <c r="AB142" i="11"/>
  <c r="AC142" i="11"/>
  <c r="AD142" i="11"/>
  <c r="AJ142" i="11" s="1"/>
  <c r="AE142" i="11"/>
  <c r="AF142" i="11"/>
  <c r="AG142" i="11"/>
  <c r="AH142" i="11"/>
  <c r="AI142" i="11"/>
  <c r="O143" i="11"/>
  <c r="P143" i="11" s="1"/>
  <c r="Q143" i="11"/>
  <c r="R143" i="11"/>
  <c r="S143" i="11"/>
  <c r="T143" i="11"/>
  <c r="U143" i="11"/>
  <c r="V143" i="11"/>
  <c r="W143" i="11"/>
  <c r="X143" i="11"/>
  <c r="Y143" i="11"/>
  <c r="Z143" i="11"/>
  <c r="AA143" i="11"/>
  <c r="AB143" i="11"/>
  <c r="AC143" i="11"/>
  <c r="AD143" i="11"/>
  <c r="AJ143" i="11" s="1"/>
  <c r="AE143" i="11"/>
  <c r="AF143" i="11"/>
  <c r="AG143" i="11"/>
  <c r="AH143" i="11"/>
  <c r="AI143" i="11"/>
  <c r="O144" i="11"/>
  <c r="Q144" i="11"/>
  <c r="R144" i="11"/>
  <c r="S144" i="11"/>
  <c r="T144" i="11"/>
  <c r="U144" i="11"/>
  <c r="V144" i="11"/>
  <c r="W144" i="11"/>
  <c r="X144" i="11"/>
  <c r="Y144" i="11"/>
  <c r="Z144" i="11"/>
  <c r="AA144" i="11"/>
  <c r="AB144" i="11"/>
  <c r="AC144" i="11"/>
  <c r="AD144" i="11"/>
  <c r="AJ144" i="11" s="1"/>
  <c r="AE144" i="11"/>
  <c r="AF144" i="11"/>
  <c r="AG144" i="11"/>
  <c r="AH144" i="11"/>
  <c r="AI144" i="11"/>
  <c r="O145" i="11"/>
  <c r="P145" i="11"/>
  <c r="Q145" i="11"/>
  <c r="R145" i="11"/>
  <c r="S145" i="11"/>
  <c r="T145" i="11"/>
  <c r="U145" i="11"/>
  <c r="V145" i="11"/>
  <c r="W145" i="11"/>
  <c r="X145" i="11"/>
  <c r="Y145" i="11"/>
  <c r="Z145" i="11"/>
  <c r="AA145" i="11"/>
  <c r="AB145" i="11"/>
  <c r="AC145" i="11"/>
  <c r="AD145" i="11"/>
  <c r="AJ145" i="11" s="1"/>
  <c r="AE145" i="11"/>
  <c r="AF145" i="11"/>
  <c r="AG145" i="11"/>
  <c r="AH145" i="11"/>
  <c r="AI145" i="11"/>
  <c r="O146" i="11"/>
  <c r="Q146" i="11"/>
  <c r="R146" i="11"/>
  <c r="S146" i="11"/>
  <c r="T146" i="11"/>
  <c r="U146" i="11"/>
  <c r="V146" i="11"/>
  <c r="W146" i="11"/>
  <c r="X146" i="11"/>
  <c r="Y146" i="11"/>
  <c r="Z146" i="11"/>
  <c r="AA146" i="11"/>
  <c r="AB146" i="11"/>
  <c r="AC146" i="11"/>
  <c r="AD146" i="11"/>
  <c r="AJ146" i="11" s="1"/>
  <c r="AE146" i="11"/>
  <c r="AF146" i="11"/>
  <c r="AG146" i="11"/>
  <c r="AH146" i="11"/>
  <c r="AI146" i="11"/>
  <c r="O147" i="11"/>
  <c r="Q147" i="11"/>
  <c r="R147" i="11"/>
  <c r="S147" i="11"/>
  <c r="T147" i="11"/>
  <c r="U147" i="11"/>
  <c r="V147" i="11"/>
  <c r="W147" i="11"/>
  <c r="X147" i="11"/>
  <c r="Y147" i="11"/>
  <c r="Z147" i="11"/>
  <c r="AA147" i="11"/>
  <c r="AB147" i="11"/>
  <c r="AC147" i="11"/>
  <c r="AD147" i="11"/>
  <c r="AJ147" i="11" s="1"/>
  <c r="AE147" i="11"/>
  <c r="AF147" i="11"/>
  <c r="AG147" i="11"/>
  <c r="AH147" i="11"/>
  <c r="AI147" i="11"/>
  <c r="O148" i="11"/>
  <c r="Q148" i="11"/>
  <c r="R148" i="11"/>
  <c r="S148" i="11"/>
  <c r="T148" i="11"/>
  <c r="U148" i="11"/>
  <c r="V148" i="11"/>
  <c r="W148" i="11"/>
  <c r="X148" i="11"/>
  <c r="Y148" i="11"/>
  <c r="Z148" i="11"/>
  <c r="AA148" i="11"/>
  <c r="AB148" i="11"/>
  <c r="AC148" i="11"/>
  <c r="AD148" i="11"/>
  <c r="AJ148" i="11" s="1"/>
  <c r="AE148" i="11"/>
  <c r="AF148" i="11"/>
  <c r="AG148" i="11"/>
  <c r="AH148" i="11"/>
  <c r="AI148" i="11"/>
  <c r="O149" i="11"/>
  <c r="Q149" i="11"/>
  <c r="R149" i="11"/>
  <c r="S149" i="11"/>
  <c r="T149" i="11"/>
  <c r="U149" i="11"/>
  <c r="V149" i="11"/>
  <c r="W149" i="11"/>
  <c r="X149" i="11"/>
  <c r="Y149" i="11"/>
  <c r="Z149" i="11"/>
  <c r="AA149" i="11"/>
  <c r="AB149" i="11"/>
  <c r="AC149" i="11"/>
  <c r="AD149" i="11"/>
  <c r="AJ149" i="11" s="1"/>
  <c r="AE149" i="11"/>
  <c r="AF149" i="11"/>
  <c r="AG149" i="11"/>
  <c r="AH149" i="11"/>
  <c r="AI149" i="11"/>
  <c r="O150" i="11"/>
  <c r="Q150" i="11"/>
  <c r="R150" i="11"/>
  <c r="S150" i="11"/>
  <c r="T150" i="11"/>
  <c r="U150" i="11"/>
  <c r="V150" i="11"/>
  <c r="W150" i="11"/>
  <c r="X150" i="11"/>
  <c r="Y150" i="11"/>
  <c r="Z150" i="11"/>
  <c r="AA150" i="11"/>
  <c r="AB150" i="11"/>
  <c r="AC150" i="11"/>
  <c r="AD150" i="11"/>
  <c r="AJ150" i="11" s="1"/>
  <c r="AE150" i="11"/>
  <c r="AF150" i="11"/>
  <c r="AG150" i="11"/>
  <c r="AH150" i="11"/>
  <c r="AI150" i="11"/>
  <c r="O151" i="11"/>
  <c r="Q151" i="11"/>
  <c r="R151" i="11"/>
  <c r="S151" i="11"/>
  <c r="T151" i="11"/>
  <c r="U151" i="11"/>
  <c r="V151" i="11"/>
  <c r="W151" i="11"/>
  <c r="X151" i="11"/>
  <c r="Y151" i="11"/>
  <c r="Z151" i="11"/>
  <c r="AA151" i="11"/>
  <c r="AB151" i="11"/>
  <c r="AC151" i="11"/>
  <c r="AD151" i="11"/>
  <c r="AJ151" i="11" s="1"/>
  <c r="AE151" i="11"/>
  <c r="AF151" i="11"/>
  <c r="AG151" i="11"/>
  <c r="AH151" i="11"/>
  <c r="AI151" i="11"/>
  <c r="O152" i="11"/>
  <c r="Q152" i="11"/>
  <c r="R152" i="11"/>
  <c r="S152" i="11"/>
  <c r="T152" i="11"/>
  <c r="U152" i="11"/>
  <c r="V152" i="11"/>
  <c r="W152" i="11"/>
  <c r="X152" i="11"/>
  <c r="Y152" i="11"/>
  <c r="Z152" i="11"/>
  <c r="AA152" i="11"/>
  <c r="AB152" i="11"/>
  <c r="AC152" i="11"/>
  <c r="AD152" i="11"/>
  <c r="AJ152" i="11" s="1"/>
  <c r="AE152" i="11"/>
  <c r="AF152" i="11"/>
  <c r="AG152" i="11"/>
  <c r="AH152" i="11"/>
  <c r="AI152" i="11"/>
  <c r="O153" i="11"/>
  <c r="Q153" i="11"/>
  <c r="R153" i="11"/>
  <c r="S153" i="11"/>
  <c r="T153" i="11"/>
  <c r="U153" i="11"/>
  <c r="V153" i="11"/>
  <c r="W153" i="11"/>
  <c r="X153" i="11"/>
  <c r="Y153" i="11"/>
  <c r="Z153" i="11"/>
  <c r="AA153" i="11"/>
  <c r="AB153" i="11"/>
  <c r="AC153" i="11"/>
  <c r="AD153" i="11"/>
  <c r="AJ153" i="11" s="1"/>
  <c r="AE153" i="11"/>
  <c r="AF153" i="11"/>
  <c r="AG153" i="11"/>
  <c r="AH153" i="11"/>
  <c r="AI153" i="11"/>
  <c r="O154" i="11"/>
  <c r="Q154" i="11"/>
  <c r="R154" i="11"/>
  <c r="S154" i="11"/>
  <c r="T154" i="11"/>
  <c r="U154" i="11"/>
  <c r="V154" i="11"/>
  <c r="W154" i="11"/>
  <c r="X154" i="11"/>
  <c r="Y154" i="11"/>
  <c r="Z154" i="11"/>
  <c r="AA154" i="11"/>
  <c r="AB154" i="11"/>
  <c r="AC154" i="11"/>
  <c r="AD154" i="11"/>
  <c r="AJ154" i="11" s="1"/>
  <c r="AE154" i="11"/>
  <c r="AF154" i="11"/>
  <c r="AG154" i="11"/>
  <c r="AH154" i="11"/>
  <c r="AI154" i="11"/>
  <c r="O155" i="11"/>
  <c r="Q155" i="11"/>
  <c r="R155" i="11"/>
  <c r="S155" i="11"/>
  <c r="T155" i="11"/>
  <c r="U155" i="11"/>
  <c r="V155" i="11"/>
  <c r="W155" i="11"/>
  <c r="X155" i="11"/>
  <c r="Y155" i="11"/>
  <c r="Z155" i="11"/>
  <c r="AA155" i="11"/>
  <c r="AB155" i="11"/>
  <c r="AC155" i="11"/>
  <c r="AD155" i="11"/>
  <c r="AJ155" i="11" s="1"/>
  <c r="AE155" i="11"/>
  <c r="AF155" i="11"/>
  <c r="AG155" i="11"/>
  <c r="AH155" i="11"/>
  <c r="AI155" i="11"/>
  <c r="O156" i="11"/>
  <c r="Q156" i="11"/>
  <c r="R156" i="11"/>
  <c r="S156" i="11"/>
  <c r="T156" i="11"/>
  <c r="U156" i="11"/>
  <c r="V156" i="11"/>
  <c r="W156" i="11"/>
  <c r="X156" i="11"/>
  <c r="Y156" i="11"/>
  <c r="Z156" i="11"/>
  <c r="AA156" i="11"/>
  <c r="AB156" i="11"/>
  <c r="AC156" i="11"/>
  <c r="AD156" i="11"/>
  <c r="AJ156" i="11" s="1"/>
  <c r="AE156" i="11"/>
  <c r="AF156" i="11"/>
  <c r="AG156" i="11"/>
  <c r="AH156" i="11"/>
  <c r="AI156" i="11"/>
  <c r="O157" i="11"/>
  <c r="Q157" i="11"/>
  <c r="R157" i="11"/>
  <c r="S157" i="11"/>
  <c r="T157" i="11"/>
  <c r="U157" i="11"/>
  <c r="V157" i="11"/>
  <c r="W157" i="11"/>
  <c r="X157" i="11"/>
  <c r="Y157" i="11"/>
  <c r="Z157" i="11"/>
  <c r="AA157" i="11"/>
  <c r="AB157" i="11"/>
  <c r="AC157" i="11"/>
  <c r="AD157" i="11"/>
  <c r="AJ157" i="11" s="1"/>
  <c r="AE157" i="11"/>
  <c r="AF157" i="11"/>
  <c r="AG157" i="11"/>
  <c r="AH157" i="11"/>
  <c r="AI157" i="11"/>
  <c r="O158" i="11"/>
  <c r="Q158" i="11"/>
  <c r="R158" i="11"/>
  <c r="S158" i="11"/>
  <c r="T158" i="11"/>
  <c r="U158" i="11"/>
  <c r="V158" i="11"/>
  <c r="W158" i="11"/>
  <c r="X158" i="11"/>
  <c r="Y158" i="11"/>
  <c r="Z158" i="11"/>
  <c r="AA158" i="11"/>
  <c r="AB158" i="11"/>
  <c r="AC158" i="11"/>
  <c r="AD158" i="11"/>
  <c r="AJ158" i="11" s="1"/>
  <c r="AE158" i="11"/>
  <c r="AF158" i="11"/>
  <c r="AG158" i="11"/>
  <c r="AH158" i="11"/>
  <c r="AI158" i="11"/>
  <c r="O159" i="11"/>
  <c r="P159" i="11"/>
  <c r="Q159" i="11"/>
  <c r="R159" i="11"/>
  <c r="S159" i="11"/>
  <c r="T159" i="11"/>
  <c r="U159" i="11"/>
  <c r="V159" i="11"/>
  <c r="W159" i="11"/>
  <c r="X159" i="11"/>
  <c r="Y159" i="11"/>
  <c r="Z159" i="11"/>
  <c r="AA159" i="11"/>
  <c r="AB159" i="11"/>
  <c r="AC159" i="11"/>
  <c r="AD159" i="11"/>
  <c r="AJ159" i="11" s="1"/>
  <c r="AE159" i="11"/>
  <c r="AF159" i="11"/>
  <c r="AG159" i="11"/>
  <c r="AH159" i="11"/>
  <c r="AI159" i="11"/>
  <c r="O160" i="11"/>
  <c r="Q160" i="11"/>
  <c r="R160" i="11"/>
  <c r="S160" i="11"/>
  <c r="T160" i="11"/>
  <c r="U160" i="11"/>
  <c r="V160" i="11"/>
  <c r="W160" i="11"/>
  <c r="X160" i="11"/>
  <c r="Y160" i="11"/>
  <c r="Z160" i="11"/>
  <c r="AA160" i="11"/>
  <c r="AB160" i="11"/>
  <c r="AC160" i="11"/>
  <c r="AD160" i="11"/>
  <c r="AJ160" i="11" s="1"/>
  <c r="AE160" i="11"/>
  <c r="AF160" i="11"/>
  <c r="AG160" i="11"/>
  <c r="AH160" i="11"/>
  <c r="AI160" i="11"/>
  <c r="O161" i="11"/>
  <c r="Q161" i="11"/>
  <c r="R161" i="11"/>
  <c r="S161" i="11"/>
  <c r="T161" i="11"/>
  <c r="U161" i="11"/>
  <c r="V161" i="11"/>
  <c r="W161" i="11"/>
  <c r="X161" i="11"/>
  <c r="Y161" i="11"/>
  <c r="Z161" i="11"/>
  <c r="AA161" i="11"/>
  <c r="AB161" i="11"/>
  <c r="AC161" i="11"/>
  <c r="AD161" i="11"/>
  <c r="AJ161" i="11" s="1"/>
  <c r="AE161" i="11"/>
  <c r="AF161" i="11"/>
  <c r="AG161" i="11"/>
  <c r="AH161" i="11"/>
  <c r="AI161" i="11"/>
  <c r="O162" i="11"/>
  <c r="Q162" i="11"/>
  <c r="R162" i="11"/>
  <c r="S162" i="11"/>
  <c r="T162" i="11"/>
  <c r="U162" i="11"/>
  <c r="V162" i="11"/>
  <c r="W162" i="11"/>
  <c r="X162" i="11"/>
  <c r="Y162" i="11"/>
  <c r="Z162" i="11"/>
  <c r="AA162" i="11"/>
  <c r="AB162" i="11"/>
  <c r="AC162" i="11"/>
  <c r="AD162" i="11"/>
  <c r="AJ162" i="11" s="1"/>
  <c r="AE162" i="11"/>
  <c r="AF162" i="11"/>
  <c r="AG162" i="11"/>
  <c r="AH162" i="11"/>
  <c r="AI162" i="11"/>
  <c r="O163" i="11"/>
  <c r="Q163" i="11"/>
  <c r="R163" i="11"/>
  <c r="S163" i="11"/>
  <c r="T163" i="11"/>
  <c r="U163" i="11"/>
  <c r="V163" i="11"/>
  <c r="W163" i="11"/>
  <c r="X163" i="11"/>
  <c r="Y163" i="11"/>
  <c r="Z163" i="11"/>
  <c r="AA163" i="11"/>
  <c r="AB163" i="11"/>
  <c r="AC163" i="11"/>
  <c r="AD163" i="11"/>
  <c r="AJ163" i="11" s="1"/>
  <c r="AE163" i="11"/>
  <c r="AF163" i="11"/>
  <c r="AG163" i="11"/>
  <c r="AH163" i="11"/>
  <c r="AI163" i="11"/>
  <c r="O164" i="11"/>
  <c r="Q164" i="11"/>
  <c r="R164" i="11"/>
  <c r="S164" i="11"/>
  <c r="T164" i="11"/>
  <c r="U164" i="11"/>
  <c r="V164" i="11"/>
  <c r="W164" i="11"/>
  <c r="X164" i="11"/>
  <c r="Y164" i="11"/>
  <c r="Z164" i="11"/>
  <c r="AA164" i="11"/>
  <c r="AB164" i="11"/>
  <c r="AC164" i="11"/>
  <c r="AD164" i="11"/>
  <c r="AJ164" i="11" s="1"/>
  <c r="AE164" i="11"/>
  <c r="AF164" i="11"/>
  <c r="AG164" i="11"/>
  <c r="AH164" i="11"/>
  <c r="AI164" i="11"/>
  <c r="O165" i="11"/>
  <c r="Q165" i="11"/>
  <c r="R165" i="11"/>
  <c r="S165" i="11"/>
  <c r="T165" i="11"/>
  <c r="U165" i="11"/>
  <c r="V165" i="11"/>
  <c r="W165" i="11"/>
  <c r="X165" i="11"/>
  <c r="Y165" i="11"/>
  <c r="Z165" i="11"/>
  <c r="AA165" i="11"/>
  <c r="AB165" i="11"/>
  <c r="AC165" i="11"/>
  <c r="AD165" i="11"/>
  <c r="AJ165" i="11" s="1"/>
  <c r="AE165" i="11"/>
  <c r="AF165" i="11"/>
  <c r="AG165" i="11"/>
  <c r="AH165" i="11"/>
  <c r="AI165" i="11"/>
  <c r="O166" i="11"/>
  <c r="Q166" i="11"/>
  <c r="R166" i="11"/>
  <c r="S166" i="11"/>
  <c r="T166" i="11"/>
  <c r="U166" i="11"/>
  <c r="V166" i="11"/>
  <c r="W166" i="11"/>
  <c r="X166" i="11"/>
  <c r="Y166" i="11"/>
  <c r="Z166" i="11"/>
  <c r="AA166" i="11"/>
  <c r="AB166" i="11"/>
  <c r="AC166" i="11"/>
  <c r="AD166" i="11"/>
  <c r="AJ166" i="11" s="1"/>
  <c r="AE166" i="11"/>
  <c r="AF166" i="11"/>
  <c r="AG166" i="11"/>
  <c r="AH166" i="11"/>
  <c r="AI166" i="11"/>
  <c r="O167" i="11"/>
  <c r="Q167" i="11"/>
  <c r="R167" i="11"/>
  <c r="S167" i="11"/>
  <c r="T167" i="11"/>
  <c r="U167" i="11"/>
  <c r="V167" i="11"/>
  <c r="W167" i="11"/>
  <c r="X167" i="11"/>
  <c r="Y167" i="11"/>
  <c r="Z167" i="11"/>
  <c r="AA167" i="11"/>
  <c r="AB167" i="11"/>
  <c r="AC167" i="11"/>
  <c r="AD167" i="11"/>
  <c r="AJ167" i="11" s="1"/>
  <c r="AE167" i="11"/>
  <c r="AF167" i="11"/>
  <c r="AG167" i="11"/>
  <c r="AH167" i="11"/>
  <c r="AI167" i="11"/>
  <c r="O168" i="11"/>
  <c r="Q168" i="11"/>
  <c r="R168" i="11"/>
  <c r="S168" i="11"/>
  <c r="T168" i="11"/>
  <c r="U168" i="11"/>
  <c r="V168" i="11"/>
  <c r="W168" i="11"/>
  <c r="X168" i="11"/>
  <c r="Y168" i="11"/>
  <c r="Z168" i="11"/>
  <c r="AA168" i="11"/>
  <c r="AB168" i="11"/>
  <c r="AC168" i="11"/>
  <c r="AD168" i="11"/>
  <c r="AJ168" i="11" s="1"/>
  <c r="AE168" i="11"/>
  <c r="AF168" i="11"/>
  <c r="AG168" i="11"/>
  <c r="AH168" i="11"/>
  <c r="AI168" i="11"/>
  <c r="O169" i="11"/>
  <c r="Q169" i="11"/>
  <c r="R169" i="11"/>
  <c r="S169" i="11"/>
  <c r="T169" i="11"/>
  <c r="U169" i="11"/>
  <c r="V169" i="11"/>
  <c r="W169" i="11"/>
  <c r="X169" i="11"/>
  <c r="Y169" i="11"/>
  <c r="Z169" i="11"/>
  <c r="AA169" i="11"/>
  <c r="AB169" i="11"/>
  <c r="AC169" i="11"/>
  <c r="AD169" i="11"/>
  <c r="AJ169" i="11" s="1"/>
  <c r="AE169" i="11"/>
  <c r="AF169" i="11"/>
  <c r="AG169" i="11"/>
  <c r="AH169" i="11"/>
  <c r="AI169" i="11"/>
  <c r="O170" i="11"/>
  <c r="Q170" i="11"/>
  <c r="R170" i="11"/>
  <c r="S170" i="11"/>
  <c r="T170" i="11"/>
  <c r="U170" i="11"/>
  <c r="V170" i="11"/>
  <c r="W170" i="11"/>
  <c r="X170" i="11"/>
  <c r="Y170" i="11"/>
  <c r="Z170" i="11"/>
  <c r="AA170" i="11"/>
  <c r="AB170" i="11"/>
  <c r="AC170" i="11"/>
  <c r="AD170" i="11"/>
  <c r="AJ170" i="11" s="1"/>
  <c r="AE170" i="11"/>
  <c r="AF170" i="11"/>
  <c r="AG170" i="11"/>
  <c r="AH170" i="11"/>
  <c r="AI170" i="11"/>
  <c r="O171" i="11"/>
  <c r="Q171" i="11"/>
  <c r="R171" i="11"/>
  <c r="S171" i="11"/>
  <c r="T171" i="11"/>
  <c r="U171" i="11"/>
  <c r="V171" i="11"/>
  <c r="W171" i="11"/>
  <c r="X171" i="11"/>
  <c r="Y171" i="11"/>
  <c r="Z171" i="11"/>
  <c r="AA171" i="11"/>
  <c r="AB171" i="11"/>
  <c r="AC171" i="11"/>
  <c r="AD171" i="11"/>
  <c r="AJ171" i="11" s="1"/>
  <c r="AE171" i="11"/>
  <c r="AF171" i="11"/>
  <c r="AG171" i="11"/>
  <c r="AH171" i="11"/>
  <c r="AI171" i="11"/>
  <c r="O172" i="11"/>
  <c r="Q172" i="11"/>
  <c r="R172" i="11"/>
  <c r="S172" i="11"/>
  <c r="T172" i="11"/>
  <c r="U172" i="11"/>
  <c r="V172" i="11"/>
  <c r="W172" i="11"/>
  <c r="X172" i="11"/>
  <c r="Y172" i="11"/>
  <c r="Z172" i="11"/>
  <c r="AA172" i="11"/>
  <c r="AB172" i="11"/>
  <c r="AC172" i="11"/>
  <c r="AD172" i="11"/>
  <c r="AJ172" i="11" s="1"/>
  <c r="AE172" i="11"/>
  <c r="AF172" i="11"/>
  <c r="AG172" i="11"/>
  <c r="AH172" i="11"/>
  <c r="AI172" i="11"/>
  <c r="O173" i="11"/>
  <c r="P173" i="11" s="1"/>
  <c r="Q173" i="11"/>
  <c r="R173" i="11"/>
  <c r="S173" i="11"/>
  <c r="T173" i="11"/>
  <c r="U173" i="11"/>
  <c r="V173" i="11"/>
  <c r="W173" i="11"/>
  <c r="X173" i="11"/>
  <c r="Y173" i="11"/>
  <c r="Z173" i="11"/>
  <c r="AA173" i="11"/>
  <c r="AB173" i="11"/>
  <c r="AC173" i="11"/>
  <c r="AD173" i="11"/>
  <c r="AJ173" i="11" s="1"/>
  <c r="AE173" i="11"/>
  <c r="AF173" i="11"/>
  <c r="AG173" i="11"/>
  <c r="AH173" i="11"/>
  <c r="AI173" i="11"/>
  <c r="O174" i="11"/>
  <c r="Q174" i="11"/>
  <c r="R174" i="11"/>
  <c r="S174" i="11"/>
  <c r="T174" i="11"/>
  <c r="U174" i="11"/>
  <c r="V174" i="11"/>
  <c r="W174" i="11"/>
  <c r="X174" i="11"/>
  <c r="Y174" i="11"/>
  <c r="Z174" i="11"/>
  <c r="AA174" i="11"/>
  <c r="AB174" i="11"/>
  <c r="AC174" i="11"/>
  <c r="AD174" i="11"/>
  <c r="AJ174" i="11" s="1"/>
  <c r="AE174" i="11"/>
  <c r="AF174" i="11"/>
  <c r="AG174" i="11"/>
  <c r="AH174" i="11"/>
  <c r="AI174" i="11"/>
  <c r="O175" i="11"/>
  <c r="Q175" i="11"/>
  <c r="R175" i="11"/>
  <c r="S175" i="11"/>
  <c r="T175" i="11"/>
  <c r="U175" i="11"/>
  <c r="V175" i="11"/>
  <c r="W175" i="11"/>
  <c r="X175" i="11"/>
  <c r="Y175" i="11"/>
  <c r="Z175" i="11"/>
  <c r="AA175" i="11"/>
  <c r="AB175" i="11"/>
  <c r="AC175" i="11"/>
  <c r="AD175" i="11"/>
  <c r="AJ175" i="11" s="1"/>
  <c r="AE175" i="11"/>
  <c r="AF175" i="11"/>
  <c r="AG175" i="11"/>
  <c r="AH175" i="11"/>
  <c r="AI175" i="11"/>
  <c r="O176" i="11"/>
  <c r="Q176" i="11"/>
  <c r="R176" i="11"/>
  <c r="S176" i="11"/>
  <c r="T176" i="11"/>
  <c r="U176" i="11"/>
  <c r="V176" i="11"/>
  <c r="W176" i="11"/>
  <c r="X176" i="11"/>
  <c r="Y176" i="11"/>
  <c r="Z176" i="11"/>
  <c r="AA176" i="11"/>
  <c r="AB176" i="11"/>
  <c r="AC176" i="11"/>
  <c r="AD176" i="11"/>
  <c r="AJ176" i="11" s="1"/>
  <c r="AE176" i="11"/>
  <c r="AF176" i="11"/>
  <c r="AG176" i="11"/>
  <c r="AH176" i="11"/>
  <c r="AI176" i="11"/>
  <c r="O177" i="11"/>
  <c r="Q177" i="11"/>
  <c r="R177" i="11"/>
  <c r="S177" i="11"/>
  <c r="T177" i="11"/>
  <c r="U177" i="11"/>
  <c r="V177" i="11"/>
  <c r="W177" i="11"/>
  <c r="X177" i="11"/>
  <c r="Y177" i="11"/>
  <c r="Z177" i="11"/>
  <c r="AA177" i="11"/>
  <c r="AB177" i="11"/>
  <c r="AC177" i="11"/>
  <c r="AD177" i="11"/>
  <c r="AJ177" i="11" s="1"/>
  <c r="AE177" i="11"/>
  <c r="AF177" i="11"/>
  <c r="AG177" i="11"/>
  <c r="AH177" i="11"/>
  <c r="AI177" i="11"/>
  <c r="O178" i="11"/>
  <c r="Q178" i="11"/>
  <c r="R178" i="11"/>
  <c r="S178" i="11"/>
  <c r="T178" i="11"/>
  <c r="U178" i="11"/>
  <c r="V178" i="11"/>
  <c r="W178" i="11"/>
  <c r="X178" i="11"/>
  <c r="Y178" i="11"/>
  <c r="Z178" i="11"/>
  <c r="AA178" i="11"/>
  <c r="AB178" i="11"/>
  <c r="AC178" i="11"/>
  <c r="AD178" i="11"/>
  <c r="AJ178" i="11" s="1"/>
  <c r="AE178" i="11"/>
  <c r="AF178" i="11"/>
  <c r="AG178" i="11"/>
  <c r="AH178" i="11"/>
  <c r="AI178" i="11"/>
  <c r="O179" i="11"/>
  <c r="Q179" i="11"/>
  <c r="R179" i="11"/>
  <c r="S179" i="11"/>
  <c r="T179" i="11"/>
  <c r="U179" i="11"/>
  <c r="V179" i="11"/>
  <c r="W179" i="11"/>
  <c r="X179" i="11"/>
  <c r="Y179" i="11"/>
  <c r="Z179" i="11"/>
  <c r="AA179" i="11"/>
  <c r="AB179" i="11"/>
  <c r="AC179" i="11"/>
  <c r="AD179" i="11"/>
  <c r="AJ179" i="11" s="1"/>
  <c r="AE179" i="11"/>
  <c r="AF179" i="11"/>
  <c r="AG179" i="11"/>
  <c r="AH179" i="11"/>
  <c r="AI179" i="11"/>
  <c r="O180" i="11"/>
  <c r="Q180" i="11"/>
  <c r="R180" i="11"/>
  <c r="S180" i="11"/>
  <c r="T180" i="11"/>
  <c r="U180" i="11"/>
  <c r="V180" i="11"/>
  <c r="W180" i="11"/>
  <c r="X180" i="11"/>
  <c r="Y180" i="11"/>
  <c r="Z180" i="11"/>
  <c r="AA180" i="11"/>
  <c r="AB180" i="11"/>
  <c r="AC180" i="11"/>
  <c r="AD180" i="11"/>
  <c r="AJ180" i="11" s="1"/>
  <c r="AE180" i="11"/>
  <c r="AF180" i="11"/>
  <c r="AG180" i="11"/>
  <c r="AH180" i="11"/>
  <c r="AI180" i="11"/>
  <c r="O181" i="11"/>
  <c r="Q181" i="11"/>
  <c r="R181" i="11"/>
  <c r="S181" i="11"/>
  <c r="T181" i="11"/>
  <c r="U181" i="11"/>
  <c r="V181" i="11"/>
  <c r="W181" i="11"/>
  <c r="X181" i="11"/>
  <c r="Y181" i="11"/>
  <c r="Z181" i="11"/>
  <c r="AA181" i="11"/>
  <c r="AB181" i="11"/>
  <c r="AC181" i="11"/>
  <c r="AD181" i="11"/>
  <c r="AJ181" i="11" s="1"/>
  <c r="AE181" i="11"/>
  <c r="AF181" i="11"/>
  <c r="AG181" i="11"/>
  <c r="AH181" i="11"/>
  <c r="AI181" i="11"/>
  <c r="O182" i="11"/>
  <c r="Q182" i="11"/>
  <c r="R182" i="11"/>
  <c r="S182" i="11"/>
  <c r="T182" i="11"/>
  <c r="U182" i="11"/>
  <c r="V182" i="11"/>
  <c r="W182" i="11"/>
  <c r="X182" i="11"/>
  <c r="Y182" i="11"/>
  <c r="Z182" i="11"/>
  <c r="AA182" i="11"/>
  <c r="AB182" i="11"/>
  <c r="AC182" i="11"/>
  <c r="AD182" i="11"/>
  <c r="AJ182" i="11" s="1"/>
  <c r="AE182" i="11"/>
  <c r="AF182" i="11"/>
  <c r="AG182" i="11"/>
  <c r="AH182" i="11"/>
  <c r="AI182" i="11"/>
  <c r="O183" i="11"/>
  <c r="Q183" i="11"/>
  <c r="R183" i="11"/>
  <c r="S183" i="11"/>
  <c r="T183" i="11"/>
  <c r="U183" i="11"/>
  <c r="V183" i="11"/>
  <c r="W183" i="11"/>
  <c r="X183" i="11"/>
  <c r="Y183" i="11"/>
  <c r="Z183" i="11"/>
  <c r="AA183" i="11"/>
  <c r="AB183" i="11"/>
  <c r="AC183" i="11"/>
  <c r="AD183" i="11"/>
  <c r="AJ183" i="11" s="1"/>
  <c r="AE183" i="11"/>
  <c r="AF183" i="11"/>
  <c r="AG183" i="11"/>
  <c r="AH183" i="11"/>
  <c r="AI183" i="11"/>
  <c r="O184" i="11"/>
  <c r="Q184" i="11"/>
  <c r="R184" i="11"/>
  <c r="S184" i="11"/>
  <c r="T184" i="11"/>
  <c r="U184" i="11"/>
  <c r="V184" i="11"/>
  <c r="W184" i="11"/>
  <c r="X184" i="11"/>
  <c r="Y184" i="11"/>
  <c r="Z184" i="11"/>
  <c r="AA184" i="11"/>
  <c r="AB184" i="11"/>
  <c r="AC184" i="11"/>
  <c r="AD184" i="11"/>
  <c r="AJ184" i="11" s="1"/>
  <c r="AE184" i="11"/>
  <c r="AF184" i="11"/>
  <c r="AG184" i="11"/>
  <c r="AH184" i="11"/>
  <c r="AI184" i="11"/>
  <c r="O185" i="11"/>
  <c r="Q185" i="11"/>
  <c r="R185" i="11"/>
  <c r="S185" i="11"/>
  <c r="T185" i="11"/>
  <c r="U185" i="11"/>
  <c r="V185" i="11"/>
  <c r="W185" i="11"/>
  <c r="X185" i="11"/>
  <c r="Y185" i="11"/>
  <c r="Z185" i="11"/>
  <c r="AA185" i="11"/>
  <c r="AB185" i="11"/>
  <c r="AC185" i="11"/>
  <c r="AD185" i="11"/>
  <c r="AJ185" i="11" s="1"/>
  <c r="AE185" i="11"/>
  <c r="AF185" i="11"/>
  <c r="AG185" i="11"/>
  <c r="AH185" i="11"/>
  <c r="AI185" i="11"/>
  <c r="O186" i="11"/>
  <c r="Q186" i="11"/>
  <c r="R186" i="11"/>
  <c r="S186" i="11"/>
  <c r="T186" i="11"/>
  <c r="U186" i="11"/>
  <c r="V186" i="11"/>
  <c r="W186" i="11"/>
  <c r="X186" i="11"/>
  <c r="Y186" i="11"/>
  <c r="Z186" i="11"/>
  <c r="AA186" i="11"/>
  <c r="AB186" i="11"/>
  <c r="AC186" i="11"/>
  <c r="AD186" i="11"/>
  <c r="AJ186" i="11" s="1"/>
  <c r="AE186" i="11"/>
  <c r="AF186" i="11"/>
  <c r="AG186" i="11"/>
  <c r="AH186" i="11"/>
  <c r="AI186" i="11"/>
  <c r="O187" i="11"/>
  <c r="Q187" i="11"/>
  <c r="R187" i="11"/>
  <c r="S187" i="11"/>
  <c r="T187" i="11"/>
  <c r="U187" i="11"/>
  <c r="V187" i="11"/>
  <c r="W187" i="11"/>
  <c r="X187" i="11"/>
  <c r="Y187" i="11"/>
  <c r="Z187" i="11"/>
  <c r="AA187" i="11"/>
  <c r="AB187" i="11"/>
  <c r="AC187" i="11"/>
  <c r="AD187" i="11"/>
  <c r="AJ187" i="11" s="1"/>
  <c r="AE187" i="11"/>
  <c r="AF187" i="11"/>
  <c r="AG187" i="11"/>
  <c r="AH187" i="11"/>
  <c r="AI187" i="11"/>
  <c r="O188" i="11"/>
  <c r="Q188" i="11"/>
  <c r="R188" i="11"/>
  <c r="S188" i="11"/>
  <c r="T188" i="11"/>
  <c r="U188" i="11"/>
  <c r="V188" i="11"/>
  <c r="W188" i="11"/>
  <c r="X188" i="11"/>
  <c r="Y188" i="11"/>
  <c r="Z188" i="11"/>
  <c r="AA188" i="11"/>
  <c r="AB188" i="11"/>
  <c r="AC188" i="11"/>
  <c r="AD188" i="11"/>
  <c r="AJ188" i="11" s="1"/>
  <c r="AE188" i="11"/>
  <c r="AF188" i="11"/>
  <c r="AG188" i="11"/>
  <c r="AH188" i="11"/>
  <c r="AI188" i="11"/>
  <c r="O189" i="11"/>
  <c r="Q189" i="11"/>
  <c r="R189" i="11"/>
  <c r="S189" i="11"/>
  <c r="T189" i="11"/>
  <c r="U189" i="11"/>
  <c r="V189" i="11"/>
  <c r="W189" i="11"/>
  <c r="X189" i="11"/>
  <c r="Y189" i="11"/>
  <c r="Z189" i="11"/>
  <c r="AA189" i="11"/>
  <c r="AB189" i="11"/>
  <c r="AC189" i="11"/>
  <c r="AD189" i="11"/>
  <c r="AJ189" i="11" s="1"/>
  <c r="AE189" i="11"/>
  <c r="AF189" i="11"/>
  <c r="AG189" i="11"/>
  <c r="AH189" i="11"/>
  <c r="AI189" i="11"/>
  <c r="O190" i="11"/>
  <c r="Q190" i="11"/>
  <c r="R190" i="11"/>
  <c r="S190" i="11"/>
  <c r="T190" i="11"/>
  <c r="U190" i="11"/>
  <c r="V190" i="11"/>
  <c r="W190" i="11"/>
  <c r="X190" i="11"/>
  <c r="Y190" i="11"/>
  <c r="Z190" i="11"/>
  <c r="AA190" i="11"/>
  <c r="AB190" i="11"/>
  <c r="AC190" i="11"/>
  <c r="AD190" i="11"/>
  <c r="AJ190" i="11" s="1"/>
  <c r="AE190" i="11"/>
  <c r="AF190" i="11"/>
  <c r="AG190" i="11"/>
  <c r="AH190" i="11"/>
  <c r="AI190" i="11"/>
  <c r="O191" i="11"/>
  <c r="Q191" i="11"/>
  <c r="R191" i="11"/>
  <c r="S191" i="11"/>
  <c r="T191" i="11"/>
  <c r="U191" i="11"/>
  <c r="V191" i="11"/>
  <c r="W191" i="11"/>
  <c r="X191" i="11"/>
  <c r="Y191" i="11"/>
  <c r="Z191" i="11"/>
  <c r="AA191" i="11"/>
  <c r="AB191" i="11"/>
  <c r="AC191" i="11"/>
  <c r="AD191" i="11"/>
  <c r="AJ191" i="11" s="1"/>
  <c r="AE191" i="11"/>
  <c r="AF191" i="11"/>
  <c r="AG191" i="11"/>
  <c r="AH191" i="11"/>
  <c r="AI191" i="11"/>
  <c r="O192" i="11"/>
  <c r="Q192" i="11"/>
  <c r="R192" i="11"/>
  <c r="S192" i="11"/>
  <c r="T192" i="11"/>
  <c r="U192" i="11"/>
  <c r="V192" i="11"/>
  <c r="W192" i="11"/>
  <c r="X192" i="11"/>
  <c r="Y192" i="11"/>
  <c r="Z192" i="11"/>
  <c r="AA192" i="11"/>
  <c r="AB192" i="11"/>
  <c r="AC192" i="11"/>
  <c r="AD192" i="11"/>
  <c r="AJ192" i="11" s="1"/>
  <c r="AE192" i="11"/>
  <c r="AF192" i="11"/>
  <c r="AG192" i="11"/>
  <c r="AH192" i="11"/>
  <c r="AI192" i="11"/>
  <c r="O193" i="11"/>
  <c r="Q193" i="11"/>
  <c r="R193" i="11"/>
  <c r="S193" i="11"/>
  <c r="T193" i="11"/>
  <c r="U193" i="11"/>
  <c r="V193" i="11"/>
  <c r="W193" i="11"/>
  <c r="X193" i="11"/>
  <c r="Y193" i="11"/>
  <c r="Z193" i="11"/>
  <c r="AA193" i="11"/>
  <c r="AB193" i="11"/>
  <c r="AC193" i="11"/>
  <c r="AD193" i="11"/>
  <c r="AJ193" i="11" s="1"/>
  <c r="AE193" i="11"/>
  <c r="AF193" i="11"/>
  <c r="AG193" i="11"/>
  <c r="AH193" i="11"/>
  <c r="AI193" i="11"/>
  <c r="O194" i="11"/>
  <c r="Q194" i="11"/>
  <c r="R194" i="11"/>
  <c r="S194" i="11"/>
  <c r="T194" i="11"/>
  <c r="U194" i="11"/>
  <c r="V194" i="11"/>
  <c r="W194" i="11"/>
  <c r="X194" i="11"/>
  <c r="Y194" i="11"/>
  <c r="Z194" i="11"/>
  <c r="AA194" i="11"/>
  <c r="AB194" i="11"/>
  <c r="AC194" i="11"/>
  <c r="AD194" i="11"/>
  <c r="AJ194" i="11" s="1"/>
  <c r="AE194" i="11"/>
  <c r="AF194" i="11"/>
  <c r="AG194" i="11"/>
  <c r="AH194" i="11"/>
  <c r="AI194" i="11"/>
  <c r="O195" i="11"/>
  <c r="Q195" i="11"/>
  <c r="R195" i="11"/>
  <c r="S195" i="11"/>
  <c r="T195" i="11"/>
  <c r="U195" i="11"/>
  <c r="V195" i="11"/>
  <c r="W195" i="11"/>
  <c r="X195" i="11"/>
  <c r="Y195" i="11"/>
  <c r="Z195" i="11"/>
  <c r="AA195" i="11"/>
  <c r="AB195" i="11"/>
  <c r="AC195" i="11"/>
  <c r="AD195" i="11"/>
  <c r="AJ195" i="11" s="1"/>
  <c r="AE195" i="11"/>
  <c r="AF195" i="11"/>
  <c r="AG195" i="11"/>
  <c r="AH195" i="11"/>
  <c r="AI195" i="11"/>
  <c r="O196" i="11"/>
  <c r="P196" i="11"/>
  <c r="Q196" i="11"/>
  <c r="R196" i="11"/>
  <c r="S196" i="11"/>
  <c r="T196" i="11"/>
  <c r="U196" i="11"/>
  <c r="V196" i="11"/>
  <c r="W196" i="11"/>
  <c r="X196" i="11"/>
  <c r="Y196" i="11"/>
  <c r="Z196" i="11"/>
  <c r="AA196" i="11"/>
  <c r="AB196" i="11"/>
  <c r="AC196" i="11"/>
  <c r="AD196" i="11"/>
  <c r="AJ196" i="11" s="1"/>
  <c r="AE196" i="11"/>
  <c r="AF196" i="11"/>
  <c r="AG196" i="11"/>
  <c r="AH196" i="11"/>
  <c r="AI196" i="11"/>
  <c r="O197" i="11"/>
  <c r="P197" i="11" s="1"/>
  <c r="Q197" i="11"/>
  <c r="R197" i="11"/>
  <c r="S197" i="11"/>
  <c r="T197" i="11"/>
  <c r="U197" i="11"/>
  <c r="V197" i="11"/>
  <c r="W197" i="11"/>
  <c r="X197" i="11"/>
  <c r="Y197" i="11"/>
  <c r="Z197" i="11"/>
  <c r="AA197" i="11"/>
  <c r="AB197" i="11"/>
  <c r="AC197" i="11"/>
  <c r="AD197" i="11"/>
  <c r="AJ197" i="11" s="1"/>
  <c r="AE197" i="11"/>
  <c r="AF197" i="11"/>
  <c r="AG197" i="11"/>
  <c r="AH197" i="11"/>
  <c r="AI197" i="11"/>
  <c r="O198" i="11"/>
  <c r="Q198" i="11"/>
  <c r="R198" i="11"/>
  <c r="S198" i="11"/>
  <c r="T198" i="11"/>
  <c r="U198" i="11"/>
  <c r="V198" i="11"/>
  <c r="W198" i="11"/>
  <c r="X198" i="11"/>
  <c r="Y198" i="11"/>
  <c r="Z198" i="11"/>
  <c r="AA198" i="11"/>
  <c r="AB198" i="11"/>
  <c r="AC198" i="11"/>
  <c r="AD198" i="11"/>
  <c r="AJ198" i="11" s="1"/>
  <c r="AE198" i="11"/>
  <c r="AF198" i="11"/>
  <c r="AG198" i="11"/>
  <c r="AH198" i="11"/>
  <c r="AI198" i="11"/>
  <c r="O199" i="11"/>
  <c r="Q199" i="11"/>
  <c r="R199" i="11"/>
  <c r="S199" i="11"/>
  <c r="T199" i="11"/>
  <c r="U199" i="11"/>
  <c r="V199" i="11"/>
  <c r="W199" i="11"/>
  <c r="X199" i="11"/>
  <c r="Y199" i="11"/>
  <c r="Z199" i="11"/>
  <c r="AA199" i="11"/>
  <c r="AB199" i="11"/>
  <c r="AC199" i="11"/>
  <c r="AD199" i="11"/>
  <c r="AJ199" i="11" s="1"/>
  <c r="AE199" i="11"/>
  <c r="AF199" i="11"/>
  <c r="AG199" i="11"/>
  <c r="AH199" i="11"/>
  <c r="AI199" i="11"/>
  <c r="O200" i="11"/>
  <c r="Q200" i="11"/>
  <c r="R200" i="11"/>
  <c r="S200" i="11"/>
  <c r="T200" i="11"/>
  <c r="U200" i="11"/>
  <c r="V200" i="11"/>
  <c r="W200" i="11"/>
  <c r="X200" i="11"/>
  <c r="Y200" i="11"/>
  <c r="Z200" i="11"/>
  <c r="AA200" i="11"/>
  <c r="AB200" i="11"/>
  <c r="AC200" i="11"/>
  <c r="AD200" i="11"/>
  <c r="AJ200" i="11" s="1"/>
  <c r="AE200" i="11"/>
  <c r="AF200" i="11"/>
  <c r="AG200" i="11"/>
  <c r="AH200" i="11"/>
  <c r="AI200" i="11"/>
  <c r="O201" i="11"/>
  <c r="Q201" i="11"/>
  <c r="R201" i="11"/>
  <c r="S201" i="11"/>
  <c r="T201" i="11"/>
  <c r="U201" i="11"/>
  <c r="V201" i="11"/>
  <c r="W201" i="11"/>
  <c r="X201" i="11"/>
  <c r="Y201" i="11"/>
  <c r="Z201" i="11"/>
  <c r="AA201" i="11"/>
  <c r="AB201" i="11"/>
  <c r="AC201" i="11"/>
  <c r="AD201" i="11"/>
  <c r="AJ201" i="11" s="1"/>
  <c r="AE201" i="11"/>
  <c r="AF201" i="11"/>
  <c r="AG201" i="11"/>
  <c r="AH201" i="11"/>
  <c r="AI201" i="11"/>
  <c r="O202" i="11"/>
  <c r="Q202" i="11"/>
  <c r="R202" i="11"/>
  <c r="S202" i="11"/>
  <c r="T202" i="11"/>
  <c r="U202" i="11"/>
  <c r="V202" i="11"/>
  <c r="W202" i="11"/>
  <c r="X202" i="11"/>
  <c r="Y202" i="11"/>
  <c r="Z202" i="11"/>
  <c r="AA202" i="11"/>
  <c r="AB202" i="11"/>
  <c r="AC202" i="11"/>
  <c r="AD202" i="11"/>
  <c r="AJ202" i="11" s="1"/>
  <c r="AE202" i="11"/>
  <c r="AF202" i="11"/>
  <c r="AG202" i="11"/>
  <c r="AH202" i="11"/>
  <c r="AI202" i="11"/>
  <c r="O203" i="11"/>
  <c r="Q203" i="11"/>
  <c r="R203" i="11"/>
  <c r="S203" i="11"/>
  <c r="T203" i="11"/>
  <c r="U203" i="11"/>
  <c r="V203" i="11"/>
  <c r="W203" i="11"/>
  <c r="X203" i="11"/>
  <c r="Y203" i="11"/>
  <c r="Z203" i="11"/>
  <c r="AA203" i="11"/>
  <c r="AB203" i="11"/>
  <c r="AC203" i="11"/>
  <c r="AD203" i="11"/>
  <c r="AJ203" i="11" s="1"/>
  <c r="AE203" i="11"/>
  <c r="AF203" i="11"/>
  <c r="AG203" i="11"/>
  <c r="AH203" i="11"/>
  <c r="AI203" i="11"/>
  <c r="O204" i="11"/>
  <c r="Q204" i="11"/>
  <c r="R204" i="11"/>
  <c r="S204" i="11"/>
  <c r="T204" i="11"/>
  <c r="U204" i="11"/>
  <c r="V204" i="11"/>
  <c r="W204" i="11"/>
  <c r="X204" i="11"/>
  <c r="Y204" i="11"/>
  <c r="Z204" i="11"/>
  <c r="AA204" i="11"/>
  <c r="AB204" i="11"/>
  <c r="AC204" i="11"/>
  <c r="AD204" i="11"/>
  <c r="AJ204" i="11" s="1"/>
  <c r="AE204" i="11"/>
  <c r="AF204" i="11"/>
  <c r="AG204" i="11"/>
  <c r="AH204" i="11"/>
  <c r="AI204" i="11"/>
  <c r="O205" i="11"/>
  <c r="Q205" i="11"/>
  <c r="R205" i="11"/>
  <c r="S205" i="11"/>
  <c r="T205" i="11"/>
  <c r="U205" i="11"/>
  <c r="V205" i="11"/>
  <c r="W205" i="11"/>
  <c r="X205" i="11"/>
  <c r="Y205" i="11"/>
  <c r="Z205" i="11"/>
  <c r="AA205" i="11"/>
  <c r="AB205" i="11"/>
  <c r="AC205" i="11"/>
  <c r="AD205" i="11"/>
  <c r="AJ205" i="11" s="1"/>
  <c r="AE205" i="11"/>
  <c r="AF205" i="11"/>
  <c r="AG205" i="11"/>
  <c r="AH205" i="11"/>
  <c r="AI205" i="11"/>
  <c r="O206" i="11"/>
  <c r="Q206" i="11"/>
  <c r="R206" i="11"/>
  <c r="S206" i="11"/>
  <c r="T206" i="11"/>
  <c r="U206" i="11"/>
  <c r="V206" i="11"/>
  <c r="W206" i="11"/>
  <c r="X206" i="11"/>
  <c r="Y206" i="11"/>
  <c r="Z206" i="11"/>
  <c r="AA206" i="11"/>
  <c r="AB206" i="11"/>
  <c r="AC206" i="11"/>
  <c r="AD206" i="11"/>
  <c r="AJ206" i="11" s="1"/>
  <c r="AE206" i="11"/>
  <c r="AF206" i="11"/>
  <c r="AG206" i="11"/>
  <c r="AH206" i="11"/>
  <c r="AI206" i="11"/>
  <c r="O207" i="11"/>
  <c r="Q207" i="11"/>
  <c r="R207" i="11"/>
  <c r="S207" i="11"/>
  <c r="T207" i="11"/>
  <c r="U207" i="11"/>
  <c r="V207" i="11"/>
  <c r="W207" i="11"/>
  <c r="X207" i="11"/>
  <c r="Y207" i="11"/>
  <c r="Z207" i="11"/>
  <c r="AA207" i="11"/>
  <c r="AB207" i="11"/>
  <c r="AC207" i="11"/>
  <c r="AD207" i="11"/>
  <c r="AJ207" i="11" s="1"/>
  <c r="AE207" i="11"/>
  <c r="AF207" i="11"/>
  <c r="AG207" i="11"/>
  <c r="AH207" i="11"/>
  <c r="AI207" i="11"/>
  <c r="O208" i="11"/>
  <c r="Q208" i="11"/>
  <c r="R208" i="11"/>
  <c r="S208" i="11"/>
  <c r="T208" i="11"/>
  <c r="U208" i="11"/>
  <c r="V208" i="11"/>
  <c r="W208" i="11"/>
  <c r="X208" i="11"/>
  <c r="Y208" i="11"/>
  <c r="Z208" i="11"/>
  <c r="AA208" i="11"/>
  <c r="AB208" i="11"/>
  <c r="AC208" i="11"/>
  <c r="AD208" i="11"/>
  <c r="AJ208" i="11" s="1"/>
  <c r="AE208" i="11"/>
  <c r="AF208" i="11"/>
  <c r="AG208" i="11"/>
  <c r="AH208" i="11"/>
  <c r="AI208" i="11"/>
  <c r="O209" i="11"/>
  <c r="Q209" i="11"/>
  <c r="R209" i="11"/>
  <c r="S209" i="11"/>
  <c r="T209" i="11"/>
  <c r="U209" i="11"/>
  <c r="V209" i="11"/>
  <c r="W209" i="11"/>
  <c r="X209" i="11"/>
  <c r="Y209" i="11"/>
  <c r="Z209" i="11"/>
  <c r="AA209" i="11"/>
  <c r="AB209" i="11"/>
  <c r="AC209" i="11"/>
  <c r="AD209" i="11"/>
  <c r="AJ209" i="11" s="1"/>
  <c r="AE209" i="11"/>
  <c r="AF209" i="11"/>
  <c r="AG209" i="11"/>
  <c r="AH209" i="11"/>
  <c r="AI209" i="11"/>
  <c r="O210" i="11"/>
  <c r="P210" i="11"/>
  <c r="Q210" i="11"/>
  <c r="R210" i="11"/>
  <c r="S210" i="11"/>
  <c r="T210" i="11"/>
  <c r="U210" i="11"/>
  <c r="V210" i="11"/>
  <c r="W210" i="11"/>
  <c r="X210" i="11"/>
  <c r="Y210" i="11"/>
  <c r="Z210" i="11"/>
  <c r="AA210" i="11"/>
  <c r="AB210" i="11"/>
  <c r="AC210" i="11"/>
  <c r="AD210" i="11"/>
  <c r="AJ210" i="11" s="1"/>
  <c r="AE210" i="11"/>
  <c r="AF210" i="11"/>
  <c r="AG210" i="11"/>
  <c r="AH210" i="11"/>
  <c r="AI210" i="11"/>
  <c r="O211" i="11"/>
  <c r="Q211" i="11"/>
  <c r="R211" i="11"/>
  <c r="S211" i="11"/>
  <c r="T211" i="11"/>
  <c r="U211" i="11"/>
  <c r="V211" i="11"/>
  <c r="W211" i="11"/>
  <c r="X211" i="11"/>
  <c r="Y211" i="11"/>
  <c r="Z211" i="11"/>
  <c r="AA211" i="11"/>
  <c r="AB211" i="11"/>
  <c r="AC211" i="11"/>
  <c r="AD211" i="11"/>
  <c r="AJ211" i="11" s="1"/>
  <c r="AE211" i="11"/>
  <c r="AF211" i="11"/>
  <c r="AG211" i="11"/>
  <c r="AH211" i="11"/>
  <c r="AI211" i="11"/>
  <c r="O212" i="11"/>
  <c r="Q212" i="11"/>
  <c r="R212" i="11"/>
  <c r="S212" i="11"/>
  <c r="T212" i="11"/>
  <c r="U212" i="11"/>
  <c r="V212" i="11"/>
  <c r="W212" i="11"/>
  <c r="X212" i="11"/>
  <c r="Y212" i="11"/>
  <c r="Z212" i="11"/>
  <c r="AA212" i="11"/>
  <c r="AB212" i="11"/>
  <c r="AC212" i="11"/>
  <c r="AD212" i="11"/>
  <c r="AJ212" i="11" s="1"/>
  <c r="AE212" i="11"/>
  <c r="AF212" i="11"/>
  <c r="AG212" i="11"/>
  <c r="AH212" i="11"/>
  <c r="AI212" i="11"/>
  <c r="O213" i="11"/>
  <c r="Q213" i="11"/>
  <c r="R213" i="11"/>
  <c r="S213" i="11"/>
  <c r="T213" i="11"/>
  <c r="U213" i="11"/>
  <c r="V213" i="11"/>
  <c r="W213" i="11"/>
  <c r="X213" i="11"/>
  <c r="Y213" i="11"/>
  <c r="Z213" i="11"/>
  <c r="AA213" i="11"/>
  <c r="AB213" i="11"/>
  <c r="AC213" i="11"/>
  <c r="AD213" i="11"/>
  <c r="AJ213" i="11" s="1"/>
  <c r="AE213" i="11"/>
  <c r="AF213" i="11"/>
  <c r="AG213" i="11"/>
  <c r="AH213" i="11"/>
  <c r="AI213" i="11"/>
  <c r="O214" i="11"/>
  <c r="Q214" i="11"/>
  <c r="R214" i="11"/>
  <c r="S214" i="11"/>
  <c r="T214" i="11"/>
  <c r="U214" i="11"/>
  <c r="V214" i="11"/>
  <c r="W214" i="11"/>
  <c r="X214" i="11"/>
  <c r="Y214" i="11"/>
  <c r="Z214" i="11"/>
  <c r="AA214" i="11"/>
  <c r="AB214" i="11"/>
  <c r="AC214" i="11"/>
  <c r="AD214" i="11"/>
  <c r="AJ214" i="11" s="1"/>
  <c r="AE214" i="11"/>
  <c r="AF214" i="11"/>
  <c r="AG214" i="11"/>
  <c r="AH214" i="11"/>
  <c r="AI214" i="11"/>
  <c r="O215" i="11"/>
  <c r="Q215" i="11"/>
  <c r="R215" i="11"/>
  <c r="S215" i="11"/>
  <c r="T215" i="11"/>
  <c r="U215" i="11"/>
  <c r="V215" i="11"/>
  <c r="W215" i="11"/>
  <c r="X215" i="11"/>
  <c r="Y215" i="11"/>
  <c r="Z215" i="11"/>
  <c r="AA215" i="11"/>
  <c r="AB215" i="11"/>
  <c r="AC215" i="11"/>
  <c r="AD215" i="11"/>
  <c r="AJ215" i="11" s="1"/>
  <c r="AE215" i="11"/>
  <c r="AF215" i="11"/>
  <c r="AG215" i="11"/>
  <c r="AH215" i="11"/>
  <c r="AI215" i="11"/>
  <c r="O216" i="11"/>
  <c r="Q216" i="11"/>
  <c r="R216" i="11"/>
  <c r="S216" i="11"/>
  <c r="T216" i="11"/>
  <c r="U216" i="11"/>
  <c r="V216" i="11"/>
  <c r="W216" i="11"/>
  <c r="X216" i="11"/>
  <c r="Y216" i="11"/>
  <c r="Z216" i="11"/>
  <c r="AA216" i="11"/>
  <c r="AB216" i="11"/>
  <c r="AC216" i="11"/>
  <c r="AD216" i="11"/>
  <c r="AJ216" i="11" s="1"/>
  <c r="AE216" i="11"/>
  <c r="AF216" i="11"/>
  <c r="AG216" i="11"/>
  <c r="AH216" i="11"/>
  <c r="AI216" i="11"/>
  <c r="O217" i="11"/>
  <c r="Q217" i="11"/>
  <c r="R217" i="11"/>
  <c r="S217" i="11"/>
  <c r="T217" i="11"/>
  <c r="U217" i="11"/>
  <c r="V217" i="11"/>
  <c r="W217" i="11"/>
  <c r="X217" i="11"/>
  <c r="Y217" i="11"/>
  <c r="Z217" i="11"/>
  <c r="AA217" i="11"/>
  <c r="AB217" i="11"/>
  <c r="AC217" i="11"/>
  <c r="AD217" i="11"/>
  <c r="AJ217" i="11" s="1"/>
  <c r="AE217" i="11"/>
  <c r="AF217" i="11"/>
  <c r="AG217" i="11"/>
  <c r="AH217" i="11"/>
  <c r="AI217" i="11"/>
  <c r="O218" i="11"/>
  <c r="P218" i="11"/>
  <c r="Q218" i="11"/>
  <c r="R218" i="11"/>
  <c r="S218" i="11"/>
  <c r="T218" i="11"/>
  <c r="U218" i="11"/>
  <c r="V218" i="11"/>
  <c r="W218" i="11"/>
  <c r="X218" i="11"/>
  <c r="Y218" i="11"/>
  <c r="Z218" i="11"/>
  <c r="AA218" i="11"/>
  <c r="AB218" i="11"/>
  <c r="AC218" i="11"/>
  <c r="AD218" i="11"/>
  <c r="AJ218" i="11" s="1"/>
  <c r="AE218" i="11"/>
  <c r="AF218" i="11"/>
  <c r="AG218" i="11"/>
  <c r="AH218" i="11"/>
  <c r="AI218" i="11"/>
  <c r="O219" i="11"/>
  <c r="Q219" i="11"/>
  <c r="R219" i="11"/>
  <c r="S219" i="11"/>
  <c r="T219" i="11"/>
  <c r="U219" i="11"/>
  <c r="V219" i="11"/>
  <c r="W219" i="11"/>
  <c r="X219" i="11"/>
  <c r="Y219" i="11"/>
  <c r="Z219" i="11"/>
  <c r="AA219" i="11"/>
  <c r="AB219" i="11"/>
  <c r="AC219" i="11"/>
  <c r="AD219" i="11"/>
  <c r="AJ219" i="11" s="1"/>
  <c r="AE219" i="11"/>
  <c r="AF219" i="11"/>
  <c r="AG219" i="11"/>
  <c r="AH219" i="11"/>
  <c r="AI219" i="11"/>
  <c r="O220" i="11"/>
  <c r="Q220" i="11"/>
  <c r="R220" i="11"/>
  <c r="S220" i="11"/>
  <c r="T220" i="11"/>
  <c r="U220" i="11"/>
  <c r="V220" i="11"/>
  <c r="W220" i="11"/>
  <c r="X220" i="11"/>
  <c r="Y220" i="11"/>
  <c r="Z220" i="11"/>
  <c r="AA220" i="11"/>
  <c r="AB220" i="11"/>
  <c r="AC220" i="11"/>
  <c r="AD220" i="11"/>
  <c r="AJ220" i="11" s="1"/>
  <c r="AE220" i="11"/>
  <c r="AF220" i="11"/>
  <c r="AG220" i="11"/>
  <c r="AH220" i="11"/>
  <c r="AI220" i="11"/>
  <c r="O221" i="11"/>
  <c r="Q221" i="11"/>
  <c r="R221" i="11"/>
  <c r="S221" i="11"/>
  <c r="T221" i="11"/>
  <c r="U221" i="11"/>
  <c r="V221" i="11"/>
  <c r="W221" i="11"/>
  <c r="X221" i="11"/>
  <c r="Y221" i="11"/>
  <c r="Z221" i="11"/>
  <c r="AA221" i="11"/>
  <c r="AB221" i="11"/>
  <c r="AC221" i="11"/>
  <c r="AD221" i="11"/>
  <c r="AJ221" i="11" s="1"/>
  <c r="AE221" i="11"/>
  <c r="AF221" i="11"/>
  <c r="AG221" i="11"/>
  <c r="AH221" i="11"/>
  <c r="AI221" i="11"/>
  <c r="O222" i="11"/>
  <c r="Q222" i="11"/>
  <c r="R222" i="11"/>
  <c r="S222" i="11"/>
  <c r="T222" i="11"/>
  <c r="U222" i="11"/>
  <c r="V222" i="11"/>
  <c r="W222" i="11"/>
  <c r="X222" i="11"/>
  <c r="Y222" i="11"/>
  <c r="Z222" i="11"/>
  <c r="AA222" i="11"/>
  <c r="AB222" i="11"/>
  <c r="AC222" i="11"/>
  <c r="AD222" i="11"/>
  <c r="AJ222" i="11" s="1"/>
  <c r="AE222" i="11"/>
  <c r="AF222" i="11"/>
  <c r="AG222" i="11"/>
  <c r="AH222" i="11"/>
  <c r="AI222" i="11"/>
  <c r="O223" i="11"/>
  <c r="Q223" i="11"/>
  <c r="R223" i="11"/>
  <c r="S223" i="11"/>
  <c r="T223" i="11"/>
  <c r="U223" i="11"/>
  <c r="V223" i="11"/>
  <c r="W223" i="11"/>
  <c r="X223" i="11"/>
  <c r="Y223" i="11"/>
  <c r="Z223" i="11"/>
  <c r="AA223" i="11"/>
  <c r="AB223" i="11"/>
  <c r="AC223" i="11"/>
  <c r="AD223" i="11"/>
  <c r="AJ223" i="11" s="1"/>
  <c r="AE223" i="11"/>
  <c r="AF223" i="11"/>
  <c r="AG223" i="11"/>
  <c r="AH223" i="11"/>
  <c r="AI223" i="11"/>
  <c r="O224" i="11"/>
  <c r="Q224" i="11"/>
  <c r="R224" i="11"/>
  <c r="S224" i="11"/>
  <c r="T224" i="11"/>
  <c r="U224" i="11"/>
  <c r="V224" i="11"/>
  <c r="W224" i="11"/>
  <c r="X224" i="11"/>
  <c r="Y224" i="11"/>
  <c r="Z224" i="11"/>
  <c r="AA224" i="11"/>
  <c r="AB224" i="11"/>
  <c r="AC224" i="11"/>
  <c r="AD224" i="11"/>
  <c r="AJ224" i="11" s="1"/>
  <c r="AE224" i="11"/>
  <c r="AF224" i="11"/>
  <c r="AG224" i="11"/>
  <c r="AH224" i="11"/>
  <c r="AI224" i="11"/>
  <c r="O225" i="11"/>
  <c r="Q225" i="11"/>
  <c r="R225" i="11"/>
  <c r="S225" i="11"/>
  <c r="T225" i="11"/>
  <c r="U225" i="11"/>
  <c r="V225" i="11"/>
  <c r="W225" i="11"/>
  <c r="X225" i="11"/>
  <c r="Y225" i="11"/>
  <c r="Z225" i="11"/>
  <c r="AA225" i="11"/>
  <c r="AB225" i="11"/>
  <c r="AC225" i="11"/>
  <c r="AD225" i="11"/>
  <c r="AJ225" i="11" s="1"/>
  <c r="AE225" i="11"/>
  <c r="AF225" i="11"/>
  <c r="AG225" i="11"/>
  <c r="AH225" i="11"/>
  <c r="AI225" i="11"/>
  <c r="O226" i="11"/>
  <c r="Q226" i="11"/>
  <c r="R226" i="11"/>
  <c r="S226" i="11"/>
  <c r="T226" i="11"/>
  <c r="U226" i="11"/>
  <c r="V226" i="11"/>
  <c r="W226" i="11"/>
  <c r="X226" i="11"/>
  <c r="Y226" i="11"/>
  <c r="Z226" i="11"/>
  <c r="AA226" i="11"/>
  <c r="AB226" i="11"/>
  <c r="AC226" i="11"/>
  <c r="AD226" i="11"/>
  <c r="AJ226" i="11" s="1"/>
  <c r="AE226" i="11"/>
  <c r="AF226" i="11"/>
  <c r="AG226" i="11"/>
  <c r="AH226" i="11"/>
  <c r="AI226" i="11"/>
  <c r="O227" i="11"/>
  <c r="Q227" i="11"/>
  <c r="R227" i="11"/>
  <c r="S227" i="11"/>
  <c r="T227" i="11"/>
  <c r="U227" i="11"/>
  <c r="V227" i="11"/>
  <c r="W227" i="11"/>
  <c r="X227" i="11"/>
  <c r="Y227" i="11"/>
  <c r="Z227" i="11"/>
  <c r="AA227" i="11"/>
  <c r="AB227" i="11"/>
  <c r="AC227" i="11"/>
  <c r="AD227" i="11"/>
  <c r="AJ227" i="11" s="1"/>
  <c r="AE227" i="11"/>
  <c r="AF227" i="11"/>
  <c r="AG227" i="11"/>
  <c r="AH227" i="11"/>
  <c r="AI227" i="11"/>
  <c r="O228" i="11"/>
  <c r="P228" i="11" s="1"/>
  <c r="Q228" i="11"/>
  <c r="R228" i="11"/>
  <c r="S228" i="11"/>
  <c r="T228" i="11"/>
  <c r="U228" i="11"/>
  <c r="V228" i="11"/>
  <c r="W228" i="11"/>
  <c r="X228" i="11"/>
  <c r="Y228" i="11"/>
  <c r="Z228" i="11"/>
  <c r="AA228" i="11"/>
  <c r="AB228" i="11"/>
  <c r="AC228" i="11"/>
  <c r="AD228" i="11"/>
  <c r="AJ228" i="11" s="1"/>
  <c r="AE228" i="11"/>
  <c r="AF228" i="11"/>
  <c r="AG228" i="11"/>
  <c r="AH228" i="11"/>
  <c r="AI228" i="11"/>
  <c r="O229" i="11"/>
  <c r="Q229" i="11"/>
  <c r="R229" i="11"/>
  <c r="S229" i="11"/>
  <c r="T229" i="11"/>
  <c r="U229" i="11"/>
  <c r="V229" i="11"/>
  <c r="W229" i="11"/>
  <c r="X229" i="11"/>
  <c r="Y229" i="11"/>
  <c r="Z229" i="11"/>
  <c r="AA229" i="11"/>
  <c r="AB229" i="11"/>
  <c r="AC229" i="11"/>
  <c r="AD229" i="11"/>
  <c r="AJ229" i="11" s="1"/>
  <c r="AE229" i="11"/>
  <c r="AF229" i="11"/>
  <c r="AG229" i="11"/>
  <c r="AH229" i="11"/>
  <c r="AI229" i="11"/>
  <c r="O230" i="11"/>
  <c r="Q230" i="11"/>
  <c r="R230" i="11"/>
  <c r="S230" i="11"/>
  <c r="T230" i="11"/>
  <c r="U230" i="11"/>
  <c r="V230" i="11"/>
  <c r="W230" i="11"/>
  <c r="X230" i="11"/>
  <c r="Y230" i="11"/>
  <c r="Z230" i="11"/>
  <c r="AA230" i="11"/>
  <c r="AB230" i="11"/>
  <c r="AC230" i="11"/>
  <c r="AD230" i="11"/>
  <c r="AJ230" i="11" s="1"/>
  <c r="AE230" i="11"/>
  <c r="AF230" i="11"/>
  <c r="AG230" i="11"/>
  <c r="AH230" i="11"/>
  <c r="AI230" i="11"/>
  <c r="O231" i="11"/>
  <c r="Q231" i="11"/>
  <c r="R231" i="11"/>
  <c r="S231" i="11"/>
  <c r="T231" i="11"/>
  <c r="U231" i="11"/>
  <c r="V231" i="11"/>
  <c r="W231" i="11"/>
  <c r="X231" i="11"/>
  <c r="Y231" i="11"/>
  <c r="Z231" i="11"/>
  <c r="AA231" i="11"/>
  <c r="AB231" i="11"/>
  <c r="AC231" i="11"/>
  <c r="AD231" i="11"/>
  <c r="AJ231" i="11" s="1"/>
  <c r="AE231" i="11"/>
  <c r="AF231" i="11"/>
  <c r="AG231" i="11"/>
  <c r="AH231" i="11"/>
  <c r="AI231" i="11"/>
  <c r="O232" i="11"/>
  <c r="Q232" i="11"/>
  <c r="R232" i="11"/>
  <c r="S232" i="11"/>
  <c r="T232" i="11"/>
  <c r="U232" i="11"/>
  <c r="V232" i="11"/>
  <c r="W232" i="11"/>
  <c r="X232" i="11"/>
  <c r="Y232" i="11"/>
  <c r="Z232" i="11"/>
  <c r="AA232" i="11"/>
  <c r="AB232" i="11"/>
  <c r="AC232" i="11"/>
  <c r="AD232" i="11"/>
  <c r="AJ232" i="11" s="1"/>
  <c r="AE232" i="11"/>
  <c r="AF232" i="11"/>
  <c r="AG232" i="11"/>
  <c r="AH232" i="11"/>
  <c r="AI232" i="11"/>
  <c r="O233" i="11"/>
  <c r="Q233" i="11"/>
  <c r="R233" i="11"/>
  <c r="S233" i="11"/>
  <c r="T233" i="11"/>
  <c r="U233" i="11"/>
  <c r="V233" i="11"/>
  <c r="W233" i="11"/>
  <c r="X233" i="11"/>
  <c r="Y233" i="11"/>
  <c r="Z233" i="11"/>
  <c r="AA233" i="11"/>
  <c r="AB233" i="11"/>
  <c r="AC233" i="11"/>
  <c r="AD233" i="11"/>
  <c r="AJ233" i="11" s="1"/>
  <c r="AE233" i="11"/>
  <c r="AF233" i="11"/>
  <c r="AG233" i="11"/>
  <c r="AH233" i="11"/>
  <c r="AI233" i="11"/>
  <c r="O234" i="11"/>
  <c r="Q234" i="11"/>
  <c r="R234" i="11"/>
  <c r="S234" i="11"/>
  <c r="T234" i="11"/>
  <c r="U234" i="11"/>
  <c r="V234" i="11"/>
  <c r="W234" i="11"/>
  <c r="X234" i="11"/>
  <c r="Y234" i="11"/>
  <c r="Z234" i="11"/>
  <c r="AA234" i="11"/>
  <c r="AB234" i="11"/>
  <c r="AC234" i="11"/>
  <c r="AD234" i="11"/>
  <c r="AJ234" i="11" s="1"/>
  <c r="AE234" i="11"/>
  <c r="AF234" i="11"/>
  <c r="AG234" i="11"/>
  <c r="AH234" i="11"/>
  <c r="AI234" i="11"/>
  <c r="O235" i="11"/>
  <c r="Q235" i="11"/>
  <c r="R235" i="11"/>
  <c r="S235" i="11"/>
  <c r="T235" i="11"/>
  <c r="U235" i="11"/>
  <c r="V235" i="11"/>
  <c r="W235" i="11"/>
  <c r="X235" i="11"/>
  <c r="Y235" i="11"/>
  <c r="Z235" i="11"/>
  <c r="AA235" i="11"/>
  <c r="AB235" i="11"/>
  <c r="AC235" i="11"/>
  <c r="AD235" i="11"/>
  <c r="AJ235" i="11" s="1"/>
  <c r="AE235" i="11"/>
  <c r="AF235" i="11"/>
  <c r="AG235" i="11"/>
  <c r="AH235" i="11"/>
  <c r="AI235" i="11"/>
  <c r="O236" i="11"/>
  <c r="Q236" i="11"/>
  <c r="R236" i="11"/>
  <c r="S236" i="11"/>
  <c r="T236" i="11"/>
  <c r="U236" i="11"/>
  <c r="V236" i="11"/>
  <c r="W236" i="11"/>
  <c r="X236" i="11"/>
  <c r="Y236" i="11"/>
  <c r="Z236" i="11"/>
  <c r="AA236" i="11"/>
  <c r="AB236" i="11"/>
  <c r="AC236" i="11"/>
  <c r="AD236" i="11"/>
  <c r="AJ236" i="11" s="1"/>
  <c r="AE236" i="11"/>
  <c r="AF236" i="11"/>
  <c r="AG236" i="11"/>
  <c r="AH236" i="11"/>
  <c r="AI236" i="11"/>
  <c r="O237" i="11"/>
  <c r="Q237" i="11"/>
  <c r="R237" i="11"/>
  <c r="S237" i="11"/>
  <c r="T237" i="11"/>
  <c r="U237" i="11"/>
  <c r="V237" i="11"/>
  <c r="W237" i="11"/>
  <c r="X237" i="11"/>
  <c r="Y237" i="11"/>
  <c r="Z237" i="11"/>
  <c r="AA237" i="11"/>
  <c r="AB237" i="11"/>
  <c r="AC237" i="11"/>
  <c r="AD237" i="11"/>
  <c r="AJ237" i="11" s="1"/>
  <c r="AE237" i="11"/>
  <c r="AF237" i="11"/>
  <c r="AG237" i="11"/>
  <c r="AH237" i="11"/>
  <c r="AI237" i="11"/>
  <c r="O238" i="11"/>
  <c r="Q238" i="11"/>
  <c r="R238" i="11"/>
  <c r="S238" i="11"/>
  <c r="T238" i="11"/>
  <c r="U238" i="11"/>
  <c r="V238" i="11"/>
  <c r="W238" i="11"/>
  <c r="X238" i="11"/>
  <c r="Y238" i="11"/>
  <c r="Z238" i="11"/>
  <c r="AA238" i="11"/>
  <c r="AB238" i="11"/>
  <c r="AC238" i="11"/>
  <c r="AD238" i="11"/>
  <c r="AJ238" i="11" s="1"/>
  <c r="AE238" i="11"/>
  <c r="AF238" i="11"/>
  <c r="AG238" i="11"/>
  <c r="AH238" i="11"/>
  <c r="AI238" i="11"/>
  <c r="O239" i="11"/>
  <c r="Q239" i="11"/>
  <c r="R239" i="11"/>
  <c r="S239" i="11"/>
  <c r="T239" i="11"/>
  <c r="U239" i="11"/>
  <c r="V239" i="11"/>
  <c r="W239" i="11"/>
  <c r="X239" i="11"/>
  <c r="Y239" i="11"/>
  <c r="Z239" i="11"/>
  <c r="AA239" i="11"/>
  <c r="AB239" i="11"/>
  <c r="AC239" i="11"/>
  <c r="AD239" i="11"/>
  <c r="AJ239" i="11" s="1"/>
  <c r="AE239" i="11"/>
  <c r="AF239" i="11"/>
  <c r="AG239" i="11"/>
  <c r="AH239" i="11"/>
  <c r="AI239" i="11"/>
  <c r="O240" i="11"/>
  <c r="Q240" i="11"/>
  <c r="R240" i="11"/>
  <c r="S240" i="11"/>
  <c r="T240" i="11"/>
  <c r="U240" i="11"/>
  <c r="V240" i="11"/>
  <c r="W240" i="11"/>
  <c r="X240" i="11"/>
  <c r="Y240" i="11"/>
  <c r="Z240" i="11"/>
  <c r="AA240" i="11"/>
  <c r="AB240" i="11"/>
  <c r="AC240" i="11"/>
  <c r="AD240" i="11"/>
  <c r="AJ240" i="11" s="1"/>
  <c r="AE240" i="11"/>
  <c r="AF240" i="11"/>
  <c r="AG240" i="11"/>
  <c r="AH240" i="11"/>
  <c r="AI240" i="11"/>
  <c r="O241" i="11"/>
  <c r="Q241" i="11"/>
  <c r="R241" i="11"/>
  <c r="S241" i="11"/>
  <c r="T241" i="11"/>
  <c r="U241" i="11"/>
  <c r="V241" i="11"/>
  <c r="W241" i="11"/>
  <c r="X241" i="11"/>
  <c r="Y241" i="11"/>
  <c r="Z241" i="11"/>
  <c r="AA241" i="11"/>
  <c r="AB241" i="11"/>
  <c r="AC241" i="11"/>
  <c r="AD241" i="11"/>
  <c r="AJ241" i="11" s="1"/>
  <c r="AE241" i="11"/>
  <c r="AF241" i="11"/>
  <c r="AG241" i="11"/>
  <c r="AH241" i="11"/>
  <c r="AI241" i="11"/>
  <c r="O242" i="11"/>
  <c r="Q242" i="11"/>
  <c r="R242" i="11"/>
  <c r="S242" i="11"/>
  <c r="T242" i="11"/>
  <c r="U242" i="11"/>
  <c r="V242" i="11"/>
  <c r="W242" i="11"/>
  <c r="X242" i="11"/>
  <c r="Y242" i="11"/>
  <c r="Z242" i="11"/>
  <c r="AA242" i="11"/>
  <c r="AB242" i="11"/>
  <c r="AC242" i="11"/>
  <c r="AD242" i="11"/>
  <c r="AJ242" i="11" s="1"/>
  <c r="AE242" i="11"/>
  <c r="AF242" i="11"/>
  <c r="AG242" i="11"/>
  <c r="AH242" i="11"/>
  <c r="AI242" i="11"/>
  <c r="O243" i="11"/>
  <c r="Q243" i="11"/>
  <c r="R243" i="11"/>
  <c r="S243" i="11"/>
  <c r="T243" i="11"/>
  <c r="U243" i="11"/>
  <c r="V243" i="11"/>
  <c r="W243" i="11"/>
  <c r="X243" i="11"/>
  <c r="Y243" i="11"/>
  <c r="Z243" i="11"/>
  <c r="AA243" i="11"/>
  <c r="AB243" i="11"/>
  <c r="AC243" i="11"/>
  <c r="AD243" i="11"/>
  <c r="AJ243" i="11" s="1"/>
  <c r="AE243" i="11"/>
  <c r="AF243" i="11"/>
  <c r="AG243" i="11"/>
  <c r="AH243" i="11"/>
  <c r="AI243" i="11"/>
  <c r="O244" i="11"/>
  <c r="Q244" i="11"/>
  <c r="R244" i="11"/>
  <c r="S244" i="11"/>
  <c r="T244" i="11"/>
  <c r="U244" i="11"/>
  <c r="V244" i="11"/>
  <c r="W244" i="11"/>
  <c r="X244" i="11"/>
  <c r="Y244" i="11"/>
  <c r="Z244" i="11"/>
  <c r="AA244" i="11"/>
  <c r="AB244" i="11"/>
  <c r="AC244" i="11"/>
  <c r="AD244" i="11"/>
  <c r="AJ244" i="11" s="1"/>
  <c r="AE244" i="11"/>
  <c r="AF244" i="11"/>
  <c r="AG244" i="11"/>
  <c r="AH244" i="11"/>
  <c r="AI244" i="11"/>
  <c r="O245" i="11"/>
  <c r="P245" i="11"/>
  <c r="Q245" i="11"/>
  <c r="R245" i="11"/>
  <c r="S245" i="11"/>
  <c r="T245" i="11"/>
  <c r="U245" i="11"/>
  <c r="V245" i="11"/>
  <c r="W245" i="11"/>
  <c r="X245" i="11"/>
  <c r="Y245" i="11"/>
  <c r="Z245" i="11"/>
  <c r="AA245" i="11"/>
  <c r="AB245" i="11"/>
  <c r="AC245" i="11"/>
  <c r="AD245" i="11"/>
  <c r="AJ245" i="11" s="1"/>
  <c r="AE245" i="11"/>
  <c r="AF245" i="11"/>
  <c r="AG245" i="11"/>
  <c r="AH245" i="11"/>
  <c r="AI245" i="11"/>
  <c r="O246" i="11"/>
  <c r="Q246" i="11"/>
  <c r="R246" i="11"/>
  <c r="S246" i="11"/>
  <c r="T246" i="11"/>
  <c r="U246" i="11"/>
  <c r="V246" i="11"/>
  <c r="W246" i="11"/>
  <c r="X246" i="11"/>
  <c r="Y246" i="11"/>
  <c r="Z246" i="11"/>
  <c r="AA246" i="11"/>
  <c r="AB246" i="11"/>
  <c r="AC246" i="11"/>
  <c r="AD246" i="11"/>
  <c r="AJ246" i="11" s="1"/>
  <c r="AE246" i="11"/>
  <c r="AF246" i="11"/>
  <c r="AG246" i="11"/>
  <c r="AH246" i="11"/>
  <c r="AI246" i="11"/>
  <c r="O247" i="11"/>
  <c r="Q247" i="11"/>
  <c r="R247" i="11"/>
  <c r="S247" i="11"/>
  <c r="T247" i="11"/>
  <c r="U247" i="11"/>
  <c r="V247" i="11"/>
  <c r="W247" i="11"/>
  <c r="X247" i="11"/>
  <c r="Y247" i="11"/>
  <c r="Z247" i="11"/>
  <c r="AA247" i="11"/>
  <c r="AB247" i="11"/>
  <c r="AC247" i="11"/>
  <c r="AD247" i="11"/>
  <c r="AJ247" i="11" s="1"/>
  <c r="AE247" i="11"/>
  <c r="AF247" i="11"/>
  <c r="AG247" i="11"/>
  <c r="AH247" i="11"/>
  <c r="AI247" i="11"/>
  <c r="O248" i="11"/>
  <c r="Q248" i="11"/>
  <c r="R248" i="11"/>
  <c r="S248" i="11"/>
  <c r="T248" i="11"/>
  <c r="U248" i="11"/>
  <c r="V248" i="11"/>
  <c r="W248" i="11"/>
  <c r="X248" i="11"/>
  <c r="Y248" i="11"/>
  <c r="Z248" i="11"/>
  <c r="AA248" i="11"/>
  <c r="AB248" i="11"/>
  <c r="AC248" i="11"/>
  <c r="AD248" i="11"/>
  <c r="AJ248" i="11" s="1"/>
  <c r="AE248" i="11"/>
  <c r="AF248" i="11"/>
  <c r="AG248" i="11"/>
  <c r="AH248" i="11"/>
  <c r="AI248" i="11"/>
  <c r="O249" i="11"/>
  <c r="Q249" i="11"/>
  <c r="R249" i="11"/>
  <c r="S249" i="11"/>
  <c r="T249" i="11"/>
  <c r="U249" i="11"/>
  <c r="V249" i="11"/>
  <c r="W249" i="11"/>
  <c r="X249" i="11"/>
  <c r="Y249" i="11"/>
  <c r="Z249" i="11"/>
  <c r="AA249" i="11"/>
  <c r="AB249" i="11"/>
  <c r="AC249" i="11"/>
  <c r="AD249" i="11"/>
  <c r="AJ249" i="11" s="1"/>
  <c r="AE249" i="11"/>
  <c r="AF249" i="11"/>
  <c r="AG249" i="11"/>
  <c r="AH249" i="11"/>
  <c r="AI249" i="11"/>
  <c r="O250" i="11"/>
  <c r="Q250" i="11"/>
  <c r="R250" i="11"/>
  <c r="S250" i="11"/>
  <c r="T250" i="11"/>
  <c r="U250" i="11"/>
  <c r="V250" i="11"/>
  <c r="W250" i="11"/>
  <c r="X250" i="11"/>
  <c r="Y250" i="11"/>
  <c r="Z250" i="11"/>
  <c r="AA250" i="11"/>
  <c r="AB250" i="11"/>
  <c r="AC250" i="11"/>
  <c r="AD250" i="11"/>
  <c r="AJ250" i="11" s="1"/>
  <c r="AE250" i="11"/>
  <c r="AF250" i="11"/>
  <c r="AG250" i="11"/>
  <c r="AH250" i="11"/>
  <c r="AI250" i="11"/>
  <c r="O251" i="11"/>
  <c r="Q251" i="11"/>
  <c r="R251" i="11"/>
  <c r="S251" i="11"/>
  <c r="T251" i="11"/>
  <c r="U251" i="11"/>
  <c r="V251" i="11"/>
  <c r="W251" i="11"/>
  <c r="X251" i="11"/>
  <c r="Y251" i="11"/>
  <c r="Z251" i="11"/>
  <c r="AA251" i="11"/>
  <c r="AB251" i="11"/>
  <c r="AC251" i="11"/>
  <c r="AD251" i="11"/>
  <c r="AJ251" i="11" s="1"/>
  <c r="AE251" i="11"/>
  <c r="AF251" i="11"/>
  <c r="AG251" i="11"/>
  <c r="AH251" i="11"/>
  <c r="AI251" i="11"/>
  <c r="O252" i="11"/>
  <c r="Q252" i="11"/>
  <c r="R252" i="11"/>
  <c r="S252" i="11"/>
  <c r="T252" i="11"/>
  <c r="U252" i="11"/>
  <c r="V252" i="11"/>
  <c r="W252" i="11"/>
  <c r="X252" i="11"/>
  <c r="Y252" i="11"/>
  <c r="Z252" i="11"/>
  <c r="AA252" i="11"/>
  <c r="AB252" i="11"/>
  <c r="AC252" i="11"/>
  <c r="AD252" i="11"/>
  <c r="AJ252" i="11" s="1"/>
  <c r="AE252" i="11"/>
  <c r="AF252" i="11"/>
  <c r="AG252" i="11"/>
  <c r="AH252" i="11"/>
  <c r="AI252" i="11"/>
  <c r="O253" i="11"/>
  <c r="Q253" i="11"/>
  <c r="R253" i="11"/>
  <c r="S253" i="11"/>
  <c r="T253" i="11"/>
  <c r="U253" i="11"/>
  <c r="V253" i="11"/>
  <c r="W253" i="11"/>
  <c r="X253" i="11"/>
  <c r="Y253" i="11"/>
  <c r="Z253" i="11"/>
  <c r="AA253" i="11"/>
  <c r="AB253" i="11"/>
  <c r="AC253" i="11"/>
  <c r="AD253" i="11"/>
  <c r="AJ253" i="11" s="1"/>
  <c r="AE253" i="11"/>
  <c r="AF253" i="11"/>
  <c r="AG253" i="11"/>
  <c r="AH253" i="11"/>
  <c r="AI253" i="11"/>
  <c r="O254" i="11"/>
  <c r="Q254" i="11"/>
  <c r="R254" i="11"/>
  <c r="S254" i="11"/>
  <c r="T254" i="11"/>
  <c r="U254" i="11"/>
  <c r="V254" i="11"/>
  <c r="W254" i="11"/>
  <c r="X254" i="11"/>
  <c r="Y254" i="11"/>
  <c r="Z254" i="11"/>
  <c r="AA254" i="11"/>
  <c r="AB254" i="11"/>
  <c r="AC254" i="11"/>
  <c r="AD254" i="11"/>
  <c r="AJ254" i="11" s="1"/>
  <c r="AE254" i="11"/>
  <c r="AF254" i="11"/>
  <c r="AG254" i="11"/>
  <c r="AH254" i="11"/>
  <c r="AI254" i="11"/>
  <c r="O255" i="11"/>
  <c r="Q255" i="11"/>
  <c r="R255" i="11"/>
  <c r="S255" i="11"/>
  <c r="T255" i="11"/>
  <c r="U255" i="11"/>
  <c r="V255" i="11"/>
  <c r="W255" i="11"/>
  <c r="X255" i="11"/>
  <c r="Y255" i="11"/>
  <c r="Z255" i="11"/>
  <c r="AA255" i="11"/>
  <c r="AB255" i="11"/>
  <c r="AC255" i="11"/>
  <c r="AD255" i="11"/>
  <c r="AJ255" i="11" s="1"/>
  <c r="AE255" i="11"/>
  <c r="AF255" i="11"/>
  <c r="AG255" i="11"/>
  <c r="AH255" i="11"/>
  <c r="AI255" i="11"/>
  <c r="O256" i="11"/>
  <c r="Q256" i="11"/>
  <c r="R256" i="11"/>
  <c r="S256" i="11"/>
  <c r="T256" i="11"/>
  <c r="U256" i="11"/>
  <c r="V256" i="11"/>
  <c r="W256" i="11"/>
  <c r="X256" i="11"/>
  <c r="Y256" i="11"/>
  <c r="Z256" i="11"/>
  <c r="AA256" i="11"/>
  <c r="AB256" i="11"/>
  <c r="AC256" i="11"/>
  <c r="AD256" i="11"/>
  <c r="AJ256" i="11" s="1"/>
  <c r="AE256" i="11"/>
  <c r="AF256" i="11"/>
  <c r="AG256" i="11"/>
  <c r="AH256" i="11"/>
  <c r="AI256" i="11"/>
  <c r="O257" i="11"/>
  <c r="Q257" i="11"/>
  <c r="R257" i="11"/>
  <c r="S257" i="11"/>
  <c r="T257" i="11"/>
  <c r="U257" i="11"/>
  <c r="V257" i="11"/>
  <c r="W257" i="11"/>
  <c r="X257" i="11"/>
  <c r="Y257" i="11"/>
  <c r="Z257" i="11"/>
  <c r="AA257" i="11"/>
  <c r="AB257" i="11"/>
  <c r="AC257" i="11"/>
  <c r="AD257" i="11"/>
  <c r="AJ257" i="11" s="1"/>
  <c r="AE257" i="11"/>
  <c r="AF257" i="11"/>
  <c r="AG257" i="11"/>
  <c r="AH257" i="11"/>
  <c r="AI257" i="11"/>
  <c r="O258" i="11"/>
  <c r="Q258" i="11"/>
  <c r="R258" i="11"/>
  <c r="S258" i="11"/>
  <c r="T258" i="11"/>
  <c r="U258" i="11"/>
  <c r="V258" i="11"/>
  <c r="W258" i="11"/>
  <c r="X258" i="11"/>
  <c r="Y258" i="11"/>
  <c r="Z258" i="11"/>
  <c r="AA258" i="11"/>
  <c r="AB258" i="11"/>
  <c r="AC258" i="11"/>
  <c r="AD258" i="11"/>
  <c r="AJ258" i="11" s="1"/>
  <c r="AE258" i="11"/>
  <c r="AF258" i="11"/>
  <c r="AG258" i="11"/>
  <c r="AH258" i="11"/>
  <c r="AI258" i="11"/>
  <c r="O259" i="11"/>
  <c r="Q259" i="11"/>
  <c r="R259" i="11"/>
  <c r="S259" i="11"/>
  <c r="T259" i="11"/>
  <c r="U259" i="11"/>
  <c r="V259" i="11"/>
  <c r="W259" i="11"/>
  <c r="X259" i="11"/>
  <c r="Y259" i="11"/>
  <c r="Z259" i="11"/>
  <c r="AA259" i="11"/>
  <c r="AB259" i="11"/>
  <c r="AC259" i="11"/>
  <c r="AD259" i="11"/>
  <c r="AJ259" i="11" s="1"/>
  <c r="AE259" i="11"/>
  <c r="AF259" i="11"/>
  <c r="AG259" i="11"/>
  <c r="AH259" i="11"/>
  <c r="AI259" i="11"/>
  <c r="O260" i="11"/>
  <c r="Q260" i="11"/>
  <c r="R260" i="11"/>
  <c r="S260" i="11"/>
  <c r="T260" i="11"/>
  <c r="U260" i="11"/>
  <c r="V260" i="11"/>
  <c r="W260" i="11"/>
  <c r="X260" i="11"/>
  <c r="Y260" i="11"/>
  <c r="Z260" i="11"/>
  <c r="AA260" i="11"/>
  <c r="AB260" i="11"/>
  <c r="AC260" i="11"/>
  <c r="AD260" i="11"/>
  <c r="AJ260" i="11" s="1"/>
  <c r="AE260" i="11"/>
  <c r="AF260" i="11"/>
  <c r="AG260" i="11"/>
  <c r="AH260" i="11"/>
  <c r="AI260" i="11"/>
  <c r="O261" i="11"/>
  <c r="Q261" i="11"/>
  <c r="R261" i="11"/>
  <c r="S261" i="11"/>
  <c r="T261" i="11"/>
  <c r="U261" i="11"/>
  <c r="V261" i="11"/>
  <c r="W261" i="11"/>
  <c r="X261" i="11"/>
  <c r="Y261" i="11"/>
  <c r="Z261" i="11"/>
  <c r="AA261" i="11"/>
  <c r="AB261" i="11"/>
  <c r="AC261" i="11"/>
  <c r="AD261" i="11"/>
  <c r="AJ261" i="11" s="1"/>
  <c r="AE261" i="11"/>
  <c r="AF261" i="11"/>
  <c r="AG261" i="11"/>
  <c r="AH261" i="11"/>
  <c r="AI261" i="11"/>
  <c r="O262" i="11"/>
  <c r="Q262" i="11"/>
  <c r="R262" i="11"/>
  <c r="S262" i="11"/>
  <c r="T262" i="11"/>
  <c r="U262" i="11"/>
  <c r="V262" i="11"/>
  <c r="W262" i="11"/>
  <c r="X262" i="11"/>
  <c r="Y262" i="11"/>
  <c r="Z262" i="11"/>
  <c r="AA262" i="11"/>
  <c r="AB262" i="11"/>
  <c r="AC262" i="11"/>
  <c r="AD262" i="11"/>
  <c r="AJ262" i="11" s="1"/>
  <c r="AE262" i="11"/>
  <c r="AF262" i="11"/>
  <c r="AG262" i="11"/>
  <c r="AH262" i="11"/>
  <c r="AI262" i="11"/>
  <c r="O263" i="11"/>
  <c r="Q263" i="11"/>
  <c r="R263" i="11"/>
  <c r="S263" i="11"/>
  <c r="T263" i="11"/>
  <c r="U263" i="11"/>
  <c r="V263" i="11"/>
  <c r="W263" i="11"/>
  <c r="X263" i="11"/>
  <c r="Y263" i="11"/>
  <c r="Z263" i="11"/>
  <c r="AA263" i="11"/>
  <c r="AB263" i="11"/>
  <c r="AC263" i="11"/>
  <c r="AD263" i="11"/>
  <c r="AJ263" i="11" s="1"/>
  <c r="AE263" i="11"/>
  <c r="AF263" i="11"/>
  <c r="AG263" i="11"/>
  <c r="AH263" i="11"/>
  <c r="AI263" i="11"/>
  <c r="O264" i="11"/>
  <c r="Q264" i="11"/>
  <c r="R264" i="11"/>
  <c r="S264" i="11"/>
  <c r="T264" i="11"/>
  <c r="U264" i="11"/>
  <c r="V264" i="11"/>
  <c r="W264" i="11"/>
  <c r="X264" i="11"/>
  <c r="Y264" i="11"/>
  <c r="Z264" i="11"/>
  <c r="AA264" i="11"/>
  <c r="AB264" i="11"/>
  <c r="AC264" i="11"/>
  <c r="AD264" i="11"/>
  <c r="AJ264" i="11" s="1"/>
  <c r="AE264" i="11"/>
  <c r="AF264" i="11"/>
  <c r="AG264" i="11"/>
  <c r="AH264" i="11"/>
  <c r="AI264" i="11"/>
  <c r="O265" i="11"/>
  <c r="Q265" i="11"/>
  <c r="R265" i="11"/>
  <c r="S265" i="11"/>
  <c r="T265" i="11"/>
  <c r="U265" i="11"/>
  <c r="V265" i="11"/>
  <c r="W265" i="11"/>
  <c r="X265" i="11"/>
  <c r="Y265" i="11"/>
  <c r="Z265" i="11"/>
  <c r="AA265" i="11"/>
  <c r="AB265" i="11"/>
  <c r="AC265" i="11"/>
  <c r="AD265" i="11"/>
  <c r="AJ265" i="11" s="1"/>
  <c r="AE265" i="11"/>
  <c r="AF265" i="11"/>
  <c r="AG265" i="11"/>
  <c r="AH265" i="11"/>
  <c r="AI265" i="11"/>
  <c r="O266" i="11"/>
  <c r="Q266" i="11"/>
  <c r="R266" i="11"/>
  <c r="S266" i="11"/>
  <c r="T266" i="11"/>
  <c r="U266" i="11"/>
  <c r="V266" i="11"/>
  <c r="W266" i="11"/>
  <c r="X266" i="11"/>
  <c r="Y266" i="11"/>
  <c r="Z266" i="11"/>
  <c r="AA266" i="11"/>
  <c r="AB266" i="11"/>
  <c r="AC266" i="11"/>
  <c r="AD266" i="11"/>
  <c r="AJ266" i="11" s="1"/>
  <c r="AE266" i="11"/>
  <c r="AF266" i="11"/>
  <c r="AG266" i="11"/>
  <c r="AH266" i="11"/>
  <c r="AI266" i="11"/>
  <c r="O267" i="11"/>
  <c r="Q267" i="11"/>
  <c r="R267" i="11"/>
  <c r="S267" i="11"/>
  <c r="T267" i="11"/>
  <c r="U267" i="11"/>
  <c r="V267" i="11"/>
  <c r="W267" i="11"/>
  <c r="X267" i="11"/>
  <c r="Y267" i="11"/>
  <c r="Z267" i="11"/>
  <c r="AA267" i="11"/>
  <c r="AB267" i="11"/>
  <c r="AC267" i="11"/>
  <c r="AD267" i="11"/>
  <c r="AJ267" i="11" s="1"/>
  <c r="AE267" i="11"/>
  <c r="AF267" i="11"/>
  <c r="AG267" i="11"/>
  <c r="AH267" i="11"/>
  <c r="AI267" i="11"/>
  <c r="O268" i="11"/>
  <c r="Q268" i="11"/>
  <c r="R268" i="11"/>
  <c r="S268" i="11"/>
  <c r="T268" i="11"/>
  <c r="U268" i="11"/>
  <c r="V268" i="11"/>
  <c r="W268" i="11"/>
  <c r="X268" i="11"/>
  <c r="Y268" i="11"/>
  <c r="Z268" i="11"/>
  <c r="AA268" i="11"/>
  <c r="AB268" i="11"/>
  <c r="AC268" i="11"/>
  <c r="AD268" i="11"/>
  <c r="AJ268" i="11" s="1"/>
  <c r="AE268" i="11"/>
  <c r="AF268" i="11"/>
  <c r="AG268" i="11"/>
  <c r="AH268" i="11"/>
  <c r="AI268" i="11"/>
  <c r="O269" i="11"/>
  <c r="Q269" i="11"/>
  <c r="R269" i="11"/>
  <c r="S269" i="11"/>
  <c r="T269" i="11"/>
  <c r="U269" i="11"/>
  <c r="V269" i="11"/>
  <c r="W269" i="11"/>
  <c r="X269" i="11"/>
  <c r="Y269" i="11"/>
  <c r="Z269" i="11"/>
  <c r="AA269" i="11"/>
  <c r="AB269" i="11"/>
  <c r="AC269" i="11"/>
  <c r="AD269" i="11"/>
  <c r="AJ269" i="11" s="1"/>
  <c r="AE269" i="11"/>
  <c r="AF269" i="11"/>
  <c r="AG269" i="11"/>
  <c r="AH269" i="11"/>
  <c r="AI269" i="11"/>
  <c r="O270" i="11"/>
  <c r="Q270" i="11"/>
  <c r="R270" i="11"/>
  <c r="S270" i="11"/>
  <c r="T270" i="11"/>
  <c r="U270" i="11"/>
  <c r="V270" i="11"/>
  <c r="W270" i="11"/>
  <c r="X270" i="11"/>
  <c r="Y270" i="11"/>
  <c r="Z270" i="11"/>
  <c r="AA270" i="11"/>
  <c r="AB270" i="11"/>
  <c r="AC270" i="11"/>
  <c r="AD270" i="11"/>
  <c r="AJ270" i="11" s="1"/>
  <c r="AE270" i="11"/>
  <c r="AF270" i="11"/>
  <c r="AG270" i="11"/>
  <c r="AH270" i="11"/>
  <c r="AI270" i="11"/>
  <c r="O271" i="11"/>
  <c r="Q271" i="11"/>
  <c r="R271" i="11"/>
  <c r="S271" i="11"/>
  <c r="T271" i="11"/>
  <c r="U271" i="11"/>
  <c r="V271" i="11"/>
  <c r="W271" i="11"/>
  <c r="X271" i="11"/>
  <c r="Y271" i="11"/>
  <c r="Z271" i="11"/>
  <c r="AA271" i="11"/>
  <c r="AB271" i="11"/>
  <c r="AC271" i="11"/>
  <c r="AD271" i="11"/>
  <c r="AJ271" i="11" s="1"/>
  <c r="AE271" i="11"/>
  <c r="AF271" i="11"/>
  <c r="AG271" i="11"/>
  <c r="AH271" i="11"/>
  <c r="AI271" i="11"/>
  <c r="O272" i="11"/>
  <c r="Q272" i="11"/>
  <c r="R272" i="11"/>
  <c r="S272" i="11"/>
  <c r="T272" i="11"/>
  <c r="U272" i="11"/>
  <c r="V272" i="11"/>
  <c r="W272" i="11"/>
  <c r="X272" i="11"/>
  <c r="Y272" i="11"/>
  <c r="Z272" i="11"/>
  <c r="AA272" i="11"/>
  <c r="AB272" i="11"/>
  <c r="AC272" i="11"/>
  <c r="AD272" i="11"/>
  <c r="AJ272" i="11" s="1"/>
  <c r="AE272" i="11"/>
  <c r="AF272" i="11"/>
  <c r="AG272" i="11"/>
  <c r="AH272" i="11"/>
  <c r="AI272" i="11"/>
  <c r="O273" i="11"/>
  <c r="Q273" i="11"/>
  <c r="R273" i="11"/>
  <c r="S273" i="11"/>
  <c r="T273" i="11"/>
  <c r="U273" i="11"/>
  <c r="V273" i="11"/>
  <c r="W273" i="11"/>
  <c r="X273" i="11"/>
  <c r="Y273" i="11"/>
  <c r="Z273" i="11"/>
  <c r="AA273" i="11"/>
  <c r="AB273" i="11"/>
  <c r="AC273" i="11"/>
  <c r="AD273" i="11"/>
  <c r="AJ273" i="11" s="1"/>
  <c r="AE273" i="11"/>
  <c r="AF273" i="11"/>
  <c r="AG273" i="11"/>
  <c r="AH273" i="11"/>
  <c r="AI273" i="11"/>
  <c r="O274" i="11"/>
  <c r="Q274" i="11"/>
  <c r="R274" i="11"/>
  <c r="S274" i="11"/>
  <c r="T274" i="11"/>
  <c r="U274" i="11"/>
  <c r="V274" i="11"/>
  <c r="W274" i="11"/>
  <c r="X274" i="11"/>
  <c r="Y274" i="11"/>
  <c r="Z274" i="11"/>
  <c r="AA274" i="11"/>
  <c r="AB274" i="11"/>
  <c r="AC274" i="11"/>
  <c r="AD274" i="11"/>
  <c r="AJ274" i="11" s="1"/>
  <c r="AE274" i="11"/>
  <c r="AF274" i="11"/>
  <c r="AG274" i="11"/>
  <c r="AH274" i="11"/>
  <c r="AI274" i="11"/>
  <c r="O275" i="11"/>
  <c r="Q275" i="11"/>
  <c r="R275" i="11"/>
  <c r="S275" i="11"/>
  <c r="T275" i="11"/>
  <c r="U275" i="11"/>
  <c r="V275" i="11"/>
  <c r="W275" i="11"/>
  <c r="X275" i="11"/>
  <c r="Y275" i="11"/>
  <c r="Z275" i="11"/>
  <c r="AA275" i="11"/>
  <c r="AB275" i="11"/>
  <c r="AC275" i="11"/>
  <c r="AD275" i="11"/>
  <c r="AJ275" i="11" s="1"/>
  <c r="AE275" i="11"/>
  <c r="AF275" i="11"/>
  <c r="AG275" i="11"/>
  <c r="AH275" i="11"/>
  <c r="AI275" i="11"/>
  <c r="O276" i="11"/>
  <c r="Q276" i="11"/>
  <c r="R276" i="11"/>
  <c r="S276" i="11"/>
  <c r="T276" i="11"/>
  <c r="U276" i="11"/>
  <c r="V276" i="11"/>
  <c r="W276" i="11"/>
  <c r="X276" i="11"/>
  <c r="Y276" i="11"/>
  <c r="Z276" i="11"/>
  <c r="AA276" i="11"/>
  <c r="AB276" i="11"/>
  <c r="AC276" i="11"/>
  <c r="AD276" i="11"/>
  <c r="AJ276" i="11" s="1"/>
  <c r="AE276" i="11"/>
  <c r="AF276" i="11"/>
  <c r="AG276" i="11"/>
  <c r="AH276" i="11"/>
  <c r="AI276" i="11"/>
  <c r="O277" i="11"/>
  <c r="Q277" i="11"/>
  <c r="R277" i="11"/>
  <c r="S277" i="11"/>
  <c r="T277" i="11"/>
  <c r="U277" i="11"/>
  <c r="V277" i="11"/>
  <c r="W277" i="11"/>
  <c r="X277" i="11"/>
  <c r="Y277" i="11"/>
  <c r="Z277" i="11"/>
  <c r="AA277" i="11"/>
  <c r="AB277" i="11"/>
  <c r="AC277" i="11"/>
  <c r="AD277" i="11"/>
  <c r="AJ277" i="11" s="1"/>
  <c r="AE277" i="11"/>
  <c r="AF277" i="11"/>
  <c r="AG277" i="11"/>
  <c r="AH277" i="11"/>
  <c r="AI277" i="11"/>
  <c r="O278" i="11"/>
  <c r="P278" i="11" s="1"/>
  <c r="Q278" i="11"/>
  <c r="R278" i="11"/>
  <c r="S278" i="11"/>
  <c r="T278" i="11"/>
  <c r="U278" i="11"/>
  <c r="V278" i="11"/>
  <c r="W278" i="11"/>
  <c r="X278" i="11"/>
  <c r="Y278" i="11"/>
  <c r="Z278" i="11"/>
  <c r="AA278" i="11"/>
  <c r="AB278" i="11"/>
  <c r="AC278" i="11"/>
  <c r="AD278" i="11"/>
  <c r="AJ278" i="11" s="1"/>
  <c r="AE278" i="11"/>
  <c r="AF278" i="11"/>
  <c r="AG278" i="11"/>
  <c r="AH278" i="11"/>
  <c r="AI278" i="11"/>
  <c r="O279" i="11"/>
  <c r="Q279" i="11"/>
  <c r="R279" i="11"/>
  <c r="S279" i="11"/>
  <c r="T279" i="11"/>
  <c r="U279" i="11"/>
  <c r="V279" i="11"/>
  <c r="W279" i="11"/>
  <c r="X279" i="11"/>
  <c r="Y279" i="11"/>
  <c r="Z279" i="11"/>
  <c r="AA279" i="11"/>
  <c r="AB279" i="11"/>
  <c r="AC279" i="11"/>
  <c r="AD279" i="11"/>
  <c r="AJ279" i="11" s="1"/>
  <c r="AE279" i="11"/>
  <c r="AF279" i="11"/>
  <c r="AG279" i="11"/>
  <c r="AH279" i="11"/>
  <c r="AI279" i="11"/>
  <c r="O280" i="11"/>
  <c r="P280" i="11"/>
  <c r="Q280" i="11"/>
  <c r="R280" i="11"/>
  <c r="S280" i="11"/>
  <c r="T280" i="11"/>
  <c r="U280" i="11"/>
  <c r="V280" i="11"/>
  <c r="W280" i="11"/>
  <c r="X280" i="11"/>
  <c r="Y280" i="11"/>
  <c r="Z280" i="11"/>
  <c r="AA280" i="11"/>
  <c r="AB280" i="11"/>
  <c r="AC280" i="11"/>
  <c r="AD280" i="11"/>
  <c r="AJ280" i="11" s="1"/>
  <c r="AE280" i="11"/>
  <c r="AF280" i="11"/>
  <c r="AG280" i="11"/>
  <c r="AH280" i="11"/>
  <c r="AI280" i="11"/>
  <c r="O281" i="11"/>
  <c r="Q281" i="11"/>
  <c r="R281" i="11"/>
  <c r="S281" i="11"/>
  <c r="T281" i="11"/>
  <c r="U281" i="11"/>
  <c r="V281" i="11"/>
  <c r="W281" i="11"/>
  <c r="X281" i="11"/>
  <c r="Y281" i="11"/>
  <c r="Z281" i="11"/>
  <c r="AA281" i="11"/>
  <c r="AB281" i="11"/>
  <c r="AC281" i="11"/>
  <c r="AD281" i="11"/>
  <c r="AJ281" i="11" s="1"/>
  <c r="AE281" i="11"/>
  <c r="AF281" i="11"/>
  <c r="AG281" i="11"/>
  <c r="AH281" i="11"/>
  <c r="AI281" i="11"/>
  <c r="O282" i="11"/>
  <c r="Q282" i="11"/>
  <c r="R282" i="11"/>
  <c r="S282" i="11"/>
  <c r="T282" i="11"/>
  <c r="U282" i="11"/>
  <c r="V282" i="11"/>
  <c r="W282" i="11"/>
  <c r="X282" i="11"/>
  <c r="Y282" i="11"/>
  <c r="Z282" i="11"/>
  <c r="AA282" i="11"/>
  <c r="AB282" i="11"/>
  <c r="AC282" i="11"/>
  <c r="AD282" i="11"/>
  <c r="AJ282" i="11" s="1"/>
  <c r="AE282" i="11"/>
  <c r="AF282" i="11"/>
  <c r="AG282" i="11"/>
  <c r="AH282" i="11"/>
  <c r="AI282" i="11"/>
  <c r="O283" i="11"/>
  <c r="P283" i="11"/>
  <c r="Q283" i="11"/>
  <c r="R283" i="11"/>
  <c r="S283" i="11"/>
  <c r="T283" i="11"/>
  <c r="U283" i="11"/>
  <c r="V283" i="11"/>
  <c r="W283" i="11"/>
  <c r="X283" i="11"/>
  <c r="Y283" i="11"/>
  <c r="Z283" i="11"/>
  <c r="AA283" i="11"/>
  <c r="AB283" i="11"/>
  <c r="AC283" i="11"/>
  <c r="AD283" i="11"/>
  <c r="AJ283" i="11" s="1"/>
  <c r="AE283" i="11"/>
  <c r="AF283" i="11"/>
  <c r="AG283" i="11"/>
  <c r="AH283" i="11"/>
  <c r="AI283" i="11"/>
  <c r="O284" i="11"/>
  <c r="Q284" i="11"/>
  <c r="R284" i="11"/>
  <c r="S284" i="11"/>
  <c r="T284" i="11"/>
  <c r="U284" i="11"/>
  <c r="V284" i="11"/>
  <c r="W284" i="11"/>
  <c r="X284" i="11"/>
  <c r="Y284" i="11"/>
  <c r="Z284" i="11"/>
  <c r="AA284" i="11"/>
  <c r="AB284" i="11"/>
  <c r="AC284" i="11"/>
  <c r="AD284" i="11"/>
  <c r="AJ284" i="11" s="1"/>
  <c r="AE284" i="11"/>
  <c r="AF284" i="11"/>
  <c r="AG284" i="11"/>
  <c r="AH284" i="11"/>
  <c r="AI284" i="11"/>
  <c r="O285" i="11"/>
  <c r="Q285" i="11"/>
  <c r="R285" i="11"/>
  <c r="S285" i="11"/>
  <c r="T285" i="11"/>
  <c r="U285" i="11"/>
  <c r="V285" i="11"/>
  <c r="W285" i="11"/>
  <c r="X285" i="11"/>
  <c r="Y285" i="11"/>
  <c r="Z285" i="11"/>
  <c r="AA285" i="11"/>
  <c r="AB285" i="11"/>
  <c r="AC285" i="11"/>
  <c r="AD285" i="11"/>
  <c r="AJ285" i="11" s="1"/>
  <c r="AE285" i="11"/>
  <c r="AF285" i="11"/>
  <c r="AG285" i="11"/>
  <c r="AH285" i="11"/>
  <c r="AI285" i="11"/>
  <c r="O286" i="11"/>
  <c r="Q286" i="11"/>
  <c r="R286" i="11"/>
  <c r="S286" i="11"/>
  <c r="T286" i="11"/>
  <c r="U286" i="11"/>
  <c r="V286" i="11"/>
  <c r="W286" i="11"/>
  <c r="X286" i="11"/>
  <c r="Y286" i="11"/>
  <c r="Z286" i="11"/>
  <c r="AA286" i="11"/>
  <c r="AB286" i="11"/>
  <c r="AC286" i="11"/>
  <c r="AD286" i="11"/>
  <c r="AJ286" i="11" s="1"/>
  <c r="AE286" i="11"/>
  <c r="AF286" i="11"/>
  <c r="AG286" i="11"/>
  <c r="AH286" i="11"/>
  <c r="AI286" i="11"/>
  <c r="O287" i="11"/>
  <c r="Q287" i="11"/>
  <c r="R287" i="11"/>
  <c r="S287" i="11"/>
  <c r="T287" i="11"/>
  <c r="U287" i="11"/>
  <c r="V287" i="11"/>
  <c r="W287" i="11"/>
  <c r="X287" i="11"/>
  <c r="Y287" i="11"/>
  <c r="Z287" i="11"/>
  <c r="AA287" i="11"/>
  <c r="AB287" i="11"/>
  <c r="AC287" i="11"/>
  <c r="AD287" i="11"/>
  <c r="AJ287" i="11" s="1"/>
  <c r="AE287" i="11"/>
  <c r="AF287" i="11"/>
  <c r="AG287" i="11"/>
  <c r="AH287" i="11"/>
  <c r="AI287" i="11"/>
  <c r="O288" i="11"/>
  <c r="P288" i="11" s="1"/>
  <c r="Q288" i="11"/>
  <c r="R288" i="11"/>
  <c r="S288" i="11"/>
  <c r="T288" i="11"/>
  <c r="U288" i="11"/>
  <c r="V288" i="11"/>
  <c r="W288" i="11"/>
  <c r="X288" i="11"/>
  <c r="Y288" i="11"/>
  <c r="Z288" i="11"/>
  <c r="AA288" i="11"/>
  <c r="AB288" i="11"/>
  <c r="AC288" i="11"/>
  <c r="AD288" i="11"/>
  <c r="AJ288" i="11" s="1"/>
  <c r="AE288" i="11"/>
  <c r="AF288" i="11"/>
  <c r="AG288" i="11"/>
  <c r="AH288" i="11"/>
  <c r="AI288" i="11"/>
  <c r="O289" i="11"/>
  <c r="Q289" i="11"/>
  <c r="R289" i="11"/>
  <c r="S289" i="11"/>
  <c r="T289" i="11"/>
  <c r="U289" i="11"/>
  <c r="V289" i="11"/>
  <c r="W289" i="11"/>
  <c r="X289" i="11"/>
  <c r="Y289" i="11"/>
  <c r="Z289" i="11"/>
  <c r="AA289" i="11"/>
  <c r="AB289" i="11"/>
  <c r="AC289" i="11"/>
  <c r="AD289" i="11"/>
  <c r="AJ289" i="11" s="1"/>
  <c r="AE289" i="11"/>
  <c r="AF289" i="11"/>
  <c r="AG289" i="11"/>
  <c r="AH289" i="11"/>
  <c r="AI289" i="11"/>
  <c r="O290" i="11"/>
  <c r="Q290" i="11"/>
  <c r="R290" i="11"/>
  <c r="S290" i="11"/>
  <c r="T290" i="11"/>
  <c r="U290" i="11"/>
  <c r="V290" i="11"/>
  <c r="W290" i="11"/>
  <c r="X290" i="11"/>
  <c r="Y290" i="11"/>
  <c r="Z290" i="11"/>
  <c r="AA290" i="11"/>
  <c r="AB290" i="11"/>
  <c r="AC290" i="11"/>
  <c r="AD290" i="11"/>
  <c r="AJ290" i="11" s="1"/>
  <c r="AE290" i="11"/>
  <c r="AF290" i="11"/>
  <c r="AG290" i="11"/>
  <c r="AH290" i="11"/>
  <c r="AI290" i="11"/>
  <c r="O291" i="11"/>
  <c r="Q291" i="11"/>
  <c r="R291" i="11"/>
  <c r="S291" i="11"/>
  <c r="T291" i="11"/>
  <c r="U291" i="11"/>
  <c r="V291" i="11"/>
  <c r="W291" i="11"/>
  <c r="X291" i="11"/>
  <c r="Y291" i="11"/>
  <c r="Z291" i="11"/>
  <c r="AA291" i="11"/>
  <c r="AB291" i="11"/>
  <c r="AC291" i="11"/>
  <c r="AD291" i="11"/>
  <c r="AJ291" i="11" s="1"/>
  <c r="AE291" i="11"/>
  <c r="AF291" i="11"/>
  <c r="AG291" i="11"/>
  <c r="AH291" i="11"/>
  <c r="AI291" i="11"/>
  <c r="O292" i="11"/>
  <c r="Q292" i="11"/>
  <c r="R292" i="11"/>
  <c r="S292" i="11"/>
  <c r="T292" i="11"/>
  <c r="U292" i="11"/>
  <c r="V292" i="11"/>
  <c r="W292" i="11"/>
  <c r="X292" i="11"/>
  <c r="Y292" i="11"/>
  <c r="Z292" i="11"/>
  <c r="AA292" i="11"/>
  <c r="AB292" i="11"/>
  <c r="AC292" i="11"/>
  <c r="AD292" i="11"/>
  <c r="AJ292" i="11" s="1"/>
  <c r="AE292" i="11"/>
  <c r="AF292" i="11"/>
  <c r="AG292" i="11"/>
  <c r="AH292" i="11"/>
  <c r="AI292" i="11"/>
  <c r="O293" i="11"/>
  <c r="Q293" i="11"/>
  <c r="R293" i="11"/>
  <c r="S293" i="11"/>
  <c r="T293" i="11"/>
  <c r="U293" i="11"/>
  <c r="V293" i="11"/>
  <c r="W293" i="11"/>
  <c r="X293" i="11"/>
  <c r="Y293" i="11"/>
  <c r="Z293" i="11"/>
  <c r="AA293" i="11"/>
  <c r="AB293" i="11"/>
  <c r="AC293" i="11"/>
  <c r="AD293" i="11"/>
  <c r="AJ293" i="11" s="1"/>
  <c r="AE293" i="11"/>
  <c r="AF293" i="11"/>
  <c r="AG293" i="11"/>
  <c r="AH293" i="11"/>
  <c r="AI293" i="11"/>
  <c r="O294" i="11"/>
  <c r="Q294" i="11"/>
  <c r="R294" i="11"/>
  <c r="S294" i="11"/>
  <c r="T294" i="11"/>
  <c r="U294" i="11"/>
  <c r="V294" i="11"/>
  <c r="W294" i="11"/>
  <c r="X294" i="11"/>
  <c r="Y294" i="11"/>
  <c r="Z294" i="11"/>
  <c r="AA294" i="11"/>
  <c r="AB294" i="11"/>
  <c r="AC294" i="11"/>
  <c r="AD294" i="11"/>
  <c r="AJ294" i="11" s="1"/>
  <c r="AE294" i="11"/>
  <c r="AF294" i="11"/>
  <c r="AG294" i="11"/>
  <c r="AH294" i="11"/>
  <c r="AI294" i="11"/>
  <c r="O295" i="11"/>
  <c r="Q295" i="11"/>
  <c r="R295" i="11"/>
  <c r="S295" i="11"/>
  <c r="T295" i="11"/>
  <c r="U295" i="11"/>
  <c r="V295" i="11"/>
  <c r="W295" i="11"/>
  <c r="X295" i="11"/>
  <c r="Y295" i="11"/>
  <c r="Z295" i="11"/>
  <c r="AA295" i="11"/>
  <c r="AB295" i="11"/>
  <c r="AC295" i="11"/>
  <c r="AD295" i="11"/>
  <c r="AJ295" i="11" s="1"/>
  <c r="AE295" i="11"/>
  <c r="AF295" i="11"/>
  <c r="AG295" i="11"/>
  <c r="AH295" i="11"/>
  <c r="AI295" i="11"/>
  <c r="O296" i="11"/>
  <c r="Q296" i="11"/>
  <c r="R296" i="11"/>
  <c r="S296" i="11"/>
  <c r="T296" i="11"/>
  <c r="U296" i="11"/>
  <c r="V296" i="11"/>
  <c r="W296" i="11"/>
  <c r="X296" i="11"/>
  <c r="Y296" i="11"/>
  <c r="Z296" i="11"/>
  <c r="AA296" i="11"/>
  <c r="AB296" i="11"/>
  <c r="AC296" i="11"/>
  <c r="AD296" i="11"/>
  <c r="AJ296" i="11" s="1"/>
  <c r="AE296" i="11"/>
  <c r="AF296" i="11"/>
  <c r="AG296" i="11"/>
  <c r="AH296" i="11"/>
  <c r="AI296" i="11"/>
  <c r="O297" i="11"/>
  <c r="Q297" i="11"/>
  <c r="R297" i="11"/>
  <c r="S297" i="11"/>
  <c r="T297" i="11"/>
  <c r="U297" i="11"/>
  <c r="V297" i="11"/>
  <c r="W297" i="11"/>
  <c r="X297" i="11"/>
  <c r="Y297" i="11"/>
  <c r="Z297" i="11"/>
  <c r="AA297" i="11"/>
  <c r="AB297" i="11"/>
  <c r="AC297" i="11"/>
  <c r="AD297" i="11"/>
  <c r="AJ297" i="11" s="1"/>
  <c r="AE297" i="11"/>
  <c r="AF297" i="11"/>
  <c r="AG297" i="11"/>
  <c r="AH297" i="11"/>
  <c r="AI297" i="11"/>
  <c r="O298" i="11"/>
  <c r="Q298" i="11"/>
  <c r="R298" i="11"/>
  <c r="S298" i="11"/>
  <c r="T298" i="11"/>
  <c r="U298" i="11"/>
  <c r="V298" i="11"/>
  <c r="W298" i="11"/>
  <c r="X298" i="11"/>
  <c r="Y298" i="11"/>
  <c r="Z298" i="11"/>
  <c r="AA298" i="11"/>
  <c r="AB298" i="11"/>
  <c r="AC298" i="11"/>
  <c r="AD298" i="11"/>
  <c r="AJ298" i="11" s="1"/>
  <c r="AE298" i="11"/>
  <c r="AF298" i="11"/>
  <c r="AG298" i="11"/>
  <c r="AH298" i="11"/>
  <c r="AI298" i="11"/>
  <c r="O299" i="11"/>
  <c r="Q299" i="11"/>
  <c r="R299" i="11"/>
  <c r="S299" i="11"/>
  <c r="T299" i="11"/>
  <c r="U299" i="11"/>
  <c r="V299" i="11"/>
  <c r="W299" i="11"/>
  <c r="X299" i="11"/>
  <c r="Y299" i="11"/>
  <c r="Z299" i="11"/>
  <c r="AA299" i="11"/>
  <c r="AB299" i="11"/>
  <c r="AC299" i="11"/>
  <c r="AD299" i="11"/>
  <c r="AJ299" i="11" s="1"/>
  <c r="AE299" i="11"/>
  <c r="AF299" i="11"/>
  <c r="AG299" i="11"/>
  <c r="AH299" i="11"/>
  <c r="AI299" i="11"/>
  <c r="O300" i="11"/>
  <c r="Q300" i="11"/>
  <c r="J47" i="10" s="1"/>
  <c r="R300" i="11"/>
  <c r="A47" i="10" s="1"/>
  <c r="S300" i="11"/>
  <c r="K47" i="10" s="1"/>
  <c r="T300" i="11"/>
  <c r="L47" i="10" s="1"/>
  <c r="U300" i="11"/>
  <c r="V300" i="11"/>
  <c r="W300" i="11"/>
  <c r="X300" i="11"/>
  <c r="Y300" i="11"/>
  <c r="Z300" i="11"/>
  <c r="AA300" i="11"/>
  <c r="AB300" i="11"/>
  <c r="AC300" i="11"/>
  <c r="AD300" i="11"/>
  <c r="AJ300" i="11" s="1"/>
  <c r="AE300" i="11"/>
  <c r="AF300" i="11"/>
  <c r="AG300" i="11"/>
  <c r="AH300" i="11"/>
  <c r="AI300" i="11"/>
  <c r="O301" i="11"/>
  <c r="Q301" i="11"/>
  <c r="J48" i="10" s="1"/>
  <c r="R301" i="11"/>
  <c r="A48" i="10" s="1"/>
  <c r="S301" i="11"/>
  <c r="K48" i="10" s="1"/>
  <c r="T301" i="11"/>
  <c r="L48" i="10" s="1"/>
  <c r="U301" i="11"/>
  <c r="V301" i="11"/>
  <c r="W301" i="11"/>
  <c r="X301" i="11"/>
  <c r="Y301" i="11"/>
  <c r="Z301" i="11"/>
  <c r="AA301" i="11"/>
  <c r="AB301" i="11"/>
  <c r="AC301" i="11"/>
  <c r="AD301" i="11"/>
  <c r="AJ301" i="11" s="1"/>
  <c r="AE301" i="11"/>
  <c r="AF301" i="11"/>
  <c r="AG301" i="11"/>
  <c r="AH301" i="11"/>
  <c r="AI301" i="11"/>
  <c r="O302" i="11"/>
  <c r="Q302" i="11"/>
  <c r="J49" i="10" s="1"/>
  <c r="R302" i="11"/>
  <c r="A49" i="10" s="1"/>
  <c r="S302" i="11"/>
  <c r="K49" i="10" s="1"/>
  <c r="T302" i="11"/>
  <c r="L49" i="10" s="1"/>
  <c r="U302" i="11"/>
  <c r="V302" i="11"/>
  <c r="W302" i="11"/>
  <c r="X302" i="11"/>
  <c r="Y302" i="11"/>
  <c r="Z302" i="11"/>
  <c r="AA302" i="11"/>
  <c r="AB302" i="11"/>
  <c r="AC302" i="11"/>
  <c r="AD302" i="11"/>
  <c r="AJ302" i="11" s="1"/>
  <c r="AE302" i="11"/>
  <c r="AF302" i="11"/>
  <c r="AG302" i="11"/>
  <c r="AH302" i="11"/>
  <c r="AI302" i="11"/>
  <c r="O303" i="11"/>
  <c r="Q303" i="11"/>
  <c r="J50" i="10" s="1"/>
  <c r="R303" i="11"/>
  <c r="A50" i="10" s="1"/>
  <c r="S303" i="11"/>
  <c r="K50" i="10" s="1"/>
  <c r="T303" i="11"/>
  <c r="L50" i="10" s="1"/>
  <c r="U303" i="11"/>
  <c r="V303" i="11"/>
  <c r="W303" i="11"/>
  <c r="X303" i="11"/>
  <c r="Y303" i="11"/>
  <c r="Z303" i="11"/>
  <c r="AA303" i="11"/>
  <c r="AB303" i="11"/>
  <c r="AC303" i="11"/>
  <c r="AD303" i="11"/>
  <c r="AJ303" i="11" s="1"/>
  <c r="AE303" i="11"/>
  <c r="AF303" i="11"/>
  <c r="AG303" i="11"/>
  <c r="AH303" i="11"/>
  <c r="AI303" i="11"/>
  <c r="O304" i="11"/>
  <c r="P304" i="11"/>
  <c r="Q304" i="11"/>
  <c r="J51" i="10" s="1"/>
  <c r="R304" i="11"/>
  <c r="A51" i="10" s="1"/>
  <c r="S304" i="11"/>
  <c r="K51" i="10" s="1"/>
  <c r="T304" i="11"/>
  <c r="L51" i="10" s="1"/>
  <c r="U304" i="11"/>
  <c r="V304" i="11"/>
  <c r="W304" i="11"/>
  <c r="X304" i="11"/>
  <c r="Y304" i="11"/>
  <c r="Z304" i="11"/>
  <c r="AA304" i="11"/>
  <c r="AB304" i="11"/>
  <c r="AC304" i="11"/>
  <c r="AD304" i="11"/>
  <c r="AJ304" i="11" s="1"/>
  <c r="AE304" i="11"/>
  <c r="AF304" i="11"/>
  <c r="AG304" i="11"/>
  <c r="AH304" i="11"/>
  <c r="AI304" i="11"/>
  <c r="O305" i="11"/>
  <c r="Q305" i="11"/>
  <c r="R305" i="11"/>
  <c r="S305" i="11"/>
  <c r="T305" i="11"/>
  <c r="U305" i="11"/>
  <c r="V305" i="11"/>
  <c r="W305" i="11"/>
  <c r="X305" i="11"/>
  <c r="Y305" i="11"/>
  <c r="Z305" i="11"/>
  <c r="AA305" i="11"/>
  <c r="AB305" i="11"/>
  <c r="AC305" i="11"/>
  <c r="AD305" i="11"/>
  <c r="AJ305" i="11" s="1"/>
  <c r="AE305" i="11"/>
  <c r="AF305" i="11"/>
  <c r="AG305" i="11"/>
  <c r="AH305" i="11"/>
  <c r="AI305" i="11"/>
  <c r="O306" i="11"/>
  <c r="Q306" i="11"/>
  <c r="R306" i="11"/>
  <c r="S306" i="11"/>
  <c r="T306" i="11"/>
  <c r="U306" i="11"/>
  <c r="V306" i="11"/>
  <c r="W306" i="11"/>
  <c r="X306" i="11"/>
  <c r="Y306" i="11"/>
  <c r="Z306" i="11"/>
  <c r="AA306" i="11"/>
  <c r="AB306" i="11"/>
  <c r="AC306" i="11"/>
  <c r="AD306" i="11"/>
  <c r="AJ306" i="11" s="1"/>
  <c r="AE306" i="11"/>
  <c r="AF306" i="11"/>
  <c r="AG306" i="11"/>
  <c r="AH306" i="11"/>
  <c r="AI306" i="11"/>
  <c r="O307" i="11"/>
  <c r="Q307" i="11"/>
  <c r="R307" i="11"/>
  <c r="S307" i="11"/>
  <c r="T307" i="11"/>
  <c r="U307" i="11"/>
  <c r="V307" i="11"/>
  <c r="W307" i="11"/>
  <c r="X307" i="11"/>
  <c r="Y307" i="11"/>
  <c r="Z307" i="11"/>
  <c r="AA307" i="11"/>
  <c r="AB307" i="11"/>
  <c r="AC307" i="11"/>
  <c r="AD307" i="11"/>
  <c r="AJ307" i="11" s="1"/>
  <c r="AE307" i="11"/>
  <c r="AF307" i="11"/>
  <c r="AG307" i="11"/>
  <c r="AH307" i="11"/>
  <c r="AI307" i="11"/>
  <c r="O308" i="11"/>
  <c r="Q308" i="11"/>
  <c r="R308" i="11"/>
  <c r="A55" i="10" s="1"/>
  <c r="S308" i="11"/>
  <c r="T308" i="11"/>
  <c r="U308" i="11"/>
  <c r="V308" i="11"/>
  <c r="W308" i="11"/>
  <c r="X308" i="11"/>
  <c r="Y308" i="11"/>
  <c r="Z308" i="11"/>
  <c r="AA308" i="11"/>
  <c r="AB308" i="11"/>
  <c r="AC308" i="11"/>
  <c r="AD308" i="11"/>
  <c r="AJ308" i="11" s="1"/>
  <c r="AE308" i="11"/>
  <c r="AF308" i="11"/>
  <c r="AG308" i="11"/>
  <c r="AH308" i="11"/>
  <c r="AI308" i="11"/>
  <c r="O309" i="11"/>
  <c r="P309" i="11"/>
  <c r="Q309" i="11"/>
  <c r="R309" i="11"/>
  <c r="S309" i="11"/>
  <c r="T309" i="11"/>
  <c r="U309" i="11"/>
  <c r="V309" i="11"/>
  <c r="W309" i="11"/>
  <c r="X309" i="11"/>
  <c r="Y309" i="11"/>
  <c r="Z309" i="11"/>
  <c r="AA309" i="11"/>
  <c r="AB309" i="11"/>
  <c r="AC309" i="11"/>
  <c r="AD309" i="11"/>
  <c r="AJ309" i="11" s="1"/>
  <c r="AE309" i="11"/>
  <c r="AF309" i="11"/>
  <c r="AG309" i="11"/>
  <c r="AH309" i="11"/>
  <c r="AI309" i="11"/>
  <c r="O310" i="11"/>
  <c r="Q310" i="11"/>
  <c r="R310" i="11"/>
  <c r="S310" i="11"/>
  <c r="K57" i="10" s="1"/>
  <c r="T310" i="11"/>
  <c r="U310" i="11"/>
  <c r="V310" i="11"/>
  <c r="W310" i="11"/>
  <c r="X310" i="11"/>
  <c r="Y310" i="11"/>
  <c r="Z310" i="11"/>
  <c r="AA310" i="11"/>
  <c r="AB310" i="11"/>
  <c r="AC310" i="11"/>
  <c r="AD310" i="11"/>
  <c r="AJ310" i="11" s="1"/>
  <c r="AE310" i="11"/>
  <c r="AF310" i="11"/>
  <c r="AG310" i="11"/>
  <c r="AH310" i="11"/>
  <c r="AI310" i="11"/>
  <c r="O311" i="11"/>
  <c r="Q311" i="11"/>
  <c r="R311" i="11"/>
  <c r="S311" i="11"/>
  <c r="T311" i="11"/>
  <c r="U311" i="11"/>
  <c r="V311" i="11"/>
  <c r="W311" i="11"/>
  <c r="X311" i="11"/>
  <c r="Y311" i="11"/>
  <c r="Z311" i="11"/>
  <c r="AA311" i="11"/>
  <c r="AB311" i="11"/>
  <c r="AC311" i="11"/>
  <c r="AD311" i="11"/>
  <c r="AJ311" i="11" s="1"/>
  <c r="AE311" i="11"/>
  <c r="AF311" i="11"/>
  <c r="AG311" i="11"/>
  <c r="AH311" i="11"/>
  <c r="AI311" i="11"/>
  <c r="O312" i="11"/>
  <c r="Q312" i="11"/>
  <c r="R312" i="11"/>
  <c r="S312" i="11"/>
  <c r="T312" i="11"/>
  <c r="U312" i="11"/>
  <c r="V312" i="11"/>
  <c r="W312" i="11"/>
  <c r="X312" i="11"/>
  <c r="Y312" i="11"/>
  <c r="Z312" i="11"/>
  <c r="AA312" i="11"/>
  <c r="AB312" i="11"/>
  <c r="AC312" i="11"/>
  <c r="AD312" i="11"/>
  <c r="AJ312" i="11" s="1"/>
  <c r="AE312" i="11"/>
  <c r="AF312" i="11"/>
  <c r="AG312" i="11"/>
  <c r="AH312" i="11"/>
  <c r="AI312" i="11"/>
  <c r="O313" i="11"/>
  <c r="Q313" i="11"/>
  <c r="R313" i="11"/>
  <c r="S313" i="11"/>
  <c r="T313" i="11"/>
  <c r="U313" i="11"/>
  <c r="V313" i="11"/>
  <c r="W313" i="11"/>
  <c r="X313" i="11"/>
  <c r="Y313" i="11"/>
  <c r="Z313" i="11"/>
  <c r="AA313" i="11"/>
  <c r="AB313" i="11"/>
  <c r="AC313" i="11"/>
  <c r="AD313" i="11"/>
  <c r="AJ313" i="11" s="1"/>
  <c r="AE313" i="11"/>
  <c r="AF313" i="11"/>
  <c r="AG313" i="11"/>
  <c r="AH313" i="11"/>
  <c r="AI313" i="11"/>
  <c r="O314" i="11"/>
  <c r="Q314" i="11"/>
  <c r="R314" i="11"/>
  <c r="S314" i="11"/>
  <c r="T314" i="11"/>
  <c r="U314" i="11"/>
  <c r="V314" i="11"/>
  <c r="W314" i="11"/>
  <c r="X314" i="11"/>
  <c r="Y314" i="11"/>
  <c r="Z314" i="11"/>
  <c r="AA314" i="11"/>
  <c r="AB314" i="11"/>
  <c r="AC314" i="11"/>
  <c r="AD314" i="11"/>
  <c r="AJ314" i="11" s="1"/>
  <c r="AE314" i="11"/>
  <c r="AF314" i="11"/>
  <c r="AG314" i="11"/>
  <c r="AH314" i="11"/>
  <c r="AI314" i="11"/>
  <c r="O315" i="11"/>
  <c r="Q315" i="11"/>
  <c r="R315" i="11"/>
  <c r="S315" i="11"/>
  <c r="T315" i="11"/>
  <c r="U315" i="11"/>
  <c r="V315" i="11"/>
  <c r="W315" i="11"/>
  <c r="X315" i="11"/>
  <c r="Y315" i="11"/>
  <c r="Z315" i="11"/>
  <c r="AA315" i="11"/>
  <c r="AB315" i="11"/>
  <c r="AC315" i="11"/>
  <c r="AD315" i="11"/>
  <c r="AJ315" i="11" s="1"/>
  <c r="AE315" i="11"/>
  <c r="AF315" i="11"/>
  <c r="AG315" i="11"/>
  <c r="AH315" i="11"/>
  <c r="AI315" i="11"/>
  <c r="O316" i="11"/>
  <c r="Q316" i="11"/>
  <c r="R316" i="11"/>
  <c r="S316" i="11"/>
  <c r="T316" i="11"/>
  <c r="U316" i="11"/>
  <c r="V316" i="11"/>
  <c r="W316" i="11"/>
  <c r="X316" i="11"/>
  <c r="Y316" i="11"/>
  <c r="Z316" i="11"/>
  <c r="AA316" i="11"/>
  <c r="AB316" i="11"/>
  <c r="AC316" i="11"/>
  <c r="AD316" i="11"/>
  <c r="AJ316" i="11" s="1"/>
  <c r="AE316" i="11"/>
  <c r="AF316" i="11"/>
  <c r="AG316" i="11"/>
  <c r="AH316" i="11"/>
  <c r="AI316" i="11"/>
  <c r="O317" i="11"/>
  <c r="P317" i="11"/>
  <c r="Q317" i="11"/>
  <c r="R317" i="11"/>
  <c r="S317" i="11"/>
  <c r="T317" i="11"/>
  <c r="U317" i="11"/>
  <c r="V317" i="11"/>
  <c r="W317" i="11"/>
  <c r="X317" i="11"/>
  <c r="Y317" i="11"/>
  <c r="Z317" i="11"/>
  <c r="AA317" i="11"/>
  <c r="AB317" i="11"/>
  <c r="AC317" i="11"/>
  <c r="AD317" i="11"/>
  <c r="AJ317" i="11" s="1"/>
  <c r="AE317" i="11"/>
  <c r="AF317" i="11"/>
  <c r="AG317" i="11"/>
  <c r="AH317" i="11"/>
  <c r="AI317" i="11"/>
  <c r="O318" i="11"/>
  <c r="Q318" i="11"/>
  <c r="R318" i="11"/>
  <c r="S318" i="11"/>
  <c r="T318" i="11"/>
  <c r="U318" i="11"/>
  <c r="V318" i="11"/>
  <c r="W318" i="11"/>
  <c r="X318" i="11"/>
  <c r="Y318" i="11"/>
  <c r="Z318" i="11"/>
  <c r="AA318" i="11"/>
  <c r="AB318" i="11"/>
  <c r="AC318" i="11"/>
  <c r="AD318" i="11"/>
  <c r="AJ318" i="11" s="1"/>
  <c r="AE318" i="11"/>
  <c r="AF318" i="11"/>
  <c r="AG318" i="11"/>
  <c r="AH318" i="11"/>
  <c r="AI318" i="11"/>
  <c r="O319" i="11"/>
  <c r="Q319" i="11"/>
  <c r="R319" i="11"/>
  <c r="S319" i="11"/>
  <c r="T319" i="11"/>
  <c r="U319" i="11"/>
  <c r="V319" i="11"/>
  <c r="W319" i="11"/>
  <c r="X319" i="11"/>
  <c r="Y319" i="11"/>
  <c r="Z319" i="11"/>
  <c r="AA319" i="11"/>
  <c r="AB319" i="11"/>
  <c r="AC319" i="11"/>
  <c r="AD319" i="11"/>
  <c r="AJ319" i="11" s="1"/>
  <c r="AE319" i="11"/>
  <c r="AF319" i="11"/>
  <c r="AG319" i="11"/>
  <c r="AH319" i="11"/>
  <c r="AI319" i="11"/>
  <c r="O320" i="11"/>
  <c r="P320" i="11"/>
  <c r="Q320" i="11"/>
  <c r="R320" i="11"/>
  <c r="S320" i="11"/>
  <c r="T320" i="11"/>
  <c r="U320" i="11"/>
  <c r="V320" i="11"/>
  <c r="W320" i="11"/>
  <c r="X320" i="11"/>
  <c r="Y320" i="11"/>
  <c r="Z320" i="11"/>
  <c r="AA320" i="11"/>
  <c r="AB320" i="11"/>
  <c r="AC320" i="11"/>
  <c r="AD320" i="11"/>
  <c r="AJ320" i="11" s="1"/>
  <c r="AE320" i="11"/>
  <c r="AF320" i="11"/>
  <c r="AG320" i="11"/>
  <c r="AH320" i="11"/>
  <c r="AI320" i="11"/>
  <c r="O321" i="11"/>
  <c r="Q321" i="11"/>
  <c r="R321" i="11"/>
  <c r="S321" i="11"/>
  <c r="T321" i="11"/>
  <c r="U321" i="11"/>
  <c r="V321" i="11"/>
  <c r="W321" i="11"/>
  <c r="X321" i="11"/>
  <c r="Y321" i="11"/>
  <c r="Z321" i="11"/>
  <c r="AA321" i="11"/>
  <c r="AB321" i="11"/>
  <c r="AC321" i="11"/>
  <c r="AD321" i="11"/>
  <c r="AJ321" i="11" s="1"/>
  <c r="AE321" i="11"/>
  <c r="AF321" i="11"/>
  <c r="AG321" i="11"/>
  <c r="AH321" i="11"/>
  <c r="AI321" i="11"/>
  <c r="O322" i="11"/>
  <c r="Q322" i="11"/>
  <c r="R322" i="11"/>
  <c r="S322" i="11"/>
  <c r="T322" i="11"/>
  <c r="U322" i="11"/>
  <c r="V322" i="11"/>
  <c r="W322" i="11"/>
  <c r="X322" i="11"/>
  <c r="Y322" i="11"/>
  <c r="Z322" i="11"/>
  <c r="AA322" i="11"/>
  <c r="AB322" i="11"/>
  <c r="AC322" i="11"/>
  <c r="AD322" i="11"/>
  <c r="AJ322" i="11" s="1"/>
  <c r="AE322" i="11"/>
  <c r="AF322" i="11"/>
  <c r="AG322" i="11"/>
  <c r="AH322" i="11"/>
  <c r="AI322" i="11"/>
  <c r="O323" i="11"/>
  <c r="Q323" i="11"/>
  <c r="R323" i="11"/>
  <c r="S323" i="11"/>
  <c r="T323" i="11"/>
  <c r="U323" i="11"/>
  <c r="V323" i="11"/>
  <c r="W323" i="11"/>
  <c r="X323" i="11"/>
  <c r="Y323" i="11"/>
  <c r="Z323" i="11"/>
  <c r="AA323" i="11"/>
  <c r="AB323" i="11"/>
  <c r="AC323" i="11"/>
  <c r="AD323" i="11"/>
  <c r="AJ323" i="11" s="1"/>
  <c r="AE323" i="11"/>
  <c r="AF323" i="11"/>
  <c r="AG323" i="11"/>
  <c r="AH323" i="11"/>
  <c r="AI323" i="11"/>
  <c r="O324" i="11"/>
  <c r="P324" i="11"/>
  <c r="Q324" i="11"/>
  <c r="R324" i="11"/>
  <c r="S324" i="11"/>
  <c r="T324" i="11"/>
  <c r="U324" i="11"/>
  <c r="V324" i="11"/>
  <c r="W324" i="11"/>
  <c r="X324" i="11"/>
  <c r="Y324" i="11"/>
  <c r="Z324" i="11"/>
  <c r="AA324" i="11"/>
  <c r="AB324" i="11"/>
  <c r="AC324" i="11"/>
  <c r="AD324" i="11"/>
  <c r="AJ324" i="11" s="1"/>
  <c r="AE324" i="11"/>
  <c r="AF324" i="11"/>
  <c r="AG324" i="11"/>
  <c r="AH324" i="11"/>
  <c r="AI324" i="11"/>
  <c r="O325" i="11"/>
  <c r="Q325" i="11"/>
  <c r="R325" i="11"/>
  <c r="S325" i="11"/>
  <c r="T325" i="11"/>
  <c r="U325" i="11"/>
  <c r="V325" i="11"/>
  <c r="W325" i="11"/>
  <c r="X325" i="11"/>
  <c r="Y325" i="11"/>
  <c r="Z325" i="11"/>
  <c r="AA325" i="11"/>
  <c r="AB325" i="11"/>
  <c r="AC325" i="11"/>
  <c r="AD325" i="11"/>
  <c r="AJ325" i="11" s="1"/>
  <c r="AE325" i="11"/>
  <c r="AF325" i="11"/>
  <c r="AG325" i="11"/>
  <c r="AH325" i="11"/>
  <c r="AI325" i="11"/>
  <c r="O326" i="11"/>
  <c r="Q326" i="11"/>
  <c r="R326" i="11"/>
  <c r="S326" i="11"/>
  <c r="T326" i="11"/>
  <c r="U326" i="11"/>
  <c r="V326" i="11"/>
  <c r="W326" i="11"/>
  <c r="X326" i="11"/>
  <c r="Y326" i="11"/>
  <c r="Z326" i="11"/>
  <c r="AA326" i="11"/>
  <c r="AB326" i="11"/>
  <c r="AC326" i="11"/>
  <c r="AD326" i="11"/>
  <c r="AJ326" i="11" s="1"/>
  <c r="AE326" i="11"/>
  <c r="AF326" i="11"/>
  <c r="AG326" i="11"/>
  <c r="AH326" i="11"/>
  <c r="AI326" i="11"/>
  <c r="O327" i="11"/>
  <c r="Q327" i="11"/>
  <c r="R327" i="11"/>
  <c r="S327" i="11"/>
  <c r="T327" i="11"/>
  <c r="U327" i="11"/>
  <c r="V327" i="11"/>
  <c r="W327" i="11"/>
  <c r="X327" i="11"/>
  <c r="Y327" i="11"/>
  <c r="Z327" i="11"/>
  <c r="AA327" i="11"/>
  <c r="AB327" i="11"/>
  <c r="AC327" i="11"/>
  <c r="AD327" i="11"/>
  <c r="AJ327" i="11" s="1"/>
  <c r="AE327" i="11"/>
  <c r="AF327" i="11"/>
  <c r="AG327" i="11"/>
  <c r="AH327" i="11"/>
  <c r="AI327" i="11"/>
  <c r="O328" i="11"/>
  <c r="Q328" i="11"/>
  <c r="R328" i="11"/>
  <c r="S328" i="11"/>
  <c r="T328" i="11"/>
  <c r="U328" i="11"/>
  <c r="V328" i="11"/>
  <c r="W328" i="11"/>
  <c r="X328" i="11"/>
  <c r="Y328" i="11"/>
  <c r="Z328" i="11"/>
  <c r="AA328" i="11"/>
  <c r="AB328" i="11"/>
  <c r="AC328" i="11"/>
  <c r="AD328" i="11"/>
  <c r="AJ328" i="11" s="1"/>
  <c r="AE328" i="11"/>
  <c r="AF328" i="11"/>
  <c r="AG328" i="11"/>
  <c r="AH328" i="11"/>
  <c r="AI328" i="11"/>
  <c r="O329" i="11"/>
  <c r="Q329" i="11"/>
  <c r="R329" i="11"/>
  <c r="S329" i="11"/>
  <c r="T329" i="11"/>
  <c r="U329" i="11"/>
  <c r="V329" i="11"/>
  <c r="W329" i="11"/>
  <c r="X329" i="11"/>
  <c r="Y329" i="11"/>
  <c r="Z329" i="11"/>
  <c r="AA329" i="11"/>
  <c r="AB329" i="11"/>
  <c r="AC329" i="11"/>
  <c r="AD329" i="11"/>
  <c r="AJ329" i="11" s="1"/>
  <c r="AE329" i="11"/>
  <c r="AF329" i="11"/>
  <c r="AG329" i="11"/>
  <c r="AH329" i="11"/>
  <c r="AI329" i="11"/>
  <c r="O330" i="11"/>
  <c r="Q330" i="11"/>
  <c r="R330" i="11"/>
  <c r="S330" i="11"/>
  <c r="T330" i="11"/>
  <c r="U330" i="11"/>
  <c r="V330" i="11"/>
  <c r="W330" i="11"/>
  <c r="X330" i="11"/>
  <c r="Y330" i="11"/>
  <c r="Z330" i="11"/>
  <c r="AA330" i="11"/>
  <c r="AB330" i="11"/>
  <c r="AC330" i="11"/>
  <c r="AD330" i="11"/>
  <c r="AJ330" i="11" s="1"/>
  <c r="AE330" i="11"/>
  <c r="AF330" i="11"/>
  <c r="AG330" i="11"/>
  <c r="AH330" i="11"/>
  <c r="AI330" i="11"/>
  <c r="O331" i="11"/>
  <c r="Q331" i="11"/>
  <c r="R331" i="11"/>
  <c r="S331" i="11"/>
  <c r="T331" i="11"/>
  <c r="U331" i="11"/>
  <c r="V331" i="11"/>
  <c r="W331" i="11"/>
  <c r="X331" i="11"/>
  <c r="Y331" i="11"/>
  <c r="Z331" i="11"/>
  <c r="AA331" i="11"/>
  <c r="AB331" i="11"/>
  <c r="AC331" i="11"/>
  <c r="AD331" i="11"/>
  <c r="AJ331" i="11" s="1"/>
  <c r="AE331" i="11"/>
  <c r="AF331" i="11"/>
  <c r="AG331" i="11"/>
  <c r="AH331" i="11"/>
  <c r="AI331" i="11"/>
  <c r="O332" i="11"/>
  <c r="Q332" i="11"/>
  <c r="R332" i="11"/>
  <c r="S332" i="11"/>
  <c r="T332" i="11"/>
  <c r="U332" i="11"/>
  <c r="V332" i="11"/>
  <c r="W332" i="11"/>
  <c r="X332" i="11"/>
  <c r="Y332" i="11"/>
  <c r="Z332" i="11"/>
  <c r="AA332" i="11"/>
  <c r="AB332" i="11"/>
  <c r="AC332" i="11"/>
  <c r="AD332" i="11"/>
  <c r="AJ332" i="11" s="1"/>
  <c r="AE332" i="11"/>
  <c r="AF332" i="11"/>
  <c r="AG332" i="11"/>
  <c r="AH332" i="11"/>
  <c r="AI332" i="11"/>
  <c r="O333" i="11"/>
  <c r="Q333" i="11"/>
  <c r="R333" i="11"/>
  <c r="S333" i="11"/>
  <c r="T333" i="11"/>
  <c r="U333" i="11"/>
  <c r="V333" i="11"/>
  <c r="W333" i="11"/>
  <c r="X333" i="11"/>
  <c r="Y333" i="11"/>
  <c r="Z333" i="11"/>
  <c r="AA333" i="11"/>
  <c r="AB333" i="11"/>
  <c r="AC333" i="11"/>
  <c r="AD333" i="11"/>
  <c r="AJ333" i="11" s="1"/>
  <c r="AE333" i="11"/>
  <c r="AF333" i="11"/>
  <c r="AG333" i="11"/>
  <c r="AH333" i="11"/>
  <c r="AI333" i="11"/>
  <c r="O334" i="11"/>
  <c r="Q334" i="11"/>
  <c r="R334" i="11"/>
  <c r="S334" i="11"/>
  <c r="T334" i="11"/>
  <c r="U334" i="11"/>
  <c r="V334" i="11"/>
  <c r="W334" i="11"/>
  <c r="X334" i="11"/>
  <c r="Y334" i="11"/>
  <c r="Z334" i="11"/>
  <c r="AA334" i="11"/>
  <c r="AB334" i="11"/>
  <c r="AC334" i="11"/>
  <c r="AD334" i="11"/>
  <c r="AJ334" i="11" s="1"/>
  <c r="AE334" i="11"/>
  <c r="AF334" i="11"/>
  <c r="AG334" i="11"/>
  <c r="AH334" i="11"/>
  <c r="AI334" i="11"/>
  <c r="O335" i="11"/>
  <c r="P335" i="11"/>
  <c r="Q335" i="11"/>
  <c r="R335" i="11"/>
  <c r="S335" i="11"/>
  <c r="T335" i="11"/>
  <c r="U335" i="11"/>
  <c r="V335" i="11"/>
  <c r="W335" i="11"/>
  <c r="X335" i="11"/>
  <c r="Y335" i="11"/>
  <c r="Z335" i="11"/>
  <c r="AA335" i="11"/>
  <c r="AB335" i="11"/>
  <c r="AC335" i="11"/>
  <c r="AD335" i="11"/>
  <c r="AJ335" i="11" s="1"/>
  <c r="AE335" i="11"/>
  <c r="AF335" i="11"/>
  <c r="AG335" i="11"/>
  <c r="AH335" i="11"/>
  <c r="AI335" i="11"/>
  <c r="O336" i="11"/>
  <c r="Q336" i="11"/>
  <c r="R336" i="11"/>
  <c r="S336" i="11"/>
  <c r="T336" i="11"/>
  <c r="U336" i="11"/>
  <c r="V336" i="11"/>
  <c r="W336" i="11"/>
  <c r="X336" i="11"/>
  <c r="Y336" i="11"/>
  <c r="Z336" i="11"/>
  <c r="AA336" i="11"/>
  <c r="AB336" i="11"/>
  <c r="AC336" i="11"/>
  <c r="AD336" i="11"/>
  <c r="AJ336" i="11" s="1"/>
  <c r="AE336" i="11"/>
  <c r="AF336" i="11"/>
  <c r="AG336" i="11"/>
  <c r="AH336" i="11"/>
  <c r="AI336" i="11"/>
  <c r="O337" i="11"/>
  <c r="Q337" i="11"/>
  <c r="R337" i="11"/>
  <c r="S337" i="11"/>
  <c r="T337" i="11"/>
  <c r="U337" i="11"/>
  <c r="V337" i="11"/>
  <c r="W337" i="11"/>
  <c r="X337" i="11"/>
  <c r="Y337" i="11"/>
  <c r="Z337" i="11"/>
  <c r="AA337" i="11"/>
  <c r="AB337" i="11"/>
  <c r="AC337" i="11"/>
  <c r="AD337" i="11"/>
  <c r="AJ337" i="11" s="1"/>
  <c r="AE337" i="11"/>
  <c r="AF337" i="11"/>
  <c r="AG337" i="11"/>
  <c r="AH337" i="11"/>
  <c r="AI337" i="11"/>
  <c r="O338" i="11"/>
  <c r="Q338" i="11"/>
  <c r="R338" i="11"/>
  <c r="S338" i="11"/>
  <c r="T338" i="11"/>
  <c r="U338" i="11"/>
  <c r="V338" i="11"/>
  <c r="W338" i="11"/>
  <c r="X338" i="11"/>
  <c r="Y338" i="11"/>
  <c r="Z338" i="11"/>
  <c r="AA338" i="11"/>
  <c r="AB338" i="11"/>
  <c r="AC338" i="11"/>
  <c r="AD338" i="11"/>
  <c r="AJ338" i="11" s="1"/>
  <c r="AE338" i="11"/>
  <c r="AF338" i="11"/>
  <c r="AG338" i="11"/>
  <c r="AH338" i="11"/>
  <c r="AI338" i="11"/>
  <c r="O339" i="11"/>
  <c r="Q339" i="11"/>
  <c r="R339" i="11"/>
  <c r="S339" i="11"/>
  <c r="T339" i="11"/>
  <c r="U339" i="11"/>
  <c r="V339" i="11"/>
  <c r="W339" i="11"/>
  <c r="X339" i="11"/>
  <c r="Y339" i="11"/>
  <c r="Z339" i="11"/>
  <c r="AA339" i="11"/>
  <c r="AB339" i="11"/>
  <c r="AC339" i="11"/>
  <c r="AD339" i="11"/>
  <c r="AJ339" i="11" s="1"/>
  <c r="AE339" i="11"/>
  <c r="AF339" i="11"/>
  <c r="AG339" i="11"/>
  <c r="AH339" i="11"/>
  <c r="AI339" i="11"/>
  <c r="O340" i="11"/>
  <c r="Q340" i="11"/>
  <c r="R340" i="11"/>
  <c r="S340" i="11"/>
  <c r="T340" i="11"/>
  <c r="U340" i="11"/>
  <c r="V340" i="11"/>
  <c r="W340" i="11"/>
  <c r="X340" i="11"/>
  <c r="Y340" i="11"/>
  <c r="Z340" i="11"/>
  <c r="AA340" i="11"/>
  <c r="AB340" i="11"/>
  <c r="AC340" i="11"/>
  <c r="AD340" i="11"/>
  <c r="AJ340" i="11" s="1"/>
  <c r="AE340" i="11"/>
  <c r="AF340" i="11"/>
  <c r="AG340" i="11"/>
  <c r="AH340" i="11"/>
  <c r="AI340" i="11"/>
  <c r="O341" i="11"/>
  <c r="Q341" i="11"/>
  <c r="R341" i="11"/>
  <c r="S341" i="11"/>
  <c r="T341" i="11"/>
  <c r="U341" i="11"/>
  <c r="V341" i="11"/>
  <c r="W341" i="11"/>
  <c r="X341" i="11"/>
  <c r="Y341" i="11"/>
  <c r="Z341" i="11"/>
  <c r="AA341" i="11"/>
  <c r="AB341" i="11"/>
  <c r="AC341" i="11"/>
  <c r="AD341" i="11"/>
  <c r="AJ341" i="11" s="1"/>
  <c r="AE341" i="11"/>
  <c r="AF341" i="11"/>
  <c r="AG341" i="11"/>
  <c r="AH341" i="11"/>
  <c r="AI341" i="11"/>
  <c r="O342" i="11"/>
  <c r="P342" i="11" s="1"/>
  <c r="Q342" i="11"/>
  <c r="R342" i="11"/>
  <c r="S342" i="11"/>
  <c r="T342" i="11"/>
  <c r="U342" i="11"/>
  <c r="V342" i="11"/>
  <c r="W342" i="11"/>
  <c r="X342" i="11"/>
  <c r="Y342" i="11"/>
  <c r="Z342" i="11"/>
  <c r="AA342" i="11"/>
  <c r="AB342" i="11"/>
  <c r="AC342" i="11"/>
  <c r="AD342" i="11"/>
  <c r="AJ342" i="11" s="1"/>
  <c r="AE342" i="11"/>
  <c r="AF342" i="11"/>
  <c r="AG342" i="11"/>
  <c r="AH342" i="11"/>
  <c r="AI342" i="11"/>
  <c r="O343" i="11"/>
  <c r="Q343" i="11"/>
  <c r="R343" i="11"/>
  <c r="S343" i="11"/>
  <c r="T343" i="11"/>
  <c r="U343" i="11"/>
  <c r="V343" i="11"/>
  <c r="W343" i="11"/>
  <c r="X343" i="11"/>
  <c r="Y343" i="11"/>
  <c r="Z343" i="11"/>
  <c r="AA343" i="11"/>
  <c r="AB343" i="11"/>
  <c r="AC343" i="11"/>
  <c r="AD343" i="11"/>
  <c r="AJ343" i="11" s="1"/>
  <c r="AE343" i="11"/>
  <c r="AF343" i="11"/>
  <c r="AG343" i="11"/>
  <c r="AH343" i="11"/>
  <c r="AI343" i="11"/>
  <c r="O344" i="11"/>
  <c r="Q344" i="11"/>
  <c r="R344" i="11"/>
  <c r="S344" i="11"/>
  <c r="T344" i="11"/>
  <c r="U344" i="11"/>
  <c r="V344" i="11"/>
  <c r="W344" i="11"/>
  <c r="X344" i="11"/>
  <c r="Y344" i="11"/>
  <c r="Z344" i="11"/>
  <c r="AA344" i="11"/>
  <c r="AB344" i="11"/>
  <c r="AC344" i="11"/>
  <c r="AD344" i="11"/>
  <c r="AJ344" i="11" s="1"/>
  <c r="AE344" i="11"/>
  <c r="AF344" i="11"/>
  <c r="AG344" i="11"/>
  <c r="AH344" i="11"/>
  <c r="AI344" i="11"/>
  <c r="O345" i="11"/>
  <c r="Q345" i="11"/>
  <c r="R345" i="11"/>
  <c r="S345" i="11"/>
  <c r="T345" i="11"/>
  <c r="U345" i="11"/>
  <c r="V345" i="11"/>
  <c r="W345" i="11"/>
  <c r="X345" i="11"/>
  <c r="Y345" i="11"/>
  <c r="Z345" i="11"/>
  <c r="AA345" i="11"/>
  <c r="AB345" i="11"/>
  <c r="AC345" i="11"/>
  <c r="AD345" i="11"/>
  <c r="AJ345" i="11" s="1"/>
  <c r="AE345" i="11"/>
  <c r="AF345" i="11"/>
  <c r="AG345" i="11"/>
  <c r="AH345" i="11"/>
  <c r="AI345" i="11"/>
  <c r="O346" i="11"/>
  <c r="Q346" i="11"/>
  <c r="R346" i="11"/>
  <c r="S346" i="11"/>
  <c r="T346" i="11"/>
  <c r="U346" i="11"/>
  <c r="V346" i="11"/>
  <c r="W346" i="11"/>
  <c r="X346" i="11"/>
  <c r="Y346" i="11"/>
  <c r="Z346" i="11"/>
  <c r="AA346" i="11"/>
  <c r="AB346" i="11"/>
  <c r="AC346" i="11"/>
  <c r="AD346" i="11"/>
  <c r="AJ346" i="11" s="1"/>
  <c r="AE346" i="11"/>
  <c r="AF346" i="11"/>
  <c r="AG346" i="11"/>
  <c r="AH346" i="11"/>
  <c r="AI346" i="11"/>
  <c r="O347" i="11"/>
  <c r="Q347" i="11"/>
  <c r="R347" i="11"/>
  <c r="S347" i="11"/>
  <c r="T347" i="11"/>
  <c r="U347" i="11"/>
  <c r="V347" i="11"/>
  <c r="W347" i="11"/>
  <c r="X347" i="11"/>
  <c r="Y347" i="11"/>
  <c r="Z347" i="11"/>
  <c r="AA347" i="11"/>
  <c r="AB347" i="11"/>
  <c r="AC347" i="11"/>
  <c r="AD347" i="11"/>
  <c r="AJ347" i="11" s="1"/>
  <c r="AE347" i="11"/>
  <c r="AF347" i="11"/>
  <c r="AG347" i="11"/>
  <c r="AH347" i="11"/>
  <c r="AI347" i="11"/>
  <c r="O348" i="11"/>
  <c r="Q348" i="11"/>
  <c r="R348" i="11"/>
  <c r="S348" i="11"/>
  <c r="T348" i="11"/>
  <c r="U348" i="11"/>
  <c r="V348" i="11"/>
  <c r="W348" i="11"/>
  <c r="X348" i="11"/>
  <c r="Y348" i="11"/>
  <c r="Z348" i="11"/>
  <c r="AA348" i="11"/>
  <c r="AB348" i="11"/>
  <c r="AC348" i="11"/>
  <c r="AD348" i="11"/>
  <c r="AJ348" i="11" s="1"/>
  <c r="AE348" i="11"/>
  <c r="AF348" i="11"/>
  <c r="AG348" i="11"/>
  <c r="AH348" i="11"/>
  <c r="AI348" i="11"/>
  <c r="O349" i="11"/>
  <c r="Q349" i="11"/>
  <c r="R349" i="11"/>
  <c r="S349" i="11"/>
  <c r="T349" i="11"/>
  <c r="U349" i="11"/>
  <c r="V349" i="11"/>
  <c r="W349" i="11"/>
  <c r="X349" i="11"/>
  <c r="Y349" i="11"/>
  <c r="Z349" i="11"/>
  <c r="AA349" i="11"/>
  <c r="AB349" i="11"/>
  <c r="AC349" i="11"/>
  <c r="AD349" i="11"/>
  <c r="AJ349" i="11" s="1"/>
  <c r="AE349" i="11"/>
  <c r="AF349" i="11"/>
  <c r="AG349" i="11"/>
  <c r="AH349" i="11"/>
  <c r="AI349" i="11"/>
  <c r="O350" i="11"/>
  <c r="Q350" i="11"/>
  <c r="R350" i="11"/>
  <c r="S350" i="11"/>
  <c r="T350" i="11"/>
  <c r="U350" i="11"/>
  <c r="V350" i="11"/>
  <c r="W350" i="11"/>
  <c r="X350" i="11"/>
  <c r="Y350" i="11"/>
  <c r="Z350" i="11"/>
  <c r="AA350" i="11"/>
  <c r="AB350" i="11"/>
  <c r="AC350" i="11"/>
  <c r="AD350" i="11"/>
  <c r="AJ350" i="11" s="1"/>
  <c r="AE350" i="11"/>
  <c r="AF350" i="11"/>
  <c r="AG350" i="11"/>
  <c r="AH350" i="11"/>
  <c r="AI350" i="11"/>
  <c r="O351" i="11"/>
  <c r="Q351" i="11"/>
  <c r="R351" i="11"/>
  <c r="S351" i="11"/>
  <c r="T351" i="11"/>
  <c r="U351" i="11"/>
  <c r="V351" i="11"/>
  <c r="W351" i="11"/>
  <c r="X351" i="11"/>
  <c r="Y351" i="11"/>
  <c r="Z351" i="11"/>
  <c r="AA351" i="11"/>
  <c r="AB351" i="11"/>
  <c r="AC351" i="11"/>
  <c r="AD351" i="11"/>
  <c r="AJ351" i="11" s="1"/>
  <c r="AE351" i="11"/>
  <c r="AF351" i="11"/>
  <c r="AG351" i="11"/>
  <c r="AH351" i="11"/>
  <c r="AI351" i="11"/>
  <c r="O352" i="11"/>
  <c r="Q352" i="11"/>
  <c r="R352" i="11"/>
  <c r="S352" i="11"/>
  <c r="T352" i="11"/>
  <c r="U352" i="11"/>
  <c r="V352" i="11"/>
  <c r="W352" i="11"/>
  <c r="X352" i="11"/>
  <c r="Y352" i="11"/>
  <c r="Z352" i="11"/>
  <c r="AA352" i="11"/>
  <c r="AB352" i="11"/>
  <c r="AC352" i="11"/>
  <c r="AD352" i="11"/>
  <c r="AJ352" i="11" s="1"/>
  <c r="AE352" i="11"/>
  <c r="AF352" i="11"/>
  <c r="AG352" i="11"/>
  <c r="AH352" i="11"/>
  <c r="AI352" i="11"/>
  <c r="O353" i="11"/>
  <c r="Q353" i="11"/>
  <c r="R353" i="11"/>
  <c r="S353" i="11"/>
  <c r="T353" i="11"/>
  <c r="U353" i="11"/>
  <c r="V353" i="11"/>
  <c r="W353" i="11"/>
  <c r="X353" i="11"/>
  <c r="Y353" i="11"/>
  <c r="Z353" i="11"/>
  <c r="AA353" i="11"/>
  <c r="AB353" i="11"/>
  <c r="AC353" i="11"/>
  <c r="AD353" i="11"/>
  <c r="AJ353" i="11" s="1"/>
  <c r="AE353" i="11"/>
  <c r="AF353" i="11"/>
  <c r="AG353" i="11"/>
  <c r="AH353" i="11"/>
  <c r="AI353" i="11"/>
  <c r="O354" i="11"/>
  <c r="Q354" i="11"/>
  <c r="R354" i="11"/>
  <c r="S354" i="11"/>
  <c r="T354" i="11"/>
  <c r="U354" i="11"/>
  <c r="V354" i="11"/>
  <c r="W354" i="11"/>
  <c r="X354" i="11"/>
  <c r="Y354" i="11"/>
  <c r="Z354" i="11"/>
  <c r="AA354" i="11"/>
  <c r="AB354" i="11"/>
  <c r="AC354" i="11"/>
  <c r="AD354" i="11"/>
  <c r="AJ354" i="11" s="1"/>
  <c r="AE354" i="11"/>
  <c r="AF354" i="11"/>
  <c r="AG354" i="11"/>
  <c r="AH354" i="11"/>
  <c r="AI354" i="11"/>
  <c r="O355" i="11"/>
  <c r="Q355" i="11"/>
  <c r="R355" i="11"/>
  <c r="S355" i="11"/>
  <c r="T355" i="11"/>
  <c r="U355" i="11"/>
  <c r="V355" i="11"/>
  <c r="W355" i="11"/>
  <c r="X355" i="11"/>
  <c r="Y355" i="11"/>
  <c r="Z355" i="11"/>
  <c r="AA355" i="11"/>
  <c r="AB355" i="11"/>
  <c r="AC355" i="11"/>
  <c r="AD355" i="11"/>
  <c r="AJ355" i="11" s="1"/>
  <c r="AE355" i="11"/>
  <c r="AF355" i="11"/>
  <c r="AG355" i="11"/>
  <c r="AH355" i="11"/>
  <c r="AI355" i="11"/>
  <c r="O356" i="11"/>
  <c r="Q356" i="11"/>
  <c r="R356" i="11"/>
  <c r="S356" i="11"/>
  <c r="T356" i="11"/>
  <c r="U356" i="11"/>
  <c r="V356" i="11"/>
  <c r="W356" i="11"/>
  <c r="X356" i="11"/>
  <c r="Y356" i="11"/>
  <c r="Z356" i="11"/>
  <c r="AA356" i="11"/>
  <c r="AB356" i="11"/>
  <c r="AC356" i="11"/>
  <c r="AD356" i="11"/>
  <c r="AJ356" i="11" s="1"/>
  <c r="AE356" i="11"/>
  <c r="AF356" i="11"/>
  <c r="AG356" i="11"/>
  <c r="AH356" i="11"/>
  <c r="AI356" i="11"/>
  <c r="O357" i="11"/>
  <c r="Q357" i="11"/>
  <c r="R357" i="11"/>
  <c r="S357" i="11"/>
  <c r="T357" i="11"/>
  <c r="U357" i="11"/>
  <c r="V357" i="11"/>
  <c r="W357" i="11"/>
  <c r="X357" i="11"/>
  <c r="Y357" i="11"/>
  <c r="Z357" i="11"/>
  <c r="AA357" i="11"/>
  <c r="AB357" i="11"/>
  <c r="AC357" i="11"/>
  <c r="AD357" i="11"/>
  <c r="AJ357" i="11" s="1"/>
  <c r="AE357" i="11"/>
  <c r="AF357" i="11"/>
  <c r="AG357" i="11"/>
  <c r="AH357" i="11"/>
  <c r="AI357" i="11"/>
  <c r="O358" i="11"/>
  <c r="Q358" i="11"/>
  <c r="R358" i="11"/>
  <c r="S358" i="11"/>
  <c r="T358" i="11"/>
  <c r="U358" i="11"/>
  <c r="V358" i="11"/>
  <c r="W358" i="11"/>
  <c r="X358" i="11"/>
  <c r="Y358" i="11"/>
  <c r="Z358" i="11"/>
  <c r="AA358" i="11"/>
  <c r="AB358" i="11"/>
  <c r="AC358" i="11"/>
  <c r="AD358" i="11"/>
  <c r="AJ358" i="11" s="1"/>
  <c r="AE358" i="11"/>
  <c r="AF358" i="11"/>
  <c r="AG358" i="11"/>
  <c r="AH358" i="11"/>
  <c r="AI358" i="11"/>
  <c r="O359" i="11"/>
  <c r="Q359" i="11"/>
  <c r="R359" i="11"/>
  <c r="S359" i="11"/>
  <c r="T359" i="11"/>
  <c r="U359" i="11"/>
  <c r="V359" i="11"/>
  <c r="W359" i="11"/>
  <c r="X359" i="11"/>
  <c r="Y359" i="11"/>
  <c r="Z359" i="11"/>
  <c r="AA359" i="11"/>
  <c r="AB359" i="11"/>
  <c r="AC359" i="11"/>
  <c r="AD359" i="11"/>
  <c r="AJ359" i="11" s="1"/>
  <c r="AE359" i="11"/>
  <c r="AF359" i="11"/>
  <c r="AG359" i="11"/>
  <c r="AH359" i="11"/>
  <c r="AI359" i="11"/>
  <c r="O360" i="11"/>
  <c r="Q360" i="11"/>
  <c r="R360" i="11"/>
  <c r="S360" i="11"/>
  <c r="T360" i="11"/>
  <c r="U360" i="11"/>
  <c r="V360" i="11"/>
  <c r="W360" i="11"/>
  <c r="X360" i="11"/>
  <c r="Y360" i="11"/>
  <c r="Z360" i="11"/>
  <c r="AA360" i="11"/>
  <c r="AB360" i="11"/>
  <c r="AC360" i="11"/>
  <c r="AD360" i="11"/>
  <c r="AJ360" i="11" s="1"/>
  <c r="AE360" i="11"/>
  <c r="AF360" i="11"/>
  <c r="AG360" i="11"/>
  <c r="AH360" i="11"/>
  <c r="AI360" i="11"/>
  <c r="O361" i="11"/>
  <c r="P361" i="11" s="1"/>
  <c r="Q361" i="11"/>
  <c r="R361" i="11"/>
  <c r="S361" i="11"/>
  <c r="T361" i="11"/>
  <c r="U361" i="11"/>
  <c r="V361" i="11"/>
  <c r="W361" i="11"/>
  <c r="X361" i="11"/>
  <c r="Y361" i="11"/>
  <c r="Z361" i="11"/>
  <c r="AA361" i="11"/>
  <c r="AB361" i="11"/>
  <c r="AC361" i="11"/>
  <c r="AD361" i="11"/>
  <c r="AJ361" i="11" s="1"/>
  <c r="AE361" i="11"/>
  <c r="AF361" i="11"/>
  <c r="AG361" i="11"/>
  <c r="AH361" i="11"/>
  <c r="AI361" i="11"/>
  <c r="O362" i="11"/>
  <c r="Q362" i="11"/>
  <c r="R362" i="11"/>
  <c r="S362" i="11"/>
  <c r="T362" i="11"/>
  <c r="U362" i="11"/>
  <c r="V362" i="11"/>
  <c r="W362" i="11"/>
  <c r="X362" i="11"/>
  <c r="Y362" i="11"/>
  <c r="Z362" i="11"/>
  <c r="AA362" i="11"/>
  <c r="AB362" i="11"/>
  <c r="AC362" i="11"/>
  <c r="AD362" i="11"/>
  <c r="AJ362" i="11" s="1"/>
  <c r="AE362" i="11"/>
  <c r="AF362" i="11"/>
  <c r="AG362" i="11"/>
  <c r="AH362" i="11"/>
  <c r="AI362" i="11"/>
  <c r="O363" i="11"/>
  <c r="Q363" i="11"/>
  <c r="R363" i="11"/>
  <c r="S363" i="11"/>
  <c r="T363" i="11"/>
  <c r="U363" i="11"/>
  <c r="V363" i="11"/>
  <c r="W363" i="11"/>
  <c r="X363" i="11"/>
  <c r="Y363" i="11"/>
  <c r="Z363" i="11"/>
  <c r="AA363" i="11"/>
  <c r="AB363" i="11"/>
  <c r="AC363" i="11"/>
  <c r="AD363" i="11"/>
  <c r="AJ363" i="11" s="1"/>
  <c r="AE363" i="11"/>
  <c r="AF363" i="11"/>
  <c r="AG363" i="11"/>
  <c r="AH363" i="11"/>
  <c r="AI363" i="11"/>
  <c r="O364" i="11"/>
  <c r="Q364" i="11"/>
  <c r="R364" i="11"/>
  <c r="S364" i="11"/>
  <c r="T364" i="11"/>
  <c r="U364" i="11"/>
  <c r="V364" i="11"/>
  <c r="W364" i="11"/>
  <c r="X364" i="11"/>
  <c r="Y364" i="11"/>
  <c r="Z364" i="11"/>
  <c r="AA364" i="11"/>
  <c r="AB364" i="11"/>
  <c r="AC364" i="11"/>
  <c r="AD364" i="11"/>
  <c r="AJ364" i="11" s="1"/>
  <c r="AE364" i="11"/>
  <c r="AF364" i="11"/>
  <c r="AG364" i="11"/>
  <c r="AH364" i="11"/>
  <c r="AI364" i="11"/>
  <c r="O365" i="11"/>
  <c r="Q365" i="11"/>
  <c r="R365" i="11"/>
  <c r="S365" i="11"/>
  <c r="T365" i="11"/>
  <c r="U365" i="11"/>
  <c r="V365" i="11"/>
  <c r="W365" i="11"/>
  <c r="X365" i="11"/>
  <c r="Y365" i="11"/>
  <c r="Z365" i="11"/>
  <c r="AA365" i="11"/>
  <c r="AB365" i="11"/>
  <c r="AC365" i="11"/>
  <c r="AD365" i="11"/>
  <c r="AJ365" i="11" s="1"/>
  <c r="AE365" i="11"/>
  <c r="AF365" i="11"/>
  <c r="AG365" i="11"/>
  <c r="AH365" i="11"/>
  <c r="AI365" i="11"/>
  <c r="O366" i="11"/>
  <c r="Q366" i="11"/>
  <c r="R366" i="11"/>
  <c r="S366" i="11"/>
  <c r="T366" i="11"/>
  <c r="U366" i="11"/>
  <c r="V366" i="11"/>
  <c r="W366" i="11"/>
  <c r="X366" i="11"/>
  <c r="Y366" i="11"/>
  <c r="Z366" i="11"/>
  <c r="AA366" i="11"/>
  <c r="AB366" i="11"/>
  <c r="AC366" i="11"/>
  <c r="AD366" i="11"/>
  <c r="AJ366" i="11" s="1"/>
  <c r="AE366" i="11"/>
  <c r="AF366" i="11"/>
  <c r="AG366" i="11"/>
  <c r="AH366" i="11"/>
  <c r="AI366" i="11"/>
  <c r="O367" i="11"/>
  <c r="Q367" i="11"/>
  <c r="R367" i="11"/>
  <c r="S367" i="11"/>
  <c r="T367" i="11"/>
  <c r="U367" i="11"/>
  <c r="V367" i="11"/>
  <c r="W367" i="11"/>
  <c r="X367" i="11"/>
  <c r="Y367" i="11"/>
  <c r="Z367" i="11"/>
  <c r="AA367" i="11"/>
  <c r="AB367" i="11"/>
  <c r="AC367" i="11"/>
  <c r="AD367" i="11"/>
  <c r="AJ367" i="11" s="1"/>
  <c r="AE367" i="11"/>
  <c r="AF367" i="11"/>
  <c r="AG367" i="11"/>
  <c r="AH367" i="11"/>
  <c r="AI367" i="11"/>
  <c r="O368" i="11"/>
  <c r="Q368" i="11"/>
  <c r="R368" i="11"/>
  <c r="S368" i="11"/>
  <c r="T368" i="11"/>
  <c r="U368" i="11"/>
  <c r="V368" i="11"/>
  <c r="W368" i="11"/>
  <c r="X368" i="11"/>
  <c r="Y368" i="11"/>
  <c r="Z368" i="11"/>
  <c r="AA368" i="11"/>
  <c r="AB368" i="11"/>
  <c r="AC368" i="11"/>
  <c r="AD368" i="11"/>
  <c r="AJ368" i="11" s="1"/>
  <c r="AE368" i="11"/>
  <c r="AF368" i="11"/>
  <c r="AG368" i="11"/>
  <c r="AH368" i="11"/>
  <c r="AI368" i="11"/>
  <c r="O369" i="11"/>
  <c r="Q369" i="11"/>
  <c r="R369" i="11"/>
  <c r="S369" i="11"/>
  <c r="T369" i="11"/>
  <c r="U369" i="11"/>
  <c r="V369" i="11"/>
  <c r="W369" i="11"/>
  <c r="X369" i="11"/>
  <c r="Y369" i="11"/>
  <c r="Z369" i="11"/>
  <c r="AA369" i="11"/>
  <c r="AB369" i="11"/>
  <c r="AC369" i="11"/>
  <c r="AD369" i="11"/>
  <c r="AJ369" i="11" s="1"/>
  <c r="AE369" i="11"/>
  <c r="AF369" i="11"/>
  <c r="AG369" i="11"/>
  <c r="AH369" i="11"/>
  <c r="AI369" i="11"/>
  <c r="O370" i="11"/>
  <c r="Q370" i="11"/>
  <c r="R370" i="11"/>
  <c r="S370" i="11"/>
  <c r="T370" i="11"/>
  <c r="U370" i="11"/>
  <c r="V370" i="11"/>
  <c r="W370" i="11"/>
  <c r="X370" i="11"/>
  <c r="Y370" i="11"/>
  <c r="Z370" i="11"/>
  <c r="AA370" i="11"/>
  <c r="AB370" i="11"/>
  <c r="AC370" i="11"/>
  <c r="AD370" i="11"/>
  <c r="AJ370" i="11" s="1"/>
  <c r="AE370" i="11"/>
  <c r="AF370" i="11"/>
  <c r="AG370" i="11"/>
  <c r="AH370" i="11"/>
  <c r="AI370" i="11"/>
  <c r="O371" i="11"/>
  <c r="Q371" i="11"/>
  <c r="R371" i="11"/>
  <c r="S371" i="11"/>
  <c r="T371" i="11"/>
  <c r="U371" i="11"/>
  <c r="V371" i="11"/>
  <c r="W371" i="11"/>
  <c r="X371" i="11"/>
  <c r="Y371" i="11"/>
  <c r="Z371" i="11"/>
  <c r="AA371" i="11"/>
  <c r="AB371" i="11"/>
  <c r="AC371" i="11"/>
  <c r="AD371" i="11"/>
  <c r="AJ371" i="11" s="1"/>
  <c r="AE371" i="11"/>
  <c r="AF371" i="11"/>
  <c r="AG371" i="11"/>
  <c r="AH371" i="11"/>
  <c r="AI371" i="11"/>
  <c r="O372" i="11"/>
  <c r="Q372" i="11"/>
  <c r="R372" i="11"/>
  <c r="S372" i="11"/>
  <c r="T372" i="11"/>
  <c r="U372" i="11"/>
  <c r="V372" i="11"/>
  <c r="W372" i="11"/>
  <c r="X372" i="11"/>
  <c r="Y372" i="11"/>
  <c r="Z372" i="11"/>
  <c r="AA372" i="11"/>
  <c r="AB372" i="11"/>
  <c r="AC372" i="11"/>
  <c r="AD372" i="11"/>
  <c r="AJ372" i="11" s="1"/>
  <c r="AE372" i="11"/>
  <c r="AF372" i="11"/>
  <c r="AG372" i="11"/>
  <c r="AH372" i="11"/>
  <c r="AI372" i="11"/>
  <c r="O373" i="11"/>
  <c r="Q373" i="11"/>
  <c r="R373" i="11"/>
  <c r="S373" i="11"/>
  <c r="T373" i="11"/>
  <c r="U373" i="11"/>
  <c r="V373" i="11"/>
  <c r="W373" i="11"/>
  <c r="X373" i="11"/>
  <c r="Y373" i="11"/>
  <c r="Z373" i="11"/>
  <c r="AA373" i="11"/>
  <c r="AB373" i="11"/>
  <c r="AC373" i="11"/>
  <c r="AD373" i="11"/>
  <c r="AJ373" i="11" s="1"/>
  <c r="AE373" i="11"/>
  <c r="AF373" i="11"/>
  <c r="AG373" i="11"/>
  <c r="AH373" i="11"/>
  <c r="AI373" i="11"/>
  <c r="O374" i="11"/>
  <c r="Q374" i="11"/>
  <c r="R374" i="11"/>
  <c r="S374" i="11"/>
  <c r="T374" i="11"/>
  <c r="U374" i="11"/>
  <c r="V374" i="11"/>
  <c r="W374" i="11"/>
  <c r="X374" i="11"/>
  <c r="Y374" i="11"/>
  <c r="Z374" i="11"/>
  <c r="AA374" i="11"/>
  <c r="AB374" i="11"/>
  <c r="AC374" i="11"/>
  <c r="AD374" i="11"/>
  <c r="AJ374" i="11" s="1"/>
  <c r="AE374" i="11"/>
  <c r="AF374" i="11"/>
  <c r="AG374" i="11"/>
  <c r="AH374" i="11"/>
  <c r="AI374" i="11"/>
  <c r="O375" i="11"/>
  <c r="Q375" i="11"/>
  <c r="R375" i="11"/>
  <c r="S375" i="11"/>
  <c r="T375" i="11"/>
  <c r="U375" i="11"/>
  <c r="V375" i="11"/>
  <c r="W375" i="11"/>
  <c r="X375" i="11"/>
  <c r="Y375" i="11"/>
  <c r="Z375" i="11"/>
  <c r="AA375" i="11"/>
  <c r="AB375" i="11"/>
  <c r="AC375" i="11"/>
  <c r="AD375" i="11"/>
  <c r="AJ375" i="11" s="1"/>
  <c r="AE375" i="11"/>
  <c r="AF375" i="11"/>
  <c r="AG375" i="11"/>
  <c r="AH375" i="11"/>
  <c r="AI375" i="11"/>
  <c r="O376" i="11"/>
  <c r="Q376" i="11"/>
  <c r="R376" i="11"/>
  <c r="S376" i="11"/>
  <c r="T376" i="11"/>
  <c r="U376" i="11"/>
  <c r="V376" i="11"/>
  <c r="W376" i="11"/>
  <c r="X376" i="11"/>
  <c r="Y376" i="11"/>
  <c r="Z376" i="11"/>
  <c r="AA376" i="11"/>
  <c r="AB376" i="11"/>
  <c r="AC376" i="11"/>
  <c r="AD376" i="11"/>
  <c r="AJ376" i="11" s="1"/>
  <c r="AE376" i="11"/>
  <c r="AF376" i="11"/>
  <c r="AG376" i="11"/>
  <c r="AH376" i="11"/>
  <c r="AI376" i="11"/>
  <c r="O377" i="11"/>
  <c r="Q377" i="11"/>
  <c r="R377" i="11"/>
  <c r="S377" i="11"/>
  <c r="T377" i="11"/>
  <c r="U377" i="11"/>
  <c r="V377" i="11"/>
  <c r="W377" i="11"/>
  <c r="X377" i="11"/>
  <c r="Y377" i="11"/>
  <c r="Z377" i="11"/>
  <c r="AA377" i="11"/>
  <c r="AB377" i="11"/>
  <c r="AC377" i="11"/>
  <c r="AD377" i="11"/>
  <c r="AJ377" i="11" s="1"/>
  <c r="AE377" i="11"/>
  <c r="AF377" i="11"/>
  <c r="AG377" i="11"/>
  <c r="AH377" i="11"/>
  <c r="AI377" i="11"/>
  <c r="O378" i="11"/>
  <c r="Q378" i="11"/>
  <c r="R378" i="11"/>
  <c r="S378" i="11"/>
  <c r="T378" i="11"/>
  <c r="U378" i="11"/>
  <c r="V378" i="11"/>
  <c r="W378" i="11"/>
  <c r="X378" i="11"/>
  <c r="Y378" i="11"/>
  <c r="Z378" i="11"/>
  <c r="AA378" i="11"/>
  <c r="AB378" i="11"/>
  <c r="AC378" i="11"/>
  <c r="AD378" i="11"/>
  <c r="AJ378" i="11" s="1"/>
  <c r="AE378" i="11"/>
  <c r="AF378" i="11"/>
  <c r="AG378" i="11"/>
  <c r="AH378" i="11"/>
  <c r="AI378" i="11"/>
  <c r="O379" i="11"/>
  <c r="Q379" i="11"/>
  <c r="R379" i="11"/>
  <c r="S379" i="11"/>
  <c r="T379" i="11"/>
  <c r="U379" i="11"/>
  <c r="V379" i="11"/>
  <c r="W379" i="11"/>
  <c r="X379" i="11"/>
  <c r="Y379" i="11"/>
  <c r="Z379" i="11"/>
  <c r="AA379" i="11"/>
  <c r="AB379" i="11"/>
  <c r="AC379" i="11"/>
  <c r="AD379" i="11"/>
  <c r="AJ379" i="11" s="1"/>
  <c r="AE379" i="11"/>
  <c r="AF379" i="11"/>
  <c r="AG379" i="11"/>
  <c r="AH379" i="11"/>
  <c r="AI379" i="11"/>
  <c r="O380" i="11"/>
  <c r="Q380" i="11"/>
  <c r="R380" i="11"/>
  <c r="S380" i="11"/>
  <c r="T380" i="11"/>
  <c r="U380" i="11"/>
  <c r="V380" i="11"/>
  <c r="W380" i="11"/>
  <c r="X380" i="11"/>
  <c r="Y380" i="11"/>
  <c r="Z380" i="11"/>
  <c r="AA380" i="11"/>
  <c r="AB380" i="11"/>
  <c r="AC380" i="11"/>
  <c r="AD380" i="11"/>
  <c r="AJ380" i="11" s="1"/>
  <c r="AE380" i="11"/>
  <c r="AF380" i="11"/>
  <c r="AG380" i="11"/>
  <c r="AH380" i="11"/>
  <c r="AI380" i="11"/>
  <c r="O381" i="11"/>
  <c r="Q381" i="11"/>
  <c r="R381" i="11"/>
  <c r="S381" i="11"/>
  <c r="T381" i="11"/>
  <c r="U381" i="11"/>
  <c r="V381" i="11"/>
  <c r="W381" i="11"/>
  <c r="X381" i="11"/>
  <c r="Y381" i="11"/>
  <c r="Z381" i="11"/>
  <c r="AA381" i="11"/>
  <c r="AB381" i="11"/>
  <c r="AC381" i="11"/>
  <c r="AD381" i="11"/>
  <c r="AJ381" i="11" s="1"/>
  <c r="AE381" i="11"/>
  <c r="AF381" i="11"/>
  <c r="AG381" i="11"/>
  <c r="AH381" i="11"/>
  <c r="AI381" i="11"/>
  <c r="O382" i="11"/>
  <c r="Q382" i="11"/>
  <c r="R382" i="11"/>
  <c r="S382" i="11"/>
  <c r="T382" i="11"/>
  <c r="U382" i="11"/>
  <c r="V382" i="11"/>
  <c r="W382" i="11"/>
  <c r="X382" i="11"/>
  <c r="Y382" i="11"/>
  <c r="Z382" i="11"/>
  <c r="AA382" i="11"/>
  <c r="AB382" i="11"/>
  <c r="AC382" i="11"/>
  <c r="AD382" i="11"/>
  <c r="AJ382" i="11" s="1"/>
  <c r="AE382" i="11"/>
  <c r="AF382" i="11"/>
  <c r="AG382" i="11"/>
  <c r="AH382" i="11"/>
  <c r="AI382" i="11"/>
  <c r="O383" i="11"/>
  <c r="Q383" i="11"/>
  <c r="R383" i="11"/>
  <c r="S383" i="11"/>
  <c r="T383" i="11"/>
  <c r="U383" i="11"/>
  <c r="V383" i="11"/>
  <c r="W383" i="11"/>
  <c r="X383" i="11"/>
  <c r="Y383" i="11"/>
  <c r="Z383" i="11"/>
  <c r="AA383" i="11"/>
  <c r="AB383" i="11"/>
  <c r="AC383" i="11"/>
  <c r="AD383" i="11"/>
  <c r="AJ383" i="11" s="1"/>
  <c r="AE383" i="11"/>
  <c r="AF383" i="11"/>
  <c r="AG383" i="11"/>
  <c r="AH383" i="11"/>
  <c r="AI383" i="11"/>
  <c r="O384" i="11"/>
  <c r="Q384" i="11"/>
  <c r="R384" i="11"/>
  <c r="S384" i="11"/>
  <c r="T384" i="11"/>
  <c r="U384" i="11"/>
  <c r="V384" i="11"/>
  <c r="W384" i="11"/>
  <c r="X384" i="11"/>
  <c r="Y384" i="11"/>
  <c r="Z384" i="11"/>
  <c r="AA384" i="11"/>
  <c r="AB384" i="11"/>
  <c r="AC384" i="11"/>
  <c r="AD384" i="11"/>
  <c r="AJ384" i="11" s="1"/>
  <c r="AE384" i="11"/>
  <c r="AF384" i="11"/>
  <c r="AG384" i="11"/>
  <c r="AH384" i="11"/>
  <c r="AI384" i="11"/>
  <c r="O385" i="11"/>
  <c r="Q385" i="11"/>
  <c r="R385" i="11"/>
  <c r="S385" i="11"/>
  <c r="T385" i="11"/>
  <c r="U385" i="11"/>
  <c r="V385" i="11"/>
  <c r="W385" i="11"/>
  <c r="X385" i="11"/>
  <c r="Y385" i="11"/>
  <c r="Z385" i="11"/>
  <c r="AA385" i="11"/>
  <c r="AB385" i="11"/>
  <c r="AC385" i="11"/>
  <c r="AD385" i="11"/>
  <c r="AJ385" i="11" s="1"/>
  <c r="AE385" i="11"/>
  <c r="AF385" i="11"/>
  <c r="AG385" i="11"/>
  <c r="AH385" i="11"/>
  <c r="AI385" i="11"/>
  <c r="O386" i="11"/>
  <c r="Q386" i="11"/>
  <c r="R386" i="11"/>
  <c r="S386" i="11"/>
  <c r="T386" i="11"/>
  <c r="U386" i="11"/>
  <c r="V386" i="11"/>
  <c r="W386" i="11"/>
  <c r="X386" i="11"/>
  <c r="Y386" i="11"/>
  <c r="Z386" i="11"/>
  <c r="AA386" i="11"/>
  <c r="AB386" i="11"/>
  <c r="AC386" i="11"/>
  <c r="AD386" i="11"/>
  <c r="AJ386" i="11" s="1"/>
  <c r="AE386" i="11"/>
  <c r="AF386" i="11"/>
  <c r="AG386" i="11"/>
  <c r="AH386" i="11"/>
  <c r="AI386" i="11"/>
  <c r="O387" i="11"/>
  <c r="Q387" i="11"/>
  <c r="R387" i="11"/>
  <c r="S387" i="11"/>
  <c r="T387" i="11"/>
  <c r="U387" i="11"/>
  <c r="V387" i="11"/>
  <c r="W387" i="11"/>
  <c r="X387" i="11"/>
  <c r="Y387" i="11"/>
  <c r="Z387" i="11"/>
  <c r="AA387" i="11"/>
  <c r="AB387" i="11"/>
  <c r="AC387" i="11"/>
  <c r="AD387" i="11"/>
  <c r="AJ387" i="11" s="1"/>
  <c r="AE387" i="11"/>
  <c r="AF387" i="11"/>
  <c r="AG387" i="11"/>
  <c r="AH387" i="11"/>
  <c r="AI387" i="11"/>
  <c r="O388" i="11"/>
  <c r="Q388" i="11"/>
  <c r="R388" i="11"/>
  <c r="S388" i="11"/>
  <c r="T388" i="11"/>
  <c r="U388" i="11"/>
  <c r="V388" i="11"/>
  <c r="W388" i="11"/>
  <c r="X388" i="11"/>
  <c r="Y388" i="11"/>
  <c r="Z388" i="11"/>
  <c r="AA388" i="11"/>
  <c r="AB388" i="11"/>
  <c r="AC388" i="11"/>
  <c r="AD388" i="11"/>
  <c r="AJ388" i="11" s="1"/>
  <c r="AE388" i="11"/>
  <c r="AF388" i="11"/>
  <c r="AG388" i="11"/>
  <c r="AH388" i="11"/>
  <c r="AI388" i="11"/>
  <c r="O389" i="11"/>
  <c r="Q389" i="11"/>
  <c r="R389" i="11"/>
  <c r="S389" i="11"/>
  <c r="T389" i="11"/>
  <c r="U389" i="11"/>
  <c r="V389" i="11"/>
  <c r="W389" i="11"/>
  <c r="X389" i="11"/>
  <c r="Y389" i="11"/>
  <c r="Z389" i="11"/>
  <c r="AA389" i="11"/>
  <c r="AB389" i="11"/>
  <c r="AC389" i="11"/>
  <c r="AD389" i="11"/>
  <c r="AJ389" i="11" s="1"/>
  <c r="AE389" i="11"/>
  <c r="AF389" i="11"/>
  <c r="AG389" i="11"/>
  <c r="AH389" i="11"/>
  <c r="AI389" i="11"/>
  <c r="O390" i="11"/>
  <c r="Q390" i="11"/>
  <c r="R390" i="11"/>
  <c r="S390" i="11"/>
  <c r="T390" i="11"/>
  <c r="U390" i="11"/>
  <c r="V390" i="11"/>
  <c r="W390" i="11"/>
  <c r="X390" i="11"/>
  <c r="Y390" i="11"/>
  <c r="Z390" i="11"/>
  <c r="AA390" i="11"/>
  <c r="AB390" i="11"/>
  <c r="AC390" i="11"/>
  <c r="AD390" i="11"/>
  <c r="AJ390" i="11" s="1"/>
  <c r="AE390" i="11"/>
  <c r="AF390" i="11"/>
  <c r="AG390" i="11"/>
  <c r="AH390" i="11"/>
  <c r="AI390" i="11"/>
  <c r="O391" i="11"/>
  <c r="Q391" i="11"/>
  <c r="R391" i="11"/>
  <c r="S391" i="11"/>
  <c r="T391" i="11"/>
  <c r="U391" i="11"/>
  <c r="V391" i="11"/>
  <c r="W391" i="11"/>
  <c r="X391" i="11"/>
  <c r="Y391" i="11"/>
  <c r="Z391" i="11"/>
  <c r="AA391" i="11"/>
  <c r="AB391" i="11"/>
  <c r="AC391" i="11"/>
  <c r="AD391" i="11"/>
  <c r="AJ391" i="11" s="1"/>
  <c r="AE391" i="11"/>
  <c r="AF391" i="11"/>
  <c r="AG391" i="11"/>
  <c r="AH391" i="11"/>
  <c r="AI391" i="11"/>
  <c r="O392" i="11"/>
  <c r="Q392" i="11"/>
  <c r="R392" i="11"/>
  <c r="S392" i="11"/>
  <c r="T392" i="11"/>
  <c r="U392" i="11"/>
  <c r="V392" i="11"/>
  <c r="W392" i="11"/>
  <c r="X392" i="11"/>
  <c r="Y392" i="11"/>
  <c r="Z392" i="11"/>
  <c r="AA392" i="11"/>
  <c r="AB392" i="11"/>
  <c r="AC392" i="11"/>
  <c r="AD392" i="11"/>
  <c r="AJ392" i="11" s="1"/>
  <c r="AE392" i="11"/>
  <c r="AF392" i="11"/>
  <c r="AG392" i="11"/>
  <c r="AH392" i="11"/>
  <c r="AI392" i="11"/>
  <c r="O393" i="11"/>
  <c r="Q393" i="11"/>
  <c r="R393" i="11"/>
  <c r="S393" i="11"/>
  <c r="T393" i="11"/>
  <c r="U393" i="11"/>
  <c r="V393" i="11"/>
  <c r="W393" i="11"/>
  <c r="X393" i="11"/>
  <c r="Y393" i="11"/>
  <c r="Z393" i="11"/>
  <c r="AA393" i="11"/>
  <c r="AB393" i="11"/>
  <c r="AC393" i="11"/>
  <c r="AD393" i="11"/>
  <c r="AJ393" i="11" s="1"/>
  <c r="AE393" i="11"/>
  <c r="AF393" i="11"/>
  <c r="AG393" i="11"/>
  <c r="AH393" i="11"/>
  <c r="AI393" i="11"/>
  <c r="O394" i="11"/>
  <c r="Q394" i="11"/>
  <c r="R394" i="11"/>
  <c r="S394" i="11"/>
  <c r="T394" i="11"/>
  <c r="U394" i="11"/>
  <c r="V394" i="11"/>
  <c r="W394" i="11"/>
  <c r="X394" i="11"/>
  <c r="Y394" i="11"/>
  <c r="Z394" i="11"/>
  <c r="AA394" i="11"/>
  <c r="AB394" i="11"/>
  <c r="AC394" i="11"/>
  <c r="AD394" i="11"/>
  <c r="AJ394" i="11" s="1"/>
  <c r="AE394" i="11"/>
  <c r="AF394" i="11"/>
  <c r="AG394" i="11"/>
  <c r="AH394" i="11"/>
  <c r="AI394" i="11"/>
  <c r="O395" i="11"/>
  <c r="Q395" i="11"/>
  <c r="R395" i="11"/>
  <c r="S395" i="11"/>
  <c r="T395" i="11"/>
  <c r="U395" i="11"/>
  <c r="V395" i="11"/>
  <c r="W395" i="11"/>
  <c r="X395" i="11"/>
  <c r="Y395" i="11"/>
  <c r="Z395" i="11"/>
  <c r="AA395" i="11"/>
  <c r="AB395" i="11"/>
  <c r="AC395" i="11"/>
  <c r="AD395" i="11"/>
  <c r="AJ395" i="11" s="1"/>
  <c r="AE395" i="11"/>
  <c r="AF395" i="11"/>
  <c r="AG395" i="11"/>
  <c r="AH395" i="11"/>
  <c r="AI395" i="11"/>
  <c r="O396" i="11"/>
  <c r="Q396" i="11"/>
  <c r="R396" i="11"/>
  <c r="S396" i="11"/>
  <c r="T396" i="11"/>
  <c r="U396" i="11"/>
  <c r="V396" i="11"/>
  <c r="W396" i="11"/>
  <c r="X396" i="11"/>
  <c r="Y396" i="11"/>
  <c r="Z396" i="11"/>
  <c r="AA396" i="11"/>
  <c r="AB396" i="11"/>
  <c r="AC396" i="11"/>
  <c r="AD396" i="11"/>
  <c r="AJ396" i="11" s="1"/>
  <c r="AE396" i="11"/>
  <c r="AF396" i="11"/>
  <c r="AG396" i="11"/>
  <c r="AH396" i="11"/>
  <c r="AI396" i="11"/>
  <c r="O397" i="11"/>
  <c r="Q397" i="11"/>
  <c r="R397" i="11"/>
  <c r="S397" i="11"/>
  <c r="T397" i="11"/>
  <c r="U397" i="11"/>
  <c r="V397" i="11"/>
  <c r="W397" i="11"/>
  <c r="X397" i="11"/>
  <c r="Y397" i="11"/>
  <c r="Z397" i="11"/>
  <c r="AA397" i="11"/>
  <c r="AB397" i="11"/>
  <c r="AC397" i="11"/>
  <c r="AD397" i="11"/>
  <c r="AJ397" i="11" s="1"/>
  <c r="AE397" i="11"/>
  <c r="AF397" i="11"/>
  <c r="AG397" i="11"/>
  <c r="AH397" i="11"/>
  <c r="AI397" i="11"/>
  <c r="O398" i="11"/>
  <c r="P398" i="11"/>
  <c r="Q398" i="11"/>
  <c r="J106" i="10" s="1"/>
  <c r="R398" i="11"/>
  <c r="A106" i="10" s="1"/>
  <c r="S398" i="11"/>
  <c r="K106" i="10" s="1"/>
  <c r="T398" i="11"/>
  <c r="L106" i="10" s="1"/>
  <c r="U398" i="11"/>
  <c r="V398" i="11"/>
  <c r="W398" i="11"/>
  <c r="X398" i="11"/>
  <c r="Y398" i="11"/>
  <c r="Z398" i="11"/>
  <c r="AA398" i="11"/>
  <c r="AB398" i="11"/>
  <c r="AC398" i="11"/>
  <c r="AD398" i="11"/>
  <c r="AJ398" i="11" s="1"/>
  <c r="AE398" i="11"/>
  <c r="AF398" i="11"/>
  <c r="AG398" i="11"/>
  <c r="AH398" i="11"/>
  <c r="AI398" i="11"/>
  <c r="O399" i="11"/>
  <c r="Q399" i="11"/>
  <c r="J107" i="10" s="1"/>
  <c r="R399" i="11"/>
  <c r="A107" i="10" s="1"/>
  <c r="S399" i="11"/>
  <c r="K107" i="10" s="1"/>
  <c r="T399" i="11"/>
  <c r="L107" i="10" s="1"/>
  <c r="U399" i="11"/>
  <c r="V399" i="11"/>
  <c r="W399" i="11"/>
  <c r="X399" i="11"/>
  <c r="Y399" i="11"/>
  <c r="Z399" i="11"/>
  <c r="AA399" i="11"/>
  <c r="AB399" i="11"/>
  <c r="AC399" i="11"/>
  <c r="AD399" i="11"/>
  <c r="AJ399" i="11" s="1"/>
  <c r="AE399" i="11"/>
  <c r="AF399" i="11"/>
  <c r="AG399" i="11"/>
  <c r="AH399" i="11"/>
  <c r="AI399" i="11"/>
  <c r="O400" i="11"/>
  <c r="Q400" i="11"/>
  <c r="R400" i="11"/>
  <c r="S400" i="11"/>
  <c r="T400" i="11"/>
  <c r="U400" i="11"/>
  <c r="V400" i="11"/>
  <c r="W400" i="11"/>
  <c r="X400" i="11"/>
  <c r="Y400" i="11"/>
  <c r="Z400" i="11"/>
  <c r="AA400" i="11"/>
  <c r="AB400" i="11"/>
  <c r="AC400" i="11"/>
  <c r="AD400" i="11"/>
  <c r="AJ400" i="11" s="1"/>
  <c r="AE400" i="11"/>
  <c r="AF400" i="11"/>
  <c r="AG400" i="11"/>
  <c r="AH400" i="11"/>
  <c r="AI400" i="11"/>
  <c r="O401" i="11"/>
  <c r="P401" i="11"/>
  <c r="Q401" i="11"/>
  <c r="R401" i="11"/>
  <c r="S401" i="11"/>
  <c r="T401" i="11"/>
  <c r="U401" i="11"/>
  <c r="V401" i="11"/>
  <c r="W401" i="11"/>
  <c r="X401" i="11"/>
  <c r="Y401" i="11"/>
  <c r="Z401" i="11"/>
  <c r="AA401" i="11"/>
  <c r="AB401" i="11"/>
  <c r="AC401" i="11"/>
  <c r="AD401" i="11"/>
  <c r="AJ401" i="11" s="1"/>
  <c r="AE401" i="11"/>
  <c r="AF401" i="11"/>
  <c r="AG401" i="11"/>
  <c r="AH401" i="11"/>
  <c r="AI401" i="11"/>
  <c r="O402" i="11"/>
  <c r="P402" i="11" s="1"/>
  <c r="Q402" i="11"/>
  <c r="R402" i="11"/>
  <c r="S402" i="11"/>
  <c r="T402" i="11"/>
  <c r="U402" i="11"/>
  <c r="V402" i="11"/>
  <c r="W402" i="11"/>
  <c r="X402" i="11"/>
  <c r="Y402" i="11"/>
  <c r="Z402" i="11"/>
  <c r="AA402" i="11"/>
  <c r="AB402" i="11"/>
  <c r="AC402" i="11"/>
  <c r="AD402" i="11"/>
  <c r="AJ402" i="11" s="1"/>
  <c r="AE402" i="11"/>
  <c r="AF402" i="11"/>
  <c r="AG402" i="11"/>
  <c r="AH402" i="11"/>
  <c r="AI402" i="11"/>
  <c r="O403" i="11"/>
  <c r="Q403" i="11"/>
  <c r="R403" i="11"/>
  <c r="S403" i="11"/>
  <c r="T403" i="11"/>
  <c r="U403" i="11"/>
  <c r="V403" i="11"/>
  <c r="W403" i="11"/>
  <c r="X403" i="11"/>
  <c r="Y403" i="11"/>
  <c r="Z403" i="11"/>
  <c r="AA403" i="11"/>
  <c r="AB403" i="11"/>
  <c r="AC403" i="11"/>
  <c r="AD403" i="11"/>
  <c r="AJ403" i="11" s="1"/>
  <c r="AE403" i="11"/>
  <c r="AF403" i="11"/>
  <c r="AG403" i="11"/>
  <c r="AH403" i="11"/>
  <c r="AI403" i="11"/>
  <c r="O404" i="11"/>
  <c r="Q404" i="11"/>
  <c r="R404" i="11"/>
  <c r="S404" i="11"/>
  <c r="T404" i="11"/>
  <c r="U404" i="11"/>
  <c r="V404" i="11"/>
  <c r="W404" i="11"/>
  <c r="X404" i="11"/>
  <c r="Y404" i="11"/>
  <c r="Z404" i="11"/>
  <c r="AA404" i="11"/>
  <c r="AB404" i="11"/>
  <c r="AC404" i="11"/>
  <c r="AD404" i="11"/>
  <c r="AJ404" i="11" s="1"/>
  <c r="AE404" i="11"/>
  <c r="AF404" i="11"/>
  <c r="AG404" i="11"/>
  <c r="AH404" i="11"/>
  <c r="AI404" i="11"/>
  <c r="O405" i="11"/>
  <c r="Q405" i="11"/>
  <c r="R405" i="11"/>
  <c r="S405" i="11"/>
  <c r="T405" i="11"/>
  <c r="U405" i="11"/>
  <c r="V405" i="11"/>
  <c r="W405" i="11"/>
  <c r="X405" i="11"/>
  <c r="Y405" i="11"/>
  <c r="Z405" i="11"/>
  <c r="AA405" i="11"/>
  <c r="AB405" i="11"/>
  <c r="AC405" i="11"/>
  <c r="AD405" i="11"/>
  <c r="AJ405" i="11" s="1"/>
  <c r="AE405" i="11"/>
  <c r="AF405" i="11"/>
  <c r="AG405" i="11"/>
  <c r="AH405" i="11"/>
  <c r="AI405" i="11"/>
  <c r="O406" i="11"/>
  <c r="Q406" i="11"/>
  <c r="R406" i="11"/>
  <c r="S406" i="11"/>
  <c r="T406" i="11"/>
  <c r="U406" i="11"/>
  <c r="V406" i="11"/>
  <c r="W406" i="11"/>
  <c r="X406" i="11"/>
  <c r="Y406" i="11"/>
  <c r="Z406" i="11"/>
  <c r="AA406" i="11"/>
  <c r="AB406" i="11"/>
  <c r="AC406" i="11"/>
  <c r="AD406" i="11"/>
  <c r="AJ406" i="11" s="1"/>
  <c r="AE406" i="11"/>
  <c r="AF406" i="11"/>
  <c r="AG406" i="11"/>
  <c r="AH406" i="11"/>
  <c r="AI406" i="11"/>
  <c r="O407" i="11"/>
  <c r="Q407" i="11"/>
  <c r="R407" i="11"/>
  <c r="S407" i="11"/>
  <c r="T407" i="11"/>
  <c r="U407" i="11"/>
  <c r="V407" i="11"/>
  <c r="W407" i="11"/>
  <c r="X407" i="11"/>
  <c r="Y407" i="11"/>
  <c r="Z407" i="11"/>
  <c r="AA407" i="11"/>
  <c r="AB407" i="11"/>
  <c r="AC407" i="11"/>
  <c r="AD407" i="11"/>
  <c r="AJ407" i="11" s="1"/>
  <c r="AE407" i="11"/>
  <c r="AF407" i="11"/>
  <c r="AG407" i="11"/>
  <c r="AH407" i="11"/>
  <c r="AI407" i="11"/>
  <c r="O408" i="11"/>
  <c r="Q408" i="11"/>
  <c r="R408" i="11"/>
  <c r="S408" i="11"/>
  <c r="T408" i="11"/>
  <c r="U408" i="11"/>
  <c r="V408" i="11"/>
  <c r="W408" i="11"/>
  <c r="X408" i="11"/>
  <c r="Y408" i="11"/>
  <c r="Z408" i="11"/>
  <c r="AA408" i="11"/>
  <c r="AB408" i="11"/>
  <c r="AC408" i="11"/>
  <c r="AD408" i="11"/>
  <c r="AJ408" i="11" s="1"/>
  <c r="AE408" i="11"/>
  <c r="AF408" i="11"/>
  <c r="AG408" i="11"/>
  <c r="AH408" i="11"/>
  <c r="AI408" i="11"/>
  <c r="O409" i="11"/>
  <c r="Q409" i="11"/>
  <c r="R409" i="11"/>
  <c r="S409" i="11"/>
  <c r="T409" i="11"/>
  <c r="U409" i="11"/>
  <c r="V409" i="11"/>
  <c r="W409" i="11"/>
  <c r="X409" i="11"/>
  <c r="Y409" i="11"/>
  <c r="Z409" i="11"/>
  <c r="AA409" i="11"/>
  <c r="AB409" i="11"/>
  <c r="AC409" i="11"/>
  <c r="AD409" i="11"/>
  <c r="AJ409" i="11" s="1"/>
  <c r="AE409" i="11"/>
  <c r="AF409" i="11"/>
  <c r="AG409" i="11"/>
  <c r="AH409" i="11"/>
  <c r="AI409" i="11"/>
  <c r="O410" i="11"/>
  <c r="Q410" i="11"/>
  <c r="R410" i="11"/>
  <c r="S410" i="11"/>
  <c r="T410" i="11"/>
  <c r="U410" i="11"/>
  <c r="V410" i="11"/>
  <c r="W410" i="11"/>
  <c r="X410" i="11"/>
  <c r="Y410" i="11"/>
  <c r="Z410" i="11"/>
  <c r="AA410" i="11"/>
  <c r="AB410" i="11"/>
  <c r="AC410" i="11"/>
  <c r="AD410" i="11"/>
  <c r="AJ410" i="11" s="1"/>
  <c r="AE410" i="11"/>
  <c r="AF410" i="11"/>
  <c r="AG410" i="11"/>
  <c r="AH410" i="11"/>
  <c r="AI410" i="11"/>
  <c r="O411" i="11"/>
  <c r="Q411" i="11"/>
  <c r="R411" i="11"/>
  <c r="S411" i="11"/>
  <c r="T411" i="11"/>
  <c r="U411" i="11"/>
  <c r="V411" i="11"/>
  <c r="W411" i="11"/>
  <c r="X411" i="11"/>
  <c r="Y411" i="11"/>
  <c r="Z411" i="11"/>
  <c r="AA411" i="11"/>
  <c r="AB411" i="11"/>
  <c r="AC411" i="11"/>
  <c r="AD411" i="11"/>
  <c r="AJ411" i="11" s="1"/>
  <c r="AE411" i="11"/>
  <c r="AF411" i="11"/>
  <c r="AG411" i="11"/>
  <c r="AH411" i="11"/>
  <c r="AI411" i="11"/>
  <c r="O412" i="11"/>
  <c r="Q412" i="11"/>
  <c r="R412" i="11"/>
  <c r="S412" i="11"/>
  <c r="T412" i="11"/>
  <c r="U412" i="11"/>
  <c r="V412" i="11"/>
  <c r="W412" i="11"/>
  <c r="X412" i="11"/>
  <c r="Y412" i="11"/>
  <c r="Z412" i="11"/>
  <c r="AA412" i="11"/>
  <c r="AB412" i="11"/>
  <c r="AC412" i="11"/>
  <c r="AD412" i="11"/>
  <c r="AJ412" i="11" s="1"/>
  <c r="AE412" i="11"/>
  <c r="AF412" i="11"/>
  <c r="AG412" i="11"/>
  <c r="AH412" i="11"/>
  <c r="AI412" i="11"/>
  <c r="O413" i="11"/>
  <c r="Q413" i="11"/>
  <c r="R413" i="11"/>
  <c r="S413" i="11"/>
  <c r="T413" i="11"/>
  <c r="U413" i="11"/>
  <c r="V413" i="11"/>
  <c r="W413" i="11"/>
  <c r="X413" i="11"/>
  <c r="Y413" i="11"/>
  <c r="Z413" i="11"/>
  <c r="AA413" i="11"/>
  <c r="AB413" i="11"/>
  <c r="AC413" i="11"/>
  <c r="AD413" i="11"/>
  <c r="AJ413" i="11" s="1"/>
  <c r="AE413" i="11"/>
  <c r="AF413" i="11"/>
  <c r="AG413" i="11"/>
  <c r="AH413" i="11"/>
  <c r="AI413" i="11"/>
  <c r="O414" i="11"/>
  <c r="Q414" i="11"/>
  <c r="R414" i="11"/>
  <c r="S414" i="11"/>
  <c r="T414" i="11"/>
  <c r="U414" i="11"/>
  <c r="V414" i="11"/>
  <c r="W414" i="11"/>
  <c r="X414" i="11"/>
  <c r="Y414" i="11"/>
  <c r="Z414" i="11"/>
  <c r="AA414" i="11"/>
  <c r="AB414" i="11"/>
  <c r="AC414" i="11"/>
  <c r="AD414" i="11"/>
  <c r="AJ414" i="11" s="1"/>
  <c r="AE414" i="11"/>
  <c r="AF414" i="11"/>
  <c r="AG414" i="11"/>
  <c r="AH414" i="11"/>
  <c r="AI414" i="11"/>
  <c r="O415" i="11"/>
  <c r="Q415" i="11"/>
  <c r="R415" i="11"/>
  <c r="S415" i="11"/>
  <c r="T415" i="11"/>
  <c r="U415" i="11"/>
  <c r="V415" i="11"/>
  <c r="W415" i="11"/>
  <c r="X415" i="11"/>
  <c r="Y415" i="11"/>
  <c r="Z415" i="11"/>
  <c r="AA415" i="11"/>
  <c r="AB415" i="11"/>
  <c r="AC415" i="11"/>
  <c r="AD415" i="11"/>
  <c r="AJ415" i="11" s="1"/>
  <c r="AE415" i="11"/>
  <c r="AF415" i="11"/>
  <c r="AG415" i="11"/>
  <c r="AH415" i="11"/>
  <c r="AI415" i="11"/>
  <c r="O416" i="11"/>
  <c r="P416" i="11"/>
  <c r="Q416" i="11"/>
  <c r="R416" i="11"/>
  <c r="S416" i="11"/>
  <c r="T416" i="11"/>
  <c r="U416" i="11"/>
  <c r="V416" i="11"/>
  <c r="W416" i="11"/>
  <c r="X416" i="11"/>
  <c r="Y416" i="11"/>
  <c r="Z416" i="11"/>
  <c r="AA416" i="11"/>
  <c r="AB416" i="11"/>
  <c r="AC416" i="11"/>
  <c r="AD416" i="11"/>
  <c r="AJ416" i="11" s="1"/>
  <c r="AE416" i="11"/>
  <c r="AF416" i="11"/>
  <c r="AG416" i="11"/>
  <c r="AH416" i="11"/>
  <c r="AI416" i="11"/>
  <c r="O417" i="11"/>
  <c r="Q417" i="11"/>
  <c r="R417" i="11"/>
  <c r="S417" i="11"/>
  <c r="T417" i="11"/>
  <c r="U417" i="11"/>
  <c r="V417" i="11"/>
  <c r="W417" i="11"/>
  <c r="X417" i="11"/>
  <c r="Y417" i="11"/>
  <c r="Z417" i="11"/>
  <c r="AA417" i="11"/>
  <c r="AB417" i="11"/>
  <c r="AC417" i="11"/>
  <c r="AD417" i="11"/>
  <c r="AJ417" i="11" s="1"/>
  <c r="AE417" i="11"/>
  <c r="AF417" i="11"/>
  <c r="AG417" i="11"/>
  <c r="AH417" i="11"/>
  <c r="AI417" i="11"/>
  <c r="O418" i="11"/>
  <c r="P418" i="11"/>
  <c r="Q418" i="11"/>
  <c r="R418" i="11"/>
  <c r="S418" i="11"/>
  <c r="T418" i="11"/>
  <c r="U418" i="11"/>
  <c r="V418" i="11"/>
  <c r="W418" i="11"/>
  <c r="X418" i="11"/>
  <c r="Y418" i="11"/>
  <c r="Z418" i="11"/>
  <c r="AA418" i="11"/>
  <c r="AB418" i="11"/>
  <c r="AC418" i="11"/>
  <c r="AD418" i="11"/>
  <c r="AJ418" i="11" s="1"/>
  <c r="AE418" i="11"/>
  <c r="AF418" i="11"/>
  <c r="AG418" i="11"/>
  <c r="AH418" i="11"/>
  <c r="AI418" i="11"/>
  <c r="O419" i="11"/>
  <c r="P419" i="11"/>
  <c r="Q419" i="11"/>
  <c r="R419" i="11"/>
  <c r="S419" i="11"/>
  <c r="T419" i="11"/>
  <c r="U419" i="11"/>
  <c r="V419" i="11"/>
  <c r="W419" i="11"/>
  <c r="X419" i="11"/>
  <c r="Y419" i="11"/>
  <c r="Z419" i="11"/>
  <c r="AA419" i="11"/>
  <c r="AB419" i="11"/>
  <c r="AC419" i="11"/>
  <c r="AD419" i="11"/>
  <c r="AJ419" i="11" s="1"/>
  <c r="AE419" i="11"/>
  <c r="AF419" i="11"/>
  <c r="AG419" i="11"/>
  <c r="AH419" i="11"/>
  <c r="AI419" i="11"/>
  <c r="O420" i="11"/>
  <c r="Q420" i="11"/>
  <c r="R420" i="11"/>
  <c r="S420" i="11"/>
  <c r="T420" i="11"/>
  <c r="U420" i="11"/>
  <c r="V420" i="11"/>
  <c r="W420" i="11"/>
  <c r="X420" i="11"/>
  <c r="Y420" i="11"/>
  <c r="Z420" i="11"/>
  <c r="AA420" i="11"/>
  <c r="AB420" i="11"/>
  <c r="AC420" i="11"/>
  <c r="AD420" i="11"/>
  <c r="AJ420" i="11" s="1"/>
  <c r="AE420" i="11"/>
  <c r="AF420" i="11"/>
  <c r="AG420" i="11"/>
  <c r="AH420" i="11"/>
  <c r="AI420" i="11"/>
  <c r="O421" i="11"/>
  <c r="Q421" i="11"/>
  <c r="R421" i="11"/>
  <c r="S421" i="11"/>
  <c r="T421" i="11"/>
  <c r="U421" i="11"/>
  <c r="V421" i="11"/>
  <c r="W421" i="11"/>
  <c r="X421" i="11"/>
  <c r="Y421" i="11"/>
  <c r="Z421" i="11"/>
  <c r="AA421" i="11"/>
  <c r="AB421" i="11"/>
  <c r="AC421" i="11"/>
  <c r="AD421" i="11"/>
  <c r="AJ421" i="11" s="1"/>
  <c r="AE421" i="11"/>
  <c r="AF421" i="11"/>
  <c r="AG421" i="11"/>
  <c r="AH421" i="11"/>
  <c r="AI421" i="11"/>
  <c r="O422" i="11"/>
  <c r="P422" i="11"/>
  <c r="Q422" i="11"/>
  <c r="R422" i="11"/>
  <c r="S422" i="11"/>
  <c r="T422" i="11"/>
  <c r="U422" i="11"/>
  <c r="V422" i="11"/>
  <c r="W422" i="11"/>
  <c r="X422" i="11"/>
  <c r="Y422" i="11"/>
  <c r="Z422" i="11"/>
  <c r="AA422" i="11"/>
  <c r="AB422" i="11"/>
  <c r="AC422" i="11"/>
  <c r="AD422" i="11"/>
  <c r="AJ422" i="11" s="1"/>
  <c r="AE422" i="11"/>
  <c r="AF422" i="11"/>
  <c r="AG422" i="11"/>
  <c r="AH422" i="11"/>
  <c r="AI422" i="11"/>
  <c r="O423" i="11"/>
  <c r="Q423" i="11"/>
  <c r="R423" i="11"/>
  <c r="S423" i="11"/>
  <c r="T423" i="11"/>
  <c r="U423" i="11"/>
  <c r="V423" i="11"/>
  <c r="W423" i="11"/>
  <c r="X423" i="11"/>
  <c r="Y423" i="11"/>
  <c r="Z423" i="11"/>
  <c r="AA423" i="11"/>
  <c r="AB423" i="11"/>
  <c r="AC423" i="11"/>
  <c r="AD423" i="11"/>
  <c r="AJ423" i="11" s="1"/>
  <c r="AE423" i="11"/>
  <c r="AF423" i="11"/>
  <c r="AG423" i="11"/>
  <c r="AH423" i="11"/>
  <c r="AI423" i="11"/>
  <c r="O424" i="11"/>
  <c r="Q424" i="11"/>
  <c r="R424" i="11"/>
  <c r="S424" i="11"/>
  <c r="T424" i="11"/>
  <c r="U424" i="11"/>
  <c r="V424" i="11"/>
  <c r="W424" i="11"/>
  <c r="X424" i="11"/>
  <c r="Y424" i="11"/>
  <c r="Z424" i="11"/>
  <c r="AA424" i="11"/>
  <c r="AB424" i="11"/>
  <c r="AC424" i="11"/>
  <c r="AD424" i="11"/>
  <c r="AJ424" i="11" s="1"/>
  <c r="AE424" i="11"/>
  <c r="AF424" i="11"/>
  <c r="AG424" i="11"/>
  <c r="AH424" i="11"/>
  <c r="AI424" i="11"/>
  <c r="O425" i="11"/>
  <c r="P425" i="11"/>
  <c r="Q425" i="11"/>
  <c r="R425" i="11"/>
  <c r="S425" i="11"/>
  <c r="T425" i="11"/>
  <c r="U425" i="11"/>
  <c r="V425" i="11"/>
  <c r="W425" i="11"/>
  <c r="X425" i="11"/>
  <c r="Y425" i="11"/>
  <c r="Z425" i="11"/>
  <c r="AA425" i="11"/>
  <c r="AB425" i="11"/>
  <c r="AC425" i="11"/>
  <c r="AD425" i="11"/>
  <c r="AJ425" i="11" s="1"/>
  <c r="AE425" i="11"/>
  <c r="AF425" i="11"/>
  <c r="AG425" i="11"/>
  <c r="AH425" i="11"/>
  <c r="AI425" i="11"/>
  <c r="O426" i="11"/>
  <c r="Q426" i="11"/>
  <c r="R426" i="11"/>
  <c r="S426" i="11"/>
  <c r="T426" i="11"/>
  <c r="U426" i="11"/>
  <c r="V426" i="11"/>
  <c r="W426" i="11"/>
  <c r="X426" i="11"/>
  <c r="Y426" i="11"/>
  <c r="Z426" i="11"/>
  <c r="AA426" i="11"/>
  <c r="AB426" i="11"/>
  <c r="AC426" i="11"/>
  <c r="AD426" i="11"/>
  <c r="AJ426" i="11" s="1"/>
  <c r="AE426" i="11"/>
  <c r="AF426" i="11"/>
  <c r="AG426" i="11"/>
  <c r="AH426" i="11"/>
  <c r="AI426" i="11"/>
  <c r="O427" i="11"/>
  <c r="Q427" i="11"/>
  <c r="R427" i="11"/>
  <c r="S427" i="11"/>
  <c r="T427" i="11"/>
  <c r="U427" i="11"/>
  <c r="V427" i="11"/>
  <c r="W427" i="11"/>
  <c r="X427" i="11"/>
  <c r="Y427" i="11"/>
  <c r="Z427" i="11"/>
  <c r="AA427" i="11"/>
  <c r="AB427" i="11"/>
  <c r="AC427" i="11"/>
  <c r="AD427" i="11"/>
  <c r="AJ427" i="11" s="1"/>
  <c r="AE427" i="11"/>
  <c r="AF427" i="11"/>
  <c r="AG427" i="11"/>
  <c r="AH427" i="11"/>
  <c r="AI427" i="11"/>
  <c r="O428" i="11"/>
  <c r="Q428" i="11"/>
  <c r="R428" i="11"/>
  <c r="S428" i="11"/>
  <c r="T428" i="11"/>
  <c r="U428" i="11"/>
  <c r="V428" i="11"/>
  <c r="W428" i="11"/>
  <c r="X428" i="11"/>
  <c r="Y428" i="11"/>
  <c r="Z428" i="11"/>
  <c r="AA428" i="11"/>
  <c r="AB428" i="11"/>
  <c r="AC428" i="11"/>
  <c r="AD428" i="11"/>
  <c r="AJ428" i="11" s="1"/>
  <c r="AE428" i="11"/>
  <c r="AF428" i="11"/>
  <c r="AG428" i="11"/>
  <c r="AH428" i="11"/>
  <c r="AI428" i="11"/>
  <c r="O429" i="11"/>
  <c r="P429" i="11"/>
  <c r="Q429" i="11"/>
  <c r="R429" i="11"/>
  <c r="S429" i="11"/>
  <c r="T429" i="11"/>
  <c r="U429" i="11"/>
  <c r="V429" i="11"/>
  <c r="W429" i="11"/>
  <c r="X429" i="11"/>
  <c r="Y429" i="11"/>
  <c r="Z429" i="11"/>
  <c r="AA429" i="11"/>
  <c r="AB429" i="11"/>
  <c r="AC429" i="11"/>
  <c r="AD429" i="11"/>
  <c r="AJ429" i="11" s="1"/>
  <c r="AE429" i="11"/>
  <c r="AF429" i="11"/>
  <c r="AG429" i="11"/>
  <c r="AH429" i="11"/>
  <c r="AI429" i="11"/>
  <c r="O430" i="11"/>
  <c r="P430" i="11"/>
  <c r="Q430" i="11"/>
  <c r="R430" i="11"/>
  <c r="S430" i="11"/>
  <c r="T430" i="11"/>
  <c r="U430" i="11"/>
  <c r="V430" i="11"/>
  <c r="W430" i="11"/>
  <c r="X430" i="11"/>
  <c r="Y430" i="11"/>
  <c r="Z430" i="11"/>
  <c r="AA430" i="11"/>
  <c r="AB430" i="11"/>
  <c r="AC430" i="11"/>
  <c r="AD430" i="11"/>
  <c r="AJ430" i="11" s="1"/>
  <c r="AE430" i="11"/>
  <c r="AF430" i="11"/>
  <c r="AG430" i="11"/>
  <c r="AH430" i="11"/>
  <c r="AI430" i="11"/>
  <c r="O431" i="11"/>
  <c r="P431" i="11"/>
  <c r="Q431" i="11"/>
  <c r="R431" i="11"/>
  <c r="S431" i="11"/>
  <c r="T431" i="11"/>
  <c r="U431" i="11"/>
  <c r="V431" i="11"/>
  <c r="W431" i="11"/>
  <c r="X431" i="11"/>
  <c r="Y431" i="11"/>
  <c r="Z431" i="11"/>
  <c r="AA431" i="11"/>
  <c r="AB431" i="11"/>
  <c r="AC431" i="11"/>
  <c r="AD431" i="11"/>
  <c r="AJ431" i="11" s="1"/>
  <c r="AE431" i="11"/>
  <c r="AF431" i="11"/>
  <c r="AG431" i="11"/>
  <c r="AH431" i="11"/>
  <c r="AI431" i="11"/>
  <c r="O432" i="11"/>
  <c r="P432" i="11"/>
  <c r="Q432" i="11"/>
  <c r="R432" i="11"/>
  <c r="S432" i="11"/>
  <c r="T432" i="11"/>
  <c r="U432" i="11"/>
  <c r="V432" i="11"/>
  <c r="W432" i="11"/>
  <c r="X432" i="11"/>
  <c r="Y432" i="11"/>
  <c r="Z432" i="11"/>
  <c r="AA432" i="11"/>
  <c r="AB432" i="11"/>
  <c r="AC432" i="11"/>
  <c r="AD432" i="11"/>
  <c r="AJ432" i="11" s="1"/>
  <c r="AE432" i="11"/>
  <c r="AF432" i="11"/>
  <c r="AG432" i="11"/>
  <c r="AH432" i="11"/>
  <c r="AI432" i="11"/>
  <c r="O433" i="11"/>
  <c r="P433" i="11"/>
  <c r="Q433" i="11"/>
  <c r="R433" i="11"/>
  <c r="S433" i="11"/>
  <c r="T433" i="11"/>
  <c r="U433" i="11"/>
  <c r="V433" i="11"/>
  <c r="W433" i="11"/>
  <c r="X433" i="11"/>
  <c r="Y433" i="11"/>
  <c r="Z433" i="11"/>
  <c r="AA433" i="11"/>
  <c r="AB433" i="11"/>
  <c r="AC433" i="11"/>
  <c r="AD433" i="11"/>
  <c r="AJ433" i="11" s="1"/>
  <c r="AE433" i="11"/>
  <c r="AF433" i="11"/>
  <c r="AG433" i="11"/>
  <c r="AH433" i="11"/>
  <c r="AI433" i="11"/>
  <c r="O434" i="11"/>
  <c r="P434" i="11"/>
  <c r="Q434" i="11"/>
  <c r="R434" i="11"/>
  <c r="S434" i="11"/>
  <c r="T434" i="11"/>
  <c r="U434" i="11"/>
  <c r="V434" i="11"/>
  <c r="W434" i="11"/>
  <c r="X434" i="11"/>
  <c r="Y434" i="11"/>
  <c r="Z434" i="11"/>
  <c r="AA434" i="11"/>
  <c r="AB434" i="11"/>
  <c r="AC434" i="11"/>
  <c r="AD434" i="11"/>
  <c r="AJ434" i="11" s="1"/>
  <c r="AE434" i="11"/>
  <c r="AF434" i="11"/>
  <c r="AG434" i="11"/>
  <c r="AH434" i="11"/>
  <c r="AI434" i="11"/>
  <c r="O435" i="11"/>
  <c r="P435" i="11"/>
  <c r="Q435" i="11"/>
  <c r="R435" i="11"/>
  <c r="S435" i="11"/>
  <c r="T435" i="11"/>
  <c r="U435" i="11"/>
  <c r="V435" i="11"/>
  <c r="W435" i="11"/>
  <c r="X435" i="11"/>
  <c r="Y435" i="11"/>
  <c r="Z435" i="11"/>
  <c r="AA435" i="11"/>
  <c r="AB435" i="11"/>
  <c r="AC435" i="11"/>
  <c r="AD435" i="11"/>
  <c r="AJ435" i="11" s="1"/>
  <c r="AE435" i="11"/>
  <c r="AF435" i="11"/>
  <c r="AG435" i="11"/>
  <c r="AH435" i="11"/>
  <c r="AI435" i="11"/>
  <c r="O436" i="11"/>
  <c r="P436" i="11"/>
  <c r="Q436" i="11"/>
  <c r="R436" i="11"/>
  <c r="S436" i="11"/>
  <c r="T436" i="11"/>
  <c r="U436" i="11"/>
  <c r="V436" i="11"/>
  <c r="W436" i="11"/>
  <c r="X436" i="11"/>
  <c r="Y436" i="11"/>
  <c r="Z436" i="11"/>
  <c r="AA436" i="11"/>
  <c r="AB436" i="11"/>
  <c r="AC436" i="11"/>
  <c r="AD436" i="11"/>
  <c r="AJ436" i="11" s="1"/>
  <c r="AE436" i="11"/>
  <c r="AF436" i="11"/>
  <c r="AG436" i="11"/>
  <c r="AH436" i="11"/>
  <c r="AI436" i="11"/>
  <c r="O437" i="11"/>
  <c r="P437" i="11"/>
  <c r="Q437" i="11"/>
  <c r="R437" i="11"/>
  <c r="S437" i="11"/>
  <c r="T437" i="11"/>
  <c r="U437" i="11"/>
  <c r="V437" i="11"/>
  <c r="W437" i="11"/>
  <c r="X437" i="11"/>
  <c r="Y437" i="11"/>
  <c r="Z437" i="11"/>
  <c r="AA437" i="11"/>
  <c r="AB437" i="11"/>
  <c r="AC437" i="11"/>
  <c r="AD437" i="11"/>
  <c r="AJ437" i="11" s="1"/>
  <c r="AE437" i="11"/>
  <c r="AF437" i="11"/>
  <c r="AG437" i="11"/>
  <c r="AH437" i="11"/>
  <c r="AI437" i="11"/>
  <c r="O438" i="11"/>
  <c r="P438" i="11"/>
  <c r="Q438" i="11"/>
  <c r="R438" i="11"/>
  <c r="S438" i="11"/>
  <c r="T438" i="11"/>
  <c r="U438" i="11"/>
  <c r="V438" i="11"/>
  <c r="W438" i="11"/>
  <c r="X438" i="11"/>
  <c r="Y438" i="11"/>
  <c r="Z438" i="11"/>
  <c r="AA438" i="11"/>
  <c r="AB438" i="11"/>
  <c r="AC438" i="11"/>
  <c r="AD438" i="11"/>
  <c r="AJ438" i="11" s="1"/>
  <c r="AE438" i="11"/>
  <c r="AF438" i="11"/>
  <c r="AG438" i="11"/>
  <c r="AH438" i="11"/>
  <c r="AI438" i="11"/>
  <c r="O439" i="11"/>
  <c r="P439" i="11"/>
  <c r="Q439" i="11"/>
  <c r="R439" i="11"/>
  <c r="S439" i="11"/>
  <c r="T439" i="11"/>
  <c r="U439" i="11"/>
  <c r="V439" i="11"/>
  <c r="W439" i="11"/>
  <c r="X439" i="11"/>
  <c r="Y439" i="11"/>
  <c r="Z439" i="11"/>
  <c r="AA439" i="11"/>
  <c r="AB439" i="11"/>
  <c r="AC439" i="11"/>
  <c r="AD439" i="11"/>
  <c r="AE439" i="11"/>
  <c r="AF439" i="11"/>
  <c r="AG439" i="11"/>
  <c r="AH439" i="11"/>
  <c r="AI439" i="11"/>
  <c r="O440" i="11"/>
  <c r="P440" i="11"/>
  <c r="Q440" i="11"/>
  <c r="R440" i="11"/>
  <c r="S440" i="11"/>
  <c r="T440" i="11"/>
  <c r="U440" i="11"/>
  <c r="V440" i="11"/>
  <c r="W440" i="11"/>
  <c r="X440" i="11"/>
  <c r="Y440" i="11"/>
  <c r="Z440" i="11"/>
  <c r="AA440" i="11"/>
  <c r="AB440" i="11"/>
  <c r="AC440" i="11"/>
  <c r="AD440" i="11"/>
  <c r="AJ440" i="11" s="1"/>
  <c r="AE440" i="11"/>
  <c r="AF440" i="11"/>
  <c r="AG440" i="11"/>
  <c r="AH440" i="11"/>
  <c r="AI440" i="11"/>
  <c r="O441" i="11"/>
  <c r="P441" i="11"/>
  <c r="Q441" i="11"/>
  <c r="R441" i="11"/>
  <c r="S441" i="11"/>
  <c r="T441" i="11"/>
  <c r="U441" i="11"/>
  <c r="V441" i="11"/>
  <c r="W441" i="11"/>
  <c r="X441" i="11"/>
  <c r="Y441" i="11"/>
  <c r="Z441" i="11"/>
  <c r="AA441" i="11"/>
  <c r="AB441" i="11"/>
  <c r="AC441" i="11"/>
  <c r="AD441" i="11"/>
  <c r="AJ441" i="11" s="1"/>
  <c r="AE441" i="11"/>
  <c r="AF441" i="11"/>
  <c r="AG441" i="11"/>
  <c r="AH441" i="11"/>
  <c r="AI441" i="11"/>
  <c r="O442" i="11"/>
  <c r="P442" i="11"/>
  <c r="Q442" i="11"/>
  <c r="R442" i="11"/>
  <c r="S442" i="11"/>
  <c r="T442" i="11"/>
  <c r="U442" i="11"/>
  <c r="V442" i="11"/>
  <c r="W442" i="11"/>
  <c r="X442" i="11"/>
  <c r="Y442" i="11"/>
  <c r="Z442" i="11"/>
  <c r="AA442" i="11"/>
  <c r="AB442" i="11"/>
  <c r="AC442" i="11"/>
  <c r="AD442" i="11"/>
  <c r="AJ442" i="11" s="1"/>
  <c r="AE442" i="11"/>
  <c r="AF442" i="11"/>
  <c r="AG442" i="11"/>
  <c r="AH442" i="11"/>
  <c r="AI442" i="11"/>
  <c r="O443" i="11"/>
  <c r="P443" i="11"/>
  <c r="Q443" i="11"/>
  <c r="R443" i="11"/>
  <c r="S443" i="11"/>
  <c r="T443" i="11"/>
  <c r="U443" i="11"/>
  <c r="V443" i="11"/>
  <c r="W443" i="11"/>
  <c r="X443" i="11"/>
  <c r="Y443" i="11"/>
  <c r="Z443" i="11"/>
  <c r="AA443" i="11"/>
  <c r="AB443" i="11"/>
  <c r="AC443" i="11"/>
  <c r="AD443" i="11"/>
  <c r="AJ443" i="11" s="1"/>
  <c r="AE443" i="11"/>
  <c r="AF443" i="11"/>
  <c r="AG443" i="11"/>
  <c r="AH443" i="11"/>
  <c r="AI443" i="11"/>
  <c r="O444" i="11"/>
  <c r="P444" i="11"/>
  <c r="Q444" i="11"/>
  <c r="R444" i="11"/>
  <c r="S444" i="11"/>
  <c r="T444" i="11"/>
  <c r="U444" i="11"/>
  <c r="V444" i="11"/>
  <c r="W444" i="11"/>
  <c r="X444" i="11"/>
  <c r="Y444" i="11"/>
  <c r="Z444" i="11"/>
  <c r="AA444" i="11"/>
  <c r="AB444" i="11"/>
  <c r="AC444" i="11"/>
  <c r="AD444" i="11"/>
  <c r="AJ444" i="11" s="1"/>
  <c r="AE444" i="11"/>
  <c r="AF444" i="11"/>
  <c r="AG444" i="11"/>
  <c r="AH444" i="11"/>
  <c r="AI444" i="11"/>
  <c r="O445" i="11"/>
  <c r="P445" i="11"/>
  <c r="Q445" i="11"/>
  <c r="R445" i="11"/>
  <c r="S445" i="11"/>
  <c r="T445" i="11"/>
  <c r="U445" i="11"/>
  <c r="V445" i="11"/>
  <c r="W445" i="11"/>
  <c r="X445" i="11"/>
  <c r="Y445" i="11"/>
  <c r="Z445" i="11"/>
  <c r="AA445" i="11"/>
  <c r="AB445" i="11"/>
  <c r="AC445" i="11"/>
  <c r="AD445" i="11"/>
  <c r="AJ445" i="11" s="1"/>
  <c r="AE445" i="11"/>
  <c r="AF445" i="11"/>
  <c r="AG445" i="11"/>
  <c r="AH445" i="11"/>
  <c r="AI445" i="11"/>
  <c r="O446" i="11"/>
  <c r="P446" i="11"/>
  <c r="Q446" i="11"/>
  <c r="R446" i="11"/>
  <c r="S446" i="11"/>
  <c r="T446" i="11"/>
  <c r="U446" i="11"/>
  <c r="V446" i="11"/>
  <c r="W446" i="11"/>
  <c r="X446" i="11"/>
  <c r="Y446" i="11"/>
  <c r="Z446" i="11"/>
  <c r="AA446" i="11"/>
  <c r="AB446" i="11"/>
  <c r="AC446" i="11"/>
  <c r="AD446" i="11"/>
  <c r="AJ446" i="11" s="1"/>
  <c r="AE446" i="11"/>
  <c r="AF446" i="11"/>
  <c r="AG446" i="11"/>
  <c r="AH446" i="11"/>
  <c r="AI446" i="11"/>
  <c r="O447" i="11"/>
  <c r="P447" i="11"/>
  <c r="Q447" i="11"/>
  <c r="R447" i="11"/>
  <c r="S447" i="11"/>
  <c r="T447" i="11"/>
  <c r="U447" i="11"/>
  <c r="V447" i="11"/>
  <c r="W447" i="11"/>
  <c r="X447" i="11"/>
  <c r="Y447" i="11"/>
  <c r="Z447" i="11"/>
  <c r="AA447" i="11"/>
  <c r="AB447" i="11"/>
  <c r="AC447" i="11"/>
  <c r="AD447" i="11"/>
  <c r="AJ447" i="11" s="1"/>
  <c r="AE447" i="11"/>
  <c r="AF447" i="11"/>
  <c r="AG447" i="11"/>
  <c r="AH447" i="11"/>
  <c r="AI447" i="11"/>
  <c r="O448" i="11"/>
  <c r="P448" i="11"/>
  <c r="Q448" i="11"/>
  <c r="R448" i="11"/>
  <c r="S448" i="11"/>
  <c r="T448" i="11"/>
  <c r="U448" i="11"/>
  <c r="V448" i="11"/>
  <c r="W448" i="11"/>
  <c r="X448" i="11"/>
  <c r="Y448" i="11"/>
  <c r="Z448" i="11"/>
  <c r="AA448" i="11"/>
  <c r="AB448" i="11"/>
  <c r="AC448" i="11"/>
  <c r="AD448" i="11"/>
  <c r="AJ448" i="11" s="1"/>
  <c r="AE448" i="11"/>
  <c r="AF448" i="11"/>
  <c r="AG448" i="11"/>
  <c r="AH448" i="11"/>
  <c r="AI448" i="11"/>
  <c r="O449" i="11"/>
  <c r="P449" i="11"/>
  <c r="Q449" i="11"/>
  <c r="R449" i="11"/>
  <c r="S449" i="11"/>
  <c r="T449" i="11"/>
  <c r="U449" i="11"/>
  <c r="V449" i="11"/>
  <c r="W449" i="11"/>
  <c r="X449" i="11"/>
  <c r="Y449" i="11"/>
  <c r="Z449" i="11"/>
  <c r="AA449" i="11"/>
  <c r="AB449" i="11"/>
  <c r="AC449" i="11"/>
  <c r="AD449" i="11"/>
  <c r="AJ449" i="11" s="1"/>
  <c r="AE449" i="11"/>
  <c r="AF449" i="11"/>
  <c r="AG449" i="11"/>
  <c r="AH449" i="11"/>
  <c r="AI449" i="11"/>
  <c r="O450" i="11"/>
  <c r="P450" i="11"/>
  <c r="Q450" i="11"/>
  <c r="R450" i="11"/>
  <c r="S450" i="11"/>
  <c r="T450" i="11"/>
  <c r="U450" i="11"/>
  <c r="V450" i="11"/>
  <c r="W450" i="11"/>
  <c r="X450" i="11"/>
  <c r="Y450" i="11"/>
  <c r="Z450" i="11"/>
  <c r="AA450" i="11"/>
  <c r="AB450" i="11"/>
  <c r="AC450" i="11"/>
  <c r="AD450" i="11"/>
  <c r="AJ450" i="11" s="1"/>
  <c r="AE450" i="11"/>
  <c r="AF450" i="11"/>
  <c r="AG450" i="11"/>
  <c r="AH450" i="11"/>
  <c r="AI450" i="11"/>
  <c r="O451" i="11"/>
  <c r="P451" i="11"/>
  <c r="Q451" i="11"/>
  <c r="R451" i="11"/>
  <c r="S451" i="11"/>
  <c r="T451" i="11"/>
  <c r="U451" i="11"/>
  <c r="V451" i="11"/>
  <c r="W451" i="11"/>
  <c r="X451" i="11"/>
  <c r="Y451" i="11"/>
  <c r="Z451" i="11"/>
  <c r="AA451" i="11"/>
  <c r="AB451" i="11"/>
  <c r="AC451" i="11"/>
  <c r="AD451" i="11"/>
  <c r="AJ451" i="11" s="1"/>
  <c r="AE451" i="11"/>
  <c r="AF451" i="11"/>
  <c r="AG451" i="11"/>
  <c r="AH451" i="11"/>
  <c r="AI451" i="11"/>
  <c r="O452" i="11"/>
  <c r="P452" i="11"/>
  <c r="Q452" i="11"/>
  <c r="R452" i="11"/>
  <c r="S452" i="11"/>
  <c r="T452" i="11"/>
  <c r="U452" i="11"/>
  <c r="V452" i="11"/>
  <c r="W452" i="11"/>
  <c r="X452" i="11"/>
  <c r="Y452" i="11"/>
  <c r="Z452" i="11"/>
  <c r="AA452" i="11"/>
  <c r="AB452" i="11"/>
  <c r="AC452" i="11"/>
  <c r="AD452" i="11"/>
  <c r="AJ452" i="11" s="1"/>
  <c r="AE452" i="11"/>
  <c r="AF452" i="11"/>
  <c r="AG452" i="11"/>
  <c r="AH452" i="11"/>
  <c r="AI452" i="11"/>
  <c r="O453" i="11"/>
  <c r="P453" i="11"/>
  <c r="Q453" i="11"/>
  <c r="R453" i="11"/>
  <c r="S453" i="11"/>
  <c r="T453" i="11"/>
  <c r="U453" i="11"/>
  <c r="V453" i="11"/>
  <c r="W453" i="11"/>
  <c r="X453" i="11"/>
  <c r="Y453" i="11"/>
  <c r="Z453" i="11"/>
  <c r="AA453" i="11"/>
  <c r="AB453" i="11"/>
  <c r="AC453" i="11"/>
  <c r="AD453" i="11"/>
  <c r="AJ453" i="11" s="1"/>
  <c r="AE453" i="11"/>
  <c r="AF453" i="11"/>
  <c r="AG453" i="11"/>
  <c r="AH453" i="11"/>
  <c r="AI453" i="11"/>
  <c r="O454" i="11"/>
  <c r="P454" i="11"/>
  <c r="Q454" i="11"/>
  <c r="R454" i="11"/>
  <c r="S454" i="11"/>
  <c r="T454" i="11"/>
  <c r="U454" i="11"/>
  <c r="V454" i="11"/>
  <c r="W454" i="11"/>
  <c r="X454" i="11"/>
  <c r="Y454" i="11"/>
  <c r="Z454" i="11"/>
  <c r="AA454" i="11"/>
  <c r="AB454" i="11"/>
  <c r="AC454" i="11"/>
  <c r="AD454" i="11"/>
  <c r="AJ454" i="11" s="1"/>
  <c r="AE454" i="11"/>
  <c r="AF454" i="11"/>
  <c r="AG454" i="11"/>
  <c r="AH454" i="11"/>
  <c r="AI454" i="11"/>
  <c r="O455" i="11"/>
  <c r="P455" i="11"/>
  <c r="Q455" i="11"/>
  <c r="R455" i="11"/>
  <c r="S455" i="11"/>
  <c r="T455" i="11"/>
  <c r="U455" i="11"/>
  <c r="V455" i="11"/>
  <c r="W455" i="11"/>
  <c r="X455" i="11"/>
  <c r="Y455" i="11"/>
  <c r="Z455" i="11"/>
  <c r="AA455" i="11"/>
  <c r="AB455" i="11"/>
  <c r="AC455" i="11"/>
  <c r="AD455" i="11"/>
  <c r="AJ455" i="11" s="1"/>
  <c r="AE455" i="11"/>
  <c r="AF455" i="11"/>
  <c r="AG455" i="11"/>
  <c r="AH455" i="11"/>
  <c r="AI455" i="11"/>
  <c r="O456" i="11"/>
  <c r="P456" i="11"/>
  <c r="Q456" i="11"/>
  <c r="R456" i="11"/>
  <c r="S456" i="11"/>
  <c r="T456" i="11"/>
  <c r="U456" i="11"/>
  <c r="V456" i="11"/>
  <c r="W456" i="11"/>
  <c r="X456" i="11"/>
  <c r="Y456" i="11"/>
  <c r="Z456" i="11"/>
  <c r="AA456" i="11"/>
  <c r="AB456" i="11"/>
  <c r="AC456" i="11"/>
  <c r="AD456" i="11"/>
  <c r="AE456" i="11"/>
  <c r="AF456" i="11"/>
  <c r="AG456" i="11"/>
  <c r="AH456" i="11"/>
  <c r="AI456" i="11"/>
  <c r="AJ456" i="11"/>
  <c r="O457" i="11"/>
  <c r="P457" i="11"/>
  <c r="Q457" i="11"/>
  <c r="R457" i="11"/>
  <c r="S457" i="11"/>
  <c r="T457" i="11"/>
  <c r="U457" i="11"/>
  <c r="V457" i="11"/>
  <c r="W457" i="11"/>
  <c r="X457" i="11"/>
  <c r="Y457" i="11"/>
  <c r="Z457" i="11"/>
  <c r="AA457" i="11"/>
  <c r="AB457" i="11"/>
  <c r="AC457" i="11"/>
  <c r="AD457" i="11"/>
  <c r="AE457" i="11"/>
  <c r="AF457" i="11"/>
  <c r="AG457" i="11"/>
  <c r="AH457" i="11"/>
  <c r="AI457" i="11"/>
  <c r="AJ457" i="11"/>
  <c r="O458" i="11"/>
  <c r="P458" i="11"/>
  <c r="Q458" i="11"/>
  <c r="R458" i="11"/>
  <c r="S458" i="11"/>
  <c r="T458" i="11"/>
  <c r="U458" i="11"/>
  <c r="V458" i="11"/>
  <c r="W458" i="11"/>
  <c r="X458" i="11"/>
  <c r="Y458" i="11"/>
  <c r="Z458" i="11"/>
  <c r="AA458" i="11"/>
  <c r="AB458" i="11"/>
  <c r="AC458" i="11"/>
  <c r="AD458" i="11"/>
  <c r="AJ458" i="11" s="1"/>
  <c r="AE458" i="11"/>
  <c r="AF458" i="11"/>
  <c r="AG458" i="11"/>
  <c r="AH458" i="11"/>
  <c r="AI458" i="11"/>
  <c r="O459" i="11"/>
  <c r="P459" i="11"/>
  <c r="Q459" i="11"/>
  <c r="R459" i="11"/>
  <c r="S459" i="11"/>
  <c r="T459" i="11"/>
  <c r="U459" i="11"/>
  <c r="V459" i="11"/>
  <c r="W459" i="11"/>
  <c r="X459" i="11"/>
  <c r="Y459" i="11"/>
  <c r="Z459" i="11"/>
  <c r="AA459" i="11"/>
  <c r="AB459" i="11"/>
  <c r="AC459" i="11"/>
  <c r="AD459" i="11"/>
  <c r="AJ459" i="11" s="1"/>
  <c r="AE459" i="11"/>
  <c r="AF459" i="11"/>
  <c r="AG459" i="11"/>
  <c r="AH459" i="11"/>
  <c r="AI459" i="11"/>
  <c r="O460" i="11"/>
  <c r="P460" i="11"/>
  <c r="Q460" i="11"/>
  <c r="R460" i="11"/>
  <c r="S460" i="11"/>
  <c r="T460" i="11"/>
  <c r="U460" i="11"/>
  <c r="V460" i="11"/>
  <c r="W460" i="11"/>
  <c r="X460" i="11"/>
  <c r="Y460" i="11"/>
  <c r="Z460" i="11"/>
  <c r="AA460" i="11"/>
  <c r="AB460" i="11"/>
  <c r="AC460" i="11"/>
  <c r="AD460" i="11"/>
  <c r="AJ460" i="11" s="1"/>
  <c r="AE460" i="11"/>
  <c r="AF460" i="11"/>
  <c r="AG460" i="11"/>
  <c r="AH460" i="11"/>
  <c r="AI460" i="11"/>
  <c r="O461" i="11"/>
  <c r="P461" i="11"/>
  <c r="Q461" i="11"/>
  <c r="R461" i="11"/>
  <c r="S461" i="11"/>
  <c r="T461" i="11"/>
  <c r="U461" i="11"/>
  <c r="V461" i="11"/>
  <c r="W461" i="11"/>
  <c r="X461" i="11"/>
  <c r="Y461" i="11"/>
  <c r="Z461" i="11"/>
  <c r="AA461" i="11"/>
  <c r="AB461" i="11"/>
  <c r="AC461" i="11"/>
  <c r="AD461" i="11"/>
  <c r="AJ461" i="11" s="1"/>
  <c r="AE461" i="11"/>
  <c r="AF461" i="11"/>
  <c r="AG461" i="11"/>
  <c r="AH461" i="11"/>
  <c r="AI461" i="11"/>
  <c r="O462" i="11"/>
  <c r="P462" i="11"/>
  <c r="Q462" i="11"/>
  <c r="R462" i="11"/>
  <c r="S462" i="11"/>
  <c r="T462" i="11"/>
  <c r="U462" i="11"/>
  <c r="V462" i="11"/>
  <c r="W462" i="11"/>
  <c r="X462" i="11"/>
  <c r="Y462" i="11"/>
  <c r="Z462" i="11"/>
  <c r="AA462" i="11"/>
  <c r="AB462" i="11"/>
  <c r="AC462" i="11"/>
  <c r="AD462" i="11"/>
  <c r="AJ462" i="11" s="1"/>
  <c r="AE462" i="11"/>
  <c r="AF462" i="11"/>
  <c r="AG462" i="11"/>
  <c r="AH462" i="11"/>
  <c r="AI462" i="11"/>
  <c r="O463" i="11"/>
  <c r="P463" i="11"/>
  <c r="Q463" i="11"/>
  <c r="R463" i="11"/>
  <c r="S463" i="11"/>
  <c r="T463" i="11"/>
  <c r="U463" i="11"/>
  <c r="V463" i="11"/>
  <c r="W463" i="11"/>
  <c r="X463" i="11"/>
  <c r="Y463" i="11"/>
  <c r="Z463" i="11"/>
  <c r="AA463" i="11"/>
  <c r="AB463" i="11"/>
  <c r="AC463" i="11"/>
  <c r="AD463" i="11"/>
  <c r="AJ463" i="11" s="1"/>
  <c r="AE463" i="11"/>
  <c r="AF463" i="11"/>
  <c r="AG463" i="11"/>
  <c r="AH463" i="11"/>
  <c r="AI463" i="11"/>
  <c r="O464" i="11"/>
  <c r="P464" i="11"/>
  <c r="Q464" i="11"/>
  <c r="R464" i="11"/>
  <c r="S464" i="11"/>
  <c r="T464" i="11"/>
  <c r="U464" i="11"/>
  <c r="V464" i="11"/>
  <c r="W464" i="11"/>
  <c r="X464" i="11"/>
  <c r="Y464" i="11"/>
  <c r="Z464" i="11"/>
  <c r="AA464" i="11"/>
  <c r="AB464" i="11"/>
  <c r="AC464" i="11"/>
  <c r="AD464" i="11"/>
  <c r="AJ464" i="11" s="1"/>
  <c r="AE464" i="11"/>
  <c r="AF464" i="11"/>
  <c r="AG464" i="11"/>
  <c r="AH464" i="11"/>
  <c r="AI464" i="11"/>
  <c r="O465" i="11"/>
  <c r="P465" i="11"/>
  <c r="Q465" i="11"/>
  <c r="R465" i="11"/>
  <c r="S465" i="11"/>
  <c r="T465" i="11"/>
  <c r="U465" i="11"/>
  <c r="V465" i="11"/>
  <c r="W465" i="11"/>
  <c r="X465" i="11"/>
  <c r="Y465" i="11"/>
  <c r="Z465" i="11"/>
  <c r="AA465" i="11"/>
  <c r="AB465" i="11"/>
  <c r="AC465" i="11"/>
  <c r="AD465" i="11"/>
  <c r="AJ465" i="11" s="1"/>
  <c r="AE465" i="11"/>
  <c r="AF465" i="11"/>
  <c r="AG465" i="11"/>
  <c r="AH465" i="11"/>
  <c r="AI465" i="11"/>
  <c r="O466" i="11"/>
  <c r="Q466" i="11"/>
  <c r="R466" i="11"/>
  <c r="S466" i="11"/>
  <c r="T466" i="11"/>
  <c r="U466" i="11"/>
  <c r="V466" i="11"/>
  <c r="W466" i="11"/>
  <c r="X466" i="11"/>
  <c r="Y466" i="11"/>
  <c r="Z466" i="11"/>
  <c r="AA466" i="11"/>
  <c r="AB466" i="11"/>
  <c r="AC466" i="11"/>
  <c r="AD466" i="11"/>
  <c r="AJ466" i="11" s="1"/>
  <c r="AE466" i="11"/>
  <c r="AF466" i="11"/>
  <c r="AG466" i="11"/>
  <c r="AH466" i="11"/>
  <c r="AI466" i="11"/>
  <c r="O467" i="11"/>
  <c r="P467" i="11"/>
  <c r="Q467" i="11"/>
  <c r="R467" i="11"/>
  <c r="S467" i="11"/>
  <c r="T467" i="11"/>
  <c r="U467" i="11"/>
  <c r="V467" i="11"/>
  <c r="W467" i="11"/>
  <c r="X467" i="11"/>
  <c r="Y467" i="11"/>
  <c r="Z467" i="11"/>
  <c r="AA467" i="11"/>
  <c r="AB467" i="11"/>
  <c r="AC467" i="11"/>
  <c r="AD467" i="11"/>
  <c r="AJ467" i="11" s="1"/>
  <c r="AE467" i="11"/>
  <c r="AF467" i="11"/>
  <c r="AG467" i="11"/>
  <c r="AH467" i="11"/>
  <c r="AI467" i="11"/>
  <c r="O468" i="11"/>
  <c r="Q468" i="11"/>
  <c r="R468" i="11"/>
  <c r="S468" i="11"/>
  <c r="T468" i="11"/>
  <c r="U468" i="11"/>
  <c r="V468" i="11"/>
  <c r="W468" i="11"/>
  <c r="X468" i="11"/>
  <c r="Y468" i="11"/>
  <c r="Z468" i="11"/>
  <c r="AA468" i="11"/>
  <c r="AB468" i="11"/>
  <c r="AC468" i="11"/>
  <c r="AD468" i="11"/>
  <c r="AJ468" i="11" s="1"/>
  <c r="AE468" i="11"/>
  <c r="AF468" i="11"/>
  <c r="AG468" i="11"/>
  <c r="AH468" i="11"/>
  <c r="AI468" i="11"/>
  <c r="O469" i="11"/>
  <c r="P469" i="11"/>
  <c r="Q469" i="11"/>
  <c r="R469" i="11"/>
  <c r="S469" i="11"/>
  <c r="T469" i="11"/>
  <c r="U469" i="11"/>
  <c r="V469" i="11"/>
  <c r="W469" i="11"/>
  <c r="X469" i="11"/>
  <c r="Y469" i="11"/>
  <c r="Z469" i="11"/>
  <c r="AA469" i="11"/>
  <c r="AB469" i="11"/>
  <c r="AC469" i="11"/>
  <c r="AD469" i="11"/>
  <c r="AJ469" i="11" s="1"/>
  <c r="AE469" i="11"/>
  <c r="AF469" i="11"/>
  <c r="AG469" i="11"/>
  <c r="AH469" i="11"/>
  <c r="AI469" i="11"/>
  <c r="O470" i="11"/>
  <c r="Q470" i="11"/>
  <c r="R470" i="11"/>
  <c r="S470" i="11"/>
  <c r="T470" i="11"/>
  <c r="U470" i="11"/>
  <c r="V470" i="11"/>
  <c r="W470" i="11"/>
  <c r="X470" i="11"/>
  <c r="Y470" i="11"/>
  <c r="Z470" i="11"/>
  <c r="AA470" i="11"/>
  <c r="AB470" i="11"/>
  <c r="AC470" i="11"/>
  <c r="AD470" i="11"/>
  <c r="AE470" i="11"/>
  <c r="AF470" i="11"/>
  <c r="AG470" i="11"/>
  <c r="AH470" i="11"/>
  <c r="AI470" i="11"/>
  <c r="AJ470" i="11"/>
  <c r="O471" i="11"/>
  <c r="Q471" i="11"/>
  <c r="R471" i="11"/>
  <c r="S471" i="11"/>
  <c r="T471" i="11"/>
  <c r="U471" i="11"/>
  <c r="V471" i="11"/>
  <c r="W471" i="11"/>
  <c r="X471" i="11"/>
  <c r="Y471" i="11"/>
  <c r="Z471" i="11"/>
  <c r="AA471" i="11"/>
  <c r="AB471" i="11"/>
  <c r="AC471" i="11"/>
  <c r="AD471" i="11"/>
  <c r="AJ471" i="11" s="1"/>
  <c r="AE471" i="11"/>
  <c r="AF471" i="11"/>
  <c r="AG471" i="11"/>
  <c r="AH471" i="11"/>
  <c r="AI471" i="11"/>
  <c r="O472" i="11"/>
  <c r="Q472" i="11"/>
  <c r="R472" i="11"/>
  <c r="S472" i="11"/>
  <c r="T472" i="11"/>
  <c r="U472" i="11"/>
  <c r="V472" i="11"/>
  <c r="W472" i="11"/>
  <c r="X472" i="11"/>
  <c r="Y472" i="11"/>
  <c r="Z472" i="11"/>
  <c r="AA472" i="11"/>
  <c r="AB472" i="11"/>
  <c r="AC472" i="11"/>
  <c r="AD472" i="11"/>
  <c r="AJ472" i="11" s="1"/>
  <c r="AE472" i="11"/>
  <c r="AF472" i="11"/>
  <c r="AG472" i="11"/>
  <c r="AH472" i="11"/>
  <c r="AI472" i="11"/>
  <c r="O473" i="11"/>
  <c r="Q473" i="11"/>
  <c r="R473" i="11"/>
  <c r="S473" i="11"/>
  <c r="T473" i="11"/>
  <c r="U473" i="11"/>
  <c r="V473" i="11"/>
  <c r="W473" i="11"/>
  <c r="X473" i="11"/>
  <c r="Y473" i="11"/>
  <c r="Z473" i="11"/>
  <c r="AA473" i="11"/>
  <c r="AB473" i="11"/>
  <c r="AC473" i="11"/>
  <c r="AD473" i="11"/>
  <c r="AE473" i="11"/>
  <c r="AF473" i="11"/>
  <c r="AG473" i="11"/>
  <c r="AH473" i="11"/>
  <c r="AI473" i="11"/>
  <c r="AJ473" i="11"/>
  <c r="O474" i="11"/>
  <c r="Q474" i="11"/>
  <c r="R474" i="11"/>
  <c r="S474" i="11"/>
  <c r="T474" i="11"/>
  <c r="U474" i="11"/>
  <c r="V474" i="11"/>
  <c r="W474" i="11"/>
  <c r="X474" i="11"/>
  <c r="Y474" i="11"/>
  <c r="Z474" i="11"/>
  <c r="AA474" i="11"/>
  <c r="AB474" i="11"/>
  <c r="AC474" i="11"/>
  <c r="AD474" i="11"/>
  <c r="AE474" i="11"/>
  <c r="AF474" i="11"/>
  <c r="AG474" i="11"/>
  <c r="AH474" i="11"/>
  <c r="AI474" i="11"/>
  <c r="AJ474" i="11"/>
  <c r="O475" i="11"/>
  <c r="Q475" i="11"/>
  <c r="R475" i="11"/>
  <c r="S475" i="11"/>
  <c r="T475" i="11"/>
  <c r="U475" i="11"/>
  <c r="V475" i="11"/>
  <c r="W475" i="11"/>
  <c r="X475" i="11"/>
  <c r="Y475" i="11"/>
  <c r="Z475" i="11"/>
  <c r="AA475" i="11"/>
  <c r="AB475" i="11"/>
  <c r="AC475" i="11"/>
  <c r="AD475" i="11"/>
  <c r="AJ475" i="11" s="1"/>
  <c r="AE475" i="11"/>
  <c r="AF475" i="11"/>
  <c r="AG475" i="11"/>
  <c r="AH475" i="11"/>
  <c r="AI475" i="11"/>
  <c r="O476" i="11"/>
  <c r="Q476" i="11"/>
  <c r="R476" i="11"/>
  <c r="S476" i="11"/>
  <c r="T476" i="11"/>
  <c r="U476" i="11"/>
  <c r="V476" i="11"/>
  <c r="W476" i="11"/>
  <c r="X476" i="11"/>
  <c r="Y476" i="11"/>
  <c r="Z476" i="11"/>
  <c r="AA476" i="11"/>
  <c r="AB476" i="11"/>
  <c r="AC476" i="11"/>
  <c r="AD476" i="11"/>
  <c r="AJ476" i="11" s="1"/>
  <c r="AE476" i="11"/>
  <c r="AF476" i="11"/>
  <c r="AG476" i="11"/>
  <c r="AH476" i="11"/>
  <c r="AI476" i="11"/>
  <c r="O477" i="11"/>
  <c r="Q477" i="11"/>
  <c r="R477" i="11"/>
  <c r="S477" i="11"/>
  <c r="T477" i="11"/>
  <c r="U477" i="11"/>
  <c r="V477" i="11"/>
  <c r="W477" i="11"/>
  <c r="X477" i="11"/>
  <c r="Y477" i="11"/>
  <c r="Z477" i="11"/>
  <c r="AA477" i="11"/>
  <c r="AB477" i="11"/>
  <c r="AC477" i="11"/>
  <c r="AD477" i="11"/>
  <c r="AJ477" i="11" s="1"/>
  <c r="AE477" i="11"/>
  <c r="AF477" i="11"/>
  <c r="AG477" i="11"/>
  <c r="AH477" i="11"/>
  <c r="AI477" i="11"/>
  <c r="O478" i="11"/>
  <c r="Q478" i="11"/>
  <c r="R478" i="11"/>
  <c r="S478" i="11"/>
  <c r="T478" i="11"/>
  <c r="U478" i="11"/>
  <c r="V478" i="11"/>
  <c r="W478" i="11"/>
  <c r="X478" i="11"/>
  <c r="Y478" i="11"/>
  <c r="Z478" i="11"/>
  <c r="AA478" i="11"/>
  <c r="AB478" i="11"/>
  <c r="AC478" i="11"/>
  <c r="AD478" i="11"/>
  <c r="AJ478" i="11" s="1"/>
  <c r="AE478" i="11"/>
  <c r="AF478" i="11"/>
  <c r="AG478" i="11"/>
  <c r="AH478" i="11"/>
  <c r="AI478" i="11"/>
  <c r="O479" i="11"/>
  <c r="Q479" i="11"/>
  <c r="R479" i="11"/>
  <c r="S479" i="11"/>
  <c r="T479" i="11"/>
  <c r="U479" i="11"/>
  <c r="V479" i="11"/>
  <c r="W479" i="11"/>
  <c r="X479" i="11"/>
  <c r="Y479" i="11"/>
  <c r="Z479" i="11"/>
  <c r="AA479" i="11"/>
  <c r="AB479" i="11"/>
  <c r="AC479" i="11"/>
  <c r="AD479" i="11"/>
  <c r="AJ479" i="11" s="1"/>
  <c r="AE479" i="11"/>
  <c r="AF479" i="11"/>
  <c r="AG479" i="11"/>
  <c r="AH479" i="11"/>
  <c r="AI479" i="11"/>
  <c r="O480" i="11"/>
  <c r="Q480" i="11"/>
  <c r="R480" i="11"/>
  <c r="S480" i="11"/>
  <c r="T480" i="11"/>
  <c r="U480" i="11"/>
  <c r="V480" i="11"/>
  <c r="W480" i="11"/>
  <c r="X480" i="11"/>
  <c r="Y480" i="11"/>
  <c r="Z480" i="11"/>
  <c r="AA480" i="11"/>
  <c r="AB480" i="11"/>
  <c r="AC480" i="11"/>
  <c r="AD480" i="11"/>
  <c r="AJ480" i="11" s="1"/>
  <c r="AE480" i="11"/>
  <c r="AF480" i="11"/>
  <c r="AG480" i="11"/>
  <c r="AH480" i="11"/>
  <c r="AI480" i="11"/>
  <c r="O481" i="11"/>
  <c r="Q481" i="11"/>
  <c r="R481" i="11"/>
  <c r="S481" i="11"/>
  <c r="T481" i="11"/>
  <c r="U481" i="11"/>
  <c r="V481" i="11"/>
  <c r="W481" i="11"/>
  <c r="X481" i="11"/>
  <c r="Y481" i="11"/>
  <c r="Z481" i="11"/>
  <c r="AA481" i="11"/>
  <c r="AB481" i="11"/>
  <c r="AC481" i="11"/>
  <c r="AD481" i="11"/>
  <c r="AJ481" i="11" s="1"/>
  <c r="AE481" i="11"/>
  <c r="AF481" i="11"/>
  <c r="AG481" i="11"/>
  <c r="AH481" i="11"/>
  <c r="AI481" i="11"/>
  <c r="O482" i="11"/>
  <c r="Q482" i="11"/>
  <c r="R482" i="11"/>
  <c r="S482" i="11"/>
  <c r="T482" i="11"/>
  <c r="U482" i="11"/>
  <c r="V482" i="11"/>
  <c r="W482" i="11"/>
  <c r="X482" i="11"/>
  <c r="Y482" i="11"/>
  <c r="Z482" i="11"/>
  <c r="AA482" i="11"/>
  <c r="AB482" i="11"/>
  <c r="AC482" i="11"/>
  <c r="AD482" i="11"/>
  <c r="AJ482" i="11" s="1"/>
  <c r="AE482" i="11"/>
  <c r="AF482" i="11"/>
  <c r="AG482" i="11"/>
  <c r="AH482" i="11"/>
  <c r="AI482" i="11"/>
  <c r="O483" i="11"/>
  <c r="Q483" i="11"/>
  <c r="R483" i="11"/>
  <c r="S483" i="11"/>
  <c r="T483" i="11"/>
  <c r="U483" i="11"/>
  <c r="V483" i="11"/>
  <c r="W483" i="11"/>
  <c r="X483" i="11"/>
  <c r="Y483" i="11"/>
  <c r="Z483" i="11"/>
  <c r="AA483" i="11"/>
  <c r="AB483" i="11"/>
  <c r="AC483" i="11"/>
  <c r="AD483" i="11"/>
  <c r="AJ483" i="11" s="1"/>
  <c r="AE483" i="11"/>
  <c r="AF483" i="11"/>
  <c r="AG483" i="11"/>
  <c r="AH483" i="11"/>
  <c r="AI483" i="11"/>
  <c r="O484" i="11"/>
  <c r="Q484" i="11"/>
  <c r="R484" i="11"/>
  <c r="S484" i="11"/>
  <c r="T484" i="11"/>
  <c r="U484" i="11"/>
  <c r="V484" i="11"/>
  <c r="W484" i="11"/>
  <c r="X484" i="11"/>
  <c r="Y484" i="11"/>
  <c r="Z484" i="11"/>
  <c r="AA484" i="11"/>
  <c r="AB484" i="11"/>
  <c r="AC484" i="11"/>
  <c r="AD484" i="11"/>
  <c r="AJ484" i="11" s="1"/>
  <c r="AE484" i="11"/>
  <c r="AF484" i="11"/>
  <c r="AG484" i="11"/>
  <c r="AH484" i="11"/>
  <c r="AI484" i="11"/>
  <c r="O485" i="11"/>
  <c r="Q485" i="11"/>
  <c r="R485" i="11"/>
  <c r="S485" i="11"/>
  <c r="T485" i="11"/>
  <c r="U485" i="11"/>
  <c r="V485" i="11"/>
  <c r="W485" i="11"/>
  <c r="X485" i="11"/>
  <c r="Y485" i="11"/>
  <c r="Z485" i="11"/>
  <c r="AA485" i="11"/>
  <c r="AB485" i="11"/>
  <c r="AC485" i="11"/>
  <c r="AD485" i="11"/>
  <c r="AE485" i="11"/>
  <c r="K31" i="8" s="1"/>
  <c r="AF485" i="11"/>
  <c r="L31" i="8" s="1"/>
  <c r="AG485" i="11"/>
  <c r="M31" i="8" s="1"/>
  <c r="AH485" i="11"/>
  <c r="N31" i="8" s="1"/>
  <c r="AI485" i="11"/>
  <c r="O31" i="8" s="1"/>
  <c r="O486" i="11"/>
  <c r="Q486" i="11"/>
  <c r="R486" i="11"/>
  <c r="S486" i="11"/>
  <c r="T486" i="11"/>
  <c r="U486" i="11"/>
  <c r="V486" i="11"/>
  <c r="W486" i="11"/>
  <c r="X486" i="11"/>
  <c r="Y486" i="11"/>
  <c r="Z486" i="11"/>
  <c r="AA486" i="11"/>
  <c r="AB486" i="11"/>
  <c r="AC486" i="11"/>
  <c r="AD486" i="11"/>
  <c r="AJ486" i="11" s="1"/>
  <c r="AE486" i="11"/>
  <c r="AF486" i="11"/>
  <c r="AG486" i="11"/>
  <c r="AH486" i="11"/>
  <c r="AI486" i="11"/>
  <c r="O487" i="11"/>
  <c r="Q487" i="11"/>
  <c r="R487" i="11"/>
  <c r="S487" i="11"/>
  <c r="T487" i="11"/>
  <c r="U487" i="11"/>
  <c r="V487" i="11"/>
  <c r="W487" i="11"/>
  <c r="X487" i="11"/>
  <c r="Y487" i="11"/>
  <c r="Z487" i="11"/>
  <c r="AA487" i="11"/>
  <c r="AB487" i="11"/>
  <c r="AC487" i="11"/>
  <c r="AD487" i="11"/>
  <c r="AJ487" i="11" s="1"/>
  <c r="AE487" i="11"/>
  <c r="AF487" i="11"/>
  <c r="AG487" i="11"/>
  <c r="AH487" i="11"/>
  <c r="AI487" i="11"/>
  <c r="O488" i="11"/>
  <c r="Q488" i="11"/>
  <c r="R488" i="11"/>
  <c r="S488" i="11"/>
  <c r="T488" i="11"/>
  <c r="U488" i="11"/>
  <c r="V488" i="11"/>
  <c r="W488" i="11"/>
  <c r="X488" i="11"/>
  <c r="Y488" i="11"/>
  <c r="Z488" i="11"/>
  <c r="AA488" i="11"/>
  <c r="AB488" i="11"/>
  <c r="AC488" i="11"/>
  <c r="AD488" i="11"/>
  <c r="AJ488" i="11" s="1"/>
  <c r="AE488" i="11"/>
  <c r="AF488" i="11"/>
  <c r="AG488" i="11"/>
  <c r="AH488" i="11"/>
  <c r="AI488" i="11"/>
  <c r="O489" i="11"/>
  <c r="Q489" i="11"/>
  <c r="R489" i="11"/>
  <c r="S489" i="11"/>
  <c r="T489" i="11"/>
  <c r="U489" i="11"/>
  <c r="V489" i="11"/>
  <c r="W489" i="11"/>
  <c r="X489" i="11"/>
  <c r="Y489" i="11"/>
  <c r="Z489" i="11"/>
  <c r="AA489" i="11"/>
  <c r="AB489" i="11"/>
  <c r="AC489" i="11"/>
  <c r="AD489" i="11"/>
  <c r="AJ489" i="11" s="1"/>
  <c r="AE489" i="11"/>
  <c r="AF489" i="11"/>
  <c r="AG489" i="11"/>
  <c r="AH489" i="11"/>
  <c r="AI489" i="11"/>
  <c r="O490" i="11"/>
  <c r="Q490" i="11"/>
  <c r="R490" i="11"/>
  <c r="S490" i="11"/>
  <c r="T490" i="11"/>
  <c r="U490" i="11"/>
  <c r="V490" i="11"/>
  <c r="W490" i="11"/>
  <c r="X490" i="11"/>
  <c r="Y490" i="11"/>
  <c r="Z490" i="11"/>
  <c r="AA490" i="11"/>
  <c r="AB490" i="11"/>
  <c r="AC490" i="11"/>
  <c r="AD490" i="11"/>
  <c r="AJ490" i="11" s="1"/>
  <c r="AE490" i="11"/>
  <c r="AF490" i="11"/>
  <c r="AG490" i="11"/>
  <c r="AH490" i="11"/>
  <c r="AI490" i="11"/>
  <c r="O491" i="11"/>
  <c r="Q491" i="11"/>
  <c r="R491" i="11"/>
  <c r="S491" i="11"/>
  <c r="T491" i="11"/>
  <c r="U491" i="11"/>
  <c r="V491" i="11"/>
  <c r="W491" i="11"/>
  <c r="X491" i="11"/>
  <c r="Y491" i="11"/>
  <c r="Z491" i="11"/>
  <c r="AA491" i="11"/>
  <c r="AB491" i="11"/>
  <c r="AC491" i="11"/>
  <c r="AD491" i="11"/>
  <c r="AJ491" i="11" s="1"/>
  <c r="AE491" i="11"/>
  <c r="AF491" i="11"/>
  <c r="AG491" i="11"/>
  <c r="AH491" i="11"/>
  <c r="AI491" i="11"/>
  <c r="O492" i="11"/>
  <c r="Q492" i="11"/>
  <c r="R492" i="11"/>
  <c r="S492" i="11"/>
  <c r="T492" i="11"/>
  <c r="U492" i="11"/>
  <c r="V492" i="11"/>
  <c r="W492" i="11"/>
  <c r="X492" i="11"/>
  <c r="Y492" i="11"/>
  <c r="Z492" i="11"/>
  <c r="AA492" i="11"/>
  <c r="AB492" i="11"/>
  <c r="AC492" i="11"/>
  <c r="AD492" i="11"/>
  <c r="AJ492" i="11" s="1"/>
  <c r="AE492" i="11"/>
  <c r="AF492" i="11"/>
  <c r="AG492" i="11"/>
  <c r="AH492" i="11"/>
  <c r="AI492" i="11"/>
  <c r="O493" i="11"/>
  <c r="Q493" i="11"/>
  <c r="R493" i="11"/>
  <c r="S493" i="11"/>
  <c r="T493" i="11"/>
  <c r="U493" i="11"/>
  <c r="V493" i="11"/>
  <c r="W493" i="11"/>
  <c r="X493" i="11"/>
  <c r="Y493" i="11"/>
  <c r="Z493" i="11"/>
  <c r="AA493" i="11"/>
  <c r="AB493" i="11"/>
  <c r="AC493" i="11"/>
  <c r="AD493" i="11"/>
  <c r="AJ493" i="11" s="1"/>
  <c r="AE493" i="11"/>
  <c r="AF493" i="11"/>
  <c r="AG493" i="11"/>
  <c r="AH493" i="11"/>
  <c r="AI493" i="11"/>
  <c r="O494" i="11"/>
  <c r="Q494" i="11"/>
  <c r="R494" i="11"/>
  <c r="S494" i="11"/>
  <c r="T494" i="11"/>
  <c r="U494" i="11"/>
  <c r="V494" i="11"/>
  <c r="W494" i="11"/>
  <c r="X494" i="11"/>
  <c r="Y494" i="11"/>
  <c r="Z494" i="11"/>
  <c r="AA494" i="11"/>
  <c r="AB494" i="11"/>
  <c r="AC494" i="11"/>
  <c r="AD494" i="11"/>
  <c r="AJ494" i="11" s="1"/>
  <c r="AE494" i="11"/>
  <c r="AF494" i="11"/>
  <c r="AG494" i="11"/>
  <c r="AH494" i="11"/>
  <c r="AI494" i="11"/>
  <c r="O495" i="11"/>
  <c r="Q495" i="11"/>
  <c r="R495" i="11"/>
  <c r="S495" i="11"/>
  <c r="T495" i="11"/>
  <c r="U495" i="11"/>
  <c r="V495" i="11"/>
  <c r="W495" i="11"/>
  <c r="X495" i="11"/>
  <c r="Y495" i="11"/>
  <c r="Z495" i="11"/>
  <c r="AA495" i="11"/>
  <c r="AB495" i="11"/>
  <c r="AC495" i="11"/>
  <c r="AD495" i="11"/>
  <c r="AJ495" i="11" s="1"/>
  <c r="AE495" i="11"/>
  <c r="AF495" i="11"/>
  <c r="AG495" i="11"/>
  <c r="AH495" i="11"/>
  <c r="AI495" i="11"/>
  <c r="O496" i="11"/>
  <c r="Q496" i="11"/>
  <c r="R496" i="11"/>
  <c r="S496" i="11"/>
  <c r="T496" i="11"/>
  <c r="U496" i="11"/>
  <c r="V496" i="11"/>
  <c r="W496" i="11"/>
  <c r="X496" i="11"/>
  <c r="Y496" i="11"/>
  <c r="Z496" i="11"/>
  <c r="AA496" i="11"/>
  <c r="AB496" i="11"/>
  <c r="AC496" i="11"/>
  <c r="AD496" i="11"/>
  <c r="AJ496" i="11" s="1"/>
  <c r="AE496" i="11"/>
  <c r="AF496" i="11"/>
  <c r="AG496" i="11"/>
  <c r="AH496" i="11"/>
  <c r="AI496" i="11"/>
  <c r="O497" i="11"/>
  <c r="Q497" i="11"/>
  <c r="R497" i="11"/>
  <c r="S497" i="11"/>
  <c r="T497" i="11"/>
  <c r="U497" i="11"/>
  <c r="V497" i="11"/>
  <c r="W497" i="11"/>
  <c r="X497" i="11"/>
  <c r="Y497" i="11"/>
  <c r="Z497" i="11"/>
  <c r="AA497" i="11"/>
  <c r="AB497" i="11"/>
  <c r="AC497" i="11"/>
  <c r="AD497" i="11"/>
  <c r="AJ497" i="11" s="1"/>
  <c r="AE497" i="11"/>
  <c r="AF497" i="11"/>
  <c r="AG497" i="11"/>
  <c r="AH497" i="11"/>
  <c r="AI497" i="11"/>
  <c r="O498" i="11"/>
  <c r="Q498" i="11"/>
  <c r="R498" i="11"/>
  <c r="S498" i="11"/>
  <c r="T498" i="11"/>
  <c r="U498" i="11"/>
  <c r="V498" i="11"/>
  <c r="W498" i="11"/>
  <c r="X498" i="11"/>
  <c r="Y498" i="11"/>
  <c r="Z498" i="11"/>
  <c r="AA498" i="11"/>
  <c r="AB498" i="11"/>
  <c r="AC498" i="11"/>
  <c r="AD498" i="11"/>
  <c r="AJ498" i="11" s="1"/>
  <c r="AE498" i="11"/>
  <c r="AF498" i="11"/>
  <c r="AG498" i="11"/>
  <c r="AH498" i="11"/>
  <c r="AI498" i="11"/>
  <c r="O499" i="11"/>
  <c r="Q499" i="11"/>
  <c r="R499" i="11"/>
  <c r="S499" i="11"/>
  <c r="T499" i="11"/>
  <c r="U499" i="11"/>
  <c r="V499" i="11"/>
  <c r="W499" i="11"/>
  <c r="X499" i="11"/>
  <c r="Y499" i="11"/>
  <c r="Z499" i="11"/>
  <c r="AA499" i="11"/>
  <c r="AB499" i="11"/>
  <c r="AC499" i="11"/>
  <c r="AD499" i="11"/>
  <c r="AJ499" i="11" s="1"/>
  <c r="AE499" i="11"/>
  <c r="AF499" i="11"/>
  <c r="AG499" i="11"/>
  <c r="AH499" i="11"/>
  <c r="AI499" i="11"/>
  <c r="O500" i="11"/>
  <c r="Q500" i="11"/>
  <c r="R500" i="11"/>
  <c r="S500" i="11"/>
  <c r="T500" i="11"/>
  <c r="U500" i="11"/>
  <c r="V500" i="11"/>
  <c r="W500" i="11"/>
  <c r="X500" i="11"/>
  <c r="Y500" i="11"/>
  <c r="Z500" i="11"/>
  <c r="AA500" i="11"/>
  <c r="AB500" i="11"/>
  <c r="AC500" i="11"/>
  <c r="AD500" i="11"/>
  <c r="AJ500" i="11" s="1"/>
  <c r="AE500" i="11"/>
  <c r="AF500" i="11"/>
  <c r="AG500" i="11"/>
  <c r="AH500" i="11"/>
  <c r="AI500" i="11"/>
  <c r="O501" i="11"/>
  <c r="Q501" i="11"/>
  <c r="R501" i="11"/>
  <c r="S501" i="11"/>
  <c r="T501" i="11"/>
  <c r="U501" i="11"/>
  <c r="V501" i="11"/>
  <c r="W501" i="11"/>
  <c r="X501" i="11"/>
  <c r="Y501" i="11"/>
  <c r="Z501" i="11"/>
  <c r="AA501" i="11"/>
  <c r="AB501" i="11"/>
  <c r="AC501" i="11"/>
  <c r="AD501" i="11"/>
  <c r="AJ501" i="11" s="1"/>
  <c r="AE501" i="11"/>
  <c r="AF501" i="11"/>
  <c r="AG501" i="11"/>
  <c r="AH501" i="11"/>
  <c r="AI501" i="11"/>
  <c r="O502" i="11"/>
  <c r="Q502" i="11"/>
  <c r="R502" i="11"/>
  <c r="S502" i="11"/>
  <c r="T502" i="11"/>
  <c r="U502" i="11"/>
  <c r="V502" i="11"/>
  <c r="W502" i="11"/>
  <c r="X502" i="11"/>
  <c r="Y502" i="11"/>
  <c r="Z502" i="11"/>
  <c r="AA502" i="11"/>
  <c r="AB502" i="11"/>
  <c r="AC502" i="11"/>
  <c r="AD502" i="11"/>
  <c r="AJ502" i="11" s="1"/>
  <c r="AE502" i="11"/>
  <c r="AF502" i="11"/>
  <c r="AG502" i="11"/>
  <c r="AH502" i="11"/>
  <c r="AI502" i="11"/>
  <c r="O503" i="11"/>
  <c r="Q503" i="11"/>
  <c r="R503" i="11"/>
  <c r="S503" i="11"/>
  <c r="T503" i="11"/>
  <c r="U503" i="11"/>
  <c r="V503" i="11"/>
  <c r="W503" i="11"/>
  <c r="X503" i="11"/>
  <c r="Y503" i="11"/>
  <c r="Z503" i="11"/>
  <c r="AA503" i="11"/>
  <c r="AB503" i="11"/>
  <c r="AC503" i="11"/>
  <c r="AD503" i="11"/>
  <c r="AJ503" i="11" s="1"/>
  <c r="AE503" i="11"/>
  <c r="AF503" i="11"/>
  <c r="AG503" i="11"/>
  <c r="AH503" i="11"/>
  <c r="AI503" i="11"/>
  <c r="O504" i="11"/>
  <c r="Q504" i="11"/>
  <c r="R504" i="11"/>
  <c r="S504" i="11"/>
  <c r="T504" i="11"/>
  <c r="U504" i="11"/>
  <c r="V504" i="11"/>
  <c r="W504" i="11"/>
  <c r="X504" i="11"/>
  <c r="Y504" i="11"/>
  <c r="Z504" i="11"/>
  <c r="AA504" i="11"/>
  <c r="AB504" i="11"/>
  <c r="AC504" i="11"/>
  <c r="AD504" i="11"/>
  <c r="AJ504" i="11" s="1"/>
  <c r="AE504" i="11"/>
  <c r="AF504" i="11"/>
  <c r="AG504" i="11"/>
  <c r="AH504" i="11"/>
  <c r="AI504" i="11"/>
  <c r="O505" i="11"/>
  <c r="Q505" i="11"/>
  <c r="R505" i="11"/>
  <c r="S505" i="11"/>
  <c r="T505" i="11"/>
  <c r="U505" i="11"/>
  <c r="V505" i="11"/>
  <c r="W505" i="11"/>
  <c r="X505" i="11"/>
  <c r="Y505" i="11"/>
  <c r="Z505" i="11"/>
  <c r="AA505" i="11"/>
  <c r="AB505" i="11"/>
  <c r="AC505" i="11"/>
  <c r="AD505" i="11"/>
  <c r="AJ505" i="11" s="1"/>
  <c r="AE505" i="11"/>
  <c r="AF505" i="11"/>
  <c r="AG505" i="11"/>
  <c r="AH505" i="11"/>
  <c r="AI505" i="11"/>
  <c r="O506" i="11"/>
  <c r="Q506" i="11"/>
  <c r="R506" i="11"/>
  <c r="S506" i="11"/>
  <c r="T506" i="11"/>
  <c r="U506" i="11"/>
  <c r="V506" i="11"/>
  <c r="W506" i="11"/>
  <c r="X506" i="11"/>
  <c r="Y506" i="11"/>
  <c r="Z506" i="11"/>
  <c r="AA506" i="11"/>
  <c r="AB506" i="11"/>
  <c r="AC506" i="11"/>
  <c r="AD506" i="11"/>
  <c r="AJ506" i="11" s="1"/>
  <c r="AE506" i="11"/>
  <c r="AF506" i="11"/>
  <c r="AG506" i="11"/>
  <c r="AH506" i="11"/>
  <c r="AI506" i="11"/>
  <c r="O507" i="11"/>
  <c r="Q507" i="11"/>
  <c r="R507" i="11"/>
  <c r="S507" i="11"/>
  <c r="T507" i="11"/>
  <c r="U507" i="11"/>
  <c r="V507" i="11"/>
  <c r="W507" i="11"/>
  <c r="X507" i="11"/>
  <c r="Y507" i="11"/>
  <c r="Z507" i="11"/>
  <c r="AA507" i="11"/>
  <c r="AB507" i="11"/>
  <c r="AC507" i="11"/>
  <c r="AD507" i="11"/>
  <c r="AJ507" i="11" s="1"/>
  <c r="AE507" i="11"/>
  <c r="AF507" i="11"/>
  <c r="AG507" i="11"/>
  <c r="AH507" i="11"/>
  <c r="AI507" i="11"/>
  <c r="O508" i="11"/>
  <c r="Q508" i="11"/>
  <c r="R508" i="11"/>
  <c r="S508" i="11"/>
  <c r="T508" i="11"/>
  <c r="U508" i="11"/>
  <c r="V508" i="11"/>
  <c r="W508" i="11"/>
  <c r="X508" i="11"/>
  <c r="Y508" i="11"/>
  <c r="Z508" i="11"/>
  <c r="AA508" i="11"/>
  <c r="AB508" i="11"/>
  <c r="AC508" i="11"/>
  <c r="AD508" i="11"/>
  <c r="AJ508" i="11" s="1"/>
  <c r="AE508" i="11"/>
  <c r="AF508" i="11"/>
  <c r="AG508" i="11"/>
  <c r="AH508" i="11"/>
  <c r="AI508" i="11"/>
  <c r="O509" i="11"/>
  <c r="Q509" i="11"/>
  <c r="R509" i="11"/>
  <c r="S509" i="11"/>
  <c r="T509" i="11"/>
  <c r="U509" i="11"/>
  <c r="V509" i="11"/>
  <c r="W509" i="11"/>
  <c r="X509" i="11"/>
  <c r="Y509" i="11"/>
  <c r="Z509" i="11"/>
  <c r="AA509" i="11"/>
  <c r="AB509" i="11"/>
  <c r="AC509" i="11"/>
  <c r="AD509" i="11"/>
  <c r="AJ509" i="11" s="1"/>
  <c r="AE509" i="11"/>
  <c r="AF509" i="11"/>
  <c r="AG509" i="11"/>
  <c r="AH509" i="11"/>
  <c r="AI509" i="11"/>
  <c r="O510" i="11"/>
  <c r="Q510" i="11"/>
  <c r="R510" i="11"/>
  <c r="S510" i="11"/>
  <c r="T510" i="11"/>
  <c r="U510" i="11"/>
  <c r="V510" i="11"/>
  <c r="W510" i="11"/>
  <c r="X510" i="11"/>
  <c r="Y510" i="11"/>
  <c r="Z510" i="11"/>
  <c r="AA510" i="11"/>
  <c r="AB510" i="11"/>
  <c r="AC510" i="11"/>
  <c r="AD510" i="11"/>
  <c r="AJ510" i="11" s="1"/>
  <c r="AE510" i="11"/>
  <c r="AF510" i="11"/>
  <c r="AG510" i="11"/>
  <c r="AH510" i="11"/>
  <c r="AI510" i="11"/>
  <c r="O511" i="11"/>
  <c r="Q511" i="11"/>
  <c r="R511" i="11"/>
  <c r="S511" i="11"/>
  <c r="T511" i="11"/>
  <c r="U511" i="11"/>
  <c r="V511" i="11"/>
  <c r="W511" i="11"/>
  <c r="X511" i="11"/>
  <c r="Y511" i="11"/>
  <c r="Z511" i="11"/>
  <c r="AA511" i="11"/>
  <c r="AB511" i="11"/>
  <c r="AC511" i="11"/>
  <c r="AD511" i="11"/>
  <c r="AJ511" i="11" s="1"/>
  <c r="AE511" i="11"/>
  <c r="AF511" i="11"/>
  <c r="AG511" i="11"/>
  <c r="AH511" i="11"/>
  <c r="AI511" i="11"/>
  <c r="O512" i="11"/>
  <c r="Q512" i="11"/>
  <c r="R512" i="11"/>
  <c r="S512" i="11"/>
  <c r="T512" i="11"/>
  <c r="U512" i="11"/>
  <c r="V512" i="11"/>
  <c r="W512" i="11"/>
  <c r="X512" i="11"/>
  <c r="Y512" i="11"/>
  <c r="Z512" i="11"/>
  <c r="AA512" i="11"/>
  <c r="AB512" i="11"/>
  <c r="AC512" i="11"/>
  <c r="AD512" i="11"/>
  <c r="AJ512" i="11" s="1"/>
  <c r="AE512" i="11"/>
  <c r="AF512" i="11"/>
  <c r="AG512" i="11"/>
  <c r="AH512" i="11"/>
  <c r="AI512" i="11"/>
  <c r="O513" i="11"/>
  <c r="Q513" i="11"/>
  <c r="R513" i="11"/>
  <c r="S513" i="11"/>
  <c r="T513" i="11"/>
  <c r="U513" i="11"/>
  <c r="V513" i="11"/>
  <c r="W513" i="11"/>
  <c r="X513" i="11"/>
  <c r="Y513" i="11"/>
  <c r="Z513" i="11"/>
  <c r="AA513" i="11"/>
  <c r="AB513" i="11"/>
  <c r="AC513" i="11"/>
  <c r="AD513" i="11"/>
  <c r="AJ513" i="11" s="1"/>
  <c r="AE513" i="11"/>
  <c r="AF513" i="11"/>
  <c r="AG513" i="11"/>
  <c r="AH513" i="11"/>
  <c r="AI513" i="11"/>
  <c r="O514" i="11"/>
  <c r="Q514" i="11"/>
  <c r="R514" i="11"/>
  <c r="S514" i="11"/>
  <c r="T514" i="11"/>
  <c r="U514" i="11"/>
  <c r="V514" i="11"/>
  <c r="W514" i="11"/>
  <c r="X514" i="11"/>
  <c r="Y514" i="11"/>
  <c r="Z514" i="11"/>
  <c r="AA514" i="11"/>
  <c r="AB514" i="11"/>
  <c r="AC514" i="11"/>
  <c r="AD514" i="11"/>
  <c r="AJ514" i="11" s="1"/>
  <c r="AE514" i="11"/>
  <c r="AF514" i="11"/>
  <c r="AG514" i="11"/>
  <c r="AH514" i="11"/>
  <c r="AI514" i="11"/>
  <c r="O515" i="11"/>
  <c r="Q515" i="11"/>
  <c r="R515" i="11"/>
  <c r="S515" i="11"/>
  <c r="T515" i="11"/>
  <c r="U515" i="11"/>
  <c r="V515" i="11"/>
  <c r="W515" i="11"/>
  <c r="X515" i="11"/>
  <c r="Y515" i="11"/>
  <c r="Z515" i="11"/>
  <c r="AA515" i="11"/>
  <c r="AB515" i="11"/>
  <c r="AC515" i="11"/>
  <c r="AD515" i="11"/>
  <c r="AJ515" i="11" s="1"/>
  <c r="AE515" i="11"/>
  <c r="AF515" i="11"/>
  <c r="AG515" i="11"/>
  <c r="AH515" i="11"/>
  <c r="AI515" i="11"/>
  <c r="O516" i="11"/>
  <c r="Q516" i="11"/>
  <c r="R516" i="11"/>
  <c r="S516" i="11"/>
  <c r="T516" i="11"/>
  <c r="U516" i="11"/>
  <c r="V516" i="11"/>
  <c r="W516" i="11"/>
  <c r="X516" i="11"/>
  <c r="Y516" i="11"/>
  <c r="Z516" i="11"/>
  <c r="AA516" i="11"/>
  <c r="AB516" i="11"/>
  <c r="AC516" i="11"/>
  <c r="AD516" i="11"/>
  <c r="AJ516" i="11" s="1"/>
  <c r="AE516" i="11"/>
  <c r="AF516" i="11"/>
  <c r="AG516" i="11"/>
  <c r="AH516" i="11"/>
  <c r="AI516" i="11"/>
  <c r="O517" i="11"/>
  <c r="Q517" i="11"/>
  <c r="R517" i="11"/>
  <c r="S517" i="11"/>
  <c r="T517" i="11"/>
  <c r="U517" i="11"/>
  <c r="V517" i="11"/>
  <c r="W517" i="11"/>
  <c r="X517" i="11"/>
  <c r="Y517" i="11"/>
  <c r="Z517" i="11"/>
  <c r="AA517" i="11"/>
  <c r="AB517" i="11"/>
  <c r="AC517" i="11"/>
  <c r="AD517" i="11"/>
  <c r="AJ517" i="11" s="1"/>
  <c r="AE517" i="11"/>
  <c r="AF517" i="11"/>
  <c r="AG517" i="11"/>
  <c r="AH517" i="11"/>
  <c r="AI517" i="11"/>
  <c r="O518" i="11"/>
  <c r="Q518" i="11"/>
  <c r="R518" i="11"/>
  <c r="S518" i="11"/>
  <c r="T518" i="11"/>
  <c r="U518" i="11"/>
  <c r="V518" i="11"/>
  <c r="W518" i="11"/>
  <c r="X518" i="11"/>
  <c r="Y518" i="11"/>
  <c r="Z518" i="11"/>
  <c r="AA518" i="11"/>
  <c r="AB518" i="11"/>
  <c r="AC518" i="11"/>
  <c r="AD518" i="11"/>
  <c r="AJ518" i="11" s="1"/>
  <c r="AE518" i="11"/>
  <c r="AF518" i="11"/>
  <c r="AG518" i="11"/>
  <c r="AH518" i="11"/>
  <c r="AI518" i="11"/>
  <c r="O519" i="11"/>
  <c r="Q519" i="11"/>
  <c r="R519" i="11"/>
  <c r="S519" i="11"/>
  <c r="T519" i="11"/>
  <c r="U519" i="11"/>
  <c r="V519" i="11"/>
  <c r="W519" i="11"/>
  <c r="X519" i="11"/>
  <c r="Y519" i="11"/>
  <c r="Z519" i="11"/>
  <c r="AA519" i="11"/>
  <c r="AB519" i="11"/>
  <c r="AC519" i="11"/>
  <c r="AD519" i="11"/>
  <c r="AJ519" i="11" s="1"/>
  <c r="AE519" i="11"/>
  <c r="AF519" i="11"/>
  <c r="AG519" i="11"/>
  <c r="AH519" i="11"/>
  <c r="AI519" i="11"/>
  <c r="O520" i="11"/>
  <c r="P520" i="11"/>
  <c r="Q520" i="11"/>
  <c r="R520" i="11"/>
  <c r="S520" i="11"/>
  <c r="T520" i="11"/>
  <c r="U520" i="11"/>
  <c r="V520" i="11"/>
  <c r="W520" i="11"/>
  <c r="X520" i="11"/>
  <c r="Y520" i="11"/>
  <c r="Z520" i="11"/>
  <c r="AA520" i="11"/>
  <c r="AB520" i="11"/>
  <c r="AC520" i="11"/>
  <c r="AD520" i="11"/>
  <c r="AJ520" i="11" s="1"/>
  <c r="AE520" i="11"/>
  <c r="AF520" i="11"/>
  <c r="AG520" i="11"/>
  <c r="AH520" i="11"/>
  <c r="AI520" i="11"/>
  <c r="O521" i="11"/>
  <c r="P521" i="11"/>
  <c r="Q521" i="11"/>
  <c r="R521" i="11"/>
  <c r="S521" i="11"/>
  <c r="T521" i="11"/>
  <c r="U521" i="11"/>
  <c r="V521" i="11"/>
  <c r="W521" i="11"/>
  <c r="X521" i="11"/>
  <c r="Y521" i="11"/>
  <c r="Z521" i="11"/>
  <c r="AA521" i="11"/>
  <c r="AB521" i="11"/>
  <c r="AC521" i="11"/>
  <c r="AD521" i="11"/>
  <c r="AJ521" i="11" s="1"/>
  <c r="AE521" i="11"/>
  <c r="AF521" i="11"/>
  <c r="AG521" i="11"/>
  <c r="AH521" i="11"/>
  <c r="AI521" i="11"/>
  <c r="O522" i="11"/>
  <c r="Q522" i="11"/>
  <c r="R522" i="11"/>
  <c r="S522" i="11"/>
  <c r="T522" i="11"/>
  <c r="U522" i="11"/>
  <c r="V522" i="11"/>
  <c r="W522" i="11"/>
  <c r="X522" i="11"/>
  <c r="Y522" i="11"/>
  <c r="Z522" i="11"/>
  <c r="AA522" i="11"/>
  <c r="AB522" i="11"/>
  <c r="AC522" i="11"/>
  <c r="AD522" i="11"/>
  <c r="AJ522" i="11" s="1"/>
  <c r="AE522" i="11"/>
  <c r="AF522" i="11"/>
  <c r="AG522" i="11"/>
  <c r="AH522" i="11"/>
  <c r="AI522" i="11"/>
  <c r="O523" i="11"/>
  <c r="P523" i="11"/>
  <c r="Q523" i="11"/>
  <c r="R523" i="11"/>
  <c r="S523" i="11"/>
  <c r="T523" i="11"/>
  <c r="U523" i="11"/>
  <c r="V523" i="11"/>
  <c r="W523" i="11"/>
  <c r="X523" i="11"/>
  <c r="Y523" i="11"/>
  <c r="Z523" i="11"/>
  <c r="AA523" i="11"/>
  <c r="AB523" i="11"/>
  <c r="AC523" i="11"/>
  <c r="AD523" i="11"/>
  <c r="AJ523" i="11" s="1"/>
  <c r="AE523" i="11"/>
  <c r="AF523" i="11"/>
  <c r="AG523" i="11"/>
  <c r="AH523" i="11"/>
  <c r="AI523" i="11"/>
  <c r="O524" i="11"/>
  <c r="Q524" i="11"/>
  <c r="R524" i="11"/>
  <c r="S524" i="11"/>
  <c r="T524" i="11"/>
  <c r="U524" i="11"/>
  <c r="V524" i="11"/>
  <c r="W524" i="11"/>
  <c r="X524" i="11"/>
  <c r="Y524" i="11"/>
  <c r="Z524" i="11"/>
  <c r="AA524" i="11"/>
  <c r="AB524" i="11"/>
  <c r="AC524" i="11"/>
  <c r="AD524" i="11"/>
  <c r="AJ524" i="11" s="1"/>
  <c r="AE524" i="11"/>
  <c r="AF524" i="11"/>
  <c r="AG524" i="11"/>
  <c r="AH524" i="11"/>
  <c r="AI524" i="11"/>
  <c r="O525" i="11"/>
  <c r="Q525" i="11"/>
  <c r="R525" i="11"/>
  <c r="S525" i="11"/>
  <c r="T525" i="11"/>
  <c r="U525" i="11"/>
  <c r="V525" i="11"/>
  <c r="W525" i="11"/>
  <c r="X525" i="11"/>
  <c r="Y525" i="11"/>
  <c r="Z525" i="11"/>
  <c r="AA525" i="11"/>
  <c r="AB525" i="11"/>
  <c r="AC525" i="11"/>
  <c r="AD525" i="11"/>
  <c r="AJ525" i="11" s="1"/>
  <c r="AE525" i="11"/>
  <c r="AF525" i="11"/>
  <c r="AG525" i="11"/>
  <c r="AH525" i="11"/>
  <c r="AI525" i="11"/>
  <c r="O526" i="11"/>
  <c r="Q526" i="11"/>
  <c r="R526" i="11"/>
  <c r="S526" i="11"/>
  <c r="T526" i="11"/>
  <c r="U526" i="11"/>
  <c r="V526" i="11"/>
  <c r="W526" i="11"/>
  <c r="X526" i="11"/>
  <c r="Y526" i="11"/>
  <c r="Z526" i="11"/>
  <c r="AA526" i="11"/>
  <c r="AB526" i="11"/>
  <c r="AC526" i="11"/>
  <c r="AD526" i="11"/>
  <c r="AJ526" i="11" s="1"/>
  <c r="AE526" i="11"/>
  <c r="AF526" i="11"/>
  <c r="AG526" i="11"/>
  <c r="AH526" i="11"/>
  <c r="AI526" i="11"/>
  <c r="O527" i="11"/>
  <c r="Q527" i="11"/>
  <c r="R527" i="11"/>
  <c r="S527" i="11"/>
  <c r="T527" i="11"/>
  <c r="U527" i="11"/>
  <c r="V527" i="11"/>
  <c r="W527" i="11"/>
  <c r="X527" i="11"/>
  <c r="Y527" i="11"/>
  <c r="Z527" i="11"/>
  <c r="AA527" i="11"/>
  <c r="AB527" i="11"/>
  <c r="AC527" i="11"/>
  <c r="AD527" i="11"/>
  <c r="AJ527" i="11" s="1"/>
  <c r="AE527" i="11"/>
  <c r="AF527" i="11"/>
  <c r="AG527" i="11"/>
  <c r="AH527" i="11"/>
  <c r="AI527" i="11"/>
  <c r="O528" i="11"/>
  <c r="Q528" i="11"/>
  <c r="R528" i="11"/>
  <c r="S528" i="11"/>
  <c r="T528" i="11"/>
  <c r="U528" i="11"/>
  <c r="V528" i="11"/>
  <c r="W528" i="11"/>
  <c r="X528" i="11"/>
  <c r="Y528" i="11"/>
  <c r="Z528" i="11"/>
  <c r="AA528" i="11"/>
  <c r="AB528" i="11"/>
  <c r="AC528" i="11"/>
  <c r="AD528" i="11"/>
  <c r="AJ528" i="11" s="1"/>
  <c r="AE528" i="11"/>
  <c r="AF528" i="11"/>
  <c r="AG528" i="11"/>
  <c r="AH528" i="11"/>
  <c r="AI528" i="11"/>
  <c r="O529" i="11"/>
  <c r="Q529" i="11"/>
  <c r="R529" i="11"/>
  <c r="S529" i="11"/>
  <c r="T529" i="11"/>
  <c r="U529" i="11"/>
  <c r="V529" i="11"/>
  <c r="W529" i="11"/>
  <c r="X529" i="11"/>
  <c r="Y529" i="11"/>
  <c r="Z529" i="11"/>
  <c r="AA529" i="11"/>
  <c r="AB529" i="11"/>
  <c r="AC529" i="11"/>
  <c r="AD529" i="11"/>
  <c r="AJ529" i="11" s="1"/>
  <c r="AE529" i="11"/>
  <c r="AF529" i="11"/>
  <c r="AG529" i="11"/>
  <c r="AH529" i="11"/>
  <c r="AI529" i="11"/>
  <c r="O530" i="11"/>
  <c r="P530" i="11"/>
  <c r="Q530" i="11"/>
  <c r="R530" i="11"/>
  <c r="S530" i="11"/>
  <c r="T530" i="11"/>
  <c r="U530" i="11"/>
  <c r="V530" i="11"/>
  <c r="W530" i="11"/>
  <c r="X530" i="11"/>
  <c r="Y530" i="11"/>
  <c r="Z530" i="11"/>
  <c r="AA530" i="11"/>
  <c r="AB530" i="11"/>
  <c r="AC530" i="11"/>
  <c r="AD530" i="11"/>
  <c r="AJ530" i="11" s="1"/>
  <c r="AE530" i="11"/>
  <c r="AF530" i="11"/>
  <c r="AG530" i="11"/>
  <c r="AH530" i="11"/>
  <c r="AI530" i="11"/>
  <c r="O531" i="11"/>
  <c r="Q531" i="11"/>
  <c r="R531" i="11"/>
  <c r="S531" i="11"/>
  <c r="T531" i="11"/>
  <c r="U531" i="11"/>
  <c r="V531" i="11"/>
  <c r="W531" i="11"/>
  <c r="X531" i="11"/>
  <c r="Y531" i="11"/>
  <c r="Z531" i="11"/>
  <c r="AA531" i="11"/>
  <c r="AB531" i="11"/>
  <c r="AC531" i="11"/>
  <c r="AD531" i="11"/>
  <c r="AJ531" i="11" s="1"/>
  <c r="AE531" i="11"/>
  <c r="AF531" i="11"/>
  <c r="AG531" i="11"/>
  <c r="AH531" i="11"/>
  <c r="AI531" i="11"/>
  <c r="O532" i="11"/>
  <c r="Q532" i="11"/>
  <c r="R532" i="11"/>
  <c r="S532" i="11"/>
  <c r="T532" i="11"/>
  <c r="U532" i="11"/>
  <c r="V532" i="11"/>
  <c r="W532" i="11"/>
  <c r="X532" i="11"/>
  <c r="Y532" i="11"/>
  <c r="Z532" i="11"/>
  <c r="AA532" i="11"/>
  <c r="AB532" i="11"/>
  <c r="AC532" i="11"/>
  <c r="AD532" i="11"/>
  <c r="AE532" i="11"/>
  <c r="AF532" i="11"/>
  <c r="AG532" i="11"/>
  <c r="AH532" i="11"/>
  <c r="AI532" i="11"/>
  <c r="AJ532" i="11"/>
  <c r="O533" i="11"/>
  <c r="Q533" i="11"/>
  <c r="R533" i="11"/>
  <c r="S533" i="11"/>
  <c r="T533" i="11"/>
  <c r="U533" i="11"/>
  <c r="V533" i="11"/>
  <c r="W533" i="11"/>
  <c r="X533" i="11"/>
  <c r="Y533" i="11"/>
  <c r="Z533" i="11"/>
  <c r="AA533" i="11"/>
  <c r="AB533" i="11"/>
  <c r="AC533" i="11"/>
  <c r="AD533" i="11"/>
  <c r="AJ533" i="11" s="1"/>
  <c r="AE533" i="11"/>
  <c r="AF533" i="11"/>
  <c r="AG533" i="11"/>
  <c r="AH533" i="11"/>
  <c r="AI533" i="11"/>
  <c r="O534" i="11"/>
  <c r="Q534" i="11"/>
  <c r="R534" i="11"/>
  <c r="S534" i="11"/>
  <c r="T534" i="11"/>
  <c r="U534" i="11"/>
  <c r="V534" i="11"/>
  <c r="W534" i="11"/>
  <c r="X534" i="11"/>
  <c r="Y534" i="11"/>
  <c r="Z534" i="11"/>
  <c r="AA534" i="11"/>
  <c r="AB534" i="11"/>
  <c r="AC534" i="11"/>
  <c r="AD534" i="11"/>
  <c r="AJ534" i="11" s="1"/>
  <c r="AE534" i="11"/>
  <c r="AF534" i="11"/>
  <c r="AG534" i="11"/>
  <c r="AH534" i="11"/>
  <c r="AI534" i="11"/>
  <c r="O535" i="11"/>
  <c r="P535" i="11"/>
  <c r="Q535" i="11"/>
  <c r="R535" i="11"/>
  <c r="S535" i="11"/>
  <c r="T535" i="11"/>
  <c r="U535" i="11"/>
  <c r="V535" i="11"/>
  <c r="W535" i="11"/>
  <c r="X535" i="11"/>
  <c r="Y535" i="11"/>
  <c r="Z535" i="11"/>
  <c r="AA535" i="11"/>
  <c r="AB535" i="11"/>
  <c r="AC535" i="11"/>
  <c r="AD535" i="11"/>
  <c r="AE535" i="11"/>
  <c r="AF535" i="11"/>
  <c r="AG535" i="11"/>
  <c r="AH535" i="11"/>
  <c r="AI535" i="11"/>
  <c r="AJ535" i="11"/>
  <c r="O536" i="11"/>
  <c r="Q536" i="11"/>
  <c r="R536" i="11"/>
  <c r="S536" i="11"/>
  <c r="T536" i="11"/>
  <c r="U536" i="11"/>
  <c r="V536" i="11"/>
  <c r="W536" i="11"/>
  <c r="X536" i="11"/>
  <c r="Y536" i="11"/>
  <c r="Z536" i="11"/>
  <c r="AA536" i="11"/>
  <c r="AB536" i="11"/>
  <c r="AC536" i="11"/>
  <c r="AD536" i="11"/>
  <c r="AE536" i="11"/>
  <c r="AF536" i="11"/>
  <c r="AG536" i="11"/>
  <c r="AH536" i="11"/>
  <c r="AI536" i="11"/>
  <c r="AJ536" i="11"/>
  <c r="O537" i="11"/>
  <c r="P537" i="11"/>
  <c r="Q537" i="11"/>
  <c r="R537" i="11"/>
  <c r="S537" i="11"/>
  <c r="T537" i="11"/>
  <c r="U537" i="11"/>
  <c r="V537" i="11"/>
  <c r="W537" i="11"/>
  <c r="X537" i="11"/>
  <c r="Y537" i="11"/>
  <c r="Z537" i="11"/>
  <c r="AA537" i="11"/>
  <c r="AB537" i="11"/>
  <c r="AC537" i="11"/>
  <c r="AD537" i="11"/>
  <c r="AE537" i="11"/>
  <c r="AF537" i="11"/>
  <c r="AG537" i="11"/>
  <c r="AH537" i="11"/>
  <c r="AI537" i="11"/>
  <c r="AJ537" i="11"/>
  <c r="O538" i="11"/>
  <c r="P538" i="11"/>
  <c r="Q538" i="11"/>
  <c r="R538" i="11"/>
  <c r="S538" i="11"/>
  <c r="T538" i="11"/>
  <c r="U538" i="11"/>
  <c r="V538" i="11"/>
  <c r="W538" i="11"/>
  <c r="X538" i="11"/>
  <c r="Y538" i="11"/>
  <c r="Z538" i="11"/>
  <c r="AA538" i="11"/>
  <c r="AB538" i="11"/>
  <c r="AC538" i="11"/>
  <c r="AD538" i="11"/>
  <c r="AE538" i="11"/>
  <c r="AF538" i="11"/>
  <c r="AG538" i="11"/>
  <c r="AH538" i="11"/>
  <c r="AI538" i="11"/>
  <c r="O539" i="11"/>
  <c r="Q539" i="11"/>
  <c r="R539" i="11"/>
  <c r="S539" i="11"/>
  <c r="T539" i="11"/>
  <c r="U539" i="11"/>
  <c r="V539" i="11"/>
  <c r="W539" i="11"/>
  <c r="X539" i="11"/>
  <c r="Y539" i="11"/>
  <c r="Z539" i="11"/>
  <c r="AA539" i="11"/>
  <c r="AB539" i="11"/>
  <c r="AC539" i="11"/>
  <c r="AD539" i="11"/>
  <c r="AJ539" i="11" s="1"/>
  <c r="AE539" i="11"/>
  <c r="AF539" i="11"/>
  <c r="AG539" i="11"/>
  <c r="AH539" i="11"/>
  <c r="AI539" i="11"/>
  <c r="O540" i="11"/>
  <c r="Q540" i="11"/>
  <c r="R540" i="11"/>
  <c r="S540" i="11"/>
  <c r="T540" i="11"/>
  <c r="U540" i="11"/>
  <c r="V540" i="11"/>
  <c r="W540" i="11"/>
  <c r="X540" i="11"/>
  <c r="Y540" i="11"/>
  <c r="Z540" i="11"/>
  <c r="AA540" i="11"/>
  <c r="AB540" i="11"/>
  <c r="AC540" i="11"/>
  <c r="AD540" i="11"/>
  <c r="AJ540" i="11" s="1"/>
  <c r="AE540" i="11"/>
  <c r="AF540" i="11"/>
  <c r="AG540" i="11"/>
  <c r="AH540" i="11"/>
  <c r="AI540" i="11"/>
  <c r="O541" i="11"/>
  <c r="P541" i="11"/>
  <c r="Q541" i="11"/>
  <c r="R541" i="11"/>
  <c r="S541" i="11"/>
  <c r="T541" i="11"/>
  <c r="U541" i="11"/>
  <c r="V541" i="11"/>
  <c r="W541" i="11"/>
  <c r="X541" i="11"/>
  <c r="Y541" i="11"/>
  <c r="Z541" i="11"/>
  <c r="AA541" i="11"/>
  <c r="AB541" i="11"/>
  <c r="AC541" i="11"/>
  <c r="AD541" i="11"/>
  <c r="AJ541" i="11" s="1"/>
  <c r="AE541" i="11"/>
  <c r="AF541" i="11"/>
  <c r="AG541" i="11"/>
  <c r="AH541" i="11"/>
  <c r="AI541" i="11"/>
  <c r="O542" i="11"/>
  <c r="P542" i="11"/>
  <c r="Q542" i="11"/>
  <c r="R542" i="11"/>
  <c r="S542" i="11"/>
  <c r="T542" i="11"/>
  <c r="U542" i="11"/>
  <c r="V542" i="11"/>
  <c r="W542" i="11"/>
  <c r="X542" i="11"/>
  <c r="Y542" i="11"/>
  <c r="Z542" i="11"/>
  <c r="AA542" i="11"/>
  <c r="AB542" i="11"/>
  <c r="AC542" i="11"/>
  <c r="AD542" i="11"/>
  <c r="AJ542" i="11" s="1"/>
  <c r="AE542" i="11"/>
  <c r="AF542" i="11"/>
  <c r="AG542" i="11"/>
  <c r="AH542" i="11"/>
  <c r="AI542" i="11"/>
  <c r="O543" i="11"/>
  <c r="Q543" i="11"/>
  <c r="R543" i="11"/>
  <c r="S543" i="11"/>
  <c r="T543" i="11"/>
  <c r="U543" i="11"/>
  <c r="V543" i="11"/>
  <c r="W543" i="11"/>
  <c r="X543" i="11"/>
  <c r="Y543" i="11"/>
  <c r="Z543" i="11"/>
  <c r="AA543" i="11"/>
  <c r="AB543" i="11"/>
  <c r="AC543" i="11"/>
  <c r="AD543" i="11"/>
  <c r="AJ543" i="11" s="1"/>
  <c r="AE543" i="11"/>
  <c r="AF543" i="11"/>
  <c r="AG543" i="11"/>
  <c r="AH543" i="11"/>
  <c r="AI543" i="11"/>
  <c r="O544" i="11"/>
  <c r="P544" i="11"/>
  <c r="Q544" i="11"/>
  <c r="R544" i="11"/>
  <c r="S544" i="11"/>
  <c r="T544" i="11"/>
  <c r="U544" i="11"/>
  <c r="V544" i="11"/>
  <c r="W544" i="11"/>
  <c r="X544" i="11"/>
  <c r="Y544" i="11"/>
  <c r="Z544" i="11"/>
  <c r="AA544" i="11"/>
  <c r="AB544" i="11"/>
  <c r="AC544" i="11"/>
  <c r="AD544" i="11"/>
  <c r="AJ544" i="11" s="1"/>
  <c r="AE544" i="11"/>
  <c r="AF544" i="11"/>
  <c r="AG544" i="11"/>
  <c r="AH544" i="11"/>
  <c r="AI544" i="11"/>
  <c r="O545" i="11"/>
  <c r="P545" i="11"/>
  <c r="Q545" i="11"/>
  <c r="R545" i="11"/>
  <c r="S545" i="11"/>
  <c r="T545" i="11"/>
  <c r="U545" i="11"/>
  <c r="V545" i="11"/>
  <c r="W545" i="11"/>
  <c r="X545" i="11"/>
  <c r="Y545" i="11"/>
  <c r="Z545" i="11"/>
  <c r="AA545" i="11"/>
  <c r="AB545" i="11"/>
  <c r="AC545" i="11"/>
  <c r="AD545" i="11"/>
  <c r="AJ545" i="11" s="1"/>
  <c r="AE545" i="11"/>
  <c r="AF545" i="11"/>
  <c r="AG545" i="11"/>
  <c r="AH545" i="11"/>
  <c r="AI545" i="11"/>
  <c r="O546" i="11"/>
  <c r="Q546" i="11"/>
  <c r="R546" i="11"/>
  <c r="S546" i="11"/>
  <c r="T546" i="11"/>
  <c r="U546" i="11"/>
  <c r="V546" i="11"/>
  <c r="W546" i="11"/>
  <c r="X546" i="11"/>
  <c r="Y546" i="11"/>
  <c r="Z546" i="11"/>
  <c r="AA546" i="11"/>
  <c r="AB546" i="11"/>
  <c r="AC546" i="11"/>
  <c r="AD546" i="11"/>
  <c r="AJ546" i="11" s="1"/>
  <c r="AE546" i="11"/>
  <c r="AF546" i="11"/>
  <c r="AG546" i="11"/>
  <c r="AH546" i="11"/>
  <c r="AI546" i="11"/>
  <c r="O547" i="11"/>
  <c r="P547" i="11"/>
  <c r="Q547" i="11"/>
  <c r="R547" i="11"/>
  <c r="S547" i="11"/>
  <c r="T547" i="11"/>
  <c r="U547" i="11"/>
  <c r="V547" i="11"/>
  <c r="W547" i="11"/>
  <c r="X547" i="11"/>
  <c r="Y547" i="11"/>
  <c r="Z547" i="11"/>
  <c r="AA547" i="11"/>
  <c r="AB547" i="11"/>
  <c r="AC547" i="11"/>
  <c r="AD547" i="11"/>
  <c r="AJ547" i="11" s="1"/>
  <c r="AE547" i="11"/>
  <c r="AF547" i="11"/>
  <c r="AG547" i="11"/>
  <c r="AH547" i="11"/>
  <c r="AI547" i="11"/>
  <c r="O548" i="11"/>
  <c r="Q548" i="11"/>
  <c r="R548" i="11"/>
  <c r="S548" i="11"/>
  <c r="T548" i="11"/>
  <c r="U548" i="11"/>
  <c r="V548" i="11"/>
  <c r="W548" i="11"/>
  <c r="X548" i="11"/>
  <c r="Y548" i="11"/>
  <c r="Z548" i="11"/>
  <c r="AA548" i="11"/>
  <c r="AB548" i="11"/>
  <c r="AC548" i="11"/>
  <c r="AD548" i="11"/>
  <c r="AJ548" i="11" s="1"/>
  <c r="AE548" i="11"/>
  <c r="AF548" i="11"/>
  <c r="AG548" i="11"/>
  <c r="AH548" i="11"/>
  <c r="AI548" i="11"/>
  <c r="O549" i="11"/>
  <c r="P549" i="11"/>
  <c r="Q549" i="11"/>
  <c r="R549" i="11"/>
  <c r="S549" i="11"/>
  <c r="T549" i="11"/>
  <c r="U549" i="11"/>
  <c r="V549" i="11"/>
  <c r="W549" i="11"/>
  <c r="X549" i="11"/>
  <c r="Y549" i="11"/>
  <c r="Z549" i="11"/>
  <c r="AA549" i="11"/>
  <c r="AB549" i="11"/>
  <c r="AC549" i="11"/>
  <c r="AD549" i="11"/>
  <c r="AJ549" i="11" s="1"/>
  <c r="AE549" i="11"/>
  <c r="AF549" i="11"/>
  <c r="AG549" i="11"/>
  <c r="AH549" i="11"/>
  <c r="AI549" i="11"/>
  <c r="O550" i="11"/>
  <c r="Q550" i="11"/>
  <c r="R550" i="11"/>
  <c r="S550" i="11"/>
  <c r="T550" i="11"/>
  <c r="U550" i="11"/>
  <c r="V550" i="11"/>
  <c r="W550" i="11"/>
  <c r="X550" i="11"/>
  <c r="Y550" i="11"/>
  <c r="Z550" i="11"/>
  <c r="AA550" i="11"/>
  <c r="AB550" i="11"/>
  <c r="AC550" i="11"/>
  <c r="AD550" i="11"/>
  <c r="AJ550" i="11" s="1"/>
  <c r="AE550" i="11"/>
  <c r="AF550" i="11"/>
  <c r="AG550" i="11"/>
  <c r="AH550" i="11"/>
  <c r="AI550" i="11"/>
  <c r="O551" i="11"/>
  <c r="Q551" i="11"/>
  <c r="R551" i="11"/>
  <c r="S551" i="11"/>
  <c r="T551" i="11"/>
  <c r="U551" i="11"/>
  <c r="V551" i="11"/>
  <c r="W551" i="11"/>
  <c r="X551" i="11"/>
  <c r="Y551" i="11"/>
  <c r="Z551" i="11"/>
  <c r="AA551" i="11"/>
  <c r="AB551" i="11"/>
  <c r="AC551" i="11"/>
  <c r="AD551" i="11"/>
  <c r="AJ551" i="11" s="1"/>
  <c r="AE551" i="11"/>
  <c r="AF551" i="11"/>
  <c r="AG551" i="11"/>
  <c r="AH551" i="11"/>
  <c r="AI551" i="11"/>
  <c r="O552" i="11"/>
  <c r="P552" i="11"/>
  <c r="Q552" i="11"/>
  <c r="R552" i="11"/>
  <c r="S552" i="11"/>
  <c r="T552" i="11"/>
  <c r="U552" i="11"/>
  <c r="V552" i="11"/>
  <c r="W552" i="11"/>
  <c r="X552" i="11"/>
  <c r="Y552" i="11"/>
  <c r="Z552" i="11"/>
  <c r="AA552" i="11"/>
  <c r="AB552" i="11"/>
  <c r="AC552" i="11"/>
  <c r="AD552" i="11"/>
  <c r="AJ552" i="11" s="1"/>
  <c r="AE552" i="11"/>
  <c r="AF552" i="11"/>
  <c r="AG552" i="11"/>
  <c r="AH552" i="11"/>
  <c r="AI552" i="11"/>
  <c r="O553" i="11"/>
  <c r="P553" i="11"/>
  <c r="Q553" i="11"/>
  <c r="R553" i="11"/>
  <c r="S553" i="11"/>
  <c r="T553" i="11"/>
  <c r="U553" i="11"/>
  <c r="V553" i="11"/>
  <c r="W553" i="11"/>
  <c r="X553" i="11"/>
  <c r="Y553" i="11"/>
  <c r="Z553" i="11"/>
  <c r="AA553" i="11"/>
  <c r="AB553" i="11"/>
  <c r="AC553" i="11"/>
  <c r="AD553" i="11"/>
  <c r="AJ553" i="11" s="1"/>
  <c r="AE553" i="11"/>
  <c r="AF553" i="11"/>
  <c r="AG553" i="11"/>
  <c r="AH553" i="11"/>
  <c r="AI553" i="11"/>
  <c r="O554" i="11"/>
  <c r="P554" i="11"/>
  <c r="Q554" i="11"/>
  <c r="R554" i="11"/>
  <c r="S554" i="11"/>
  <c r="T554" i="11"/>
  <c r="U554" i="11"/>
  <c r="V554" i="11"/>
  <c r="W554" i="11"/>
  <c r="X554" i="11"/>
  <c r="Y554" i="11"/>
  <c r="Z554" i="11"/>
  <c r="AA554" i="11"/>
  <c r="AB554" i="11"/>
  <c r="AC554" i="11"/>
  <c r="AD554" i="11"/>
  <c r="AJ554" i="11" s="1"/>
  <c r="AE554" i="11"/>
  <c r="AF554" i="11"/>
  <c r="AG554" i="11"/>
  <c r="AH554" i="11"/>
  <c r="AI554" i="11"/>
  <c r="O555" i="11"/>
  <c r="Q555" i="11"/>
  <c r="R555" i="11"/>
  <c r="S555" i="11"/>
  <c r="T555" i="11"/>
  <c r="U555" i="11"/>
  <c r="V555" i="11"/>
  <c r="W555" i="11"/>
  <c r="X555" i="11"/>
  <c r="Y555" i="11"/>
  <c r="Z555" i="11"/>
  <c r="AA555" i="11"/>
  <c r="AB555" i="11"/>
  <c r="AC555" i="11"/>
  <c r="AD555" i="11"/>
  <c r="AJ555" i="11" s="1"/>
  <c r="AE555" i="11"/>
  <c r="AF555" i="11"/>
  <c r="AG555" i="11"/>
  <c r="AH555" i="11"/>
  <c r="AI555" i="11"/>
  <c r="O556" i="11"/>
  <c r="P556" i="11"/>
  <c r="Q556" i="11"/>
  <c r="R556" i="11"/>
  <c r="S556" i="11"/>
  <c r="T556" i="11"/>
  <c r="U556" i="11"/>
  <c r="V556" i="11"/>
  <c r="W556" i="11"/>
  <c r="X556" i="11"/>
  <c r="Y556" i="11"/>
  <c r="Z556" i="11"/>
  <c r="AA556" i="11"/>
  <c r="AB556" i="11"/>
  <c r="AC556" i="11"/>
  <c r="AD556" i="11"/>
  <c r="AJ556" i="11" s="1"/>
  <c r="AE556" i="11"/>
  <c r="AF556" i="11"/>
  <c r="AG556" i="11"/>
  <c r="AH556" i="11"/>
  <c r="AI556" i="11"/>
  <c r="O557" i="11"/>
  <c r="P557" i="11"/>
  <c r="Q557" i="11"/>
  <c r="R557" i="11"/>
  <c r="S557" i="11"/>
  <c r="T557" i="11"/>
  <c r="U557" i="11"/>
  <c r="V557" i="11"/>
  <c r="W557" i="11"/>
  <c r="X557" i="11"/>
  <c r="Y557" i="11"/>
  <c r="Z557" i="11"/>
  <c r="AA557" i="11"/>
  <c r="AB557" i="11"/>
  <c r="AC557" i="11"/>
  <c r="AD557" i="11"/>
  <c r="AJ557" i="11" s="1"/>
  <c r="AE557" i="11"/>
  <c r="AF557" i="11"/>
  <c r="AG557" i="11"/>
  <c r="AH557" i="11"/>
  <c r="AI557" i="11"/>
  <c r="O558" i="11"/>
  <c r="Q558" i="11"/>
  <c r="R558" i="11"/>
  <c r="S558" i="11"/>
  <c r="T558" i="11"/>
  <c r="U558" i="11"/>
  <c r="V558" i="11"/>
  <c r="W558" i="11"/>
  <c r="X558" i="11"/>
  <c r="Y558" i="11"/>
  <c r="Z558" i="11"/>
  <c r="AA558" i="11"/>
  <c r="AB558" i="11"/>
  <c r="AC558" i="11"/>
  <c r="AD558" i="11"/>
  <c r="AJ558" i="11" s="1"/>
  <c r="AE558" i="11"/>
  <c r="AF558" i="11"/>
  <c r="AG558" i="11"/>
  <c r="AH558" i="11"/>
  <c r="AI558" i="11"/>
  <c r="O559" i="11"/>
  <c r="Q559" i="11"/>
  <c r="R559" i="11"/>
  <c r="S559" i="11"/>
  <c r="T559" i="11"/>
  <c r="U559" i="11"/>
  <c r="V559" i="11"/>
  <c r="W559" i="11"/>
  <c r="X559" i="11"/>
  <c r="Y559" i="11"/>
  <c r="Z559" i="11"/>
  <c r="AA559" i="11"/>
  <c r="AB559" i="11"/>
  <c r="AC559" i="11"/>
  <c r="AD559" i="11"/>
  <c r="AJ559" i="11" s="1"/>
  <c r="AE559" i="11"/>
  <c r="AF559" i="11"/>
  <c r="AG559" i="11"/>
  <c r="AH559" i="11"/>
  <c r="AI559" i="11"/>
  <c r="O560" i="11"/>
  <c r="Q560" i="11"/>
  <c r="R560" i="11"/>
  <c r="S560" i="11"/>
  <c r="T560" i="11"/>
  <c r="U560" i="11"/>
  <c r="V560" i="11"/>
  <c r="W560" i="11"/>
  <c r="X560" i="11"/>
  <c r="Y560" i="11"/>
  <c r="Z560" i="11"/>
  <c r="AA560" i="11"/>
  <c r="AB560" i="11"/>
  <c r="AC560" i="11"/>
  <c r="AD560" i="11"/>
  <c r="AE560" i="11"/>
  <c r="AF560" i="11"/>
  <c r="AG560" i="11"/>
  <c r="AH560" i="11"/>
  <c r="AI560" i="11"/>
  <c r="O561" i="11"/>
  <c r="P561" i="11"/>
  <c r="Q561" i="11"/>
  <c r="R561" i="11"/>
  <c r="S561" i="11"/>
  <c r="T561" i="11"/>
  <c r="U561" i="11"/>
  <c r="V561" i="11"/>
  <c r="W561" i="11"/>
  <c r="X561" i="11"/>
  <c r="Y561" i="11"/>
  <c r="Z561" i="11"/>
  <c r="AA561" i="11"/>
  <c r="AB561" i="11"/>
  <c r="AC561" i="11"/>
  <c r="AD561" i="11"/>
  <c r="AJ561" i="11" s="1"/>
  <c r="AE561" i="11"/>
  <c r="AF561" i="11"/>
  <c r="AG561" i="11"/>
  <c r="AH561" i="11"/>
  <c r="AI561" i="11"/>
  <c r="O562" i="11"/>
  <c r="P562" i="11"/>
  <c r="Q562" i="11"/>
  <c r="R562" i="11"/>
  <c r="S562" i="11"/>
  <c r="T562" i="11"/>
  <c r="U562" i="11"/>
  <c r="V562" i="11"/>
  <c r="W562" i="11"/>
  <c r="X562" i="11"/>
  <c r="Y562" i="11"/>
  <c r="Z562" i="11"/>
  <c r="AA562" i="11"/>
  <c r="AB562" i="11"/>
  <c r="AC562" i="11"/>
  <c r="AD562" i="11"/>
  <c r="AJ562" i="11" s="1"/>
  <c r="AE562" i="11"/>
  <c r="AF562" i="11"/>
  <c r="AG562" i="11"/>
  <c r="AH562" i="11"/>
  <c r="AI562" i="11"/>
  <c r="O563" i="11"/>
  <c r="Q563" i="11"/>
  <c r="R563" i="11"/>
  <c r="S563" i="11"/>
  <c r="T563" i="11"/>
  <c r="U563" i="11"/>
  <c r="V563" i="11"/>
  <c r="W563" i="11"/>
  <c r="X563" i="11"/>
  <c r="Y563" i="11"/>
  <c r="Z563" i="11"/>
  <c r="AA563" i="11"/>
  <c r="AB563" i="11"/>
  <c r="AC563" i="11"/>
  <c r="AD563" i="11"/>
  <c r="AJ563" i="11" s="1"/>
  <c r="AE563" i="11"/>
  <c r="AF563" i="11"/>
  <c r="AG563" i="11"/>
  <c r="AH563" i="11"/>
  <c r="AI563" i="11"/>
  <c r="O564" i="11"/>
  <c r="Q564" i="11"/>
  <c r="R564" i="11"/>
  <c r="S564" i="11"/>
  <c r="T564" i="11"/>
  <c r="U564" i="11"/>
  <c r="V564" i="11"/>
  <c r="W564" i="11"/>
  <c r="X564" i="11"/>
  <c r="Y564" i="11"/>
  <c r="Z564" i="11"/>
  <c r="AA564" i="11"/>
  <c r="AB564" i="11"/>
  <c r="AC564" i="11"/>
  <c r="AD564" i="11"/>
  <c r="AJ564" i="11" s="1"/>
  <c r="AE564" i="11"/>
  <c r="AF564" i="11"/>
  <c r="AG564" i="11"/>
  <c r="AH564" i="11"/>
  <c r="AI564" i="11"/>
  <c r="O565" i="11"/>
  <c r="Q565" i="11"/>
  <c r="R565" i="11"/>
  <c r="S565" i="11"/>
  <c r="T565" i="11"/>
  <c r="U565" i="11"/>
  <c r="V565" i="11"/>
  <c r="W565" i="11"/>
  <c r="X565" i="11"/>
  <c r="Y565" i="11"/>
  <c r="Z565" i="11"/>
  <c r="AA565" i="11"/>
  <c r="AB565" i="11"/>
  <c r="AC565" i="11"/>
  <c r="AD565" i="11"/>
  <c r="AJ565" i="11" s="1"/>
  <c r="AE565" i="11"/>
  <c r="AF565" i="11"/>
  <c r="AG565" i="11"/>
  <c r="AH565" i="11"/>
  <c r="AI565" i="11"/>
  <c r="O566" i="11"/>
  <c r="P566" i="11"/>
  <c r="Q566" i="11"/>
  <c r="R566" i="11"/>
  <c r="S566" i="11"/>
  <c r="T566" i="11"/>
  <c r="U566" i="11"/>
  <c r="V566" i="11"/>
  <c r="W566" i="11"/>
  <c r="X566" i="11"/>
  <c r="Y566" i="11"/>
  <c r="Z566" i="11"/>
  <c r="AA566" i="11"/>
  <c r="AB566" i="11"/>
  <c r="AC566" i="11"/>
  <c r="AD566" i="11"/>
  <c r="AJ566" i="11" s="1"/>
  <c r="AE566" i="11"/>
  <c r="AF566" i="11"/>
  <c r="AG566" i="11"/>
  <c r="AH566" i="11"/>
  <c r="AI566" i="11"/>
  <c r="O567" i="11"/>
  <c r="Q567" i="11"/>
  <c r="R567" i="11"/>
  <c r="S567" i="11"/>
  <c r="T567" i="11"/>
  <c r="U567" i="11"/>
  <c r="V567" i="11"/>
  <c r="W567" i="11"/>
  <c r="X567" i="11"/>
  <c r="Y567" i="11"/>
  <c r="Z567" i="11"/>
  <c r="AA567" i="11"/>
  <c r="AB567" i="11"/>
  <c r="AC567" i="11"/>
  <c r="AD567" i="11"/>
  <c r="AJ567" i="11" s="1"/>
  <c r="AE567" i="11"/>
  <c r="AF567" i="11"/>
  <c r="AG567" i="11"/>
  <c r="AH567" i="11"/>
  <c r="AI567" i="11"/>
  <c r="O568" i="11"/>
  <c r="Q568" i="11"/>
  <c r="R568" i="11"/>
  <c r="S568" i="11"/>
  <c r="T568" i="11"/>
  <c r="U568" i="11"/>
  <c r="V568" i="11"/>
  <c r="W568" i="11"/>
  <c r="X568" i="11"/>
  <c r="Y568" i="11"/>
  <c r="Z568" i="11"/>
  <c r="AA568" i="11"/>
  <c r="AB568" i="11"/>
  <c r="AC568" i="11"/>
  <c r="AD568" i="11"/>
  <c r="AJ568" i="11" s="1"/>
  <c r="AE568" i="11"/>
  <c r="AF568" i="11"/>
  <c r="AG568" i="11"/>
  <c r="AH568" i="11"/>
  <c r="AI568" i="11"/>
  <c r="O569" i="11"/>
  <c r="Q569" i="11"/>
  <c r="R569" i="11"/>
  <c r="S569" i="11"/>
  <c r="T569" i="11"/>
  <c r="U569" i="11"/>
  <c r="V569" i="11"/>
  <c r="W569" i="11"/>
  <c r="X569" i="11"/>
  <c r="Y569" i="11"/>
  <c r="Z569" i="11"/>
  <c r="AA569" i="11"/>
  <c r="AB569" i="11"/>
  <c r="AC569" i="11"/>
  <c r="AD569" i="11"/>
  <c r="AJ569" i="11" s="1"/>
  <c r="AE569" i="11"/>
  <c r="AF569" i="11"/>
  <c r="AG569" i="11"/>
  <c r="AH569" i="11"/>
  <c r="AI569" i="11"/>
  <c r="O570" i="11"/>
  <c r="P570" i="11"/>
  <c r="Q570" i="11"/>
  <c r="R570" i="11"/>
  <c r="S570" i="11"/>
  <c r="T570" i="11"/>
  <c r="U570" i="11"/>
  <c r="V570" i="11"/>
  <c r="W570" i="11"/>
  <c r="X570" i="11"/>
  <c r="Y570" i="11"/>
  <c r="Z570" i="11"/>
  <c r="AA570" i="11"/>
  <c r="AB570" i="11"/>
  <c r="AC570" i="11"/>
  <c r="AD570" i="11"/>
  <c r="AJ570" i="11" s="1"/>
  <c r="AE570" i="11"/>
  <c r="AF570" i="11"/>
  <c r="AG570" i="11"/>
  <c r="AH570" i="11"/>
  <c r="AI570" i="11"/>
  <c r="O571" i="11"/>
  <c r="Q571" i="11"/>
  <c r="R571" i="11"/>
  <c r="S571" i="11"/>
  <c r="T571" i="11"/>
  <c r="U571" i="11"/>
  <c r="V571" i="11"/>
  <c r="W571" i="11"/>
  <c r="X571" i="11"/>
  <c r="Y571" i="11"/>
  <c r="Z571" i="11"/>
  <c r="AA571" i="11"/>
  <c r="AB571" i="11"/>
  <c r="AC571" i="11"/>
  <c r="AD571" i="11"/>
  <c r="AJ571" i="11" s="1"/>
  <c r="AE571" i="11"/>
  <c r="AF571" i="11"/>
  <c r="AG571" i="11"/>
  <c r="AH571" i="11"/>
  <c r="AI571" i="11"/>
  <c r="O572" i="11"/>
  <c r="Q572" i="11"/>
  <c r="R572" i="11"/>
  <c r="S572" i="11"/>
  <c r="T572" i="11"/>
  <c r="U572" i="11"/>
  <c r="V572" i="11"/>
  <c r="W572" i="11"/>
  <c r="X572" i="11"/>
  <c r="Y572" i="11"/>
  <c r="Z572" i="11"/>
  <c r="AA572" i="11"/>
  <c r="AB572" i="11"/>
  <c r="AC572" i="11"/>
  <c r="AD572" i="11"/>
  <c r="AJ572" i="11" s="1"/>
  <c r="AE572" i="11"/>
  <c r="AF572" i="11"/>
  <c r="AG572" i="11"/>
  <c r="AH572" i="11"/>
  <c r="AI572" i="11"/>
  <c r="O573" i="11"/>
  <c r="Q573" i="11"/>
  <c r="R573" i="11"/>
  <c r="S573" i="11"/>
  <c r="T573" i="11"/>
  <c r="U573" i="11"/>
  <c r="V573" i="11"/>
  <c r="W573" i="11"/>
  <c r="X573" i="11"/>
  <c r="Y573" i="11"/>
  <c r="Z573" i="11"/>
  <c r="AA573" i="11"/>
  <c r="AB573" i="11"/>
  <c r="AC573" i="11"/>
  <c r="AD573" i="11"/>
  <c r="AJ573" i="11" s="1"/>
  <c r="AE573" i="11"/>
  <c r="AF573" i="11"/>
  <c r="AG573" i="11"/>
  <c r="AH573" i="11"/>
  <c r="AI573" i="11"/>
  <c r="O574" i="11"/>
  <c r="Q574" i="11"/>
  <c r="R574" i="11"/>
  <c r="S574" i="11"/>
  <c r="T574" i="11"/>
  <c r="U574" i="11"/>
  <c r="V574" i="11"/>
  <c r="W574" i="11"/>
  <c r="X574" i="11"/>
  <c r="Y574" i="11"/>
  <c r="Z574" i="11"/>
  <c r="AA574" i="11"/>
  <c r="AB574" i="11"/>
  <c r="AC574" i="11"/>
  <c r="AD574" i="11"/>
  <c r="AJ574" i="11" s="1"/>
  <c r="AE574" i="11"/>
  <c r="AF574" i="11"/>
  <c r="AG574" i="11"/>
  <c r="AH574" i="11"/>
  <c r="AI574" i="11"/>
  <c r="O575" i="11"/>
  <c r="Q575" i="11"/>
  <c r="R575" i="11"/>
  <c r="S575" i="11"/>
  <c r="T575" i="11"/>
  <c r="U575" i="11"/>
  <c r="V575" i="11"/>
  <c r="W575" i="11"/>
  <c r="X575" i="11"/>
  <c r="Y575" i="11"/>
  <c r="Z575" i="11"/>
  <c r="AA575" i="11"/>
  <c r="AB575" i="11"/>
  <c r="AC575" i="11"/>
  <c r="AD575" i="11"/>
  <c r="AJ575" i="11" s="1"/>
  <c r="AE575" i="11"/>
  <c r="AF575" i="11"/>
  <c r="AG575" i="11"/>
  <c r="AH575" i="11"/>
  <c r="AI575" i="11"/>
  <c r="O576" i="11"/>
  <c r="Q576" i="11"/>
  <c r="R576" i="11"/>
  <c r="S576" i="11"/>
  <c r="T576" i="11"/>
  <c r="U576" i="11"/>
  <c r="V576" i="11"/>
  <c r="W576" i="11"/>
  <c r="X576" i="11"/>
  <c r="Y576" i="11"/>
  <c r="Z576" i="11"/>
  <c r="AA576" i="11"/>
  <c r="AB576" i="11"/>
  <c r="AC576" i="11"/>
  <c r="AD576" i="11"/>
  <c r="AJ576" i="11" s="1"/>
  <c r="AE576" i="11"/>
  <c r="AF576" i="11"/>
  <c r="AG576" i="11"/>
  <c r="AH576" i="11"/>
  <c r="AI576" i="11"/>
  <c r="O577" i="11"/>
  <c r="Q577" i="11"/>
  <c r="R577" i="11"/>
  <c r="S577" i="11"/>
  <c r="T577" i="11"/>
  <c r="U577" i="11"/>
  <c r="V577" i="11"/>
  <c r="W577" i="11"/>
  <c r="X577" i="11"/>
  <c r="Y577" i="11"/>
  <c r="Z577" i="11"/>
  <c r="AA577" i="11"/>
  <c r="AB577" i="11"/>
  <c r="AC577" i="11"/>
  <c r="AD577" i="11"/>
  <c r="AJ577" i="11" s="1"/>
  <c r="AE577" i="11"/>
  <c r="AF577" i="11"/>
  <c r="AG577" i="11"/>
  <c r="AH577" i="11"/>
  <c r="AI577" i="11"/>
  <c r="O578" i="11"/>
  <c r="Q578" i="11"/>
  <c r="R578" i="11"/>
  <c r="S578" i="11"/>
  <c r="T578" i="11"/>
  <c r="U578" i="11"/>
  <c r="V578" i="11"/>
  <c r="W578" i="11"/>
  <c r="X578" i="11"/>
  <c r="Y578" i="11"/>
  <c r="Z578" i="11"/>
  <c r="AA578" i="11"/>
  <c r="AB578" i="11"/>
  <c r="AC578" i="11"/>
  <c r="AD578" i="11"/>
  <c r="AJ578" i="11" s="1"/>
  <c r="AE578" i="11"/>
  <c r="AF578" i="11"/>
  <c r="AG578" i="11"/>
  <c r="AH578" i="11"/>
  <c r="AI578" i="11"/>
  <c r="O579" i="11"/>
  <c r="Q579" i="11"/>
  <c r="R579" i="11"/>
  <c r="S579" i="11"/>
  <c r="T579" i="11"/>
  <c r="U579" i="11"/>
  <c r="V579" i="11"/>
  <c r="W579" i="11"/>
  <c r="X579" i="11"/>
  <c r="Y579" i="11"/>
  <c r="Z579" i="11"/>
  <c r="AA579" i="11"/>
  <c r="AB579" i="11"/>
  <c r="AC579" i="11"/>
  <c r="AD579" i="11"/>
  <c r="AJ579" i="11" s="1"/>
  <c r="AE579" i="11"/>
  <c r="AF579" i="11"/>
  <c r="AG579" i="11"/>
  <c r="AH579" i="11"/>
  <c r="AI579" i="11"/>
  <c r="O580" i="11"/>
  <c r="Q580" i="11"/>
  <c r="R580" i="11"/>
  <c r="S580" i="11"/>
  <c r="T580" i="11"/>
  <c r="U580" i="11"/>
  <c r="V580" i="11"/>
  <c r="W580" i="11"/>
  <c r="X580" i="11"/>
  <c r="Y580" i="11"/>
  <c r="Z580" i="11"/>
  <c r="AA580" i="11"/>
  <c r="AB580" i="11"/>
  <c r="AC580" i="11"/>
  <c r="AD580" i="11"/>
  <c r="AJ580" i="11" s="1"/>
  <c r="AE580" i="11"/>
  <c r="AF580" i="11"/>
  <c r="AG580" i="11"/>
  <c r="AH580" i="11"/>
  <c r="AI580" i="11"/>
  <c r="O581" i="11"/>
  <c r="Q581" i="11"/>
  <c r="R581" i="11"/>
  <c r="S581" i="11"/>
  <c r="T581" i="11"/>
  <c r="U581" i="11"/>
  <c r="V581" i="11"/>
  <c r="W581" i="11"/>
  <c r="X581" i="11"/>
  <c r="Y581" i="11"/>
  <c r="Z581" i="11"/>
  <c r="AA581" i="11"/>
  <c r="AB581" i="11"/>
  <c r="AC581" i="11"/>
  <c r="AD581" i="11"/>
  <c r="AJ581" i="11" s="1"/>
  <c r="AE581" i="11"/>
  <c r="AF581" i="11"/>
  <c r="AG581" i="11"/>
  <c r="AH581" i="11"/>
  <c r="AI581" i="11"/>
  <c r="O582" i="11"/>
  <c r="Q582" i="11"/>
  <c r="R582" i="11"/>
  <c r="S582" i="11"/>
  <c r="T582" i="11"/>
  <c r="U582" i="11"/>
  <c r="V582" i="11"/>
  <c r="W582" i="11"/>
  <c r="X582" i="11"/>
  <c r="Y582" i="11"/>
  <c r="Z582" i="11"/>
  <c r="AA582" i="11"/>
  <c r="AB582" i="11"/>
  <c r="AC582" i="11"/>
  <c r="AD582" i="11"/>
  <c r="AJ582" i="11" s="1"/>
  <c r="AE582" i="11"/>
  <c r="AF582" i="11"/>
  <c r="AG582" i="11"/>
  <c r="AH582" i="11"/>
  <c r="AI582" i="11"/>
  <c r="O583" i="11"/>
  <c r="Q583" i="11"/>
  <c r="R583" i="11"/>
  <c r="S583" i="11"/>
  <c r="T583" i="11"/>
  <c r="U583" i="11"/>
  <c r="V583" i="11"/>
  <c r="W583" i="11"/>
  <c r="X583" i="11"/>
  <c r="Y583" i="11"/>
  <c r="Z583" i="11"/>
  <c r="AA583" i="11"/>
  <c r="AB583" i="11"/>
  <c r="AC583" i="11"/>
  <c r="AD583" i="11"/>
  <c r="AJ583" i="11" s="1"/>
  <c r="AE583" i="11"/>
  <c r="AF583" i="11"/>
  <c r="AG583" i="11"/>
  <c r="AH583" i="11"/>
  <c r="AI583" i="11"/>
  <c r="O584" i="11"/>
  <c r="P584" i="11"/>
  <c r="Q584" i="11"/>
  <c r="R584" i="11"/>
  <c r="S584" i="11"/>
  <c r="T584" i="11"/>
  <c r="U584" i="11"/>
  <c r="V584" i="11"/>
  <c r="W584" i="11"/>
  <c r="X584" i="11"/>
  <c r="Y584" i="11"/>
  <c r="Z584" i="11"/>
  <c r="AA584" i="11"/>
  <c r="AB584" i="11"/>
  <c r="AC584" i="11"/>
  <c r="AD584" i="11"/>
  <c r="AJ584" i="11" s="1"/>
  <c r="AE584" i="11"/>
  <c r="AF584" i="11"/>
  <c r="AG584" i="11"/>
  <c r="AH584" i="11"/>
  <c r="AI584" i="11"/>
  <c r="O585" i="11"/>
  <c r="Q585" i="11"/>
  <c r="R585" i="11"/>
  <c r="S585" i="11"/>
  <c r="T585" i="11"/>
  <c r="U585" i="11"/>
  <c r="V585" i="11"/>
  <c r="W585" i="11"/>
  <c r="X585" i="11"/>
  <c r="Y585" i="11"/>
  <c r="Z585" i="11"/>
  <c r="AA585" i="11"/>
  <c r="AB585" i="11"/>
  <c r="AC585" i="11"/>
  <c r="AD585" i="11"/>
  <c r="AJ585" i="11" s="1"/>
  <c r="AE585" i="11"/>
  <c r="AF585" i="11"/>
  <c r="AG585" i="11"/>
  <c r="AH585" i="11"/>
  <c r="AI585" i="11"/>
  <c r="O586" i="11"/>
  <c r="Q586" i="11"/>
  <c r="R586" i="11"/>
  <c r="S586" i="11"/>
  <c r="T586" i="11"/>
  <c r="U586" i="11"/>
  <c r="V586" i="11"/>
  <c r="W586" i="11"/>
  <c r="X586" i="11"/>
  <c r="Y586" i="11"/>
  <c r="Z586" i="11"/>
  <c r="AA586" i="11"/>
  <c r="AB586" i="11"/>
  <c r="AC586" i="11"/>
  <c r="AD586" i="11"/>
  <c r="AJ586" i="11" s="1"/>
  <c r="AE586" i="11"/>
  <c r="AF586" i="11"/>
  <c r="AG586" i="11"/>
  <c r="AH586" i="11"/>
  <c r="AI586" i="11"/>
  <c r="O587" i="11"/>
  <c r="Q587" i="11"/>
  <c r="R587" i="11"/>
  <c r="S587" i="11"/>
  <c r="T587" i="11"/>
  <c r="U587" i="11"/>
  <c r="V587" i="11"/>
  <c r="W587" i="11"/>
  <c r="X587" i="11"/>
  <c r="Y587" i="11"/>
  <c r="Z587" i="11"/>
  <c r="AA587" i="11"/>
  <c r="AB587" i="11"/>
  <c r="AC587" i="11"/>
  <c r="AD587" i="11"/>
  <c r="AJ587" i="11" s="1"/>
  <c r="AE587" i="11"/>
  <c r="AF587" i="11"/>
  <c r="AG587" i="11"/>
  <c r="AH587" i="11"/>
  <c r="AI587" i="11"/>
  <c r="O588" i="11"/>
  <c r="Q588" i="11"/>
  <c r="R588" i="11"/>
  <c r="S588" i="11"/>
  <c r="T588" i="11"/>
  <c r="U588" i="11"/>
  <c r="V588" i="11"/>
  <c r="W588" i="11"/>
  <c r="X588" i="11"/>
  <c r="Y588" i="11"/>
  <c r="Z588" i="11"/>
  <c r="AA588" i="11"/>
  <c r="AB588" i="11"/>
  <c r="AC588" i="11"/>
  <c r="AD588" i="11"/>
  <c r="AJ588" i="11" s="1"/>
  <c r="AE588" i="11"/>
  <c r="AF588" i="11"/>
  <c r="AG588" i="11"/>
  <c r="AH588" i="11"/>
  <c r="AI588" i="11"/>
  <c r="O589" i="11"/>
  <c r="P589" i="11"/>
  <c r="Q589" i="11"/>
  <c r="R589" i="11"/>
  <c r="S589" i="11"/>
  <c r="T589" i="11"/>
  <c r="U589" i="11"/>
  <c r="V589" i="11"/>
  <c r="W589" i="11"/>
  <c r="X589" i="11"/>
  <c r="Y589" i="11"/>
  <c r="Z589" i="11"/>
  <c r="AA589" i="11"/>
  <c r="AB589" i="11"/>
  <c r="AC589" i="11"/>
  <c r="AD589" i="11"/>
  <c r="AJ589" i="11" s="1"/>
  <c r="AE589" i="11"/>
  <c r="AF589" i="11"/>
  <c r="AG589" i="11"/>
  <c r="AH589" i="11"/>
  <c r="AI589" i="11"/>
  <c r="O590" i="11"/>
  <c r="Q590" i="11"/>
  <c r="R590" i="11"/>
  <c r="S590" i="11"/>
  <c r="T590" i="11"/>
  <c r="U590" i="11"/>
  <c r="V590" i="11"/>
  <c r="W590" i="11"/>
  <c r="X590" i="11"/>
  <c r="Y590" i="11"/>
  <c r="Z590" i="11"/>
  <c r="AA590" i="11"/>
  <c r="AB590" i="11"/>
  <c r="AC590" i="11"/>
  <c r="AD590" i="11"/>
  <c r="AJ590" i="11" s="1"/>
  <c r="AE590" i="11"/>
  <c r="AF590" i="11"/>
  <c r="AG590" i="11"/>
  <c r="AH590" i="11"/>
  <c r="AI590" i="11"/>
  <c r="O591" i="11"/>
  <c r="P591" i="11"/>
  <c r="Q591" i="11"/>
  <c r="R591" i="11"/>
  <c r="S591" i="11"/>
  <c r="T591" i="11"/>
  <c r="U591" i="11"/>
  <c r="V591" i="11"/>
  <c r="W591" i="11"/>
  <c r="X591" i="11"/>
  <c r="Y591" i="11"/>
  <c r="Z591" i="11"/>
  <c r="AA591" i="11"/>
  <c r="AB591" i="11"/>
  <c r="AC591" i="11"/>
  <c r="AD591" i="11"/>
  <c r="AJ591" i="11" s="1"/>
  <c r="AE591" i="11"/>
  <c r="AF591" i="11"/>
  <c r="AG591" i="11"/>
  <c r="AH591" i="11"/>
  <c r="AI591" i="11"/>
  <c r="O592" i="11"/>
  <c r="P592" i="11"/>
  <c r="Q592" i="11"/>
  <c r="R592" i="11"/>
  <c r="S592" i="11"/>
  <c r="T592" i="11"/>
  <c r="U592" i="11"/>
  <c r="V592" i="11"/>
  <c r="W592" i="11"/>
  <c r="X592" i="11"/>
  <c r="Y592" i="11"/>
  <c r="Z592" i="11"/>
  <c r="AA592" i="11"/>
  <c r="AB592" i="11"/>
  <c r="AC592" i="11"/>
  <c r="AD592" i="11"/>
  <c r="AJ592" i="11" s="1"/>
  <c r="AE592" i="11"/>
  <c r="AF592" i="11"/>
  <c r="AG592" i="11"/>
  <c r="AH592" i="11"/>
  <c r="AI592" i="11"/>
  <c r="O593" i="11"/>
  <c r="Q593" i="11"/>
  <c r="R593" i="11"/>
  <c r="S593" i="11"/>
  <c r="T593" i="11"/>
  <c r="U593" i="11"/>
  <c r="V593" i="11"/>
  <c r="W593" i="11"/>
  <c r="X593" i="11"/>
  <c r="Y593" i="11"/>
  <c r="Z593" i="11"/>
  <c r="AA593" i="11"/>
  <c r="AB593" i="11"/>
  <c r="AC593" i="11"/>
  <c r="AD593" i="11"/>
  <c r="AJ593" i="11" s="1"/>
  <c r="AE593" i="11"/>
  <c r="AF593" i="11"/>
  <c r="AG593" i="11"/>
  <c r="AH593" i="11"/>
  <c r="AI593" i="11"/>
  <c r="O594" i="11"/>
  <c r="Q594" i="11"/>
  <c r="R594" i="11"/>
  <c r="S594" i="11"/>
  <c r="T594" i="11"/>
  <c r="U594" i="11"/>
  <c r="V594" i="11"/>
  <c r="W594" i="11"/>
  <c r="X594" i="11"/>
  <c r="Y594" i="11"/>
  <c r="Z594" i="11"/>
  <c r="AA594" i="11"/>
  <c r="AB594" i="11"/>
  <c r="AC594" i="11"/>
  <c r="AD594" i="11"/>
  <c r="AJ594" i="11" s="1"/>
  <c r="AE594" i="11"/>
  <c r="AF594" i="11"/>
  <c r="AG594" i="11"/>
  <c r="AH594" i="11"/>
  <c r="AI594" i="11"/>
  <c r="O595" i="11"/>
  <c r="Q595" i="11"/>
  <c r="R595" i="11"/>
  <c r="S595" i="11"/>
  <c r="T595" i="11"/>
  <c r="U595" i="11"/>
  <c r="V595" i="11"/>
  <c r="W595" i="11"/>
  <c r="X595" i="11"/>
  <c r="Y595" i="11"/>
  <c r="Z595" i="11"/>
  <c r="AA595" i="11"/>
  <c r="AB595" i="11"/>
  <c r="AC595" i="11"/>
  <c r="AD595" i="11"/>
  <c r="AJ595" i="11" s="1"/>
  <c r="AE595" i="11"/>
  <c r="AF595" i="11"/>
  <c r="AG595" i="11"/>
  <c r="AH595" i="11"/>
  <c r="AI595" i="11"/>
  <c r="O596" i="11"/>
  <c r="Q596" i="11"/>
  <c r="R596" i="11"/>
  <c r="S596" i="11"/>
  <c r="T596" i="11"/>
  <c r="U596" i="11"/>
  <c r="V596" i="11"/>
  <c r="W596" i="11"/>
  <c r="X596" i="11"/>
  <c r="Y596" i="11"/>
  <c r="Z596" i="11"/>
  <c r="AA596" i="11"/>
  <c r="AB596" i="11"/>
  <c r="AC596" i="11"/>
  <c r="AD596" i="11"/>
  <c r="AJ596" i="11" s="1"/>
  <c r="AE596" i="11"/>
  <c r="AF596" i="11"/>
  <c r="AG596" i="11"/>
  <c r="AH596" i="11"/>
  <c r="AI596" i="11"/>
  <c r="O597" i="11"/>
  <c r="Q597" i="11"/>
  <c r="R597" i="11"/>
  <c r="S597" i="11"/>
  <c r="T597" i="11"/>
  <c r="U597" i="11"/>
  <c r="V597" i="11"/>
  <c r="W597" i="11"/>
  <c r="X597" i="11"/>
  <c r="Y597" i="11"/>
  <c r="Z597" i="11"/>
  <c r="AA597" i="11"/>
  <c r="AB597" i="11"/>
  <c r="AC597" i="11"/>
  <c r="AD597" i="11"/>
  <c r="AJ597" i="11" s="1"/>
  <c r="AE597" i="11"/>
  <c r="AF597" i="11"/>
  <c r="AG597" i="11"/>
  <c r="AH597" i="11"/>
  <c r="AI597" i="11"/>
  <c r="O598" i="11"/>
  <c r="Q598" i="11"/>
  <c r="R598" i="11"/>
  <c r="S598" i="11"/>
  <c r="T598" i="11"/>
  <c r="U598" i="11"/>
  <c r="V598" i="11"/>
  <c r="W598" i="11"/>
  <c r="X598" i="11"/>
  <c r="Y598" i="11"/>
  <c r="Z598" i="11"/>
  <c r="AA598" i="11"/>
  <c r="AB598" i="11"/>
  <c r="AC598" i="11"/>
  <c r="AD598" i="11"/>
  <c r="AJ598" i="11" s="1"/>
  <c r="AE598" i="11"/>
  <c r="AF598" i="11"/>
  <c r="AG598" i="11"/>
  <c r="AH598" i="11"/>
  <c r="AI598" i="11"/>
  <c r="O599" i="11"/>
  <c r="Q599" i="11"/>
  <c r="R599" i="11"/>
  <c r="S599" i="11"/>
  <c r="T599" i="11"/>
  <c r="U599" i="11"/>
  <c r="V599" i="11"/>
  <c r="W599" i="11"/>
  <c r="X599" i="11"/>
  <c r="Y599" i="11"/>
  <c r="Z599" i="11"/>
  <c r="AA599" i="11"/>
  <c r="AB599" i="11"/>
  <c r="AC599" i="11"/>
  <c r="AD599" i="11"/>
  <c r="AJ599" i="11" s="1"/>
  <c r="AE599" i="11"/>
  <c r="AF599" i="11"/>
  <c r="AG599" i="11"/>
  <c r="AH599" i="11"/>
  <c r="AI599" i="11"/>
  <c r="O600" i="11"/>
  <c r="Q600" i="11"/>
  <c r="R600" i="11"/>
  <c r="S600" i="11"/>
  <c r="T600" i="11"/>
  <c r="U600" i="11"/>
  <c r="V600" i="11"/>
  <c r="W600" i="11"/>
  <c r="X600" i="11"/>
  <c r="Y600" i="11"/>
  <c r="Z600" i="11"/>
  <c r="AA600" i="11"/>
  <c r="AB600" i="11"/>
  <c r="AC600" i="11"/>
  <c r="AD600" i="11"/>
  <c r="AJ600" i="11" s="1"/>
  <c r="AE600" i="11"/>
  <c r="AF600" i="11"/>
  <c r="AG600" i="11"/>
  <c r="AH600" i="11"/>
  <c r="AI600" i="11"/>
  <c r="O601" i="11"/>
  <c r="Q601" i="11"/>
  <c r="R601" i="11"/>
  <c r="S601" i="11"/>
  <c r="T601" i="11"/>
  <c r="U601" i="11"/>
  <c r="V601" i="11"/>
  <c r="W601" i="11"/>
  <c r="X601" i="11"/>
  <c r="Y601" i="11"/>
  <c r="Z601" i="11"/>
  <c r="AA601" i="11"/>
  <c r="AB601" i="11"/>
  <c r="AC601" i="11"/>
  <c r="AD601" i="11"/>
  <c r="AJ601" i="11" s="1"/>
  <c r="AE601" i="11"/>
  <c r="AF601" i="11"/>
  <c r="AG601" i="11"/>
  <c r="AH601" i="11"/>
  <c r="AI601" i="11"/>
  <c r="O602" i="11"/>
  <c r="Q602" i="11"/>
  <c r="R602" i="11"/>
  <c r="S602" i="11"/>
  <c r="T602" i="11"/>
  <c r="U602" i="11"/>
  <c r="V602" i="11"/>
  <c r="W602" i="11"/>
  <c r="X602" i="11"/>
  <c r="Y602" i="11"/>
  <c r="Z602" i="11"/>
  <c r="AA602" i="11"/>
  <c r="AB602" i="11"/>
  <c r="AC602" i="11"/>
  <c r="AD602" i="11"/>
  <c r="AJ602" i="11" s="1"/>
  <c r="AE602" i="11"/>
  <c r="AF602" i="11"/>
  <c r="AG602" i="11"/>
  <c r="AH602" i="11"/>
  <c r="AI602" i="11"/>
  <c r="O603" i="11"/>
  <c r="Q603" i="11"/>
  <c r="R603" i="11"/>
  <c r="S603" i="11"/>
  <c r="T603" i="11"/>
  <c r="U603" i="11"/>
  <c r="V603" i="11"/>
  <c r="W603" i="11"/>
  <c r="X603" i="11"/>
  <c r="Y603" i="11"/>
  <c r="Z603" i="11"/>
  <c r="AA603" i="11"/>
  <c r="AB603" i="11"/>
  <c r="AC603" i="11"/>
  <c r="AD603" i="11"/>
  <c r="AJ603" i="11" s="1"/>
  <c r="AE603" i="11"/>
  <c r="AF603" i="11"/>
  <c r="AG603" i="11"/>
  <c r="AH603" i="11"/>
  <c r="AI603" i="11"/>
  <c r="O604" i="11"/>
  <c r="Q604" i="11"/>
  <c r="R604" i="11"/>
  <c r="S604" i="11"/>
  <c r="T604" i="11"/>
  <c r="U604" i="11"/>
  <c r="V604" i="11"/>
  <c r="W604" i="11"/>
  <c r="X604" i="11"/>
  <c r="Y604" i="11"/>
  <c r="Z604" i="11"/>
  <c r="AA604" i="11"/>
  <c r="AB604" i="11"/>
  <c r="AC604" i="11"/>
  <c r="AD604" i="11"/>
  <c r="AJ604" i="11" s="1"/>
  <c r="AE604" i="11"/>
  <c r="AF604" i="11"/>
  <c r="AG604" i="11"/>
  <c r="AH604" i="11"/>
  <c r="AI604" i="11"/>
  <c r="O605" i="11"/>
  <c r="Q605" i="11"/>
  <c r="R605" i="11"/>
  <c r="S605" i="11"/>
  <c r="T605" i="11"/>
  <c r="U605" i="11"/>
  <c r="V605" i="11"/>
  <c r="W605" i="11"/>
  <c r="X605" i="11"/>
  <c r="Y605" i="11"/>
  <c r="Z605" i="11"/>
  <c r="AA605" i="11"/>
  <c r="AB605" i="11"/>
  <c r="AC605" i="11"/>
  <c r="AD605" i="11"/>
  <c r="AJ605" i="11" s="1"/>
  <c r="AE605" i="11"/>
  <c r="AF605" i="11"/>
  <c r="AG605" i="11"/>
  <c r="AH605" i="11"/>
  <c r="AI605" i="11"/>
  <c r="O606" i="11"/>
  <c r="Q606" i="11"/>
  <c r="R606" i="11"/>
  <c r="S606" i="11"/>
  <c r="T606" i="11"/>
  <c r="U606" i="11"/>
  <c r="V606" i="11"/>
  <c r="W606" i="11"/>
  <c r="X606" i="11"/>
  <c r="Y606" i="11"/>
  <c r="Z606" i="11"/>
  <c r="AA606" i="11"/>
  <c r="AB606" i="11"/>
  <c r="AC606" i="11"/>
  <c r="AD606" i="11"/>
  <c r="AJ606" i="11" s="1"/>
  <c r="AE606" i="11"/>
  <c r="AF606" i="11"/>
  <c r="AG606" i="11"/>
  <c r="AH606" i="11"/>
  <c r="AI606" i="11"/>
  <c r="O607" i="11"/>
  <c r="Q607" i="11"/>
  <c r="R607" i="11"/>
  <c r="S607" i="11"/>
  <c r="T607" i="11"/>
  <c r="U607" i="11"/>
  <c r="V607" i="11"/>
  <c r="W607" i="11"/>
  <c r="X607" i="11"/>
  <c r="Y607" i="11"/>
  <c r="Z607" i="11"/>
  <c r="AA607" i="11"/>
  <c r="AB607" i="11"/>
  <c r="AC607" i="11"/>
  <c r="AD607" i="11"/>
  <c r="AJ607" i="11" s="1"/>
  <c r="AE607" i="11"/>
  <c r="AF607" i="11"/>
  <c r="AG607" i="11"/>
  <c r="AH607" i="11"/>
  <c r="AI607" i="11"/>
  <c r="O608" i="11"/>
  <c r="Q608" i="11"/>
  <c r="R608" i="11"/>
  <c r="S608" i="11"/>
  <c r="T608" i="11"/>
  <c r="U608" i="11"/>
  <c r="V608" i="11"/>
  <c r="W608" i="11"/>
  <c r="X608" i="11"/>
  <c r="Y608" i="11"/>
  <c r="Z608" i="11"/>
  <c r="AA608" i="11"/>
  <c r="AB608" i="11"/>
  <c r="AC608" i="11"/>
  <c r="AD608" i="11"/>
  <c r="AJ608" i="11" s="1"/>
  <c r="AE608" i="11"/>
  <c r="AF608" i="11"/>
  <c r="AG608" i="11"/>
  <c r="AH608" i="11"/>
  <c r="AI608" i="11"/>
  <c r="O609" i="11"/>
  <c r="Q609" i="11"/>
  <c r="R609" i="11"/>
  <c r="S609" i="11"/>
  <c r="T609" i="11"/>
  <c r="U609" i="11"/>
  <c r="V609" i="11"/>
  <c r="W609" i="11"/>
  <c r="X609" i="11"/>
  <c r="Y609" i="11"/>
  <c r="Z609" i="11"/>
  <c r="AA609" i="11"/>
  <c r="AB609" i="11"/>
  <c r="AC609" i="11"/>
  <c r="AD609" i="11"/>
  <c r="AJ609" i="11" s="1"/>
  <c r="AE609" i="11"/>
  <c r="AF609" i="11"/>
  <c r="AG609" i="11"/>
  <c r="AH609" i="11"/>
  <c r="AI609" i="11"/>
  <c r="O610" i="11"/>
  <c r="AK610" i="11" s="1"/>
  <c r="Q610" i="11"/>
  <c r="R610" i="11"/>
  <c r="S610" i="11"/>
  <c r="T610" i="11"/>
  <c r="U610" i="11"/>
  <c r="V610" i="11"/>
  <c r="W610" i="11"/>
  <c r="X610" i="11"/>
  <c r="Y610" i="11"/>
  <c r="Z610" i="11"/>
  <c r="AA610" i="11"/>
  <c r="AB610" i="11"/>
  <c r="AC610" i="11"/>
  <c r="AD610" i="11"/>
  <c r="AJ610" i="11" s="1"/>
  <c r="AE610" i="11"/>
  <c r="AF610" i="11"/>
  <c r="AG610" i="11"/>
  <c r="AH610" i="11"/>
  <c r="AI610" i="11"/>
  <c r="O611" i="11"/>
  <c r="AK611" i="11" s="1"/>
  <c r="P611" i="11"/>
  <c r="Q611" i="11"/>
  <c r="R611" i="11"/>
  <c r="S611" i="11"/>
  <c r="T611" i="11"/>
  <c r="U611" i="11"/>
  <c r="V611" i="11"/>
  <c r="W611" i="11"/>
  <c r="X611" i="11"/>
  <c r="Y611" i="11"/>
  <c r="Z611" i="11"/>
  <c r="AA611" i="11"/>
  <c r="AB611" i="11"/>
  <c r="AC611" i="11"/>
  <c r="AD611" i="11"/>
  <c r="AJ611" i="11" s="1"/>
  <c r="AE611" i="11"/>
  <c r="AF611" i="11"/>
  <c r="AG611" i="11"/>
  <c r="AH611" i="11"/>
  <c r="AI611" i="11"/>
  <c r="O612" i="11"/>
  <c r="Q612" i="11"/>
  <c r="R612" i="11"/>
  <c r="S612" i="11"/>
  <c r="T612" i="11"/>
  <c r="U612" i="11"/>
  <c r="V612" i="11"/>
  <c r="W612" i="11"/>
  <c r="X612" i="11"/>
  <c r="Y612" i="11"/>
  <c r="Z612" i="11"/>
  <c r="AA612" i="11"/>
  <c r="AB612" i="11"/>
  <c r="AC612" i="11"/>
  <c r="AD612" i="11"/>
  <c r="AJ612" i="11" s="1"/>
  <c r="AE612" i="11"/>
  <c r="AF612" i="11"/>
  <c r="AG612" i="11"/>
  <c r="AH612" i="11"/>
  <c r="AI612" i="11"/>
  <c r="O613" i="11"/>
  <c r="Q613" i="11"/>
  <c r="R613" i="11"/>
  <c r="S613" i="11"/>
  <c r="T613" i="11"/>
  <c r="U613" i="11"/>
  <c r="V613" i="11"/>
  <c r="W613" i="11"/>
  <c r="X613" i="11"/>
  <c r="Y613" i="11"/>
  <c r="Z613" i="11"/>
  <c r="AA613" i="11"/>
  <c r="AB613" i="11"/>
  <c r="AC613" i="11"/>
  <c r="AD613" i="11"/>
  <c r="AJ613" i="11" s="1"/>
  <c r="AE613" i="11"/>
  <c r="AF613" i="11"/>
  <c r="AG613" i="11"/>
  <c r="AH613" i="11"/>
  <c r="AI613" i="11"/>
  <c r="O614" i="11"/>
  <c r="Q614" i="11"/>
  <c r="R614" i="11"/>
  <c r="S614" i="11"/>
  <c r="T614" i="11"/>
  <c r="U614" i="11"/>
  <c r="V614" i="11"/>
  <c r="W614" i="11"/>
  <c r="X614" i="11"/>
  <c r="Y614" i="11"/>
  <c r="Z614" i="11"/>
  <c r="AA614" i="11"/>
  <c r="AB614" i="11"/>
  <c r="AC614" i="11"/>
  <c r="AD614" i="11"/>
  <c r="AE614" i="11"/>
  <c r="AF614" i="11"/>
  <c r="AG614" i="11"/>
  <c r="AH614" i="11"/>
  <c r="AI614" i="11"/>
  <c r="AJ614" i="11"/>
  <c r="O615" i="11"/>
  <c r="P615" i="11"/>
  <c r="Q615" i="11"/>
  <c r="R615" i="11"/>
  <c r="S615" i="11"/>
  <c r="T615" i="11"/>
  <c r="U615" i="11"/>
  <c r="V615" i="11"/>
  <c r="W615" i="11"/>
  <c r="X615" i="11"/>
  <c r="Y615" i="11"/>
  <c r="Z615" i="11"/>
  <c r="AA615" i="11"/>
  <c r="AB615" i="11"/>
  <c r="AC615" i="11"/>
  <c r="AD615" i="11"/>
  <c r="AE615" i="11"/>
  <c r="AF615" i="11"/>
  <c r="AG615" i="11"/>
  <c r="AH615" i="11"/>
  <c r="AI615" i="11"/>
  <c r="AJ615" i="11"/>
  <c r="O616" i="11"/>
  <c r="Q616" i="11"/>
  <c r="R616" i="11"/>
  <c r="S616" i="11"/>
  <c r="T616" i="11"/>
  <c r="U616" i="11"/>
  <c r="V616" i="11"/>
  <c r="W616" i="11"/>
  <c r="X616" i="11"/>
  <c r="Y616" i="11"/>
  <c r="Z616" i="11"/>
  <c r="AA616" i="11"/>
  <c r="AB616" i="11"/>
  <c r="AC616" i="11"/>
  <c r="AD616" i="11"/>
  <c r="AE616" i="11"/>
  <c r="AF616" i="11"/>
  <c r="AG616" i="11"/>
  <c r="AH616" i="11"/>
  <c r="AI616" i="11"/>
  <c r="AJ616" i="11"/>
  <c r="O617" i="11"/>
  <c r="Q617" i="11"/>
  <c r="R617" i="11"/>
  <c r="S617" i="11"/>
  <c r="T617" i="11"/>
  <c r="U617" i="11"/>
  <c r="V617" i="11"/>
  <c r="W617" i="11"/>
  <c r="X617" i="11"/>
  <c r="Y617" i="11"/>
  <c r="Z617" i="11"/>
  <c r="AA617" i="11"/>
  <c r="AB617" i="11"/>
  <c r="AC617" i="11"/>
  <c r="AD617" i="11"/>
  <c r="AJ617" i="11" s="1"/>
  <c r="AE617" i="11"/>
  <c r="AF617" i="11"/>
  <c r="AG617" i="11"/>
  <c r="AH617" i="11"/>
  <c r="AI617" i="11"/>
  <c r="O618" i="11"/>
  <c r="P618" i="11"/>
  <c r="Q618" i="11"/>
  <c r="R618" i="11"/>
  <c r="S618" i="11"/>
  <c r="T618" i="11"/>
  <c r="U618" i="11"/>
  <c r="V618" i="11"/>
  <c r="W618" i="11"/>
  <c r="X618" i="11"/>
  <c r="Y618" i="11"/>
  <c r="Z618" i="11"/>
  <c r="AA618" i="11"/>
  <c r="AB618" i="11"/>
  <c r="AC618" i="11"/>
  <c r="AD618" i="11"/>
  <c r="AJ618" i="11" s="1"/>
  <c r="AE618" i="11"/>
  <c r="AF618" i="11"/>
  <c r="AG618" i="11"/>
  <c r="AH618" i="11"/>
  <c r="AI618" i="11"/>
  <c r="O619" i="11"/>
  <c r="Q619" i="11"/>
  <c r="R619" i="11"/>
  <c r="S619" i="11"/>
  <c r="T619" i="11"/>
  <c r="U619" i="11"/>
  <c r="V619" i="11"/>
  <c r="W619" i="11"/>
  <c r="X619" i="11"/>
  <c r="Y619" i="11"/>
  <c r="Z619" i="11"/>
  <c r="AA619" i="11"/>
  <c r="AB619" i="11"/>
  <c r="AC619" i="11"/>
  <c r="AD619" i="11"/>
  <c r="AJ619" i="11" s="1"/>
  <c r="AE619" i="11"/>
  <c r="AF619" i="11"/>
  <c r="AG619" i="11"/>
  <c r="AH619" i="11"/>
  <c r="AI619" i="11"/>
  <c r="O620" i="11"/>
  <c r="P620" i="11"/>
  <c r="Q620" i="11"/>
  <c r="R620" i="11"/>
  <c r="S620" i="11"/>
  <c r="T620" i="11"/>
  <c r="U620" i="11"/>
  <c r="V620" i="11"/>
  <c r="W620" i="11"/>
  <c r="X620" i="11"/>
  <c r="Y620" i="11"/>
  <c r="Z620" i="11"/>
  <c r="AA620" i="11"/>
  <c r="AB620" i="11"/>
  <c r="AC620" i="11"/>
  <c r="AD620" i="11"/>
  <c r="AJ620" i="11" s="1"/>
  <c r="AE620" i="11"/>
  <c r="AF620" i="11"/>
  <c r="AG620" i="11"/>
  <c r="AH620" i="11"/>
  <c r="AI620" i="11"/>
  <c r="O621" i="11"/>
  <c r="Q621" i="11"/>
  <c r="R621" i="11"/>
  <c r="S621" i="11"/>
  <c r="T621" i="11"/>
  <c r="U621" i="11"/>
  <c r="V621" i="11"/>
  <c r="W621" i="11"/>
  <c r="X621" i="11"/>
  <c r="Y621" i="11"/>
  <c r="Z621" i="11"/>
  <c r="AA621" i="11"/>
  <c r="AB621" i="11"/>
  <c r="AC621" i="11"/>
  <c r="AD621" i="11"/>
  <c r="AJ621" i="11" s="1"/>
  <c r="AE621" i="11"/>
  <c r="AF621" i="11"/>
  <c r="AG621" i="11"/>
  <c r="AH621" i="11"/>
  <c r="AI621" i="11"/>
  <c r="O622" i="11"/>
  <c r="Q622" i="11"/>
  <c r="R622" i="11"/>
  <c r="S622" i="11"/>
  <c r="T622" i="11"/>
  <c r="U622" i="11"/>
  <c r="V622" i="11"/>
  <c r="W622" i="11"/>
  <c r="X622" i="11"/>
  <c r="Y622" i="11"/>
  <c r="Z622" i="11"/>
  <c r="AA622" i="11"/>
  <c r="AB622" i="11"/>
  <c r="AC622" i="11"/>
  <c r="AD622" i="11"/>
  <c r="AJ622" i="11" s="1"/>
  <c r="AE622" i="11"/>
  <c r="AF622" i="11"/>
  <c r="AG622" i="11"/>
  <c r="AH622" i="11"/>
  <c r="AI622" i="11"/>
  <c r="O623" i="11"/>
  <c r="Q623" i="11"/>
  <c r="R623" i="11"/>
  <c r="S623" i="11"/>
  <c r="T623" i="11"/>
  <c r="U623" i="11"/>
  <c r="V623" i="11"/>
  <c r="W623" i="11"/>
  <c r="X623" i="11"/>
  <c r="Y623" i="11"/>
  <c r="Z623" i="11"/>
  <c r="AA623" i="11"/>
  <c r="AB623" i="11"/>
  <c r="AC623" i="11"/>
  <c r="AD623" i="11"/>
  <c r="AJ623" i="11" s="1"/>
  <c r="AE623" i="11"/>
  <c r="AF623" i="11"/>
  <c r="AG623" i="11"/>
  <c r="AH623" i="11"/>
  <c r="AI623" i="11"/>
  <c r="O624" i="11"/>
  <c r="Q624" i="11"/>
  <c r="R624" i="11"/>
  <c r="S624" i="11"/>
  <c r="T624" i="11"/>
  <c r="U624" i="11"/>
  <c r="V624" i="11"/>
  <c r="W624" i="11"/>
  <c r="X624" i="11"/>
  <c r="Y624" i="11"/>
  <c r="Z624" i="11"/>
  <c r="AA624" i="11"/>
  <c r="AB624" i="11"/>
  <c r="AC624" i="11"/>
  <c r="AD624" i="11"/>
  <c r="AJ624" i="11" s="1"/>
  <c r="AE624" i="11"/>
  <c r="AF624" i="11"/>
  <c r="AG624" i="11"/>
  <c r="AH624" i="11"/>
  <c r="AI624" i="11"/>
  <c r="O625" i="11"/>
  <c r="Q625" i="11"/>
  <c r="R625" i="11"/>
  <c r="S625" i="11"/>
  <c r="T625" i="11"/>
  <c r="U625" i="11"/>
  <c r="V625" i="11"/>
  <c r="W625" i="11"/>
  <c r="X625" i="11"/>
  <c r="Y625" i="11"/>
  <c r="Z625" i="11"/>
  <c r="AA625" i="11"/>
  <c r="AB625" i="11"/>
  <c r="AC625" i="11"/>
  <c r="AD625" i="11"/>
  <c r="AJ625" i="11" s="1"/>
  <c r="AE625" i="11"/>
  <c r="AF625" i="11"/>
  <c r="AG625" i="11"/>
  <c r="AH625" i="11"/>
  <c r="AI625" i="11"/>
  <c r="O626" i="11"/>
  <c r="P626" i="11"/>
  <c r="Q626" i="11"/>
  <c r="R626" i="11"/>
  <c r="S626" i="11"/>
  <c r="T626" i="11"/>
  <c r="U626" i="11"/>
  <c r="V626" i="11"/>
  <c r="W626" i="11"/>
  <c r="X626" i="11"/>
  <c r="Y626" i="11"/>
  <c r="Z626" i="11"/>
  <c r="AA626" i="11"/>
  <c r="AB626" i="11"/>
  <c r="AC626" i="11"/>
  <c r="AD626" i="11"/>
  <c r="AE626" i="11"/>
  <c r="AF626" i="11"/>
  <c r="AG626" i="11"/>
  <c r="AH626" i="11"/>
  <c r="AI626" i="11"/>
  <c r="AJ626" i="11"/>
  <c r="O627" i="11"/>
  <c r="P627" i="11"/>
  <c r="Q627" i="11"/>
  <c r="R627" i="11"/>
  <c r="S627" i="11"/>
  <c r="T627" i="11"/>
  <c r="U627" i="11"/>
  <c r="V627" i="11"/>
  <c r="W627" i="11"/>
  <c r="X627" i="11"/>
  <c r="Y627" i="11"/>
  <c r="Z627" i="11"/>
  <c r="AA627" i="11"/>
  <c r="AB627" i="11"/>
  <c r="AC627" i="11"/>
  <c r="AD627" i="11"/>
  <c r="AJ627" i="11" s="1"/>
  <c r="AE627" i="11"/>
  <c r="AF627" i="11"/>
  <c r="AG627" i="11"/>
  <c r="AH627" i="11"/>
  <c r="AI627" i="11"/>
  <c r="O628" i="11"/>
  <c r="Q628" i="11"/>
  <c r="R628" i="11"/>
  <c r="S628" i="11"/>
  <c r="T628" i="11"/>
  <c r="U628" i="11"/>
  <c r="V628" i="11"/>
  <c r="W628" i="11"/>
  <c r="X628" i="11"/>
  <c r="Y628" i="11"/>
  <c r="Z628" i="11"/>
  <c r="AA628" i="11"/>
  <c r="AB628" i="11"/>
  <c r="AC628" i="11"/>
  <c r="AD628" i="11"/>
  <c r="AJ628" i="11" s="1"/>
  <c r="AE628" i="11"/>
  <c r="AF628" i="11"/>
  <c r="AG628" i="11"/>
  <c r="AH628" i="11"/>
  <c r="AI628" i="11"/>
  <c r="O629" i="11"/>
  <c r="Q629" i="11"/>
  <c r="R629" i="11"/>
  <c r="S629" i="11"/>
  <c r="T629" i="11"/>
  <c r="U629" i="11"/>
  <c r="V629" i="11"/>
  <c r="W629" i="11"/>
  <c r="X629" i="11"/>
  <c r="Y629" i="11"/>
  <c r="Z629" i="11"/>
  <c r="AA629" i="11"/>
  <c r="AB629" i="11"/>
  <c r="AC629" i="11"/>
  <c r="AD629" i="11"/>
  <c r="AE629" i="11"/>
  <c r="AF629" i="11"/>
  <c r="AG629" i="11"/>
  <c r="AH629" i="11"/>
  <c r="AI629" i="11"/>
  <c r="AJ629" i="11"/>
  <c r="O630" i="11"/>
  <c r="P630" i="11"/>
  <c r="Q630" i="11"/>
  <c r="R630" i="11"/>
  <c r="S630" i="11"/>
  <c r="T630" i="11"/>
  <c r="U630" i="11"/>
  <c r="V630" i="11"/>
  <c r="W630" i="11"/>
  <c r="X630" i="11"/>
  <c r="Y630" i="11"/>
  <c r="Z630" i="11"/>
  <c r="AA630" i="11"/>
  <c r="AB630" i="11"/>
  <c r="AC630" i="11"/>
  <c r="AD630" i="11"/>
  <c r="AE630" i="11"/>
  <c r="AF630" i="11"/>
  <c r="AG630" i="11"/>
  <c r="AH630" i="11"/>
  <c r="AI630" i="11"/>
  <c r="AJ630" i="11"/>
  <c r="O631" i="11"/>
  <c r="P631" i="11"/>
  <c r="Q631" i="11"/>
  <c r="R631" i="11"/>
  <c r="S631" i="11"/>
  <c r="T631" i="11"/>
  <c r="U631" i="11"/>
  <c r="V631" i="11"/>
  <c r="W631" i="11"/>
  <c r="X631" i="11"/>
  <c r="Y631" i="11"/>
  <c r="Z631" i="11"/>
  <c r="AA631" i="11"/>
  <c r="AB631" i="11"/>
  <c r="AC631" i="11"/>
  <c r="AD631" i="11"/>
  <c r="AJ631" i="11" s="1"/>
  <c r="AE631" i="11"/>
  <c r="AF631" i="11"/>
  <c r="AG631" i="11"/>
  <c r="AH631" i="11"/>
  <c r="AI631" i="11"/>
  <c r="O632" i="11"/>
  <c r="Q632" i="11"/>
  <c r="R632" i="11"/>
  <c r="S632" i="11"/>
  <c r="T632" i="11"/>
  <c r="U632" i="11"/>
  <c r="V632" i="11"/>
  <c r="W632" i="11"/>
  <c r="X632" i="11"/>
  <c r="Y632" i="11"/>
  <c r="Z632" i="11"/>
  <c r="AA632" i="11"/>
  <c r="AB632" i="11"/>
  <c r="AC632" i="11"/>
  <c r="AD632" i="11"/>
  <c r="AJ632" i="11" s="1"/>
  <c r="AE632" i="11"/>
  <c r="AF632" i="11"/>
  <c r="AG632" i="11"/>
  <c r="AH632" i="11"/>
  <c r="AI632" i="11"/>
  <c r="O633" i="11"/>
  <c r="Q633" i="11"/>
  <c r="R633" i="11"/>
  <c r="S633" i="11"/>
  <c r="T633" i="11"/>
  <c r="U633" i="11"/>
  <c r="V633" i="11"/>
  <c r="W633" i="11"/>
  <c r="X633" i="11"/>
  <c r="Y633" i="11"/>
  <c r="Z633" i="11"/>
  <c r="AA633" i="11"/>
  <c r="AB633" i="11"/>
  <c r="AC633" i="11"/>
  <c r="AD633" i="11"/>
  <c r="AJ633" i="11" s="1"/>
  <c r="AE633" i="11"/>
  <c r="AF633" i="11"/>
  <c r="AG633" i="11"/>
  <c r="AH633" i="11"/>
  <c r="AI633" i="11"/>
  <c r="O634" i="11"/>
  <c r="P634" i="11"/>
  <c r="Q634" i="11"/>
  <c r="R634" i="11"/>
  <c r="S634" i="11"/>
  <c r="T634" i="11"/>
  <c r="U634" i="11"/>
  <c r="V634" i="11"/>
  <c r="W634" i="11"/>
  <c r="X634" i="11"/>
  <c r="Y634" i="11"/>
  <c r="Z634" i="11"/>
  <c r="AA634" i="11"/>
  <c r="AB634" i="11"/>
  <c r="AC634" i="11"/>
  <c r="AD634" i="11"/>
  <c r="AJ634" i="11" s="1"/>
  <c r="AE634" i="11"/>
  <c r="AF634" i="11"/>
  <c r="AG634" i="11"/>
  <c r="AH634" i="11"/>
  <c r="AI634" i="11"/>
  <c r="O635" i="11"/>
  <c r="P635" i="11"/>
  <c r="Q635" i="11"/>
  <c r="R635" i="11"/>
  <c r="S635" i="11"/>
  <c r="T635" i="11"/>
  <c r="U635" i="11"/>
  <c r="V635" i="11"/>
  <c r="W635" i="11"/>
  <c r="X635" i="11"/>
  <c r="Y635" i="11"/>
  <c r="Z635" i="11"/>
  <c r="AA635" i="11"/>
  <c r="AB635" i="11"/>
  <c r="AC635" i="11"/>
  <c r="AD635" i="11"/>
  <c r="AJ635" i="11" s="1"/>
  <c r="AE635" i="11"/>
  <c r="AF635" i="11"/>
  <c r="AG635" i="11"/>
  <c r="AH635" i="11"/>
  <c r="AI635" i="11"/>
  <c r="O636" i="11"/>
  <c r="Q636" i="11"/>
  <c r="R636" i="11"/>
  <c r="S636" i="11"/>
  <c r="T636" i="11"/>
  <c r="U636" i="11"/>
  <c r="V636" i="11"/>
  <c r="W636" i="11"/>
  <c r="X636" i="11"/>
  <c r="Y636" i="11"/>
  <c r="Z636" i="11"/>
  <c r="AA636" i="11"/>
  <c r="AB636" i="11"/>
  <c r="AC636" i="11"/>
  <c r="AD636" i="11"/>
  <c r="AJ636" i="11" s="1"/>
  <c r="AE636" i="11"/>
  <c r="AF636" i="11"/>
  <c r="AG636" i="11"/>
  <c r="AH636" i="11"/>
  <c r="AI636" i="11"/>
  <c r="O637" i="11"/>
  <c r="Q637" i="11"/>
  <c r="R637" i="11"/>
  <c r="S637" i="11"/>
  <c r="T637" i="11"/>
  <c r="U637" i="11"/>
  <c r="V637" i="11"/>
  <c r="W637" i="11"/>
  <c r="X637" i="11"/>
  <c r="Y637" i="11"/>
  <c r="Z637" i="11"/>
  <c r="AA637" i="11"/>
  <c r="AB637" i="11"/>
  <c r="AC637" i="11"/>
  <c r="AD637" i="11"/>
  <c r="AJ637" i="11" s="1"/>
  <c r="AE637" i="11"/>
  <c r="AF637" i="11"/>
  <c r="AG637" i="11"/>
  <c r="AH637" i="11"/>
  <c r="AI637" i="11"/>
  <c r="O638" i="11"/>
  <c r="Q638" i="11"/>
  <c r="R638" i="11"/>
  <c r="S638" i="11"/>
  <c r="T638" i="11"/>
  <c r="U638" i="11"/>
  <c r="V638" i="11"/>
  <c r="W638" i="11"/>
  <c r="X638" i="11"/>
  <c r="Y638" i="11"/>
  <c r="Z638" i="11"/>
  <c r="AA638" i="11"/>
  <c r="AB638" i="11"/>
  <c r="AC638" i="11"/>
  <c r="AD638" i="11"/>
  <c r="AE638" i="11"/>
  <c r="AF638" i="11"/>
  <c r="AG638" i="11"/>
  <c r="AH638" i="11"/>
  <c r="AI638" i="11"/>
  <c r="AJ638" i="11"/>
  <c r="O639" i="11"/>
  <c r="P639" i="11"/>
  <c r="Q639" i="11"/>
  <c r="R639" i="11"/>
  <c r="S639" i="11"/>
  <c r="T639" i="11"/>
  <c r="U639" i="11"/>
  <c r="V639" i="11"/>
  <c r="W639" i="11"/>
  <c r="X639" i="11"/>
  <c r="Y639" i="11"/>
  <c r="Z639" i="11"/>
  <c r="AA639" i="11"/>
  <c r="AB639" i="11"/>
  <c r="AC639" i="11"/>
  <c r="AD639" i="11"/>
  <c r="AE639" i="11"/>
  <c r="AF639" i="11"/>
  <c r="AG639" i="11"/>
  <c r="AH639" i="11"/>
  <c r="AI639" i="11"/>
  <c r="AJ639" i="11"/>
  <c r="O640" i="11"/>
  <c r="P640" i="11"/>
  <c r="Q640" i="11"/>
  <c r="R640" i="11"/>
  <c r="S640" i="11"/>
  <c r="T640" i="11"/>
  <c r="U640" i="11"/>
  <c r="V640" i="11"/>
  <c r="W640" i="11"/>
  <c r="X640" i="11"/>
  <c r="Y640" i="11"/>
  <c r="Z640" i="11"/>
  <c r="AA640" i="11"/>
  <c r="AB640" i="11"/>
  <c r="AC640" i="11"/>
  <c r="AD640" i="11"/>
  <c r="AJ640" i="11" s="1"/>
  <c r="AE640" i="11"/>
  <c r="AF640" i="11"/>
  <c r="AG640" i="11"/>
  <c r="AH640" i="11"/>
  <c r="AI640" i="11"/>
  <c r="O641" i="11"/>
  <c r="Q641" i="11"/>
  <c r="R641" i="11"/>
  <c r="S641" i="11"/>
  <c r="T641" i="11"/>
  <c r="U641" i="11"/>
  <c r="V641" i="11"/>
  <c r="W641" i="11"/>
  <c r="X641" i="11"/>
  <c r="Y641" i="11"/>
  <c r="Z641" i="11"/>
  <c r="AA641" i="11"/>
  <c r="AB641" i="11"/>
  <c r="AC641" i="11"/>
  <c r="AD641" i="11"/>
  <c r="AJ641" i="11" s="1"/>
  <c r="AE641" i="11"/>
  <c r="AF641" i="11"/>
  <c r="AG641" i="11"/>
  <c r="AH641" i="11"/>
  <c r="AI641" i="11"/>
  <c r="O642" i="11"/>
  <c r="Q642" i="11"/>
  <c r="R642" i="11"/>
  <c r="S642" i="11"/>
  <c r="T642" i="11"/>
  <c r="U642" i="11"/>
  <c r="V642" i="11"/>
  <c r="W642" i="11"/>
  <c r="X642" i="11"/>
  <c r="Y642" i="11"/>
  <c r="Z642" i="11"/>
  <c r="AA642" i="11"/>
  <c r="AB642" i="11"/>
  <c r="AC642" i="11"/>
  <c r="AD642" i="11"/>
  <c r="AJ642" i="11" s="1"/>
  <c r="AE642" i="11"/>
  <c r="AF642" i="11"/>
  <c r="AG642" i="11"/>
  <c r="AH642" i="11"/>
  <c r="AI642" i="11"/>
  <c r="O643" i="11"/>
  <c r="P643" i="11"/>
  <c r="Q643" i="11"/>
  <c r="R643" i="11"/>
  <c r="S643" i="11"/>
  <c r="T643" i="11"/>
  <c r="U643" i="11"/>
  <c r="V643" i="11"/>
  <c r="W643" i="11"/>
  <c r="X643" i="11"/>
  <c r="Y643" i="11"/>
  <c r="Z643" i="11"/>
  <c r="AA643" i="11"/>
  <c r="AB643" i="11"/>
  <c r="AC643" i="11"/>
  <c r="AD643" i="11"/>
  <c r="AJ643" i="11" s="1"/>
  <c r="AE643" i="11"/>
  <c r="AF643" i="11"/>
  <c r="AG643" i="11"/>
  <c r="AH643" i="11"/>
  <c r="AI643" i="11"/>
  <c r="O644" i="11"/>
  <c r="P644" i="11"/>
  <c r="Q644" i="11"/>
  <c r="R644" i="11"/>
  <c r="S644" i="11"/>
  <c r="T644" i="11"/>
  <c r="U644" i="11"/>
  <c r="V644" i="11"/>
  <c r="W644" i="11"/>
  <c r="X644" i="11"/>
  <c r="Y644" i="11"/>
  <c r="Z644" i="11"/>
  <c r="AA644" i="11"/>
  <c r="AB644" i="11"/>
  <c r="AC644" i="11"/>
  <c r="AD644" i="11"/>
  <c r="AJ644" i="11" s="1"/>
  <c r="AE644" i="11"/>
  <c r="AF644" i="11"/>
  <c r="AG644" i="11"/>
  <c r="AH644" i="11"/>
  <c r="AI644" i="11"/>
  <c r="O645" i="11"/>
  <c r="P645" i="11"/>
  <c r="Q645" i="11"/>
  <c r="R645" i="11"/>
  <c r="S645" i="11"/>
  <c r="T645" i="11"/>
  <c r="U645" i="11"/>
  <c r="V645" i="11"/>
  <c r="W645" i="11"/>
  <c r="X645" i="11"/>
  <c r="Y645" i="11"/>
  <c r="Z645" i="11"/>
  <c r="AA645" i="11"/>
  <c r="AB645" i="11"/>
  <c r="AC645" i="11"/>
  <c r="AD645" i="11"/>
  <c r="AJ645" i="11" s="1"/>
  <c r="AE645" i="11"/>
  <c r="AF645" i="11"/>
  <c r="AG645" i="11"/>
  <c r="AH645" i="11"/>
  <c r="AI645" i="11"/>
  <c r="O646" i="11"/>
  <c r="Q646" i="11"/>
  <c r="R646" i="11"/>
  <c r="S646" i="11"/>
  <c r="T646" i="11"/>
  <c r="U646" i="11"/>
  <c r="V646" i="11"/>
  <c r="W646" i="11"/>
  <c r="X646" i="11"/>
  <c r="Y646" i="11"/>
  <c r="Z646" i="11"/>
  <c r="AA646" i="11"/>
  <c r="AB646" i="11"/>
  <c r="AC646" i="11"/>
  <c r="AD646" i="11"/>
  <c r="AE646" i="11"/>
  <c r="AF646" i="11"/>
  <c r="AG646" i="11"/>
  <c r="AH646" i="11"/>
  <c r="AI646" i="11"/>
  <c r="AJ646" i="11"/>
  <c r="O647" i="11"/>
  <c r="Q647" i="11"/>
  <c r="R647" i="11"/>
  <c r="S647" i="11"/>
  <c r="T647" i="11"/>
  <c r="U647" i="11"/>
  <c r="V647" i="11"/>
  <c r="W647" i="11"/>
  <c r="X647" i="11"/>
  <c r="Y647" i="11"/>
  <c r="Z647" i="11"/>
  <c r="AA647" i="11"/>
  <c r="AB647" i="11"/>
  <c r="AC647" i="11"/>
  <c r="AD647" i="11"/>
  <c r="AE647" i="11"/>
  <c r="AF647" i="11"/>
  <c r="AG647" i="11"/>
  <c r="AH647" i="11"/>
  <c r="AI647" i="11"/>
  <c r="AJ647" i="11"/>
  <c r="O648" i="11"/>
  <c r="P648" i="11"/>
  <c r="Q648" i="11"/>
  <c r="R648" i="11"/>
  <c r="S648" i="11"/>
  <c r="T648" i="11"/>
  <c r="U648" i="11"/>
  <c r="V648" i="11"/>
  <c r="W648" i="11"/>
  <c r="X648" i="11"/>
  <c r="Y648" i="11"/>
  <c r="Z648" i="11"/>
  <c r="AA648" i="11"/>
  <c r="AB648" i="11"/>
  <c r="AC648" i="11"/>
  <c r="AD648" i="11"/>
  <c r="AE648" i="11"/>
  <c r="AF648" i="11"/>
  <c r="AG648" i="11"/>
  <c r="AH648" i="11"/>
  <c r="AI648" i="11"/>
  <c r="AJ648" i="11"/>
  <c r="O649" i="11"/>
  <c r="Q649" i="11"/>
  <c r="R649" i="11"/>
  <c r="S649" i="11"/>
  <c r="T649" i="11"/>
  <c r="U649" i="11"/>
  <c r="V649" i="11"/>
  <c r="W649" i="11"/>
  <c r="X649" i="11"/>
  <c r="Y649" i="11"/>
  <c r="Z649" i="11"/>
  <c r="AA649" i="11"/>
  <c r="AB649" i="11"/>
  <c r="AC649" i="11"/>
  <c r="AD649" i="11"/>
  <c r="AJ649" i="11" s="1"/>
  <c r="AE649" i="11"/>
  <c r="AF649" i="11"/>
  <c r="AG649" i="11"/>
  <c r="AH649" i="11"/>
  <c r="AI649" i="11"/>
  <c r="O650" i="11"/>
  <c r="Q650" i="11"/>
  <c r="R650" i="11"/>
  <c r="S650" i="11"/>
  <c r="T650" i="11"/>
  <c r="U650" i="11"/>
  <c r="V650" i="11"/>
  <c r="W650" i="11"/>
  <c r="X650" i="11"/>
  <c r="Y650" i="11"/>
  <c r="Z650" i="11"/>
  <c r="AA650" i="11"/>
  <c r="AB650" i="11"/>
  <c r="AC650" i="11"/>
  <c r="AD650" i="11"/>
  <c r="AJ650" i="11" s="1"/>
  <c r="AE650" i="11"/>
  <c r="AF650" i="11"/>
  <c r="AG650" i="11"/>
  <c r="AH650" i="11"/>
  <c r="AI650" i="11"/>
  <c r="O651" i="11"/>
  <c r="Q651" i="11"/>
  <c r="R651" i="11"/>
  <c r="S651" i="11"/>
  <c r="T651" i="11"/>
  <c r="U651" i="11"/>
  <c r="V651" i="11"/>
  <c r="W651" i="11"/>
  <c r="X651" i="11"/>
  <c r="Y651" i="11"/>
  <c r="Z651" i="11"/>
  <c r="AA651" i="11"/>
  <c r="AB651" i="11"/>
  <c r="AC651" i="11"/>
  <c r="AD651" i="11"/>
  <c r="AJ651" i="11" s="1"/>
  <c r="AE651" i="11"/>
  <c r="AF651" i="11"/>
  <c r="AG651" i="11"/>
  <c r="AH651" i="11"/>
  <c r="AI651" i="11"/>
  <c r="O652" i="11"/>
  <c r="P652" i="11"/>
  <c r="Q652" i="11"/>
  <c r="R652" i="11"/>
  <c r="S652" i="11"/>
  <c r="T652" i="11"/>
  <c r="U652" i="11"/>
  <c r="V652" i="11"/>
  <c r="W652" i="11"/>
  <c r="X652" i="11"/>
  <c r="Y652" i="11"/>
  <c r="Z652" i="11"/>
  <c r="AA652" i="11"/>
  <c r="AB652" i="11"/>
  <c r="AC652" i="11"/>
  <c r="AD652" i="11"/>
  <c r="AJ652" i="11" s="1"/>
  <c r="AE652" i="11"/>
  <c r="AF652" i="11"/>
  <c r="AG652" i="11"/>
  <c r="AH652" i="11"/>
  <c r="AI652" i="11"/>
  <c r="O653" i="11"/>
  <c r="Q653" i="11"/>
  <c r="R653" i="11"/>
  <c r="S653" i="11"/>
  <c r="T653" i="11"/>
  <c r="U653" i="11"/>
  <c r="V653" i="11"/>
  <c r="W653" i="11"/>
  <c r="X653" i="11"/>
  <c r="Y653" i="11"/>
  <c r="Z653" i="11"/>
  <c r="AA653" i="11"/>
  <c r="AB653" i="11"/>
  <c r="AC653" i="11"/>
  <c r="AD653" i="11"/>
  <c r="AJ653" i="11" s="1"/>
  <c r="AE653" i="11"/>
  <c r="AF653" i="11"/>
  <c r="AG653" i="11"/>
  <c r="AH653" i="11"/>
  <c r="AI653" i="11"/>
  <c r="O654" i="11"/>
  <c r="Q654" i="11"/>
  <c r="R654" i="11"/>
  <c r="S654" i="11"/>
  <c r="T654" i="11"/>
  <c r="U654" i="11"/>
  <c r="V654" i="11"/>
  <c r="W654" i="11"/>
  <c r="X654" i="11"/>
  <c r="Y654" i="11"/>
  <c r="Z654" i="11"/>
  <c r="AA654" i="11"/>
  <c r="AB654" i="11"/>
  <c r="AC654" i="11"/>
  <c r="AD654" i="11"/>
  <c r="AJ654" i="11" s="1"/>
  <c r="AE654" i="11"/>
  <c r="AF654" i="11"/>
  <c r="AG654" i="11"/>
  <c r="AH654" i="11"/>
  <c r="AI654" i="11"/>
  <c r="O655" i="11"/>
  <c r="P655" i="11"/>
  <c r="Q655" i="11"/>
  <c r="R655" i="11"/>
  <c r="S655" i="11"/>
  <c r="T655" i="11"/>
  <c r="U655" i="11"/>
  <c r="V655" i="11"/>
  <c r="W655" i="11"/>
  <c r="X655" i="11"/>
  <c r="Y655" i="11"/>
  <c r="Z655" i="11"/>
  <c r="AA655" i="11"/>
  <c r="AB655" i="11"/>
  <c r="AC655" i="11"/>
  <c r="AD655" i="11"/>
  <c r="AE655" i="11"/>
  <c r="AF655" i="11"/>
  <c r="AG655" i="11"/>
  <c r="AH655" i="11"/>
  <c r="AI655" i="11"/>
  <c r="AJ655" i="11"/>
  <c r="O656" i="11"/>
  <c r="Q656" i="11"/>
  <c r="R656" i="11"/>
  <c r="S656" i="11"/>
  <c r="T656" i="11"/>
  <c r="U656" i="11"/>
  <c r="V656" i="11"/>
  <c r="W656" i="11"/>
  <c r="X656" i="11"/>
  <c r="Y656" i="11"/>
  <c r="Z656" i="11"/>
  <c r="AA656" i="11"/>
  <c r="AB656" i="11"/>
  <c r="AC656" i="11"/>
  <c r="AD656" i="11"/>
  <c r="AE656" i="11"/>
  <c r="AF656" i="11"/>
  <c r="AG656" i="11"/>
  <c r="AH656" i="11"/>
  <c r="AI656" i="11"/>
  <c r="AJ656" i="11"/>
  <c r="O657" i="11"/>
  <c r="Q657" i="11"/>
  <c r="R657" i="11"/>
  <c r="S657" i="11"/>
  <c r="T657" i="11"/>
  <c r="U657" i="11"/>
  <c r="V657" i="11"/>
  <c r="W657" i="11"/>
  <c r="X657" i="11"/>
  <c r="Y657" i="11"/>
  <c r="Z657" i="11"/>
  <c r="AA657" i="11"/>
  <c r="AB657" i="11"/>
  <c r="AC657" i="11"/>
  <c r="AD657" i="11"/>
  <c r="AJ657" i="11" s="1"/>
  <c r="AE657" i="11"/>
  <c r="AF657" i="11"/>
  <c r="AG657" i="11"/>
  <c r="AH657" i="11"/>
  <c r="AI657" i="11"/>
  <c r="O658" i="11"/>
  <c r="Q658" i="11"/>
  <c r="R658" i="11"/>
  <c r="S658" i="11"/>
  <c r="T658" i="11"/>
  <c r="U658" i="11"/>
  <c r="V658" i="11"/>
  <c r="W658" i="11"/>
  <c r="X658" i="11"/>
  <c r="Y658" i="11"/>
  <c r="Z658" i="11"/>
  <c r="AA658" i="11"/>
  <c r="AB658" i="11"/>
  <c r="AC658" i="11"/>
  <c r="AD658" i="11"/>
  <c r="AJ658" i="11" s="1"/>
  <c r="AE658" i="11"/>
  <c r="AF658" i="11"/>
  <c r="AG658" i="11"/>
  <c r="AH658" i="11"/>
  <c r="AI658" i="11"/>
  <c r="O659" i="11"/>
  <c r="Q659" i="11"/>
  <c r="R659" i="11"/>
  <c r="S659" i="11"/>
  <c r="T659" i="11"/>
  <c r="U659" i="11"/>
  <c r="V659" i="11"/>
  <c r="W659" i="11"/>
  <c r="X659" i="11"/>
  <c r="Y659" i="11"/>
  <c r="Z659" i="11"/>
  <c r="AA659" i="11"/>
  <c r="AB659" i="11"/>
  <c r="AC659" i="11"/>
  <c r="AD659" i="11"/>
  <c r="AJ659" i="11" s="1"/>
  <c r="AE659" i="11"/>
  <c r="AF659" i="11"/>
  <c r="AG659" i="11"/>
  <c r="AH659" i="11"/>
  <c r="AI659" i="11"/>
  <c r="O660" i="11"/>
  <c r="Q660" i="11"/>
  <c r="R660" i="11"/>
  <c r="S660" i="11"/>
  <c r="T660" i="11"/>
  <c r="U660" i="11"/>
  <c r="V660" i="11"/>
  <c r="W660" i="11"/>
  <c r="X660" i="11"/>
  <c r="Y660" i="11"/>
  <c r="Z660" i="11"/>
  <c r="AA660" i="11"/>
  <c r="AB660" i="11"/>
  <c r="AC660" i="11"/>
  <c r="AD660" i="11"/>
  <c r="AJ660" i="11" s="1"/>
  <c r="AE660" i="11"/>
  <c r="AF660" i="11"/>
  <c r="AG660" i="11"/>
  <c r="AH660" i="11"/>
  <c r="AI660" i="11"/>
  <c r="O661" i="11"/>
  <c r="Q661" i="11"/>
  <c r="R661" i="11"/>
  <c r="S661" i="11"/>
  <c r="T661" i="11"/>
  <c r="U661" i="11"/>
  <c r="V661" i="11"/>
  <c r="W661" i="11"/>
  <c r="X661" i="11"/>
  <c r="Y661" i="11"/>
  <c r="Z661" i="11"/>
  <c r="AA661" i="11"/>
  <c r="AB661" i="11"/>
  <c r="AC661" i="11"/>
  <c r="AD661" i="11"/>
  <c r="AJ661" i="11" s="1"/>
  <c r="AE661" i="11"/>
  <c r="AF661" i="11"/>
  <c r="AG661" i="11"/>
  <c r="AH661" i="11"/>
  <c r="AI661" i="11"/>
  <c r="O662" i="11"/>
  <c r="P662" i="11"/>
  <c r="Q662" i="11"/>
  <c r="R662" i="11"/>
  <c r="S662" i="11"/>
  <c r="T662" i="11"/>
  <c r="U662" i="11"/>
  <c r="V662" i="11"/>
  <c r="W662" i="11"/>
  <c r="X662" i="11"/>
  <c r="Y662" i="11"/>
  <c r="Z662" i="11"/>
  <c r="AA662" i="11"/>
  <c r="AB662" i="11"/>
  <c r="AC662" i="11"/>
  <c r="AD662" i="11"/>
  <c r="AJ662" i="11" s="1"/>
  <c r="AE662" i="11"/>
  <c r="AF662" i="11"/>
  <c r="AG662" i="11"/>
  <c r="AH662" i="11"/>
  <c r="AI662" i="11"/>
  <c r="O663" i="11"/>
  <c r="Q663" i="11"/>
  <c r="R663" i="11"/>
  <c r="S663" i="11"/>
  <c r="T663" i="11"/>
  <c r="U663" i="11"/>
  <c r="V663" i="11"/>
  <c r="W663" i="11"/>
  <c r="X663" i="11"/>
  <c r="Y663" i="11"/>
  <c r="Z663" i="11"/>
  <c r="AA663" i="11"/>
  <c r="AB663" i="11"/>
  <c r="AC663" i="11"/>
  <c r="AD663" i="11"/>
  <c r="AJ663" i="11" s="1"/>
  <c r="AE663" i="11"/>
  <c r="AF663" i="11"/>
  <c r="AG663" i="11"/>
  <c r="AH663" i="11"/>
  <c r="AI663" i="11"/>
  <c r="O664" i="11"/>
  <c r="AK664" i="11" s="1"/>
  <c r="Q664" i="11"/>
  <c r="R664" i="11"/>
  <c r="S664" i="11"/>
  <c r="T664" i="11"/>
  <c r="U664" i="11"/>
  <c r="V664" i="11"/>
  <c r="W664" i="11"/>
  <c r="X664" i="11"/>
  <c r="Y664" i="11"/>
  <c r="Z664" i="11"/>
  <c r="AA664" i="11"/>
  <c r="AB664" i="11"/>
  <c r="AC664" i="11"/>
  <c r="AD664" i="11"/>
  <c r="AJ664" i="11" s="1"/>
  <c r="AE664" i="11"/>
  <c r="AF664" i="11"/>
  <c r="AG664" i="11"/>
  <c r="AH664" i="11"/>
  <c r="AI664" i="11"/>
  <c r="O665" i="11"/>
  <c r="P665" i="11"/>
  <c r="Q665" i="11"/>
  <c r="R665" i="11"/>
  <c r="S665" i="11"/>
  <c r="T665" i="11"/>
  <c r="U665" i="11"/>
  <c r="V665" i="11"/>
  <c r="W665" i="11"/>
  <c r="X665" i="11"/>
  <c r="Y665" i="11"/>
  <c r="Z665" i="11"/>
  <c r="AA665" i="11"/>
  <c r="AB665" i="11"/>
  <c r="AC665" i="11"/>
  <c r="AD665" i="11"/>
  <c r="AE665" i="11"/>
  <c r="AF665" i="11"/>
  <c r="AG665" i="11"/>
  <c r="AH665" i="11"/>
  <c r="AI665" i="11"/>
  <c r="AJ665" i="11"/>
  <c r="O666" i="11"/>
  <c r="AK666" i="11" s="1"/>
  <c r="AN666" i="11" s="1"/>
  <c r="P666" i="11"/>
  <c r="Q666" i="11"/>
  <c r="R666" i="11"/>
  <c r="S666" i="11"/>
  <c r="T666" i="11"/>
  <c r="U666" i="11"/>
  <c r="V666" i="11"/>
  <c r="W666" i="11"/>
  <c r="X666" i="11"/>
  <c r="Y666" i="11"/>
  <c r="Z666" i="11"/>
  <c r="AA666" i="11"/>
  <c r="AB666" i="11"/>
  <c r="AC666" i="11"/>
  <c r="AD666" i="11"/>
  <c r="AJ666" i="11" s="1"/>
  <c r="AE666" i="11"/>
  <c r="AF666" i="11"/>
  <c r="AG666" i="11"/>
  <c r="AH666" i="11"/>
  <c r="AI666" i="11"/>
  <c r="O667" i="11"/>
  <c r="Q667" i="11"/>
  <c r="R667" i="11"/>
  <c r="S667" i="11"/>
  <c r="T667" i="11"/>
  <c r="U667" i="11"/>
  <c r="V667" i="11"/>
  <c r="W667" i="11"/>
  <c r="X667" i="11"/>
  <c r="Y667" i="11"/>
  <c r="Z667" i="11"/>
  <c r="AA667" i="11"/>
  <c r="AB667" i="11"/>
  <c r="AC667" i="11"/>
  <c r="AD667" i="11"/>
  <c r="AJ667" i="11" s="1"/>
  <c r="AE667" i="11"/>
  <c r="AF667" i="11"/>
  <c r="AG667" i="11"/>
  <c r="AH667" i="11"/>
  <c r="AI667" i="11"/>
  <c r="O668" i="11"/>
  <c r="Q668" i="11"/>
  <c r="R668" i="11"/>
  <c r="S668" i="11"/>
  <c r="T668" i="11"/>
  <c r="U668" i="11"/>
  <c r="V668" i="11"/>
  <c r="W668" i="11"/>
  <c r="X668" i="11"/>
  <c r="Y668" i="11"/>
  <c r="Z668" i="11"/>
  <c r="AA668" i="11"/>
  <c r="AB668" i="11"/>
  <c r="AC668" i="11"/>
  <c r="AD668" i="11"/>
  <c r="AE668" i="11"/>
  <c r="AF668" i="11"/>
  <c r="AG668" i="11"/>
  <c r="AH668" i="11"/>
  <c r="AI668" i="11"/>
  <c r="AJ668" i="11"/>
  <c r="O669" i="11"/>
  <c r="P669" i="11" s="1"/>
  <c r="Q669" i="11"/>
  <c r="R669" i="11"/>
  <c r="S669" i="11"/>
  <c r="T669" i="11"/>
  <c r="U669" i="11"/>
  <c r="V669" i="11"/>
  <c r="W669" i="11"/>
  <c r="X669" i="11"/>
  <c r="Y669" i="11"/>
  <c r="Z669" i="11"/>
  <c r="AA669" i="11"/>
  <c r="AB669" i="11"/>
  <c r="AC669" i="11"/>
  <c r="AD669" i="11"/>
  <c r="AJ669" i="11" s="1"/>
  <c r="AE669" i="11"/>
  <c r="AF669" i="11"/>
  <c r="AG669" i="11"/>
  <c r="AH669" i="11"/>
  <c r="AI669" i="11"/>
  <c r="O670" i="11"/>
  <c r="Q670" i="11"/>
  <c r="R670" i="11"/>
  <c r="S670" i="11"/>
  <c r="T670" i="11"/>
  <c r="U670" i="11"/>
  <c r="V670" i="11"/>
  <c r="W670" i="11"/>
  <c r="X670" i="11"/>
  <c r="Y670" i="11"/>
  <c r="Z670" i="11"/>
  <c r="AA670" i="11"/>
  <c r="AB670" i="11"/>
  <c r="AC670" i="11"/>
  <c r="AD670" i="11"/>
  <c r="AJ670" i="11" s="1"/>
  <c r="AE670" i="11"/>
  <c r="AF670" i="11"/>
  <c r="AG670" i="11"/>
  <c r="AH670" i="11"/>
  <c r="AI670" i="11"/>
  <c r="O671" i="11"/>
  <c r="Q671" i="11"/>
  <c r="R671" i="11"/>
  <c r="S671" i="11"/>
  <c r="T671" i="11"/>
  <c r="U671" i="11"/>
  <c r="V671" i="11"/>
  <c r="W671" i="11"/>
  <c r="X671" i="11"/>
  <c r="Y671" i="11"/>
  <c r="Z671" i="11"/>
  <c r="AA671" i="11"/>
  <c r="AB671" i="11"/>
  <c r="AC671" i="11"/>
  <c r="AD671" i="11"/>
  <c r="AJ671" i="11" s="1"/>
  <c r="AE671" i="11"/>
  <c r="AF671" i="11"/>
  <c r="AG671" i="11"/>
  <c r="AH671" i="11"/>
  <c r="AI671" i="11"/>
  <c r="O672" i="11"/>
  <c r="AK672" i="11" s="1"/>
  <c r="Q672" i="11"/>
  <c r="R672" i="11"/>
  <c r="S672" i="11"/>
  <c r="T672" i="11"/>
  <c r="U672" i="11"/>
  <c r="V672" i="11"/>
  <c r="W672" i="11"/>
  <c r="X672" i="11"/>
  <c r="Y672" i="11"/>
  <c r="Z672" i="11"/>
  <c r="AA672" i="11"/>
  <c r="AB672" i="11"/>
  <c r="AC672" i="11"/>
  <c r="AD672" i="11"/>
  <c r="AJ672" i="11" s="1"/>
  <c r="AE672" i="11"/>
  <c r="AF672" i="11"/>
  <c r="AG672" i="11"/>
  <c r="AH672" i="11"/>
  <c r="AI672" i="11"/>
  <c r="O673" i="11"/>
  <c r="Q673" i="11"/>
  <c r="R673" i="11"/>
  <c r="S673" i="11"/>
  <c r="T673" i="11"/>
  <c r="U673" i="11"/>
  <c r="V673" i="11"/>
  <c r="W673" i="11"/>
  <c r="X673" i="11"/>
  <c r="Y673" i="11"/>
  <c r="Z673" i="11"/>
  <c r="AA673" i="11"/>
  <c r="AB673" i="11"/>
  <c r="AC673" i="11"/>
  <c r="AD673" i="11"/>
  <c r="AJ673" i="11" s="1"/>
  <c r="AE673" i="11"/>
  <c r="AF673" i="11"/>
  <c r="AG673" i="11"/>
  <c r="AH673" i="11"/>
  <c r="AI673" i="11"/>
  <c r="O674" i="11"/>
  <c r="AK674" i="11" s="1"/>
  <c r="Q674" i="11"/>
  <c r="R674" i="11"/>
  <c r="S674" i="11"/>
  <c r="T674" i="11"/>
  <c r="U674" i="11"/>
  <c r="V674" i="11"/>
  <c r="W674" i="11"/>
  <c r="X674" i="11"/>
  <c r="Y674" i="11"/>
  <c r="Z674" i="11"/>
  <c r="AA674" i="11"/>
  <c r="AB674" i="11"/>
  <c r="AC674" i="11"/>
  <c r="AD674" i="11"/>
  <c r="AJ674" i="11" s="1"/>
  <c r="AE674" i="11"/>
  <c r="AF674" i="11"/>
  <c r="AG674" i="11"/>
  <c r="AH674" i="11"/>
  <c r="AI674" i="11"/>
  <c r="O675" i="11"/>
  <c r="Q675" i="11"/>
  <c r="R675" i="11"/>
  <c r="S675" i="11"/>
  <c r="T675" i="11"/>
  <c r="U675" i="11"/>
  <c r="V675" i="11"/>
  <c r="W675" i="11"/>
  <c r="X675" i="11"/>
  <c r="Y675" i="11"/>
  <c r="Z675" i="11"/>
  <c r="AA675" i="11"/>
  <c r="AB675" i="11"/>
  <c r="AC675" i="11"/>
  <c r="AD675" i="11"/>
  <c r="AJ675" i="11" s="1"/>
  <c r="AE675" i="11"/>
  <c r="AF675" i="11"/>
  <c r="AG675" i="11"/>
  <c r="AH675" i="11"/>
  <c r="AI675" i="11"/>
  <c r="O676" i="11"/>
  <c r="Q676" i="11"/>
  <c r="R676" i="11"/>
  <c r="S676" i="11"/>
  <c r="T676" i="11"/>
  <c r="U676" i="11"/>
  <c r="V676" i="11"/>
  <c r="W676" i="11"/>
  <c r="X676" i="11"/>
  <c r="Y676" i="11"/>
  <c r="Z676" i="11"/>
  <c r="AA676" i="11"/>
  <c r="AB676" i="11"/>
  <c r="AC676" i="11"/>
  <c r="AD676" i="11"/>
  <c r="AJ676" i="11" s="1"/>
  <c r="AE676" i="11"/>
  <c r="AF676" i="11"/>
  <c r="AG676" i="11"/>
  <c r="AH676" i="11"/>
  <c r="AI676" i="11"/>
  <c r="O677" i="11"/>
  <c r="Q677" i="11"/>
  <c r="R677" i="11"/>
  <c r="S677" i="11"/>
  <c r="T677" i="11"/>
  <c r="U677" i="11"/>
  <c r="V677" i="11"/>
  <c r="W677" i="11"/>
  <c r="X677" i="11"/>
  <c r="Y677" i="11"/>
  <c r="Z677" i="11"/>
  <c r="AA677" i="11"/>
  <c r="AB677" i="11"/>
  <c r="AC677" i="11"/>
  <c r="AD677" i="11"/>
  <c r="AJ677" i="11" s="1"/>
  <c r="AE677" i="11"/>
  <c r="AF677" i="11"/>
  <c r="AG677" i="11"/>
  <c r="AH677" i="11"/>
  <c r="AI677" i="11"/>
  <c r="O678" i="11"/>
  <c r="Q678" i="11"/>
  <c r="R678" i="11"/>
  <c r="S678" i="11"/>
  <c r="T678" i="11"/>
  <c r="U678" i="11"/>
  <c r="V678" i="11"/>
  <c r="W678" i="11"/>
  <c r="X678" i="11"/>
  <c r="Y678" i="11"/>
  <c r="Z678" i="11"/>
  <c r="AA678" i="11"/>
  <c r="AB678" i="11"/>
  <c r="AC678" i="11"/>
  <c r="AD678" i="11"/>
  <c r="AJ678" i="11" s="1"/>
  <c r="AE678" i="11"/>
  <c r="AF678" i="11"/>
  <c r="AG678" i="11"/>
  <c r="AH678" i="11"/>
  <c r="AI678" i="11"/>
  <c r="O679" i="11"/>
  <c r="Q679" i="11"/>
  <c r="R679" i="11"/>
  <c r="S679" i="11"/>
  <c r="T679" i="11"/>
  <c r="U679" i="11"/>
  <c r="V679" i="11"/>
  <c r="W679" i="11"/>
  <c r="X679" i="11"/>
  <c r="Y679" i="11"/>
  <c r="Z679" i="11"/>
  <c r="AA679" i="11"/>
  <c r="AB679" i="11"/>
  <c r="AC679" i="11"/>
  <c r="AD679" i="11"/>
  <c r="AJ679" i="11" s="1"/>
  <c r="AE679" i="11"/>
  <c r="AF679" i="11"/>
  <c r="AG679" i="11"/>
  <c r="AH679" i="11"/>
  <c r="AI679" i="11"/>
  <c r="O680" i="11"/>
  <c r="Q680" i="11"/>
  <c r="R680" i="11"/>
  <c r="S680" i="11"/>
  <c r="T680" i="11"/>
  <c r="U680" i="11"/>
  <c r="V680" i="11"/>
  <c r="W680" i="11"/>
  <c r="X680" i="11"/>
  <c r="Y680" i="11"/>
  <c r="Z680" i="11"/>
  <c r="AA680" i="11"/>
  <c r="AB680" i="11"/>
  <c r="AC680" i="11"/>
  <c r="AD680" i="11"/>
  <c r="AE680" i="11"/>
  <c r="AF680" i="11"/>
  <c r="AG680" i="11"/>
  <c r="AH680" i="11"/>
  <c r="AI680" i="11"/>
  <c r="AJ680" i="11"/>
  <c r="O681" i="11"/>
  <c r="Q681" i="11"/>
  <c r="R681" i="11"/>
  <c r="S681" i="11"/>
  <c r="T681" i="11"/>
  <c r="U681" i="11"/>
  <c r="V681" i="11"/>
  <c r="W681" i="11"/>
  <c r="X681" i="11"/>
  <c r="Y681" i="11"/>
  <c r="Z681" i="11"/>
  <c r="AA681" i="11"/>
  <c r="AB681" i="11"/>
  <c r="AC681" i="11"/>
  <c r="AD681" i="11"/>
  <c r="AE681" i="11"/>
  <c r="AF681" i="11"/>
  <c r="AG681" i="11"/>
  <c r="AH681" i="11"/>
  <c r="AI681" i="11"/>
  <c r="AJ681" i="11"/>
  <c r="O682" i="11"/>
  <c r="P682" i="11"/>
  <c r="Q682" i="11"/>
  <c r="R682" i="11"/>
  <c r="S682" i="11"/>
  <c r="T682" i="11"/>
  <c r="U682" i="11"/>
  <c r="V682" i="11"/>
  <c r="W682" i="11"/>
  <c r="X682" i="11"/>
  <c r="Y682" i="11"/>
  <c r="Z682" i="11"/>
  <c r="AA682" i="11"/>
  <c r="AB682" i="11"/>
  <c r="AC682" i="11"/>
  <c r="AD682" i="11"/>
  <c r="AE682" i="11"/>
  <c r="AF682" i="11"/>
  <c r="AG682" i="11"/>
  <c r="AH682" i="11"/>
  <c r="AI682" i="11"/>
  <c r="AJ682" i="11"/>
  <c r="O683" i="11"/>
  <c r="Q683" i="11"/>
  <c r="R683" i="11"/>
  <c r="S683" i="11"/>
  <c r="T683" i="11"/>
  <c r="U683" i="11"/>
  <c r="V683" i="11"/>
  <c r="W683" i="11"/>
  <c r="X683" i="11"/>
  <c r="Y683" i="11"/>
  <c r="Z683" i="11"/>
  <c r="AA683" i="11"/>
  <c r="AB683" i="11"/>
  <c r="AC683" i="11"/>
  <c r="AD683" i="11"/>
  <c r="AJ683" i="11" s="1"/>
  <c r="AE683" i="11"/>
  <c r="AF683" i="11"/>
  <c r="AG683" i="11"/>
  <c r="AH683" i="11"/>
  <c r="AI683" i="11"/>
  <c r="O684" i="11"/>
  <c r="Q684" i="11"/>
  <c r="R684" i="11"/>
  <c r="S684" i="11"/>
  <c r="T684" i="11"/>
  <c r="U684" i="11"/>
  <c r="V684" i="11"/>
  <c r="W684" i="11"/>
  <c r="X684" i="11"/>
  <c r="Y684" i="11"/>
  <c r="Z684" i="11"/>
  <c r="AA684" i="11"/>
  <c r="AB684" i="11"/>
  <c r="AC684" i="11"/>
  <c r="AD684" i="11"/>
  <c r="AJ684" i="11" s="1"/>
  <c r="AE684" i="11"/>
  <c r="AF684" i="11"/>
  <c r="AG684" i="11"/>
  <c r="AH684" i="11"/>
  <c r="AI684" i="11"/>
  <c r="O685" i="11"/>
  <c r="P685" i="11"/>
  <c r="Q685" i="11"/>
  <c r="R685" i="11"/>
  <c r="S685" i="11"/>
  <c r="T685" i="11"/>
  <c r="U685" i="11"/>
  <c r="V685" i="11"/>
  <c r="W685" i="11"/>
  <c r="X685" i="11"/>
  <c r="Y685" i="11"/>
  <c r="Z685" i="11"/>
  <c r="AA685" i="11"/>
  <c r="AB685" i="11"/>
  <c r="AC685" i="11"/>
  <c r="AD685" i="11"/>
  <c r="AJ685" i="11" s="1"/>
  <c r="AE685" i="11"/>
  <c r="AF685" i="11"/>
  <c r="AG685" i="11"/>
  <c r="AH685" i="11"/>
  <c r="AI685" i="11"/>
  <c r="O686" i="11"/>
  <c r="Q686" i="11"/>
  <c r="R686" i="11"/>
  <c r="S686" i="11"/>
  <c r="T686" i="11"/>
  <c r="U686" i="11"/>
  <c r="V686" i="11"/>
  <c r="W686" i="11"/>
  <c r="X686" i="11"/>
  <c r="Y686" i="11"/>
  <c r="Z686" i="11"/>
  <c r="AA686" i="11"/>
  <c r="AB686" i="11"/>
  <c r="AC686" i="11"/>
  <c r="AD686" i="11"/>
  <c r="AJ686" i="11" s="1"/>
  <c r="AE686" i="11"/>
  <c r="AF686" i="11"/>
  <c r="AG686" i="11"/>
  <c r="AH686" i="11"/>
  <c r="AI686" i="11"/>
  <c r="O687" i="11"/>
  <c r="Q687" i="11"/>
  <c r="R687" i="11"/>
  <c r="S687" i="11"/>
  <c r="T687" i="11"/>
  <c r="U687" i="11"/>
  <c r="V687" i="11"/>
  <c r="W687" i="11"/>
  <c r="X687" i="11"/>
  <c r="Y687" i="11"/>
  <c r="Z687" i="11"/>
  <c r="AA687" i="11"/>
  <c r="AB687" i="11"/>
  <c r="AC687" i="11"/>
  <c r="AD687" i="11"/>
  <c r="AJ687" i="11" s="1"/>
  <c r="AE687" i="11"/>
  <c r="AF687" i="11"/>
  <c r="AG687" i="11"/>
  <c r="AH687" i="11"/>
  <c r="AI687" i="11"/>
  <c r="O688" i="11"/>
  <c r="Q688" i="11"/>
  <c r="R688" i="11"/>
  <c r="S688" i="11"/>
  <c r="T688" i="11"/>
  <c r="U688" i="11"/>
  <c r="V688" i="11"/>
  <c r="W688" i="11"/>
  <c r="X688" i="11"/>
  <c r="Y688" i="11"/>
  <c r="Z688" i="11"/>
  <c r="AA688" i="11"/>
  <c r="AB688" i="11"/>
  <c r="AC688" i="11"/>
  <c r="AD688" i="11"/>
  <c r="AJ688" i="11" s="1"/>
  <c r="AE688" i="11"/>
  <c r="AF688" i="11"/>
  <c r="AG688" i="11"/>
  <c r="AH688" i="11"/>
  <c r="AI688" i="11"/>
  <c r="O689" i="11"/>
  <c r="P689" i="11"/>
  <c r="Q689" i="11"/>
  <c r="R689" i="11"/>
  <c r="S689" i="11"/>
  <c r="T689" i="11"/>
  <c r="U689" i="11"/>
  <c r="V689" i="11"/>
  <c r="W689" i="11"/>
  <c r="X689" i="11"/>
  <c r="Y689" i="11"/>
  <c r="Z689" i="11"/>
  <c r="AA689" i="11"/>
  <c r="AB689" i="11"/>
  <c r="AC689" i="11"/>
  <c r="AD689" i="11"/>
  <c r="AE689" i="11"/>
  <c r="AF689" i="11"/>
  <c r="AG689" i="11"/>
  <c r="AH689" i="11"/>
  <c r="AI689" i="11"/>
  <c r="AJ689" i="11"/>
  <c r="O690" i="11"/>
  <c r="Q690" i="11"/>
  <c r="R690" i="11"/>
  <c r="S690" i="11"/>
  <c r="T690" i="11"/>
  <c r="U690" i="11"/>
  <c r="V690" i="11"/>
  <c r="W690" i="11"/>
  <c r="X690" i="11"/>
  <c r="Y690" i="11"/>
  <c r="Z690" i="11"/>
  <c r="AA690" i="11"/>
  <c r="AB690" i="11"/>
  <c r="AC690" i="11"/>
  <c r="AD690" i="11"/>
  <c r="AJ690" i="11" s="1"/>
  <c r="AE690" i="11"/>
  <c r="AF690" i="11"/>
  <c r="AG690" i="11"/>
  <c r="AH690" i="11"/>
  <c r="AI690" i="11"/>
  <c r="O691" i="11"/>
  <c r="Q691" i="11"/>
  <c r="R691" i="11"/>
  <c r="S691" i="11"/>
  <c r="T691" i="11"/>
  <c r="U691" i="11"/>
  <c r="V691" i="11"/>
  <c r="W691" i="11"/>
  <c r="X691" i="11"/>
  <c r="Y691" i="11"/>
  <c r="Z691" i="11"/>
  <c r="AA691" i="11"/>
  <c r="AB691" i="11"/>
  <c r="AC691" i="11"/>
  <c r="AD691" i="11"/>
  <c r="AJ691" i="11" s="1"/>
  <c r="AE691" i="11"/>
  <c r="AF691" i="11"/>
  <c r="AG691" i="11"/>
  <c r="AH691" i="11"/>
  <c r="AI691" i="11"/>
  <c r="O692" i="11"/>
  <c r="Q692" i="11"/>
  <c r="R692" i="11"/>
  <c r="S692" i="11"/>
  <c r="T692" i="11"/>
  <c r="U692" i="11"/>
  <c r="V692" i="11"/>
  <c r="W692" i="11"/>
  <c r="X692" i="11"/>
  <c r="Y692" i="11"/>
  <c r="Z692" i="11"/>
  <c r="AA692" i="11"/>
  <c r="AB692" i="11"/>
  <c r="AC692" i="11"/>
  <c r="AD692" i="11"/>
  <c r="AJ692" i="11" s="1"/>
  <c r="AE692" i="11"/>
  <c r="AF692" i="11"/>
  <c r="AG692" i="11"/>
  <c r="AH692" i="11"/>
  <c r="AI692" i="11"/>
  <c r="O693" i="11"/>
  <c r="P693" i="11"/>
  <c r="Q693" i="11"/>
  <c r="R693" i="11"/>
  <c r="S693" i="11"/>
  <c r="T693" i="11"/>
  <c r="U693" i="11"/>
  <c r="V693" i="11"/>
  <c r="W693" i="11"/>
  <c r="X693" i="11"/>
  <c r="Y693" i="11"/>
  <c r="Z693" i="11"/>
  <c r="AA693" i="11"/>
  <c r="AB693" i="11"/>
  <c r="AC693" i="11"/>
  <c r="AD693" i="11"/>
  <c r="AE693" i="11"/>
  <c r="AF693" i="11"/>
  <c r="AG693" i="11"/>
  <c r="AH693" i="11"/>
  <c r="AI693" i="11"/>
  <c r="AJ693" i="11"/>
  <c r="O694" i="11"/>
  <c r="P694" i="11"/>
  <c r="Q694" i="11"/>
  <c r="R694" i="11"/>
  <c r="S694" i="11"/>
  <c r="T694" i="11"/>
  <c r="U694" i="11"/>
  <c r="V694" i="11"/>
  <c r="W694" i="11"/>
  <c r="X694" i="11"/>
  <c r="Y694" i="11"/>
  <c r="Z694" i="11"/>
  <c r="AA694" i="11"/>
  <c r="AB694" i="11"/>
  <c r="AC694" i="11"/>
  <c r="AD694" i="11"/>
  <c r="AJ694" i="11" s="1"/>
  <c r="AE694" i="11"/>
  <c r="AF694" i="11"/>
  <c r="AG694" i="11"/>
  <c r="AH694" i="11"/>
  <c r="AI694" i="11"/>
  <c r="O695" i="11"/>
  <c r="Q695" i="11"/>
  <c r="R695" i="11"/>
  <c r="S695" i="11"/>
  <c r="T695" i="11"/>
  <c r="U695" i="11"/>
  <c r="V695" i="11"/>
  <c r="W695" i="11"/>
  <c r="X695" i="11"/>
  <c r="Y695" i="11"/>
  <c r="Z695" i="11"/>
  <c r="AA695" i="11"/>
  <c r="AB695" i="11"/>
  <c r="AC695" i="11"/>
  <c r="AD695" i="11"/>
  <c r="AJ695" i="11" s="1"/>
  <c r="AE695" i="11"/>
  <c r="AF695" i="11"/>
  <c r="AG695" i="11"/>
  <c r="AH695" i="11"/>
  <c r="AI695" i="11"/>
  <c r="O696" i="11"/>
  <c r="AK696" i="11" s="1"/>
  <c r="AN696" i="11" s="1"/>
  <c r="Q696" i="11"/>
  <c r="R696" i="11"/>
  <c r="S696" i="11"/>
  <c r="T696" i="11"/>
  <c r="U696" i="11"/>
  <c r="V696" i="11"/>
  <c r="W696" i="11"/>
  <c r="X696" i="11"/>
  <c r="Y696" i="11"/>
  <c r="Z696" i="11"/>
  <c r="AA696" i="11"/>
  <c r="AB696" i="11"/>
  <c r="AC696" i="11"/>
  <c r="AD696" i="11"/>
  <c r="AE696" i="11"/>
  <c r="AF696" i="11"/>
  <c r="AG696" i="11"/>
  <c r="AH696" i="11"/>
  <c r="AI696" i="11"/>
  <c r="AJ696" i="11"/>
  <c r="O697" i="11"/>
  <c r="Q697" i="11"/>
  <c r="R697" i="11"/>
  <c r="S697" i="11"/>
  <c r="T697" i="11"/>
  <c r="U697" i="11"/>
  <c r="V697" i="11"/>
  <c r="W697" i="11"/>
  <c r="X697" i="11"/>
  <c r="Y697" i="11"/>
  <c r="Z697" i="11"/>
  <c r="AA697" i="11"/>
  <c r="AB697" i="11"/>
  <c r="AC697" i="11"/>
  <c r="AD697" i="11"/>
  <c r="AE697" i="11"/>
  <c r="AF697" i="11"/>
  <c r="AG697" i="11"/>
  <c r="AH697" i="11"/>
  <c r="AI697" i="11"/>
  <c r="AJ697" i="11"/>
  <c r="O698" i="11"/>
  <c r="AK698" i="11" s="1"/>
  <c r="Q698" i="11"/>
  <c r="R698" i="11"/>
  <c r="S698" i="11"/>
  <c r="T698" i="11"/>
  <c r="U698" i="11"/>
  <c r="V698" i="11"/>
  <c r="W698" i="11"/>
  <c r="X698" i="11"/>
  <c r="Y698" i="11"/>
  <c r="Z698" i="11"/>
  <c r="AA698" i="11"/>
  <c r="AB698" i="11"/>
  <c r="AC698" i="11"/>
  <c r="AD698" i="11"/>
  <c r="AE698" i="11"/>
  <c r="AF698" i="11"/>
  <c r="AG698" i="11"/>
  <c r="AH698" i="11"/>
  <c r="AI698" i="11"/>
  <c r="AJ698" i="11"/>
  <c r="O699" i="11"/>
  <c r="Q699" i="11"/>
  <c r="R699" i="11"/>
  <c r="S699" i="11"/>
  <c r="T699" i="11"/>
  <c r="U699" i="11"/>
  <c r="V699" i="11"/>
  <c r="W699" i="11"/>
  <c r="X699" i="11"/>
  <c r="Y699" i="11"/>
  <c r="Z699" i="11"/>
  <c r="AA699" i="11"/>
  <c r="AB699" i="11"/>
  <c r="AC699" i="11"/>
  <c r="AD699" i="11"/>
  <c r="AJ699" i="11" s="1"/>
  <c r="AE699" i="11"/>
  <c r="AF699" i="11"/>
  <c r="AG699" i="11"/>
  <c r="AH699" i="11"/>
  <c r="AI699" i="11"/>
  <c r="O700" i="11"/>
  <c r="Q700" i="11"/>
  <c r="R700" i="11"/>
  <c r="S700" i="11"/>
  <c r="T700" i="11"/>
  <c r="U700" i="11"/>
  <c r="V700" i="11"/>
  <c r="W700" i="11"/>
  <c r="X700" i="11"/>
  <c r="Y700" i="11"/>
  <c r="Z700" i="11"/>
  <c r="AA700" i="11"/>
  <c r="AB700" i="11"/>
  <c r="AC700" i="11"/>
  <c r="AD700" i="11"/>
  <c r="AJ700" i="11" s="1"/>
  <c r="AE700" i="11"/>
  <c r="AF700" i="11"/>
  <c r="AG700" i="11"/>
  <c r="AH700" i="11"/>
  <c r="AI700" i="11"/>
  <c r="O701" i="11"/>
  <c r="P701" i="11" s="1"/>
  <c r="Q701" i="11"/>
  <c r="R701" i="11"/>
  <c r="S701" i="11"/>
  <c r="T701" i="11"/>
  <c r="U701" i="11"/>
  <c r="V701" i="11"/>
  <c r="W701" i="11"/>
  <c r="X701" i="11"/>
  <c r="Y701" i="11"/>
  <c r="Z701" i="11"/>
  <c r="AA701" i="11"/>
  <c r="AB701" i="11"/>
  <c r="AC701" i="11"/>
  <c r="AD701" i="11"/>
  <c r="AJ701" i="11" s="1"/>
  <c r="AE701" i="11"/>
  <c r="AF701" i="11"/>
  <c r="AG701" i="11"/>
  <c r="AH701" i="11"/>
  <c r="AI701" i="11"/>
  <c r="O702" i="11"/>
  <c r="P702" i="11"/>
  <c r="Q702" i="11"/>
  <c r="R702" i="11"/>
  <c r="S702" i="11"/>
  <c r="T702" i="11"/>
  <c r="U702" i="11"/>
  <c r="V702" i="11"/>
  <c r="W702" i="11"/>
  <c r="X702" i="11"/>
  <c r="Y702" i="11"/>
  <c r="Z702" i="11"/>
  <c r="AA702" i="11"/>
  <c r="AB702" i="11"/>
  <c r="AC702" i="11"/>
  <c r="AD702" i="11"/>
  <c r="AJ702" i="11" s="1"/>
  <c r="AE702" i="11"/>
  <c r="AF702" i="11"/>
  <c r="AG702" i="11"/>
  <c r="AH702" i="11"/>
  <c r="AI702" i="11"/>
  <c r="O703" i="11"/>
  <c r="Q703" i="11"/>
  <c r="R703" i="11"/>
  <c r="S703" i="11"/>
  <c r="T703" i="11"/>
  <c r="U703" i="11"/>
  <c r="V703" i="11"/>
  <c r="W703" i="11"/>
  <c r="X703" i="11"/>
  <c r="Y703" i="11"/>
  <c r="Z703" i="11"/>
  <c r="AA703" i="11"/>
  <c r="AB703" i="11"/>
  <c r="AC703" i="11"/>
  <c r="AD703" i="11"/>
  <c r="AJ703" i="11" s="1"/>
  <c r="AE703" i="11"/>
  <c r="AF703" i="11"/>
  <c r="AG703" i="11"/>
  <c r="AH703" i="11"/>
  <c r="AI703" i="11"/>
  <c r="O704" i="11"/>
  <c r="Q704" i="11"/>
  <c r="R704" i="11"/>
  <c r="S704" i="11"/>
  <c r="T704" i="11"/>
  <c r="U704" i="11"/>
  <c r="V704" i="11"/>
  <c r="W704" i="11"/>
  <c r="X704" i="11"/>
  <c r="Y704" i="11"/>
  <c r="Z704" i="11"/>
  <c r="AA704" i="11"/>
  <c r="AB704" i="11"/>
  <c r="AC704" i="11"/>
  <c r="AD704" i="11"/>
  <c r="AJ704" i="11" s="1"/>
  <c r="AE704" i="11"/>
  <c r="AF704" i="11"/>
  <c r="AG704" i="11"/>
  <c r="AH704" i="11"/>
  <c r="AI704" i="11"/>
  <c r="O705" i="11"/>
  <c r="Q705" i="11"/>
  <c r="R705" i="11"/>
  <c r="S705" i="11"/>
  <c r="T705" i="11"/>
  <c r="U705" i="11"/>
  <c r="V705" i="11"/>
  <c r="W705" i="11"/>
  <c r="X705" i="11"/>
  <c r="Y705" i="11"/>
  <c r="Z705" i="11"/>
  <c r="AA705" i="11"/>
  <c r="AB705" i="11"/>
  <c r="AC705" i="11"/>
  <c r="AD705" i="11"/>
  <c r="AJ705" i="11" s="1"/>
  <c r="AE705" i="11"/>
  <c r="AF705" i="11"/>
  <c r="AG705" i="11"/>
  <c r="AH705" i="11"/>
  <c r="AI705" i="11"/>
  <c r="O706" i="11"/>
  <c r="P706" i="11"/>
  <c r="Q706" i="11"/>
  <c r="R706" i="11"/>
  <c r="S706" i="11"/>
  <c r="T706" i="11"/>
  <c r="U706" i="11"/>
  <c r="V706" i="11"/>
  <c r="W706" i="11"/>
  <c r="X706" i="11"/>
  <c r="Y706" i="11"/>
  <c r="Z706" i="11"/>
  <c r="AA706" i="11"/>
  <c r="AB706" i="11"/>
  <c r="AC706" i="11"/>
  <c r="AD706" i="11"/>
  <c r="AJ706" i="11" s="1"/>
  <c r="AE706" i="11"/>
  <c r="AF706" i="11"/>
  <c r="AG706" i="11"/>
  <c r="AH706" i="11"/>
  <c r="AI706" i="11"/>
  <c r="O707" i="11"/>
  <c r="P707" i="11"/>
  <c r="Q707" i="11"/>
  <c r="R707" i="11"/>
  <c r="S707" i="11"/>
  <c r="T707" i="11"/>
  <c r="U707" i="11"/>
  <c r="V707" i="11"/>
  <c r="W707" i="11"/>
  <c r="X707" i="11"/>
  <c r="Y707" i="11"/>
  <c r="Z707" i="11"/>
  <c r="AA707" i="11"/>
  <c r="AB707" i="11"/>
  <c r="AC707" i="11"/>
  <c r="AD707" i="11"/>
  <c r="AJ707" i="11" s="1"/>
  <c r="AE707" i="11"/>
  <c r="AF707" i="11"/>
  <c r="AG707" i="11"/>
  <c r="AH707" i="11"/>
  <c r="AI707" i="11"/>
  <c r="O708" i="11"/>
  <c r="Q708" i="11"/>
  <c r="R708" i="11"/>
  <c r="S708" i="11"/>
  <c r="T708" i="11"/>
  <c r="U708" i="11"/>
  <c r="V708" i="11"/>
  <c r="W708" i="11"/>
  <c r="X708" i="11"/>
  <c r="Y708" i="11"/>
  <c r="Z708" i="11"/>
  <c r="AA708" i="11"/>
  <c r="AB708" i="11"/>
  <c r="AC708" i="11"/>
  <c r="AD708" i="11"/>
  <c r="AJ708" i="11" s="1"/>
  <c r="AE708" i="11"/>
  <c r="AF708" i="11"/>
  <c r="AG708" i="11"/>
  <c r="AH708" i="11"/>
  <c r="AI708" i="11"/>
  <c r="O709" i="11"/>
  <c r="Q709" i="11"/>
  <c r="R709" i="11"/>
  <c r="S709" i="11"/>
  <c r="T709" i="11"/>
  <c r="U709" i="11"/>
  <c r="V709" i="11"/>
  <c r="W709" i="11"/>
  <c r="X709" i="11"/>
  <c r="Y709" i="11"/>
  <c r="Z709" i="11"/>
  <c r="AA709" i="11"/>
  <c r="AB709" i="11"/>
  <c r="AC709" i="11"/>
  <c r="AD709" i="11"/>
  <c r="AJ709" i="11" s="1"/>
  <c r="AE709" i="11"/>
  <c r="AF709" i="11"/>
  <c r="AG709" i="11"/>
  <c r="AH709" i="11"/>
  <c r="AI709" i="11"/>
  <c r="O710" i="11"/>
  <c r="Q710" i="11"/>
  <c r="R710" i="11"/>
  <c r="S710" i="11"/>
  <c r="T710" i="11"/>
  <c r="U710" i="11"/>
  <c r="V710" i="11"/>
  <c r="W710" i="11"/>
  <c r="X710" i="11"/>
  <c r="Y710" i="11"/>
  <c r="Z710" i="11"/>
  <c r="AA710" i="11"/>
  <c r="AB710" i="11"/>
  <c r="AC710" i="11"/>
  <c r="AD710" i="11"/>
  <c r="AJ710" i="11" s="1"/>
  <c r="AE710" i="11"/>
  <c r="AF710" i="11"/>
  <c r="AG710" i="11"/>
  <c r="AH710" i="11"/>
  <c r="AI710" i="11"/>
  <c r="O711" i="11"/>
  <c r="Q711" i="11"/>
  <c r="R711" i="11"/>
  <c r="S711" i="11"/>
  <c r="T711" i="11"/>
  <c r="U711" i="11"/>
  <c r="V711" i="11"/>
  <c r="W711" i="11"/>
  <c r="X711" i="11"/>
  <c r="Y711" i="11"/>
  <c r="Z711" i="11"/>
  <c r="AA711" i="11"/>
  <c r="AB711" i="11"/>
  <c r="AC711" i="11"/>
  <c r="AD711" i="11"/>
  <c r="AJ711" i="11" s="1"/>
  <c r="AE711" i="11"/>
  <c r="AF711" i="11"/>
  <c r="AG711" i="11"/>
  <c r="AH711" i="11"/>
  <c r="AI711" i="11"/>
  <c r="O712" i="11"/>
  <c r="Q712" i="11"/>
  <c r="R712" i="11"/>
  <c r="S712" i="11"/>
  <c r="T712" i="11"/>
  <c r="U712" i="11"/>
  <c r="V712" i="11"/>
  <c r="W712" i="11"/>
  <c r="X712" i="11"/>
  <c r="Y712" i="11"/>
  <c r="Z712" i="11"/>
  <c r="AA712" i="11"/>
  <c r="AB712" i="11"/>
  <c r="AC712" i="11"/>
  <c r="AD712" i="11"/>
  <c r="AE712" i="11"/>
  <c r="AF712" i="11"/>
  <c r="AG712" i="11"/>
  <c r="AH712" i="11"/>
  <c r="AI712" i="11"/>
  <c r="AJ712" i="11"/>
  <c r="O713" i="11"/>
  <c r="Q713" i="11"/>
  <c r="R713" i="11"/>
  <c r="S713" i="11"/>
  <c r="T713" i="11"/>
  <c r="U713" i="11"/>
  <c r="V713" i="11"/>
  <c r="W713" i="11"/>
  <c r="X713" i="11"/>
  <c r="Y713" i="11"/>
  <c r="Z713" i="11"/>
  <c r="AA713" i="11"/>
  <c r="AB713" i="11"/>
  <c r="AC713" i="11"/>
  <c r="AD713" i="11"/>
  <c r="AJ713" i="11" s="1"/>
  <c r="AE713" i="11"/>
  <c r="AF713" i="11"/>
  <c r="AG713" i="11"/>
  <c r="AH713" i="11"/>
  <c r="AI713" i="11"/>
  <c r="O714" i="11"/>
  <c r="P714" i="11"/>
  <c r="Q714" i="11"/>
  <c r="R714" i="11"/>
  <c r="S714" i="11"/>
  <c r="T714" i="11"/>
  <c r="U714" i="11"/>
  <c r="V714" i="11"/>
  <c r="W714" i="11"/>
  <c r="X714" i="11"/>
  <c r="Y714" i="11"/>
  <c r="Z714" i="11"/>
  <c r="AA714" i="11"/>
  <c r="AB714" i="11"/>
  <c r="AC714" i="11"/>
  <c r="AD714" i="11"/>
  <c r="AJ714" i="11" s="1"/>
  <c r="AE714" i="11"/>
  <c r="AF714" i="11"/>
  <c r="AG714" i="11"/>
  <c r="AH714" i="11"/>
  <c r="AI714" i="11"/>
  <c r="O715" i="11"/>
  <c r="Q715" i="11"/>
  <c r="R715" i="11"/>
  <c r="S715" i="11"/>
  <c r="T715" i="11"/>
  <c r="U715" i="11"/>
  <c r="V715" i="11"/>
  <c r="W715" i="11"/>
  <c r="X715" i="11"/>
  <c r="Y715" i="11"/>
  <c r="Z715" i="11"/>
  <c r="AA715" i="11"/>
  <c r="AB715" i="11"/>
  <c r="AC715" i="11"/>
  <c r="AD715" i="11"/>
  <c r="AE715" i="11"/>
  <c r="AF715" i="11"/>
  <c r="AG715" i="11"/>
  <c r="AH715" i="11"/>
  <c r="AI715" i="11"/>
  <c r="AJ715" i="11"/>
  <c r="O716" i="11"/>
  <c r="Q716" i="11"/>
  <c r="R716" i="11"/>
  <c r="S716" i="11"/>
  <c r="T716" i="11"/>
  <c r="U716" i="11"/>
  <c r="V716" i="11"/>
  <c r="W716" i="11"/>
  <c r="X716" i="11"/>
  <c r="Y716" i="11"/>
  <c r="Z716" i="11"/>
  <c r="AA716" i="11"/>
  <c r="AB716" i="11"/>
  <c r="AC716" i="11"/>
  <c r="AD716" i="11"/>
  <c r="AJ716" i="11" s="1"/>
  <c r="AE716" i="11"/>
  <c r="AF716" i="11"/>
  <c r="AG716" i="11"/>
  <c r="AH716" i="11"/>
  <c r="AI716" i="11"/>
  <c r="O717" i="11"/>
  <c r="Q717" i="11"/>
  <c r="R717" i="11"/>
  <c r="S717" i="11"/>
  <c r="T717" i="11"/>
  <c r="U717" i="11"/>
  <c r="V717" i="11"/>
  <c r="W717" i="11"/>
  <c r="X717" i="11"/>
  <c r="Y717" i="11"/>
  <c r="Z717" i="11"/>
  <c r="AA717" i="11"/>
  <c r="AB717" i="11"/>
  <c r="AC717" i="11"/>
  <c r="AD717" i="11"/>
  <c r="AJ717" i="11" s="1"/>
  <c r="AE717" i="11"/>
  <c r="AF717" i="11"/>
  <c r="AG717" i="11"/>
  <c r="AH717" i="11"/>
  <c r="AI717" i="11"/>
  <c r="O718" i="11"/>
  <c r="Q718" i="11"/>
  <c r="R718" i="11"/>
  <c r="S718" i="11"/>
  <c r="T718" i="11"/>
  <c r="U718" i="11"/>
  <c r="V718" i="11"/>
  <c r="W718" i="11"/>
  <c r="X718" i="11"/>
  <c r="Y718" i="11"/>
  <c r="Z718" i="11"/>
  <c r="AA718" i="11"/>
  <c r="AB718" i="11"/>
  <c r="AC718" i="11"/>
  <c r="AD718" i="11"/>
  <c r="AE718" i="11"/>
  <c r="AF718" i="11"/>
  <c r="AG718" i="11"/>
  <c r="AH718" i="11"/>
  <c r="AI718" i="11"/>
  <c r="AJ718" i="11"/>
  <c r="O719" i="11"/>
  <c r="Q719" i="11"/>
  <c r="R719" i="11"/>
  <c r="S719" i="11"/>
  <c r="T719" i="11"/>
  <c r="U719" i="11"/>
  <c r="V719" i="11"/>
  <c r="W719" i="11"/>
  <c r="X719" i="11"/>
  <c r="Y719" i="11"/>
  <c r="Z719" i="11"/>
  <c r="AA719" i="11"/>
  <c r="AB719" i="11"/>
  <c r="AC719" i="11"/>
  <c r="AD719" i="11"/>
  <c r="AE719" i="11"/>
  <c r="AF719" i="11"/>
  <c r="AG719" i="11"/>
  <c r="AH719" i="11"/>
  <c r="AI719" i="11"/>
  <c r="AJ719" i="11"/>
  <c r="O720" i="11"/>
  <c r="Q720" i="11"/>
  <c r="R720" i="11"/>
  <c r="S720" i="11"/>
  <c r="T720" i="11"/>
  <c r="U720" i="11"/>
  <c r="V720" i="11"/>
  <c r="W720" i="11"/>
  <c r="X720" i="11"/>
  <c r="Y720" i="11"/>
  <c r="Z720" i="11"/>
  <c r="AA720" i="11"/>
  <c r="AB720" i="11"/>
  <c r="AC720" i="11"/>
  <c r="AD720" i="11"/>
  <c r="AE720" i="11"/>
  <c r="AF720" i="11"/>
  <c r="AG720" i="11"/>
  <c r="AH720" i="11"/>
  <c r="AI720" i="11"/>
  <c r="AJ720" i="11"/>
  <c r="O721" i="11"/>
  <c r="Q721" i="11"/>
  <c r="R721" i="11"/>
  <c r="S721" i="11"/>
  <c r="T721" i="11"/>
  <c r="U721" i="11"/>
  <c r="V721" i="11"/>
  <c r="W721" i="11"/>
  <c r="X721" i="11"/>
  <c r="Y721" i="11"/>
  <c r="Z721" i="11"/>
  <c r="AA721" i="11"/>
  <c r="AB721" i="11"/>
  <c r="AC721" i="11"/>
  <c r="AD721" i="11"/>
  <c r="AJ721" i="11" s="1"/>
  <c r="AE721" i="11"/>
  <c r="AF721" i="11"/>
  <c r="AG721" i="11"/>
  <c r="AH721" i="11"/>
  <c r="AI721" i="11"/>
  <c r="O722" i="11"/>
  <c r="Q722" i="11"/>
  <c r="R722" i="11"/>
  <c r="S722" i="11"/>
  <c r="T722" i="11"/>
  <c r="U722" i="11"/>
  <c r="V722" i="11"/>
  <c r="W722" i="11"/>
  <c r="X722" i="11"/>
  <c r="Y722" i="11"/>
  <c r="Z722" i="11"/>
  <c r="AA722" i="11"/>
  <c r="AB722" i="11"/>
  <c r="AC722" i="11"/>
  <c r="AD722" i="11"/>
  <c r="AE722" i="11"/>
  <c r="AF722" i="11"/>
  <c r="AG722" i="11"/>
  <c r="AH722" i="11"/>
  <c r="AI722" i="11"/>
  <c r="AJ722" i="11"/>
  <c r="O723" i="11"/>
  <c r="Q723" i="11"/>
  <c r="R723" i="11"/>
  <c r="S723" i="11"/>
  <c r="T723" i="11"/>
  <c r="U723" i="11"/>
  <c r="V723" i="11"/>
  <c r="W723" i="11"/>
  <c r="X723" i="11"/>
  <c r="Y723" i="11"/>
  <c r="Z723" i="11"/>
  <c r="AA723" i="11"/>
  <c r="AB723" i="11"/>
  <c r="AC723" i="11"/>
  <c r="AD723" i="11"/>
  <c r="AJ723" i="11" s="1"/>
  <c r="AE723" i="11"/>
  <c r="AF723" i="11"/>
  <c r="AG723" i="11"/>
  <c r="AH723" i="11"/>
  <c r="AI723" i="11"/>
  <c r="O724" i="11"/>
  <c r="Q724" i="11"/>
  <c r="R724" i="11"/>
  <c r="S724" i="11"/>
  <c r="T724" i="11"/>
  <c r="U724" i="11"/>
  <c r="V724" i="11"/>
  <c r="W724" i="11"/>
  <c r="X724" i="11"/>
  <c r="Y724" i="11"/>
  <c r="Z724" i="11"/>
  <c r="AA724" i="11"/>
  <c r="AB724" i="11"/>
  <c r="AC724" i="11"/>
  <c r="AD724" i="11"/>
  <c r="AJ724" i="11" s="1"/>
  <c r="AE724" i="11"/>
  <c r="AF724" i="11"/>
  <c r="AG724" i="11"/>
  <c r="AH724" i="11"/>
  <c r="AI724" i="11"/>
  <c r="O725" i="11"/>
  <c r="AK725" i="11" s="1"/>
  <c r="AN725" i="11" s="1"/>
  <c r="Q725" i="11"/>
  <c r="R725" i="11"/>
  <c r="S725" i="11"/>
  <c r="T725" i="11"/>
  <c r="U725" i="11"/>
  <c r="V725" i="11"/>
  <c r="W725" i="11"/>
  <c r="X725" i="11"/>
  <c r="Y725" i="11"/>
  <c r="Z725" i="11"/>
  <c r="AA725" i="11"/>
  <c r="AB725" i="11"/>
  <c r="AC725" i="11"/>
  <c r="AD725" i="11"/>
  <c r="AE725" i="11"/>
  <c r="AF725" i="11"/>
  <c r="AG725" i="11"/>
  <c r="AH725" i="11"/>
  <c r="AI725" i="11"/>
  <c r="AJ725" i="11"/>
  <c r="O726" i="11"/>
  <c r="Q726" i="11"/>
  <c r="R726" i="11"/>
  <c r="S726" i="11"/>
  <c r="T726" i="11"/>
  <c r="U726" i="11"/>
  <c r="V726" i="11"/>
  <c r="W726" i="11"/>
  <c r="X726" i="11"/>
  <c r="Y726" i="11"/>
  <c r="Z726" i="11"/>
  <c r="AA726" i="11"/>
  <c r="AB726" i="11"/>
  <c r="AC726" i="11"/>
  <c r="AD726" i="11"/>
  <c r="AJ726" i="11" s="1"/>
  <c r="AE726" i="11"/>
  <c r="AF726" i="11"/>
  <c r="AG726" i="11"/>
  <c r="AH726" i="11"/>
  <c r="AI726" i="11"/>
  <c r="O727" i="11"/>
  <c r="Q727" i="11"/>
  <c r="R727" i="11"/>
  <c r="S727" i="11"/>
  <c r="T727" i="11"/>
  <c r="U727" i="11"/>
  <c r="V727" i="11"/>
  <c r="W727" i="11"/>
  <c r="X727" i="11"/>
  <c r="Y727" i="11"/>
  <c r="Z727" i="11"/>
  <c r="AA727" i="11"/>
  <c r="AB727" i="11"/>
  <c r="AC727" i="11"/>
  <c r="AD727" i="11"/>
  <c r="AE727" i="11"/>
  <c r="AF727" i="11"/>
  <c r="AG727" i="11"/>
  <c r="AH727" i="11"/>
  <c r="AI727" i="11"/>
  <c r="AJ727" i="11"/>
  <c r="O728" i="11"/>
  <c r="Q728" i="11"/>
  <c r="R728" i="11"/>
  <c r="S728" i="11"/>
  <c r="T728" i="11"/>
  <c r="U728" i="11"/>
  <c r="V728" i="11"/>
  <c r="W728" i="11"/>
  <c r="X728" i="11"/>
  <c r="Y728" i="11"/>
  <c r="Z728" i="11"/>
  <c r="AA728" i="11"/>
  <c r="AB728" i="11"/>
  <c r="AC728" i="11"/>
  <c r="AD728" i="11"/>
  <c r="AJ728" i="11" s="1"/>
  <c r="AE728" i="11"/>
  <c r="AF728" i="11"/>
  <c r="AG728" i="11"/>
  <c r="AH728" i="11"/>
  <c r="AI728" i="11"/>
  <c r="O729" i="11"/>
  <c r="Q729" i="11"/>
  <c r="R729" i="11"/>
  <c r="S729" i="11"/>
  <c r="T729" i="11"/>
  <c r="U729" i="11"/>
  <c r="V729" i="11"/>
  <c r="W729" i="11"/>
  <c r="X729" i="11"/>
  <c r="Y729" i="11"/>
  <c r="Z729" i="11"/>
  <c r="AA729" i="11"/>
  <c r="AB729" i="11"/>
  <c r="AC729" i="11"/>
  <c r="AD729" i="11"/>
  <c r="AE729" i="11"/>
  <c r="AF729" i="11"/>
  <c r="AG729" i="11"/>
  <c r="AH729" i="11"/>
  <c r="AI729" i="11"/>
  <c r="AJ729" i="11"/>
  <c r="O730" i="11"/>
  <c r="Q730" i="11"/>
  <c r="R730" i="11"/>
  <c r="S730" i="11"/>
  <c r="T730" i="11"/>
  <c r="U730" i="11"/>
  <c r="V730" i="11"/>
  <c r="W730" i="11"/>
  <c r="X730" i="11"/>
  <c r="Y730" i="11"/>
  <c r="Z730" i="11"/>
  <c r="AA730" i="11"/>
  <c r="AB730" i="11"/>
  <c r="AC730" i="11"/>
  <c r="AD730" i="11"/>
  <c r="AJ730" i="11" s="1"/>
  <c r="AE730" i="11"/>
  <c r="AF730" i="11"/>
  <c r="AG730" i="11"/>
  <c r="AH730" i="11"/>
  <c r="AI730" i="11"/>
  <c r="O731" i="11"/>
  <c r="Q731" i="11"/>
  <c r="R731" i="11"/>
  <c r="S731" i="11"/>
  <c r="T731" i="11"/>
  <c r="U731" i="11"/>
  <c r="V731" i="11"/>
  <c r="W731" i="11"/>
  <c r="X731" i="11"/>
  <c r="Y731" i="11"/>
  <c r="Z731" i="11"/>
  <c r="AA731" i="11"/>
  <c r="AB731" i="11"/>
  <c r="AC731" i="11"/>
  <c r="AD731" i="11"/>
  <c r="AJ731" i="11" s="1"/>
  <c r="AE731" i="11"/>
  <c r="AF731" i="11"/>
  <c r="AG731" i="11"/>
  <c r="AH731" i="11"/>
  <c r="AI731" i="11"/>
  <c r="O732" i="11"/>
  <c r="Q732" i="11"/>
  <c r="R732" i="11"/>
  <c r="S732" i="11"/>
  <c r="T732" i="11"/>
  <c r="U732" i="11"/>
  <c r="V732" i="11"/>
  <c r="W732" i="11"/>
  <c r="X732" i="11"/>
  <c r="Y732" i="11"/>
  <c r="Z732" i="11"/>
  <c r="AA732" i="11"/>
  <c r="AB732" i="11"/>
  <c r="AC732" i="11"/>
  <c r="AD732" i="11"/>
  <c r="AJ732" i="11" s="1"/>
  <c r="AE732" i="11"/>
  <c r="AF732" i="11"/>
  <c r="AG732" i="11"/>
  <c r="AH732" i="11"/>
  <c r="AI732" i="11"/>
  <c r="O733" i="11"/>
  <c r="Q733" i="11"/>
  <c r="R733" i="11"/>
  <c r="S733" i="11"/>
  <c r="T733" i="11"/>
  <c r="U733" i="11"/>
  <c r="V733" i="11"/>
  <c r="W733" i="11"/>
  <c r="X733" i="11"/>
  <c r="Y733" i="11"/>
  <c r="Z733" i="11"/>
  <c r="AA733" i="11"/>
  <c r="AB733" i="11"/>
  <c r="AC733" i="11"/>
  <c r="AD733" i="11"/>
  <c r="AJ733" i="11" s="1"/>
  <c r="AE733" i="11"/>
  <c r="AF733" i="11"/>
  <c r="AG733" i="11"/>
  <c r="AH733" i="11"/>
  <c r="AI733" i="11"/>
  <c r="O734" i="11"/>
  <c r="Q734" i="11"/>
  <c r="R734" i="11"/>
  <c r="S734" i="11"/>
  <c r="T734" i="11"/>
  <c r="U734" i="11"/>
  <c r="V734" i="11"/>
  <c r="W734" i="11"/>
  <c r="X734" i="11"/>
  <c r="Y734" i="11"/>
  <c r="Z734" i="11"/>
  <c r="AA734" i="11"/>
  <c r="AB734" i="11"/>
  <c r="AC734" i="11"/>
  <c r="AD734" i="11"/>
  <c r="AJ734" i="11" s="1"/>
  <c r="AE734" i="11"/>
  <c r="AF734" i="11"/>
  <c r="AG734" i="11"/>
  <c r="AH734" i="11"/>
  <c r="AI734" i="11"/>
  <c r="O735" i="11"/>
  <c r="Q735" i="11"/>
  <c r="R735" i="11"/>
  <c r="S735" i="11"/>
  <c r="T735" i="11"/>
  <c r="U735" i="11"/>
  <c r="V735" i="11"/>
  <c r="W735" i="11"/>
  <c r="X735" i="11"/>
  <c r="Y735" i="11"/>
  <c r="Z735" i="11"/>
  <c r="AA735" i="11"/>
  <c r="AB735" i="11"/>
  <c r="AC735" i="11"/>
  <c r="AD735" i="11"/>
  <c r="AJ735" i="11" s="1"/>
  <c r="AE735" i="11"/>
  <c r="AF735" i="11"/>
  <c r="AG735" i="11"/>
  <c r="AH735" i="11"/>
  <c r="AI735" i="11"/>
  <c r="O736" i="11"/>
  <c r="Q736" i="11"/>
  <c r="R736" i="11"/>
  <c r="S736" i="11"/>
  <c r="T736" i="11"/>
  <c r="U736" i="11"/>
  <c r="V736" i="11"/>
  <c r="W736" i="11"/>
  <c r="X736" i="11"/>
  <c r="Y736" i="11"/>
  <c r="Z736" i="11"/>
  <c r="AA736" i="11"/>
  <c r="AB736" i="11"/>
  <c r="AC736" i="11"/>
  <c r="AD736" i="11"/>
  <c r="AJ736" i="11" s="1"/>
  <c r="AE736" i="11"/>
  <c r="AF736" i="11"/>
  <c r="AG736" i="11"/>
  <c r="AH736" i="11"/>
  <c r="AI736" i="11"/>
  <c r="O737" i="11"/>
  <c r="Q737" i="11"/>
  <c r="R737" i="11"/>
  <c r="S737" i="11"/>
  <c r="T737" i="11"/>
  <c r="U737" i="11"/>
  <c r="V737" i="11"/>
  <c r="W737" i="11"/>
  <c r="X737" i="11"/>
  <c r="Y737" i="11"/>
  <c r="Z737" i="11"/>
  <c r="AA737" i="11"/>
  <c r="AB737" i="11"/>
  <c r="AC737" i="11"/>
  <c r="AD737" i="11"/>
  <c r="AJ737" i="11" s="1"/>
  <c r="AE737" i="11"/>
  <c r="AF737" i="11"/>
  <c r="AG737" i="11"/>
  <c r="AH737" i="11"/>
  <c r="AI737" i="11"/>
  <c r="O738" i="11"/>
  <c r="Q738" i="11"/>
  <c r="R738" i="11"/>
  <c r="S738" i="11"/>
  <c r="T738" i="11"/>
  <c r="U738" i="11"/>
  <c r="V738" i="11"/>
  <c r="W738" i="11"/>
  <c r="X738" i="11"/>
  <c r="Y738" i="11"/>
  <c r="Z738" i="11"/>
  <c r="AA738" i="11"/>
  <c r="AB738" i="11"/>
  <c r="AC738" i="11"/>
  <c r="AD738" i="11"/>
  <c r="AE738" i="11"/>
  <c r="AF738" i="11"/>
  <c r="AG738" i="11"/>
  <c r="AH738" i="11"/>
  <c r="AI738" i="11"/>
  <c r="AJ738" i="11"/>
  <c r="O739" i="11"/>
  <c r="Q739" i="11"/>
  <c r="R739" i="11"/>
  <c r="S739" i="11"/>
  <c r="T739" i="11"/>
  <c r="U739" i="11"/>
  <c r="V739" i="11"/>
  <c r="W739" i="11"/>
  <c r="X739" i="11"/>
  <c r="Y739" i="11"/>
  <c r="Z739" i="11"/>
  <c r="AA739" i="11"/>
  <c r="AB739" i="11"/>
  <c r="AC739" i="11"/>
  <c r="AD739" i="11"/>
  <c r="AJ739" i="11" s="1"/>
  <c r="AE739" i="11"/>
  <c r="AF739" i="11"/>
  <c r="AG739" i="11"/>
  <c r="AH739" i="11"/>
  <c r="AI739" i="11"/>
  <c r="O740" i="11"/>
  <c r="Q740" i="11"/>
  <c r="R740" i="11"/>
  <c r="S740" i="11"/>
  <c r="T740" i="11"/>
  <c r="U740" i="11"/>
  <c r="V740" i="11"/>
  <c r="W740" i="11"/>
  <c r="X740" i="11"/>
  <c r="Y740" i="11"/>
  <c r="Z740" i="11"/>
  <c r="AA740" i="11"/>
  <c r="AB740" i="11"/>
  <c r="AC740" i="11"/>
  <c r="AD740" i="11"/>
  <c r="AE740" i="11"/>
  <c r="AF740" i="11"/>
  <c r="AG740" i="11"/>
  <c r="AH740" i="11"/>
  <c r="AI740" i="11"/>
  <c r="AJ740" i="11"/>
  <c r="O741" i="11"/>
  <c r="Q741" i="11"/>
  <c r="R741" i="11"/>
  <c r="S741" i="11"/>
  <c r="T741" i="11"/>
  <c r="U741" i="11"/>
  <c r="V741" i="11"/>
  <c r="W741" i="11"/>
  <c r="X741" i="11"/>
  <c r="Y741" i="11"/>
  <c r="Z741" i="11"/>
  <c r="AA741" i="11"/>
  <c r="AB741" i="11"/>
  <c r="AC741" i="11"/>
  <c r="AD741" i="11"/>
  <c r="AJ741" i="11" s="1"/>
  <c r="AE741" i="11"/>
  <c r="AF741" i="11"/>
  <c r="AG741" i="11"/>
  <c r="AH741" i="11"/>
  <c r="AI741" i="11"/>
  <c r="O742" i="11"/>
  <c r="Q742" i="11"/>
  <c r="R742" i="11"/>
  <c r="S742" i="11"/>
  <c r="T742" i="11"/>
  <c r="U742" i="11"/>
  <c r="V742" i="11"/>
  <c r="W742" i="11"/>
  <c r="X742" i="11"/>
  <c r="Y742" i="11"/>
  <c r="Z742" i="11"/>
  <c r="AA742" i="11"/>
  <c r="AB742" i="11"/>
  <c r="AC742" i="11"/>
  <c r="AD742" i="11"/>
  <c r="AJ742" i="11" s="1"/>
  <c r="AE742" i="11"/>
  <c r="AF742" i="11"/>
  <c r="AG742" i="11"/>
  <c r="AH742" i="11"/>
  <c r="AI742" i="11"/>
  <c r="O743" i="11"/>
  <c r="Q743" i="11"/>
  <c r="R743" i="11"/>
  <c r="S743" i="11"/>
  <c r="T743" i="11"/>
  <c r="U743" i="11"/>
  <c r="V743" i="11"/>
  <c r="W743" i="11"/>
  <c r="X743" i="11"/>
  <c r="Y743" i="11"/>
  <c r="Z743" i="11"/>
  <c r="AA743" i="11"/>
  <c r="AB743" i="11"/>
  <c r="AC743" i="11"/>
  <c r="AD743" i="11"/>
  <c r="AJ743" i="11" s="1"/>
  <c r="AE743" i="11"/>
  <c r="AF743" i="11"/>
  <c r="AG743" i="11"/>
  <c r="AH743" i="11"/>
  <c r="AI743" i="11"/>
  <c r="O744" i="11"/>
  <c r="Q744" i="11"/>
  <c r="R744" i="11"/>
  <c r="S744" i="11"/>
  <c r="T744" i="11"/>
  <c r="U744" i="11"/>
  <c r="V744" i="11"/>
  <c r="W744" i="11"/>
  <c r="X744" i="11"/>
  <c r="Y744" i="11"/>
  <c r="Z744" i="11"/>
  <c r="AA744" i="11"/>
  <c r="AB744" i="11"/>
  <c r="AC744" i="11"/>
  <c r="AD744" i="11"/>
  <c r="AJ744" i="11" s="1"/>
  <c r="AE744" i="11"/>
  <c r="AF744" i="11"/>
  <c r="AG744" i="11"/>
  <c r="AH744" i="11"/>
  <c r="AI744" i="11"/>
  <c r="O745" i="11"/>
  <c r="Q745" i="11"/>
  <c r="R745" i="11"/>
  <c r="S745" i="11"/>
  <c r="T745" i="11"/>
  <c r="U745" i="11"/>
  <c r="V745" i="11"/>
  <c r="W745" i="11"/>
  <c r="X745" i="11"/>
  <c r="Y745" i="11"/>
  <c r="Z745" i="11"/>
  <c r="AA745" i="11"/>
  <c r="AB745" i="11"/>
  <c r="AC745" i="11"/>
  <c r="AD745" i="11"/>
  <c r="AJ745" i="11" s="1"/>
  <c r="AE745" i="11"/>
  <c r="AF745" i="11"/>
  <c r="AG745" i="11"/>
  <c r="AH745" i="11"/>
  <c r="AI745" i="11"/>
  <c r="O746" i="11"/>
  <c r="Q746" i="11"/>
  <c r="R746" i="11"/>
  <c r="S746" i="11"/>
  <c r="T746" i="11"/>
  <c r="U746" i="11"/>
  <c r="V746" i="11"/>
  <c r="W746" i="11"/>
  <c r="X746" i="11"/>
  <c r="Y746" i="11"/>
  <c r="Z746" i="11"/>
  <c r="AA746" i="11"/>
  <c r="AB746" i="11"/>
  <c r="AC746" i="11"/>
  <c r="AD746" i="11"/>
  <c r="AJ746" i="11" s="1"/>
  <c r="AE746" i="11"/>
  <c r="AF746" i="11"/>
  <c r="AG746" i="11"/>
  <c r="AH746" i="11"/>
  <c r="AI746" i="11"/>
  <c r="O747" i="11"/>
  <c r="Q747" i="11"/>
  <c r="R747" i="11"/>
  <c r="S747" i="11"/>
  <c r="T747" i="11"/>
  <c r="U747" i="11"/>
  <c r="V747" i="11"/>
  <c r="W747" i="11"/>
  <c r="X747" i="11"/>
  <c r="Y747" i="11"/>
  <c r="Z747" i="11"/>
  <c r="AA747" i="11"/>
  <c r="AB747" i="11"/>
  <c r="AC747" i="11"/>
  <c r="AD747" i="11"/>
  <c r="AJ747" i="11" s="1"/>
  <c r="AE747" i="11"/>
  <c r="AF747" i="11"/>
  <c r="AG747" i="11"/>
  <c r="AH747" i="11"/>
  <c r="AI747" i="11"/>
  <c r="O748" i="11"/>
  <c r="Q748" i="11"/>
  <c r="R748" i="11"/>
  <c r="S748" i="11"/>
  <c r="T748" i="11"/>
  <c r="U748" i="11"/>
  <c r="V748" i="11"/>
  <c r="W748" i="11"/>
  <c r="X748" i="11"/>
  <c r="Y748" i="11"/>
  <c r="Z748" i="11"/>
  <c r="AA748" i="11"/>
  <c r="AB748" i="11"/>
  <c r="AC748" i="11"/>
  <c r="AD748" i="11"/>
  <c r="AJ748" i="11" s="1"/>
  <c r="AE748" i="11"/>
  <c r="AF748" i="11"/>
  <c r="AG748" i="11"/>
  <c r="AH748" i="11"/>
  <c r="AI748" i="11"/>
  <c r="O749" i="11"/>
  <c r="Q749" i="11"/>
  <c r="R749" i="11"/>
  <c r="S749" i="11"/>
  <c r="T749" i="11"/>
  <c r="U749" i="11"/>
  <c r="V749" i="11"/>
  <c r="W749" i="11"/>
  <c r="X749" i="11"/>
  <c r="Y749" i="11"/>
  <c r="Z749" i="11"/>
  <c r="AA749" i="11"/>
  <c r="AB749" i="11"/>
  <c r="AC749" i="11"/>
  <c r="AD749" i="11"/>
  <c r="AJ749" i="11" s="1"/>
  <c r="AE749" i="11"/>
  <c r="AF749" i="11"/>
  <c r="AG749" i="11"/>
  <c r="AH749" i="11"/>
  <c r="AI749" i="11"/>
  <c r="AP3" i="11"/>
  <c r="AP4" i="11"/>
  <c r="AP5" i="11"/>
  <c r="AP6" i="11"/>
  <c r="AP7" i="11"/>
  <c r="AP8" i="11"/>
  <c r="AP9" i="11"/>
  <c r="AP10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P29" i="11"/>
  <c r="AP30" i="11"/>
  <c r="AP31" i="11"/>
  <c r="AP32" i="11"/>
  <c r="AP33" i="11"/>
  <c r="AP34" i="11"/>
  <c r="AP35" i="11"/>
  <c r="AP36" i="11"/>
  <c r="AP37" i="11"/>
  <c r="AP38" i="11"/>
  <c r="AP39" i="11"/>
  <c r="AP40" i="11"/>
  <c r="AP41" i="11"/>
  <c r="AP42" i="11"/>
  <c r="AP43" i="11"/>
  <c r="AP44" i="11"/>
  <c r="AP45" i="11"/>
  <c r="AP46" i="11"/>
  <c r="AP47" i="11"/>
  <c r="AP48" i="11"/>
  <c r="AP49" i="11"/>
  <c r="AP50" i="11"/>
  <c r="AP51" i="11"/>
  <c r="AP52" i="11"/>
  <c r="AP53" i="11"/>
  <c r="AP54" i="11"/>
  <c r="AP55" i="11"/>
  <c r="AP56" i="11"/>
  <c r="AP57" i="11"/>
  <c r="AP58" i="11"/>
  <c r="AP59" i="11"/>
  <c r="AP60" i="11"/>
  <c r="AP61" i="11"/>
  <c r="AP62" i="11"/>
  <c r="AP63" i="11"/>
  <c r="AP64" i="11"/>
  <c r="AP65" i="11"/>
  <c r="AP66" i="11"/>
  <c r="AP67" i="11"/>
  <c r="AP68" i="11"/>
  <c r="AP69" i="11"/>
  <c r="AP70" i="11"/>
  <c r="AP71" i="11"/>
  <c r="AP72" i="11"/>
  <c r="AP73" i="11"/>
  <c r="AP74" i="11"/>
  <c r="AP75" i="11"/>
  <c r="AP76" i="11"/>
  <c r="AP77" i="11"/>
  <c r="AP78" i="11"/>
  <c r="AP79" i="11"/>
  <c r="AP80" i="11"/>
  <c r="AP81" i="11"/>
  <c r="AP82" i="11"/>
  <c r="AP83" i="11"/>
  <c r="AP84" i="11"/>
  <c r="AP85" i="11"/>
  <c r="AP86" i="11"/>
  <c r="AP87" i="11"/>
  <c r="AP88" i="11"/>
  <c r="AP89" i="11"/>
  <c r="AP90" i="11"/>
  <c r="AP91" i="11"/>
  <c r="AP92" i="11"/>
  <c r="AP93" i="11"/>
  <c r="AP94" i="11"/>
  <c r="AP95" i="11"/>
  <c r="AP96" i="11"/>
  <c r="AP97" i="11"/>
  <c r="AP98" i="11"/>
  <c r="AP99" i="11"/>
  <c r="C102" i="13" s="1"/>
  <c r="AP100" i="11"/>
  <c r="C103" i="13" s="1"/>
  <c r="AP101" i="11"/>
  <c r="C104" i="13" s="1"/>
  <c r="AP102" i="11"/>
  <c r="C105" i="13" s="1"/>
  <c r="AP103" i="11"/>
  <c r="C106" i="13" s="1"/>
  <c r="AP104" i="11"/>
  <c r="C107" i="13" s="1"/>
  <c r="AP105" i="11"/>
  <c r="C108" i="13" s="1"/>
  <c r="AP106" i="11"/>
  <c r="C109" i="13" s="1"/>
  <c r="AP107" i="11"/>
  <c r="C110" i="13" s="1"/>
  <c r="AP108" i="11"/>
  <c r="C111" i="13" s="1"/>
  <c r="AP109" i="11"/>
  <c r="C112" i="13" s="1"/>
  <c r="AP110" i="11"/>
  <c r="C113" i="13" s="1"/>
  <c r="AP111" i="11"/>
  <c r="C114" i="13" s="1"/>
  <c r="AP112" i="11"/>
  <c r="C115" i="13" s="1"/>
  <c r="AP113" i="11"/>
  <c r="C116" i="13" s="1"/>
  <c r="AP114" i="11"/>
  <c r="C117" i="13" s="1"/>
  <c r="AP115" i="11"/>
  <c r="C118" i="13" s="1"/>
  <c r="AP116" i="11"/>
  <c r="C119" i="13" s="1"/>
  <c r="AP117" i="11"/>
  <c r="C120" i="13" s="1"/>
  <c r="AP118" i="11"/>
  <c r="C121" i="13" s="1"/>
  <c r="AP119" i="11"/>
  <c r="C122" i="13" s="1"/>
  <c r="AP120" i="11"/>
  <c r="C123" i="13" s="1"/>
  <c r="AP121" i="11"/>
  <c r="C124" i="13" s="1"/>
  <c r="AP122" i="11"/>
  <c r="C125" i="13" s="1"/>
  <c r="AP123" i="11"/>
  <c r="C126" i="13" s="1"/>
  <c r="AP124" i="11"/>
  <c r="C127" i="13" s="1"/>
  <c r="AP125" i="11"/>
  <c r="C128" i="13" s="1"/>
  <c r="AP126" i="11"/>
  <c r="C129" i="13" s="1"/>
  <c r="AP127" i="11"/>
  <c r="C130" i="13" s="1"/>
  <c r="AP128" i="11"/>
  <c r="C131" i="13" s="1"/>
  <c r="AP129" i="11"/>
  <c r="C132" i="13" s="1"/>
  <c r="AP130" i="11"/>
  <c r="C133" i="13" s="1"/>
  <c r="AP131" i="11"/>
  <c r="C134" i="13" s="1"/>
  <c r="AP132" i="11"/>
  <c r="C135" i="13" s="1"/>
  <c r="AP133" i="11"/>
  <c r="C136" i="13" s="1"/>
  <c r="AP134" i="11"/>
  <c r="C137" i="13" s="1"/>
  <c r="AP135" i="11"/>
  <c r="C138" i="13" s="1"/>
  <c r="AP136" i="11"/>
  <c r="C139" i="13" s="1"/>
  <c r="AP137" i="11"/>
  <c r="C140" i="13" s="1"/>
  <c r="AP138" i="11"/>
  <c r="C141" i="13" s="1"/>
  <c r="AP139" i="11"/>
  <c r="C142" i="13" s="1"/>
  <c r="AP140" i="11"/>
  <c r="C143" i="13" s="1"/>
  <c r="AP141" i="11"/>
  <c r="C144" i="13" s="1"/>
  <c r="AP142" i="11"/>
  <c r="C145" i="13" s="1"/>
  <c r="AP143" i="11"/>
  <c r="C146" i="13" s="1"/>
  <c r="AP144" i="11"/>
  <c r="C147" i="13" s="1"/>
  <c r="AP145" i="11"/>
  <c r="C148" i="13" s="1"/>
  <c r="AP146" i="11"/>
  <c r="C149" i="13" s="1"/>
  <c r="AP147" i="11"/>
  <c r="C150" i="13" s="1"/>
  <c r="AP148" i="11"/>
  <c r="C151" i="13" s="1"/>
  <c r="AP149" i="11"/>
  <c r="C152" i="13" s="1"/>
  <c r="AP150" i="11"/>
  <c r="C153" i="13" s="1"/>
  <c r="AP151" i="11"/>
  <c r="C154" i="13" s="1"/>
  <c r="AP152" i="11"/>
  <c r="C155" i="13" s="1"/>
  <c r="AP153" i="11"/>
  <c r="C156" i="13" s="1"/>
  <c r="AP154" i="11"/>
  <c r="C157" i="13" s="1"/>
  <c r="AP155" i="11"/>
  <c r="C159" i="13" s="1"/>
  <c r="AP156" i="11"/>
  <c r="C160" i="13" s="1"/>
  <c r="AP157" i="11"/>
  <c r="C161" i="13" s="1"/>
  <c r="AP158" i="11"/>
  <c r="C162" i="13" s="1"/>
  <c r="AP159" i="11"/>
  <c r="C163" i="13" s="1"/>
  <c r="AP160" i="11"/>
  <c r="C164" i="13" s="1"/>
  <c r="AP161" i="11"/>
  <c r="C165" i="13" s="1"/>
  <c r="AP162" i="11"/>
  <c r="C166" i="13" s="1"/>
  <c r="AP163" i="11"/>
  <c r="C167" i="13" s="1"/>
  <c r="AP164" i="11"/>
  <c r="C168" i="13" s="1"/>
  <c r="AP165" i="11"/>
  <c r="C169" i="13" s="1"/>
  <c r="AP166" i="11"/>
  <c r="C170" i="13" s="1"/>
  <c r="AP167" i="11"/>
  <c r="C171" i="13" s="1"/>
  <c r="AP168" i="11"/>
  <c r="C173" i="13" s="1"/>
  <c r="AP169" i="11"/>
  <c r="C174" i="13" s="1"/>
  <c r="AP170" i="11"/>
  <c r="C175" i="13" s="1"/>
  <c r="AP171" i="11"/>
  <c r="C176" i="13" s="1"/>
  <c r="AP172" i="11"/>
  <c r="C177" i="13" s="1"/>
  <c r="AP173" i="11"/>
  <c r="C179" i="13" s="1"/>
  <c r="AP174" i="11"/>
  <c r="C180" i="13" s="1"/>
  <c r="AP175" i="11"/>
  <c r="C181" i="13" s="1"/>
  <c r="AP176" i="11"/>
  <c r="C182" i="13" s="1"/>
  <c r="AP177" i="11"/>
  <c r="C184" i="13" s="1"/>
  <c r="AP178" i="11"/>
  <c r="C185" i="13" s="1"/>
  <c r="AP179" i="11"/>
  <c r="C187" i="13" s="1"/>
  <c r="AP180" i="11"/>
  <c r="C188" i="13" s="1"/>
  <c r="AP181" i="11"/>
  <c r="C191" i="13" s="1"/>
  <c r="AP182" i="11"/>
  <c r="C192" i="13" s="1"/>
  <c r="AP183" i="11"/>
  <c r="C195" i="13" s="1"/>
  <c r="AP184" i="11"/>
  <c r="C196" i="13" s="1"/>
  <c r="AP185" i="11"/>
  <c r="C197" i="13" s="1"/>
  <c r="AP186" i="11"/>
  <c r="C198" i="13" s="1"/>
  <c r="AP187" i="11"/>
  <c r="C199" i="13" s="1"/>
  <c r="AP188" i="11"/>
  <c r="C200" i="13" s="1"/>
  <c r="AP189" i="11"/>
  <c r="C202" i="13" s="1"/>
  <c r="AP190" i="11"/>
  <c r="C203" i="13" s="1"/>
  <c r="AP191" i="11"/>
  <c r="C204" i="13" s="1"/>
  <c r="AP192" i="11"/>
  <c r="C205" i="13" s="1"/>
  <c r="AP193" i="11"/>
  <c r="C206" i="13" s="1"/>
  <c r="AP194" i="11"/>
  <c r="C207" i="13" s="1"/>
  <c r="AP195" i="11"/>
  <c r="C208" i="13" s="1"/>
  <c r="AP196" i="11"/>
  <c r="C209" i="13" s="1"/>
  <c r="AP197" i="11"/>
  <c r="C211" i="13" s="1"/>
  <c r="AP198" i="11"/>
  <c r="C212" i="13" s="1"/>
  <c r="AP199" i="11"/>
  <c r="C213" i="13" s="1"/>
  <c r="AP200" i="11"/>
  <c r="C214" i="13" s="1"/>
  <c r="AP201" i="11"/>
  <c r="C215" i="13" s="1"/>
  <c r="AP202" i="11"/>
  <c r="C216" i="13" s="1"/>
  <c r="AP203" i="11"/>
  <c r="C217" i="13" s="1"/>
  <c r="AP204" i="11"/>
  <c r="C218" i="13" s="1"/>
  <c r="AP205" i="11"/>
  <c r="C219" i="13" s="1"/>
  <c r="AP206" i="11"/>
  <c r="C220" i="13" s="1"/>
  <c r="AP207" i="11"/>
  <c r="C221" i="13" s="1"/>
  <c r="AP208" i="11"/>
  <c r="C222" i="13" s="1"/>
  <c r="AP209" i="11"/>
  <c r="C223" i="13" s="1"/>
  <c r="AP210" i="11"/>
  <c r="C224" i="13" s="1"/>
  <c r="AP211" i="11"/>
  <c r="C225" i="13" s="1"/>
  <c r="AP212" i="11"/>
  <c r="C226" i="13" s="1"/>
  <c r="AP213" i="11"/>
  <c r="C227" i="13" s="1"/>
  <c r="AP214" i="11"/>
  <c r="C228" i="13" s="1"/>
  <c r="AP215" i="11"/>
  <c r="C229" i="13" s="1"/>
  <c r="AP216" i="11"/>
  <c r="C231" i="13" s="1"/>
  <c r="AP217" i="11"/>
  <c r="C232" i="13" s="1"/>
  <c r="AP218" i="11"/>
  <c r="C233" i="13" s="1"/>
  <c r="AP219" i="11"/>
  <c r="C234" i="13" s="1"/>
  <c r="AP220" i="11"/>
  <c r="C235" i="13" s="1"/>
  <c r="AP221" i="11"/>
  <c r="C236" i="13" s="1"/>
  <c r="AP222" i="11"/>
  <c r="C237" i="13" s="1"/>
  <c r="AP223" i="11"/>
  <c r="C238" i="13" s="1"/>
  <c r="AP224" i="11"/>
  <c r="C239" i="13" s="1"/>
  <c r="AP225" i="11"/>
  <c r="C240" i="13" s="1"/>
  <c r="AP226" i="11"/>
  <c r="C241" i="13" s="1"/>
  <c r="AP227" i="11"/>
  <c r="C242" i="13" s="1"/>
  <c r="AP228" i="11"/>
  <c r="C243" i="13" s="1"/>
  <c r="AP229" i="11"/>
  <c r="C244" i="13" s="1"/>
  <c r="AP230" i="11"/>
  <c r="C245" i="13" s="1"/>
  <c r="AP231" i="11"/>
  <c r="C246" i="13" s="1"/>
  <c r="AP232" i="11"/>
  <c r="C247" i="13" s="1"/>
  <c r="AP233" i="11"/>
  <c r="C248" i="13" s="1"/>
  <c r="AP234" i="11"/>
  <c r="C249" i="13" s="1"/>
  <c r="AP235" i="11"/>
  <c r="C250" i="13" s="1"/>
  <c r="AP236" i="11"/>
  <c r="C251" i="13" s="1"/>
  <c r="AP237" i="11"/>
  <c r="C252" i="13" s="1"/>
  <c r="AP238" i="11"/>
  <c r="C253" i="13" s="1"/>
  <c r="AP239" i="11"/>
  <c r="C254" i="13" s="1"/>
  <c r="AP240" i="11"/>
  <c r="C255" i="13" s="1"/>
  <c r="AP241" i="11"/>
  <c r="C256" i="13" s="1"/>
  <c r="AP242" i="11"/>
  <c r="C257" i="13" s="1"/>
  <c r="AP243" i="11"/>
  <c r="C258" i="13" s="1"/>
  <c r="AP244" i="11"/>
  <c r="C259" i="13" s="1"/>
  <c r="AP245" i="11"/>
  <c r="C260" i="13" s="1"/>
  <c r="AP246" i="11"/>
  <c r="C261" i="13" s="1"/>
  <c r="AP247" i="11"/>
  <c r="C262" i="13" s="1"/>
  <c r="AP248" i="11"/>
  <c r="C264" i="13" s="1"/>
  <c r="AP249" i="11"/>
  <c r="C265" i="13" s="1"/>
  <c r="AP250" i="11"/>
  <c r="C266" i="13" s="1"/>
  <c r="AP251" i="11"/>
  <c r="C267" i="13" s="1"/>
  <c r="AP252" i="11"/>
  <c r="C268" i="13" s="1"/>
  <c r="AP253" i="11"/>
  <c r="C269" i="13" s="1"/>
  <c r="AP254" i="11"/>
  <c r="C270" i="13" s="1"/>
  <c r="AP255" i="11"/>
  <c r="AP256" i="11"/>
  <c r="AP257" i="11"/>
  <c r="AP258" i="11"/>
  <c r="AP259" i="11"/>
  <c r="C275" i="13" s="1"/>
  <c r="AP260" i="11"/>
  <c r="C276" i="13" s="1"/>
  <c r="AP261" i="11"/>
  <c r="C277" i="13" s="1"/>
  <c r="AP262" i="11"/>
  <c r="C278" i="13" s="1"/>
  <c r="AP263" i="11"/>
  <c r="C279" i="13" s="1"/>
  <c r="AP264" i="11"/>
  <c r="C280" i="13" s="1"/>
  <c r="AP265" i="11"/>
  <c r="C281" i="13" s="1"/>
  <c r="AP266" i="11"/>
  <c r="C282" i="13" s="1"/>
  <c r="AP267" i="11"/>
  <c r="C283" i="13" s="1"/>
  <c r="AP268" i="11"/>
  <c r="C284" i="13" s="1"/>
  <c r="AP269" i="11"/>
  <c r="C285" i="13" s="1"/>
  <c r="AP270" i="11"/>
  <c r="C286" i="13" s="1"/>
  <c r="AP271" i="11"/>
  <c r="C287" i="13" s="1"/>
  <c r="AP272" i="11"/>
  <c r="C288" i="13" s="1"/>
  <c r="AP273" i="11"/>
  <c r="C289" i="13" s="1"/>
  <c r="AP274" i="11"/>
  <c r="C290" i="13" s="1"/>
  <c r="AP275" i="11"/>
  <c r="C291" i="13" s="1"/>
  <c r="AP276" i="11"/>
  <c r="C292" i="13" s="1"/>
  <c r="AP277" i="11"/>
  <c r="C293" i="13" s="1"/>
  <c r="AP278" i="11"/>
  <c r="C294" i="13" s="1"/>
  <c r="AP279" i="11"/>
  <c r="C295" i="13" s="1"/>
  <c r="AP280" i="11"/>
  <c r="C296" i="13" s="1"/>
  <c r="AP281" i="11"/>
  <c r="C297" i="13" s="1"/>
  <c r="AP282" i="11"/>
  <c r="C298" i="13" s="1"/>
  <c r="AP283" i="11"/>
  <c r="C299" i="13" s="1"/>
  <c r="AP284" i="11"/>
  <c r="C300" i="13" s="1"/>
  <c r="AP285" i="11"/>
  <c r="C301" i="13" s="1"/>
  <c r="AP286" i="11"/>
  <c r="C302" i="13" s="1"/>
  <c r="AP287" i="11"/>
  <c r="C303" i="13" s="1"/>
  <c r="AP288" i="11"/>
  <c r="C304" i="13" s="1"/>
  <c r="AP289" i="11"/>
  <c r="C305" i="13" s="1"/>
  <c r="AP290" i="11"/>
  <c r="C306" i="13" s="1"/>
  <c r="AP291" i="11"/>
  <c r="C307" i="13" s="1"/>
  <c r="AP292" i="11"/>
  <c r="C308" i="13" s="1"/>
  <c r="AP293" i="11"/>
  <c r="C309" i="13" s="1"/>
  <c r="AP294" i="11"/>
  <c r="C310" i="13" s="1"/>
  <c r="AP295" i="11"/>
  <c r="C311" i="13" s="1"/>
  <c r="AP296" i="11"/>
  <c r="C312" i="13" s="1"/>
  <c r="AP297" i="11"/>
  <c r="C313" i="13" s="1"/>
  <c r="AP298" i="11"/>
  <c r="C314" i="13" s="1"/>
  <c r="AP299" i="11"/>
  <c r="C315" i="13" s="1"/>
  <c r="AP300" i="11"/>
  <c r="C316" i="13" s="1"/>
  <c r="AP301" i="11"/>
  <c r="C317" i="13" s="1"/>
  <c r="AP302" i="11"/>
  <c r="C318" i="13" s="1"/>
  <c r="AP303" i="11"/>
  <c r="C319" i="13" s="1"/>
  <c r="AP304" i="11"/>
  <c r="C320" i="13" s="1"/>
  <c r="AP305" i="11"/>
  <c r="C321" i="13" s="1"/>
  <c r="AP306" i="11"/>
  <c r="C322" i="13" s="1"/>
  <c r="AP307" i="11"/>
  <c r="C323" i="13" s="1"/>
  <c r="AP308" i="11"/>
  <c r="C324" i="13" s="1"/>
  <c r="AP309" i="11"/>
  <c r="C325" i="13" s="1"/>
  <c r="AP310" i="11"/>
  <c r="C326" i="13" s="1"/>
  <c r="AP311" i="11"/>
  <c r="C327" i="13" s="1"/>
  <c r="AP312" i="11"/>
  <c r="C328" i="13" s="1"/>
  <c r="AP313" i="11"/>
  <c r="C329" i="13" s="1"/>
  <c r="AP314" i="11"/>
  <c r="C330" i="13" s="1"/>
  <c r="AP315" i="11"/>
  <c r="C331" i="13" s="1"/>
  <c r="AP316" i="11"/>
  <c r="C332" i="13" s="1"/>
  <c r="AP317" i="11"/>
  <c r="C333" i="13" s="1"/>
  <c r="AP318" i="11"/>
  <c r="C334" i="13" s="1"/>
  <c r="AP319" i="11"/>
  <c r="C335" i="13" s="1"/>
  <c r="AP320" i="11"/>
  <c r="C336" i="13" s="1"/>
  <c r="AP321" i="11"/>
  <c r="C337" i="13" s="1"/>
  <c r="AP322" i="11"/>
  <c r="C338" i="13" s="1"/>
  <c r="AP323" i="11"/>
  <c r="C339" i="13" s="1"/>
  <c r="AP324" i="11"/>
  <c r="C340" i="13" s="1"/>
  <c r="AP325" i="11"/>
  <c r="C341" i="13" s="1"/>
  <c r="AP326" i="11"/>
  <c r="C342" i="13" s="1"/>
  <c r="AP327" i="11"/>
  <c r="C343" i="13" s="1"/>
  <c r="AP328" i="11"/>
  <c r="C344" i="13" s="1"/>
  <c r="AP329" i="11"/>
  <c r="C345" i="13" s="1"/>
  <c r="AP330" i="11"/>
  <c r="C346" i="13" s="1"/>
  <c r="AP331" i="11"/>
  <c r="C347" i="13" s="1"/>
  <c r="AP332" i="11"/>
  <c r="C348" i="13" s="1"/>
  <c r="AP333" i="11"/>
  <c r="C349" i="13" s="1"/>
  <c r="AP334" i="11"/>
  <c r="C350" i="13" s="1"/>
  <c r="AP335" i="11"/>
  <c r="C351" i="13" s="1"/>
  <c r="AP336" i="11"/>
  <c r="C353" i="13" s="1"/>
  <c r="AP337" i="11"/>
  <c r="C354" i="13" s="1"/>
  <c r="AP338" i="11"/>
  <c r="C355" i="13" s="1"/>
  <c r="AP339" i="11"/>
  <c r="C356" i="13" s="1"/>
  <c r="AP340" i="11"/>
  <c r="C357" i="13" s="1"/>
  <c r="AP341" i="11"/>
  <c r="C358" i="13" s="1"/>
  <c r="AP342" i="11"/>
  <c r="C359" i="13" s="1"/>
  <c r="AP343" i="11"/>
  <c r="C360" i="13" s="1"/>
  <c r="AP344" i="11"/>
  <c r="C361" i="13" s="1"/>
  <c r="AP345" i="11"/>
  <c r="C362" i="13" s="1"/>
  <c r="AP346" i="11"/>
  <c r="C363" i="13" s="1"/>
  <c r="AP347" i="11"/>
  <c r="C364" i="13" s="1"/>
  <c r="AP348" i="11"/>
  <c r="C365" i="13" s="1"/>
  <c r="AP349" i="11"/>
  <c r="C366" i="13" s="1"/>
  <c r="AP350" i="11"/>
  <c r="C367" i="13" s="1"/>
  <c r="AP351" i="11"/>
  <c r="C368" i="13" s="1"/>
  <c r="AP352" i="11"/>
  <c r="C369" i="13" s="1"/>
  <c r="AP353" i="11"/>
  <c r="C370" i="13" s="1"/>
  <c r="AP354" i="11"/>
  <c r="C371" i="13" s="1"/>
  <c r="AP355" i="11"/>
  <c r="C372" i="13" s="1"/>
  <c r="AP356" i="11"/>
  <c r="C373" i="13" s="1"/>
  <c r="AP357" i="11"/>
  <c r="C374" i="13" s="1"/>
  <c r="AP358" i="11"/>
  <c r="C375" i="13" s="1"/>
  <c r="AP359" i="11"/>
  <c r="C376" i="13" s="1"/>
  <c r="AP360" i="11"/>
  <c r="C377" i="13" s="1"/>
  <c r="AP361" i="11"/>
  <c r="C378" i="13" s="1"/>
  <c r="AP362" i="11"/>
  <c r="C379" i="13" s="1"/>
  <c r="AP363" i="11"/>
  <c r="C380" i="13" s="1"/>
  <c r="AP364" i="11"/>
  <c r="C382" i="13" s="1"/>
  <c r="AP365" i="11"/>
  <c r="C383" i="13" s="1"/>
  <c r="AP366" i="11"/>
  <c r="C384" i="13" s="1"/>
  <c r="AP367" i="11"/>
  <c r="C385" i="13" s="1"/>
  <c r="AP368" i="11"/>
  <c r="C386" i="13" s="1"/>
  <c r="AP369" i="11"/>
  <c r="C387" i="13" s="1"/>
  <c r="AP370" i="11"/>
  <c r="AP371" i="11"/>
  <c r="C389" i="13" s="1"/>
  <c r="AP372" i="11"/>
  <c r="C390" i="13" s="1"/>
  <c r="AP373" i="11"/>
  <c r="C391" i="13" s="1"/>
  <c r="AP374" i="11"/>
  <c r="C392" i="13" s="1"/>
  <c r="AP375" i="11"/>
  <c r="C393" i="13" s="1"/>
  <c r="AP376" i="11"/>
  <c r="C394" i="13" s="1"/>
  <c r="AP377" i="11"/>
  <c r="C395" i="13" s="1"/>
  <c r="AP378" i="11"/>
  <c r="C396" i="13" s="1"/>
  <c r="AP379" i="11"/>
  <c r="C397" i="13" s="1"/>
  <c r="AP380" i="11"/>
  <c r="C398" i="13" s="1"/>
  <c r="AP381" i="11"/>
  <c r="C399" i="13" s="1"/>
  <c r="AP382" i="11"/>
  <c r="C400" i="13" s="1"/>
  <c r="AP383" i="11"/>
  <c r="C401" i="13" s="1"/>
  <c r="AP384" i="11"/>
  <c r="C402" i="13" s="1"/>
  <c r="AP385" i="11"/>
  <c r="C403" i="13" s="1"/>
  <c r="AP386" i="11"/>
  <c r="C404" i="13" s="1"/>
  <c r="AP387" i="11"/>
  <c r="C405" i="13" s="1"/>
  <c r="AP388" i="11"/>
  <c r="AP389" i="11"/>
  <c r="C407" i="13" s="1"/>
  <c r="AP390" i="11"/>
  <c r="C408" i="13" s="1"/>
  <c r="AP391" i="11"/>
  <c r="AP392" i="11"/>
  <c r="C410" i="13" s="1"/>
  <c r="AP393" i="11"/>
  <c r="C411" i="13" s="1"/>
  <c r="AP394" i="11"/>
  <c r="C412" i="13" s="1"/>
  <c r="AP395" i="11"/>
  <c r="C413" i="13" s="1"/>
  <c r="AP396" i="11"/>
  <c r="C414" i="13" s="1"/>
  <c r="AP397" i="11"/>
  <c r="C415" i="13" s="1"/>
  <c r="AP398" i="11"/>
  <c r="C416" i="13" s="1"/>
  <c r="AP399" i="11"/>
  <c r="C417" i="13" s="1"/>
  <c r="AP400" i="11"/>
  <c r="C418" i="13" s="1"/>
  <c r="AP401" i="11"/>
  <c r="C419" i="13" s="1"/>
  <c r="AP402" i="11"/>
  <c r="C420" i="13" s="1"/>
  <c r="AP403" i="11"/>
  <c r="C421" i="13" s="1"/>
  <c r="AP404" i="11"/>
  <c r="AP405" i="11"/>
  <c r="C423" i="13" s="1"/>
  <c r="AP406" i="11"/>
  <c r="C424" i="13" s="1"/>
  <c r="AP407" i="11"/>
  <c r="C425" i="13" s="1"/>
  <c r="AP408" i="11"/>
  <c r="C426" i="13" s="1"/>
  <c r="AP409" i="11"/>
  <c r="AP410" i="11"/>
  <c r="C428" i="13" s="1"/>
  <c r="AP411" i="11"/>
  <c r="AP412" i="11"/>
  <c r="AP413" i="11"/>
  <c r="AP414" i="11"/>
  <c r="AP415" i="11"/>
  <c r="AP416" i="11"/>
  <c r="AP417" i="11"/>
  <c r="AP418" i="11"/>
  <c r="AP419" i="11"/>
  <c r="AP420" i="11"/>
  <c r="AP421" i="11"/>
  <c r="AP422" i="11"/>
  <c r="AP423" i="11"/>
  <c r="AP424" i="11"/>
  <c r="AP425" i="11"/>
  <c r="AP426" i="11"/>
  <c r="AP427" i="11"/>
  <c r="AP428" i="11"/>
  <c r="AP429" i="11"/>
  <c r="AP430" i="11"/>
  <c r="AP431" i="11"/>
  <c r="AP432" i="11"/>
  <c r="AP433" i="11"/>
  <c r="AP434" i="11"/>
  <c r="AP435" i="11"/>
  <c r="AP436" i="11"/>
  <c r="AP437" i="11"/>
  <c r="AP438" i="11"/>
  <c r="AP439" i="11"/>
  <c r="AP440" i="11"/>
  <c r="AP441" i="11"/>
  <c r="AP442" i="11"/>
  <c r="AP443" i="11"/>
  <c r="AP444" i="11"/>
  <c r="AP445" i="11"/>
  <c r="AP446" i="11"/>
  <c r="AP447" i="11"/>
  <c r="AP448" i="11"/>
  <c r="AP449" i="11"/>
  <c r="AP450" i="11"/>
  <c r="AP451" i="11"/>
  <c r="AP452" i="11"/>
  <c r="AP453" i="11"/>
  <c r="AP454" i="11"/>
  <c r="AP455" i="11"/>
  <c r="AP456" i="11"/>
  <c r="AP457" i="11"/>
  <c r="AP458" i="11"/>
  <c r="AP459" i="11"/>
  <c r="AP460" i="11"/>
  <c r="AP461" i="11"/>
  <c r="AP462" i="11"/>
  <c r="AP463" i="11"/>
  <c r="AP464" i="11"/>
  <c r="AP465" i="11"/>
  <c r="AP466" i="11"/>
  <c r="AP467" i="11"/>
  <c r="AP468" i="11"/>
  <c r="AP469" i="11"/>
  <c r="AP470" i="11"/>
  <c r="AP471" i="11"/>
  <c r="AP472" i="11"/>
  <c r="AP473" i="11"/>
  <c r="AP474" i="11"/>
  <c r="AP475" i="11"/>
  <c r="AP476" i="11"/>
  <c r="AP477" i="11"/>
  <c r="AP478" i="11"/>
  <c r="AP479" i="11"/>
  <c r="AP480" i="11"/>
  <c r="AP481" i="11"/>
  <c r="AP482" i="11"/>
  <c r="AP483" i="11"/>
  <c r="AP484" i="11"/>
  <c r="AP485" i="11"/>
  <c r="AP486" i="11"/>
  <c r="AP487" i="11"/>
  <c r="AP488" i="11"/>
  <c r="AP489" i="11"/>
  <c r="AP490" i="11"/>
  <c r="AP491" i="11"/>
  <c r="AP492" i="11"/>
  <c r="AP493" i="11"/>
  <c r="AP494" i="11"/>
  <c r="AP495" i="11"/>
  <c r="AP496" i="11"/>
  <c r="AP497" i="11"/>
  <c r="AP498" i="11"/>
  <c r="AP499" i="11"/>
  <c r="AP500" i="11"/>
  <c r="AP501" i="11"/>
  <c r="AP502" i="11"/>
  <c r="AP503" i="11"/>
  <c r="AP504" i="11"/>
  <c r="AP505" i="11"/>
  <c r="AP506" i="11"/>
  <c r="AP507" i="11"/>
  <c r="AP508" i="11"/>
  <c r="AP509" i="11"/>
  <c r="AP510" i="11"/>
  <c r="AP511" i="11"/>
  <c r="AP512" i="11"/>
  <c r="AP513" i="11"/>
  <c r="AP514" i="11"/>
  <c r="AP515" i="11"/>
  <c r="AP516" i="11"/>
  <c r="AP517" i="11"/>
  <c r="AP518" i="11"/>
  <c r="AP519" i="11"/>
  <c r="AP520" i="11"/>
  <c r="AP521" i="11"/>
  <c r="AP522" i="11"/>
  <c r="AP523" i="11"/>
  <c r="AP524" i="11"/>
  <c r="AP525" i="11"/>
  <c r="AP526" i="11"/>
  <c r="AP527" i="11"/>
  <c r="AP528" i="11"/>
  <c r="AP529" i="11"/>
  <c r="AP530" i="11"/>
  <c r="AP531" i="11"/>
  <c r="AP532" i="11"/>
  <c r="AP533" i="11"/>
  <c r="AP534" i="11"/>
  <c r="AP535" i="11"/>
  <c r="AP536" i="11"/>
  <c r="AP537" i="11"/>
  <c r="AP538" i="11"/>
  <c r="AP539" i="11"/>
  <c r="AP540" i="11"/>
  <c r="AP541" i="11"/>
  <c r="AP542" i="11"/>
  <c r="AP543" i="11"/>
  <c r="AP544" i="11"/>
  <c r="AP545" i="11"/>
  <c r="AP546" i="11"/>
  <c r="AP547" i="11"/>
  <c r="AP548" i="11"/>
  <c r="AP549" i="11"/>
  <c r="AP550" i="11"/>
  <c r="AP551" i="11"/>
  <c r="AP552" i="11"/>
  <c r="AP553" i="11"/>
  <c r="AP554" i="11"/>
  <c r="AP555" i="11"/>
  <c r="AP556" i="11"/>
  <c r="AP557" i="11"/>
  <c r="AP558" i="11"/>
  <c r="AP559" i="11"/>
  <c r="AP560" i="11"/>
  <c r="AP561" i="11"/>
  <c r="AP562" i="11"/>
  <c r="AP563" i="11"/>
  <c r="AP564" i="11"/>
  <c r="AP565" i="11"/>
  <c r="AP566" i="11"/>
  <c r="AP567" i="11"/>
  <c r="AP568" i="11"/>
  <c r="AP569" i="11"/>
  <c r="AP570" i="11"/>
  <c r="AP571" i="11"/>
  <c r="AP572" i="11"/>
  <c r="AP573" i="11"/>
  <c r="AP574" i="11"/>
  <c r="AP575" i="11"/>
  <c r="AP576" i="11"/>
  <c r="AP577" i="11"/>
  <c r="AP578" i="11"/>
  <c r="AP579" i="11"/>
  <c r="AP580" i="11"/>
  <c r="AP581" i="11"/>
  <c r="AP582" i="11"/>
  <c r="AP583" i="11"/>
  <c r="AP584" i="11"/>
  <c r="AP585" i="11"/>
  <c r="AP586" i="11"/>
  <c r="AP587" i="11"/>
  <c r="AP588" i="11"/>
  <c r="AP589" i="11"/>
  <c r="AP590" i="11"/>
  <c r="AP591" i="11"/>
  <c r="AP592" i="11"/>
  <c r="AP593" i="11"/>
  <c r="AP594" i="11"/>
  <c r="AP595" i="11"/>
  <c r="AP596" i="11"/>
  <c r="AP597" i="11"/>
  <c r="AP598" i="11"/>
  <c r="AP599" i="11"/>
  <c r="AP600" i="11"/>
  <c r="AP601" i="11"/>
  <c r="AP602" i="11"/>
  <c r="AP603" i="11"/>
  <c r="AP604" i="11"/>
  <c r="AP605" i="11"/>
  <c r="AP606" i="11"/>
  <c r="AP607" i="11"/>
  <c r="AP608" i="11"/>
  <c r="AP609" i="11"/>
  <c r="AP610" i="11"/>
  <c r="AP611" i="11"/>
  <c r="AP612" i="11"/>
  <c r="AP613" i="11"/>
  <c r="AP614" i="11"/>
  <c r="AP615" i="11"/>
  <c r="AP616" i="11"/>
  <c r="AP617" i="11"/>
  <c r="AP618" i="11"/>
  <c r="AP619" i="11"/>
  <c r="AP620" i="11"/>
  <c r="AP621" i="11"/>
  <c r="AP622" i="11"/>
  <c r="AP623" i="11"/>
  <c r="AP624" i="11"/>
  <c r="AP625" i="11"/>
  <c r="AP626" i="11"/>
  <c r="AP627" i="11"/>
  <c r="AP628" i="11"/>
  <c r="AP629" i="11"/>
  <c r="AP630" i="11"/>
  <c r="AP631" i="11"/>
  <c r="AP632" i="11"/>
  <c r="AP633" i="11"/>
  <c r="AP634" i="11"/>
  <c r="AP635" i="11"/>
  <c r="AP636" i="11"/>
  <c r="AP637" i="11"/>
  <c r="AP638" i="11"/>
  <c r="AP639" i="11"/>
  <c r="AP640" i="11"/>
  <c r="AP641" i="11"/>
  <c r="AP642" i="11"/>
  <c r="AP643" i="11"/>
  <c r="AP644" i="11"/>
  <c r="AP645" i="11"/>
  <c r="AP646" i="11"/>
  <c r="AP647" i="11"/>
  <c r="AP648" i="11"/>
  <c r="AP649" i="11"/>
  <c r="AP650" i="11"/>
  <c r="AP651" i="11"/>
  <c r="AP652" i="11"/>
  <c r="AP653" i="11"/>
  <c r="AP654" i="11"/>
  <c r="AP655" i="11"/>
  <c r="AP656" i="11"/>
  <c r="AP657" i="11"/>
  <c r="AP658" i="11"/>
  <c r="AP659" i="11"/>
  <c r="AP660" i="11"/>
  <c r="AP661" i="11"/>
  <c r="AP662" i="11"/>
  <c r="AP663" i="11"/>
  <c r="AP664" i="11"/>
  <c r="AP665" i="11"/>
  <c r="AP666" i="11"/>
  <c r="AP667" i="11"/>
  <c r="AP668" i="11"/>
  <c r="AP669" i="11"/>
  <c r="AP670" i="11"/>
  <c r="AP671" i="11"/>
  <c r="AP672" i="11"/>
  <c r="AP673" i="11"/>
  <c r="AP674" i="11"/>
  <c r="AP675" i="11"/>
  <c r="AP676" i="11"/>
  <c r="AP677" i="11"/>
  <c r="AP678" i="11"/>
  <c r="AP679" i="11"/>
  <c r="AP680" i="11"/>
  <c r="AP681" i="11"/>
  <c r="AP682" i="11"/>
  <c r="AP683" i="11"/>
  <c r="AP684" i="11"/>
  <c r="AP685" i="11"/>
  <c r="AP686" i="11"/>
  <c r="AP687" i="11"/>
  <c r="AP688" i="11"/>
  <c r="AP689" i="11"/>
  <c r="AP690" i="11"/>
  <c r="AP691" i="11"/>
  <c r="AP692" i="11"/>
  <c r="AP693" i="11"/>
  <c r="AP694" i="11"/>
  <c r="AP695" i="11"/>
  <c r="AP696" i="11"/>
  <c r="AP697" i="11"/>
  <c r="AP698" i="11"/>
  <c r="AP699" i="11"/>
  <c r="AP700" i="11"/>
  <c r="AP701" i="11"/>
  <c r="AP702" i="11"/>
  <c r="AP703" i="11"/>
  <c r="AP704" i="11"/>
  <c r="AP705" i="11"/>
  <c r="AP706" i="11"/>
  <c r="AP707" i="11"/>
  <c r="AP708" i="11"/>
  <c r="AP709" i="11"/>
  <c r="AP710" i="11"/>
  <c r="AP711" i="11"/>
  <c r="AP712" i="11"/>
  <c r="AP713" i="11"/>
  <c r="AP714" i="11"/>
  <c r="AP715" i="11"/>
  <c r="AP716" i="11"/>
  <c r="AP717" i="11"/>
  <c r="AP718" i="11"/>
  <c r="AP719" i="11"/>
  <c r="AP720" i="11"/>
  <c r="AP721" i="11"/>
  <c r="AP722" i="11"/>
  <c r="AP723" i="11"/>
  <c r="AP724" i="11"/>
  <c r="AP725" i="11"/>
  <c r="AP726" i="11"/>
  <c r="AP727" i="11"/>
  <c r="AP728" i="11"/>
  <c r="AP729" i="11"/>
  <c r="AP730" i="11"/>
  <c r="AP731" i="11"/>
  <c r="AP732" i="11"/>
  <c r="AP733" i="11"/>
  <c r="AP734" i="11"/>
  <c r="AP735" i="11"/>
  <c r="AP736" i="11"/>
  <c r="AP737" i="11"/>
  <c r="AP738" i="11"/>
  <c r="AP739" i="11"/>
  <c r="AP740" i="11"/>
  <c r="AP741" i="11"/>
  <c r="AP742" i="11"/>
  <c r="AP743" i="11"/>
  <c r="AP744" i="11"/>
  <c r="AP745" i="11"/>
  <c r="AP746" i="11"/>
  <c r="AP747" i="11"/>
  <c r="AP748" i="11"/>
  <c r="AP749" i="11"/>
  <c r="G2" i="10" l="1"/>
  <c r="O2" i="10" s="1"/>
  <c r="G3" i="10"/>
  <c r="O3" i="10" s="1"/>
  <c r="G4" i="10"/>
  <c r="O4" i="10" s="1"/>
  <c r="G58" i="10"/>
  <c r="O58" i="10" s="1"/>
  <c r="J52" i="10"/>
  <c r="K52" i="10"/>
  <c r="A53" i="10"/>
  <c r="K53" i="10"/>
  <c r="L57" i="10"/>
  <c r="J58" i="10"/>
  <c r="K58" i="10"/>
  <c r="L58" i="10"/>
  <c r="A52" i="10"/>
  <c r="L52" i="10"/>
  <c r="J53" i="10"/>
  <c r="L53" i="10"/>
  <c r="A54" i="10"/>
  <c r="J59" i="10"/>
  <c r="A59" i="10"/>
  <c r="K59" i="10"/>
  <c r="L59" i="10"/>
  <c r="J60" i="10"/>
  <c r="A60" i="10"/>
  <c r="K60" i="10"/>
  <c r="L60" i="10"/>
  <c r="J61" i="10"/>
  <c r="A61" i="10"/>
  <c r="K61" i="10"/>
  <c r="L61" i="10"/>
  <c r="J62" i="10"/>
  <c r="A62" i="10"/>
  <c r="K62" i="10"/>
  <c r="L62" i="10"/>
  <c r="J63" i="10"/>
  <c r="A63" i="10"/>
  <c r="K63" i="10"/>
  <c r="L63" i="10"/>
  <c r="J56" i="10"/>
  <c r="A56" i="10"/>
  <c r="K56" i="10"/>
  <c r="L56" i="10"/>
  <c r="J57" i="10"/>
  <c r="A57" i="10"/>
  <c r="A58" i="10"/>
  <c r="AN775" i="11"/>
  <c r="AM775" i="11"/>
  <c r="AL775" i="11"/>
  <c r="AN774" i="11"/>
  <c r="AM774" i="11"/>
  <c r="AL774" i="11"/>
  <c r="AN773" i="11"/>
  <c r="AM773" i="11"/>
  <c r="AL773" i="11"/>
  <c r="AM772" i="11"/>
  <c r="AN772" i="11"/>
  <c r="AL772" i="11"/>
  <c r="AL771" i="11"/>
  <c r="AM771" i="11"/>
  <c r="AN771" i="11"/>
  <c r="AO771" i="11"/>
  <c r="AO770" i="11"/>
  <c r="AN770" i="11"/>
  <c r="AM770" i="11"/>
  <c r="AL770" i="11"/>
  <c r="AM769" i="11"/>
  <c r="AL769" i="11"/>
  <c r="AO769" i="11"/>
  <c r="AN769" i="11"/>
  <c r="AN768" i="11"/>
  <c r="AM768" i="11"/>
  <c r="AL768" i="11"/>
  <c r="AO768" i="11"/>
  <c r="AN767" i="11"/>
  <c r="AM767" i="11"/>
  <c r="AL767" i="11"/>
  <c r="AL766" i="11"/>
  <c r="AM766" i="11"/>
  <c r="AN766" i="11"/>
  <c r="AM765" i="11"/>
  <c r="AL765" i="11"/>
  <c r="AN765" i="11"/>
  <c r="AO765" i="11"/>
  <c r="AO764" i="11"/>
  <c r="AN764" i="11"/>
  <c r="AL764" i="11"/>
  <c r="AM764" i="11"/>
  <c r="AO763" i="11"/>
  <c r="AN763" i="11"/>
  <c r="AM763" i="11"/>
  <c r="AL763" i="11"/>
  <c r="AN762" i="11"/>
  <c r="AM762" i="11"/>
  <c r="AL762" i="11"/>
  <c r="AO762" i="11"/>
  <c r="AL761" i="11"/>
  <c r="AN761" i="11"/>
  <c r="AM761" i="11"/>
  <c r="AO761" i="11"/>
  <c r="AN760" i="11"/>
  <c r="AL760" i="11"/>
  <c r="AM760" i="11"/>
  <c r="AO760" i="11"/>
  <c r="AO759" i="11"/>
  <c r="AN759" i="11"/>
  <c r="AM759" i="11"/>
  <c r="AL759" i="11"/>
  <c r="AO758" i="11"/>
  <c r="AL758" i="11"/>
  <c r="AM758" i="11"/>
  <c r="AN758" i="11"/>
  <c r="AO757" i="11"/>
  <c r="AN757" i="11"/>
  <c r="AL757" i="11"/>
  <c r="AM757" i="11"/>
  <c r="AL756" i="11"/>
  <c r="AN756" i="11"/>
  <c r="AO756" i="11"/>
  <c r="AN755" i="11"/>
  <c r="AM755" i="11"/>
  <c r="AL755" i="11"/>
  <c r="AN754" i="11"/>
  <c r="AM754" i="11"/>
  <c r="AL754" i="11"/>
  <c r="AO754" i="11"/>
  <c r="AN753" i="11"/>
  <c r="AM753" i="11"/>
  <c r="AL753" i="11"/>
  <c r="AN752" i="11"/>
  <c r="AM752" i="11"/>
  <c r="AL752" i="11"/>
  <c r="AL751" i="11"/>
  <c r="AM751" i="11"/>
  <c r="AN751" i="11"/>
  <c r="AN750" i="11"/>
  <c r="AM750" i="11"/>
  <c r="AL750" i="11"/>
  <c r="A25" i="10"/>
  <c r="A27" i="10"/>
  <c r="A29" i="10"/>
  <c r="A31" i="10"/>
  <c r="A32" i="10"/>
  <c r="A33" i="10"/>
  <c r="A34" i="10"/>
  <c r="K74" i="10"/>
  <c r="J75" i="10"/>
  <c r="K75" i="10"/>
  <c r="L75" i="10"/>
  <c r="A76" i="10"/>
  <c r="A77" i="10"/>
  <c r="J78" i="10"/>
  <c r="K78" i="10"/>
  <c r="L78" i="10"/>
  <c r="J80" i="10"/>
  <c r="A80" i="10"/>
  <c r="K80" i="10"/>
  <c r="L80" i="10"/>
  <c r="A81" i="10"/>
  <c r="L81" i="10"/>
  <c r="A82" i="10"/>
  <c r="L86" i="10"/>
  <c r="L87" i="10"/>
  <c r="K89" i="10"/>
  <c r="J94" i="10"/>
  <c r="L105" i="10"/>
  <c r="A26" i="10"/>
  <c r="A28" i="10"/>
  <c r="A30" i="10"/>
  <c r="A35" i="10"/>
  <c r="A36" i="10"/>
  <c r="A37" i="10"/>
  <c r="A38" i="10"/>
  <c r="J39" i="10"/>
  <c r="A39" i="10"/>
  <c r="L39" i="10"/>
  <c r="J40" i="10"/>
  <c r="A40" i="10"/>
  <c r="K40" i="10"/>
  <c r="L40" i="10"/>
  <c r="J41" i="10"/>
  <c r="A41" i="10"/>
  <c r="K41" i="10"/>
  <c r="L41" i="10"/>
  <c r="J42" i="10"/>
  <c r="K42" i="10"/>
  <c r="L42" i="10"/>
  <c r="J43" i="10"/>
  <c r="L43" i="10"/>
  <c r="K44" i="10"/>
  <c r="K45" i="10"/>
  <c r="L45" i="10"/>
  <c r="A46" i="10"/>
  <c r="A2" i="10"/>
  <c r="A5" i="10"/>
  <c r="A8" i="10"/>
  <c r="A9" i="10"/>
  <c r="A10" i="10"/>
  <c r="A11" i="10"/>
  <c r="A12" i="10"/>
  <c r="A13" i="10"/>
  <c r="A14" i="10"/>
  <c r="A16" i="10"/>
  <c r="A102" i="10"/>
  <c r="J103" i="10"/>
  <c r="K103" i="10"/>
  <c r="K104" i="10"/>
  <c r="A105" i="10"/>
  <c r="I27" i="9"/>
  <c r="K27" i="9"/>
  <c r="M27" i="9"/>
  <c r="O27" i="9"/>
  <c r="K76" i="10"/>
  <c r="L77" i="10"/>
  <c r="A78" i="10"/>
  <c r="J81" i="10"/>
  <c r="K81" i="10"/>
  <c r="J82" i="10"/>
  <c r="K82" i="10"/>
  <c r="L82" i="10"/>
  <c r="A88" i="10"/>
  <c r="K88" i="10"/>
  <c r="J89" i="10"/>
  <c r="L89" i="10"/>
  <c r="J90" i="10"/>
  <c r="K90" i="10"/>
  <c r="J91" i="10"/>
  <c r="K91" i="10"/>
  <c r="A92" i="10"/>
  <c r="K92" i="10"/>
  <c r="A93" i="10"/>
  <c r="K93" i="10"/>
  <c r="A94" i="10"/>
  <c r="L94" i="10"/>
  <c r="J95" i="10"/>
  <c r="K95" i="10"/>
  <c r="J96" i="10"/>
  <c r="K96" i="10"/>
  <c r="H27" i="9"/>
  <c r="J27" i="9"/>
  <c r="L27" i="9"/>
  <c r="N27" i="9"/>
  <c r="P27" i="9"/>
  <c r="I28" i="9"/>
  <c r="M28" i="9"/>
  <c r="J15" i="9"/>
  <c r="M15" i="9"/>
  <c r="P15" i="9"/>
  <c r="J108" i="10"/>
  <c r="A108" i="10"/>
  <c r="K108" i="10"/>
  <c r="L108" i="10"/>
  <c r="J109" i="10"/>
  <c r="A109" i="10"/>
  <c r="K109" i="10"/>
  <c r="L109" i="10"/>
  <c r="J110" i="10"/>
  <c r="A110" i="10"/>
  <c r="L110" i="10"/>
  <c r="I35" i="9"/>
  <c r="N35" i="9"/>
  <c r="J36" i="9"/>
  <c r="O36" i="9"/>
  <c r="J37" i="9"/>
  <c r="P37" i="9"/>
  <c r="H25" i="9"/>
  <c r="I25" i="9"/>
  <c r="J25" i="9"/>
  <c r="K25" i="9"/>
  <c r="L25" i="9"/>
  <c r="N25" i="9"/>
  <c r="O25" i="9"/>
  <c r="P25" i="9"/>
  <c r="K39" i="10"/>
  <c r="A43" i="10"/>
  <c r="A44" i="10"/>
  <c r="L44" i="10"/>
  <c r="J45" i="10"/>
  <c r="H35" i="9"/>
  <c r="J35" i="9"/>
  <c r="K35" i="9"/>
  <c r="L35" i="9"/>
  <c r="M35" i="9"/>
  <c r="O35" i="9"/>
  <c r="P35" i="9"/>
  <c r="H36" i="9"/>
  <c r="I36" i="9"/>
  <c r="K36" i="9"/>
  <c r="L36" i="9"/>
  <c r="M36" i="9"/>
  <c r="N36" i="9"/>
  <c r="P36" i="9"/>
  <c r="H37" i="9"/>
  <c r="I37" i="9"/>
  <c r="K37" i="9"/>
  <c r="L37" i="9"/>
  <c r="M37" i="9"/>
  <c r="N37" i="9"/>
  <c r="O37" i="9"/>
  <c r="H18" i="9"/>
  <c r="I18" i="9"/>
  <c r="J18" i="9"/>
  <c r="K18" i="9"/>
  <c r="L18" i="9"/>
  <c r="M18" i="9"/>
  <c r="N18" i="9"/>
  <c r="O18" i="9"/>
  <c r="P18" i="9"/>
  <c r="H19" i="9"/>
  <c r="I19" i="9"/>
  <c r="J19" i="9"/>
  <c r="K19" i="9"/>
  <c r="L19" i="9"/>
  <c r="M19" i="9"/>
  <c r="N19" i="9"/>
  <c r="O19" i="9"/>
  <c r="P19" i="9"/>
  <c r="H20" i="9"/>
  <c r="I20" i="9"/>
  <c r="J20" i="9"/>
  <c r="K20" i="9"/>
  <c r="L20" i="9"/>
  <c r="M20" i="9"/>
  <c r="N20" i="9"/>
  <c r="O20" i="9"/>
  <c r="P20" i="9"/>
  <c r="I21" i="9"/>
  <c r="J21" i="9"/>
  <c r="K21" i="9"/>
  <c r="L21" i="9"/>
  <c r="M21" i="9"/>
  <c r="N21" i="9"/>
  <c r="O21" i="9"/>
  <c r="H22" i="9"/>
  <c r="I22" i="9"/>
  <c r="J22" i="9"/>
  <c r="K22" i="9"/>
  <c r="L22" i="9"/>
  <c r="M22" i="9"/>
  <c r="N22" i="9"/>
  <c r="O22" i="9"/>
  <c r="P22" i="9"/>
  <c r="H23" i="9"/>
  <c r="I23" i="9"/>
  <c r="J23" i="9"/>
  <c r="K23" i="9"/>
  <c r="L23" i="9"/>
  <c r="M23" i="9"/>
  <c r="N23" i="9"/>
  <c r="O23" i="9"/>
  <c r="P23" i="9"/>
  <c r="H29" i="9"/>
  <c r="I29" i="9"/>
  <c r="J29" i="9"/>
  <c r="K29" i="9"/>
  <c r="L29" i="9"/>
  <c r="M29" i="9"/>
  <c r="N29" i="9"/>
  <c r="O29" i="9"/>
  <c r="P29" i="9"/>
  <c r="H30" i="9"/>
  <c r="I30" i="9"/>
  <c r="J30" i="9"/>
  <c r="K30" i="9"/>
  <c r="L30" i="9"/>
  <c r="M30" i="9"/>
  <c r="N30" i="9"/>
  <c r="O30" i="9"/>
  <c r="P30" i="9"/>
  <c r="H31" i="9"/>
  <c r="I31" i="9"/>
  <c r="J31" i="9"/>
  <c r="K31" i="9"/>
  <c r="L31" i="9"/>
  <c r="M31" i="9"/>
  <c r="N31" i="9"/>
  <c r="O31" i="9"/>
  <c r="P31" i="9"/>
  <c r="H32" i="9"/>
  <c r="I32" i="9"/>
  <c r="J32" i="9"/>
  <c r="K32" i="9"/>
  <c r="L32" i="9"/>
  <c r="M32" i="9"/>
  <c r="N32" i="9"/>
  <c r="O32" i="9"/>
  <c r="P32" i="9"/>
  <c r="H33" i="9"/>
  <c r="I33" i="9"/>
  <c r="J33" i="9"/>
  <c r="K33" i="9"/>
  <c r="L33" i="9"/>
  <c r="M33" i="9"/>
  <c r="N33" i="9"/>
  <c r="O33" i="9"/>
  <c r="P33" i="9"/>
  <c r="H34" i="9"/>
  <c r="I34" i="9"/>
  <c r="J34" i="9"/>
  <c r="K34" i="9"/>
  <c r="L34" i="9"/>
  <c r="M34" i="9"/>
  <c r="N34" i="9"/>
  <c r="O34" i="9"/>
  <c r="P34" i="9"/>
  <c r="H26" i="9"/>
  <c r="I26" i="9"/>
  <c r="J26" i="9"/>
  <c r="K26" i="9"/>
  <c r="L26" i="9"/>
  <c r="M26" i="9"/>
  <c r="N26" i="9"/>
  <c r="O26" i="9"/>
  <c r="P26" i="9"/>
  <c r="A3" i="10"/>
  <c r="A4" i="10"/>
  <c r="A6" i="10"/>
  <c r="A7" i="10"/>
  <c r="A15" i="10"/>
  <c r="A17" i="10"/>
  <c r="A18" i="10"/>
  <c r="A19" i="10"/>
  <c r="A20" i="10"/>
  <c r="A21" i="10"/>
  <c r="A22" i="10"/>
  <c r="A23" i="10"/>
  <c r="A24" i="10"/>
  <c r="G75" i="10"/>
  <c r="O75" i="10" s="1"/>
  <c r="G81" i="10"/>
  <c r="O81" i="10" s="1"/>
  <c r="G85" i="10"/>
  <c r="O85" i="10" s="1"/>
  <c r="G104" i="10"/>
  <c r="O104" i="10" s="1"/>
  <c r="G105" i="10"/>
  <c r="O105" i="10" s="1"/>
  <c r="H28" i="9"/>
  <c r="K28" i="9"/>
  <c r="O28" i="9"/>
  <c r="I15" i="9"/>
  <c r="L15" i="9"/>
  <c r="O15" i="9"/>
  <c r="K110" i="10"/>
  <c r="A42" i="10"/>
  <c r="K43" i="10"/>
  <c r="J44" i="10"/>
  <c r="A45" i="10"/>
  <c r="E18" i="9"/>
  <c r="S18" i="9" s="1"/>
  <c r="E19" i="9"/>
  <c r="S19" i="9" s="1"/>
  <c r="E20" i="9"/>
  <c r="S20" i="9" s="1"/>
  <c r="E21" i="9"/>
  <c r="S21" i="9" s="1"/>
  <c r="E22" i="9"/>
  <c r="S22" i="9" s="1"/>
  <c r="E23" i="9"/>
  <c r="S23" i="9" s="1"/>
  <c r="E29" i="9"/>
  <c r="S29" i="9" s="1"/>
  <c r="E31" i="9"/>
  <c r="S31" i="9" s="1"/>
  <c r="E32" i="9"/>
  <c r="S32" i="9" s="1"/>
  <c r="E34" i="9"/>
  <c r="S34" i="9" s="1"/>
  <c r="E37" i="9"/>
  <c r="S37" i="9" s="1"/>
  <c r="E26" i="9"/>
  <c r="S26" i="9" s="1"/>
  <c r="E28" i="9"/>
  <c r="S28" i="9" s="1"/>
  <c r="G5" i="10"/>
  <c r="O5" i="10" s="1"/>
  <c r="G7" i="10"/>
  <c r="O7" i="10" s="1"/>
  <c r="G9" i="10"/>
  <c r="O9" i="10" s="1"/>
  <c r="G11" i="10"/>
  <c r="O11" i="10" s="1"/>
  <c r="G13" i="10"/>
  <c r="O13" i="10" s="1"/>
  <c r="G15" i="10"/>
  <c r="O15" i="10" s="1"/>
  <c r="G17" i="10"/>
  <c r="O17" i="10" s="1"/>
  <c r="G19" i="10"/>
  <c r="O19" i="10" s="1"/>
  <c r="G21" i="10"/>
  <c r="O21" i="10" s="1"/>
  <c r="G23" i="10"/>
  <c r="O23" i="10" s="1"/>
  <c r="G25" i="10"/>
  <c r="O25" i="10" s="1"/>
  <c r="G27" i="10"/>
  <c r="O27" i="10" s="1"/>
  <c r="G30" i="10"/>
  <c r="O30" i="10" s="1"/>
  <c r="G32" i="10"/>
  <c r="O32" i="10" s="1"/>
  <c r="G34" i="10"/>
  <c r="O34" i="10" s="1"/>
  <c r="G36" i="10"/>
  <c r="O36" i="10" s="1"/>
  <c r="G38" i="10"/>
  <c r="O38" i="10" s="1"/>
  <c r="G39" i="10"/>
  <c r="O39" i="10" s="1"/>
  <c r="G41" i="10"/>
  <c r="O41" i="10" s="1"/>
  <c r="G43" i="10"/>
  <c r="O43" i="10" s="1"/>
  <c r="G45" i="10"/>
  <c r="O45" i="10" s="1"/>
  <c r="G47" i="10"/>
  <c r="O47" i="10" s="1"/>
  <c r="G49" i="10"/>
  <c r="O49" i="10" s="1"/>
  <c r="G51" i="10"/>
  <c r="O51" i="10" s="1"/>
  <c r="G53" i="10"/>
  <c r="O53" i="10" s="1"/>
  <c r="G56" i="10"/>
  <c r="O56" i="10" s="1"/>
  <c r="G60" i="10"/>
  <c r="O60" i="10" s="1"/>
  <c r="G62" i="10"/>
  <c r="O62" i="10" s="1"/>
  <c r="G64" i="10"/>
  <c r="O64" i="10" s="1"/>
  <c r="G66" i="10"/>
  <c r="O66" i="10" s="1"/>
  <c r="G68" i="10"/>
  <c r="O68" i="10" s="1"/>
  <c r="G70" i="10"/>
  <c r="O70" i="10" s="1"/>
  <c r="G73" i="10"/>
  <c r="O73" i="10" s="1"/>
  <c r="G78" i="10"/>
  <c r="O78" i="10" s="1"/>
  <c r="G80" i="10"/>
  <c r="O80" i="10" s="1"/>
  <c r="G83" i="10"/>
  <c r="O83" i="10" s="1"/>
  <c r="G91" i="10"/>
  <c r="O91" i="10" s="1"/>
  <c r="G101" i="10"/>
  <c r="O101" i="10" s="1"/>
  <c r="J28" i="9"/>
  <c r="N28" i="9"/>
  <c r="H15" i="9"/>
  <c r="K15" i="9"/>
  <c r="N15" i="9"/>
  <c r="J76" i="10"/>
  <c r="L76" i="10"/>
  <c r="J77" i="10"/>
  <c r="K77" i="10"/>
  <c r="E30" i="9"/>
  <c r="S30" i="9" s="1"/>
  <c r="E33" i="9"/>
  <c r="S33" i="9" s="1"/>
  <c r="E35" i="9"/>
  <c r="S35" i="9" s="1"/>
  <c r="E25" i="9"/>
  <c r="S25" i="9" s="1"/>
  <c r="E27" i="9"/>
  <c r="S27" i="9" s="1"/>
  <c r="G6" i="10"/>
  <c r="O6" i="10" s="1"/>
  <c r="G8" i="10"/>
  <c r="O8" i="10" s="1"/>
  <c r="G10" i="10"/>
  <c r="O10" i="10" s="1"/>
  <c r="G12" i="10"/>
  <c r="O12" i="10" s="1"/>
  <c r="G14" i="10"/>
  <c r="O14" i="10" s="1"/>
  <c r="G16" i="10"/>
  <c r="O16" i="10" s="1"/>
  <c r="G18" i="10"/>
  <c r="O18" i="10" s="1"/>
  <c r="G20" i="10"/>
  <c r="O20" i="10" s="1"/>
  <c r="G22" i="10"/>
  <c r="O22" i="10" s="1"/>
  <c r="G24" i="10"/>
  <c r="O24" i="10" s="1"/>
  <c r="G26" i="10"/>
  <c r="O26" i="10" s="1"/>
  <c r="G28" i="10"/>
  <c r="O28" i="10" s="1"/>
  <c r="G29" i="10"/>
  <c r="O29" i="10" s="1"/>
  <c r="G31" i="10"/>
  <c r="O31" i="10" s="1"/>
  <c r="G33" i="10"/>
  <c r="O33" i="10" s="1"/>
  <c r="G35" i="10"/>
  <c r="O35" i="10" s="1"/>
  <c r="G37" i="10"/>
  <c r="O37" i="10" s="1"/>
  <c r="G40" i="10"/>
  <c r="O40" i="10" s="1"/>
  <c r="G42" i="10"/>
  <c r="O42" i="10" s="1"/>
  <c r="G44" i="10"/>
  <c r="O44" i="10" s="1"/>
  <c r="G46" i="10"/>
  <c r="O46" i="10" s="1"/>
  <c r="G48" i="10"/>
  <c r="O48" i="10" s="1"/>
  <c r="G50" i="10"/>
  <c r="O50" i="10" s="1"/>
  <c r="G52" i="10"/>
  <c r="O52" i="10" s="1"/>
  <c r="G54" i="10"/>
  <c r="O54" i="10" s="1"/>
  <c r="G57" i="10"/>
  <c r="O57" i="10" s="1"/>
  <c r="G59" i="10"/>
  <c r="O59" i="10" s="1"/>
  <c r="G61" i="10"/>
  <c r="O61" i="10" s="1"/>
  <c r="G63" i="10"/>
  <c r="O63" i="10" s="1"/>
  <c r="G65" i="10"/>
  <c r="O65" i="10" s="1"/>
  <c r="G67" i="10"/>
  <c r="O67" i="10" s="1"/>
  <c r="G69" i="10"/>
  <c r="O69" i="10" s="1"/>
  <c r="G71" i="10"/>
  <c r="O71" i="10" s="1"/>
  <c r="G72" i="10"/>
  <c r="O72" i="10" s="1"/>
  <c r="G74" i="10"/>
  <c r="O74" i="10" s="1"/>
  <c r="G79" i="10"/>
  <c r="O79" i="10" s="1"/>
  <c r="G92" i="10"/>
  <c r="O92" i="10" s="1"/>
  <c r="G95" i="10"/>
  <c r="O95" i="10" s="1"/>
  <c r="L28" i="9"/>
  <c r="P28" i="9"/>
  <c r="J74" i="10"/>
  <c r="A74" i="10"/>
  <c r="L74" i="10"/>
  <c r="A75" i="10"/>
  <c r="J79" i="10"/>
  <c r="A79" i="10"/>
  <c r="K79" i="10"/>
  <c r="L79" i="10"/>
  <c r="J83" i="10"/>
  <c r="A83" i="10"/>
  <c r="K83" i="10"/>
  <c r="L83" i="10"/>
  <c r="J84" i="10"/>
  <c r="A84" i="10"/>
  <c r="K84" i="10"/>
  <c r="L84" i="10"/>
  <c r="J85" i="10"/>
  <c r="A85" i="10"/>
  <c r="K85" i="10"/>
  <c r="L85" i="10"/>
  <c r="J86" i="10"/>
  <c r="A86" i="10"/>
  <c r="K86" i="10"/>
  <c r="J87" i="10"/>
  <c r="A87" i="10"/>
  <c r="K87" i="10"/>
  <c r="J88" i="10"/>
  <c r="L88" i="10"/>
  <c r="A89" i="10"/>
  <c r="A90" i="10"/>
  <c r="L90" i="10"/>
  <c r="A91" i="10"/>
  <c r="L91" i="10"/>
  <c r="J92" i="10"/>
  <c r="L92" i="10"/>
  <c r="J93" i="10"/>
  <c r="L93" i="10"/>
  <c r="K94" i="10"/>
  <c r="A95" i="10"/>
  <c r="L95" i="10"/>
  <c r="A96" i="10"/>
  <c r="L96" i="10"/>
  <c r="J97" i="10"/>
  <c r="A97" i="10"/>
  <c r="K97" i="10"/>
  <c r="L97" i="10"/>
  <c r="J98" i="10"/>
  <c r="A98" i="10"/>
  <c r="K98" i="10"/>
  <c r="J99" i="10"/>
  <c r="A99" i="10"/>
  <c r="K99" i="10"/>
  <c r="L99" i="10"/>
  <c r="J100" i="10"/>
  <c r="A100" i="10"/>
  <c r="K100" i="10"/>
  <c r="L100" i="10"/>
  <c r="J101" i="10"/>
  <c r="A101" i="10"/>
  <c r="K101" i="10"/>
  <c r="L101" i="10"/>
  <c r="J102" i="10"/>
  <c r="K102" i="10"/>
  <c r="L102" i="10"/>
  <c r="A103" i="10"/>
  <c r="L103" i="10"/>
  <c r="J104" i="10"/>
  <c r="A104" i="10"/>
  <c r="L104" i="10"/>
  <c r="J105" i="10"/>
  <c r="H21" i="9"/>
  <c r="P24" i="9"/>
  <c r="M25" i="9"/>
  <c r="E24" i="9"/>
  <c r="S24" i="9" s="1"/>
  <c r="H24" i="9"/>
  <c r="I24" i="9"/>
  <c r="J24" i="9"/>
  <c r="K24" i="9"/>
  <c r="L24" i="9"/>
  <c r="M24" i="9"/>
  <c r="N24" i="9"/>
  <c r="O24" i="9"/>
  <c r="H16" i="9"/>
  <c r="I16" i="9"/>
  <c r="J16" i="9"/>
  <c r="K16" i="9"/>
  <c r="L16" i="9"/>
  <c r="M16" i="9"/>
  <c r="N16" i="9"/>
  <c r="O16" i="9"/>
  <c r="P16" i="9"/>
  <c r="H17" i="9"/>
  <c r="I17" i="9"/>
  <c r="J17" i="9"/>
  <c r="K17" i="9"/>
  <c r="L17" i="9"/>
  <c r="M17" i="9"/>
  <c r="N17" i="9"/>
  <c r="O17" i="9"/>
  <c r="P17" i="9"/>
  <c r="E10" i="9"/>
  <c r="S10" i="9" s="1"/>
  <c r="E12" i="9"/>
  <c r="S12" i="9" s="1"/>
  <c r="E14" i="9"/>
  <c r="S14" i="9" s="1"/>
  <c r="E16" i="9"/>
  <c r="S16" i="9" s="1"/>
  <c r="E11" i="9"/>
  <c r="S11" i="9" s="1"/>
  <c r="E13" i="9"/>
  <c r="S13" i="9" s="1"/>
  <c r="E15" i="9"/>
  <c r="S15" i="9" s="1"/>
  <c r="E17" i="9"/>
  <c r="S17" i="9" s="1"/>
  <c r="G93" i="10"/>
  <c r="O93" i="10" s="1"/>
  <c r="G88" i="10"/>
  <c r="O88" i="10" s="1"/>
  <c r="G97" i="10"/>
  <c r="O97" i="10" s="1"/>
  <c r="G89" i="10"/>
  <c r="O89" i="10" s="1"/>
  <c r="K105" i="10"/>
  <c r="L98" i="10"/>
  <c r="G107" i="10"/>
  <c r="O107" i="10" s="1"/>
  <c r="X4" i="9"/>
  <c r="G86" i="10"/>
  <c r="O86" i="10" s="1"/>
  <c r="G100" i="10"/>
  <c r="O100" i="10" s="1"/>
  <c r="G103" i="10"/>
  <c r="O103" i="10" s="1"/>
  <c r="G96" i="10"/>
  <c r="O96" i="10" s="1"/>
  <c r="G77" i="10"/>
  <c r="O77" i="10" s="1"/>
  <c r="G102" i="10"/>
  <c r="O102" i="10" s="1"/>
  <c r="G87" i="10"/>
  <c r="O87" i="10" s="1"/>
  <c r="G99" i="10"/>
  <c r="O99" i="10" s="1"/>
  <c r="G76" i="10"/>
  <c r="O76" i="10" s="1"/>
  <c r="G84" i="10"/>
  <c r="O84" i="10" s="1"/>
  <c r="G82" i="10"/>
  <c r="O82" i="10" s="1"/>
  <c r="G94" i="10"/>
  <c r="O94" i="10" s="1"/>
  <c r="G90" i="10"/>
  <c r="O90" i="10" s="1"/>
  <c r="G98" i="10"/>
  <c r="O98" i="10" s="1"/>
  <c r="E8" i="9"/>
  <c r="S8" i="9" s="1"/>
  <c r="E7" i="9"/>
  <c r="S7" i="9" s="1"/>
  <c r="E9" i="9"/>
  <c r="S9" i="9" s="1"/>
  <c r="G108" i="10"/>
  <c r="O108" i="10" s="1"/>
  <c r="G109" i="10"/>
  <c r="O109" i="10" s="1"/>
  <c r="P21" i="9"/>
  <c r="G110" i="10"/>
  <c r="O110" i="10" s="1"/>
  <c r="J64" i="10"/>
  <c r="A64" i="10"/>
  <c r="K64" i="10"/>
  <c r="L64" i="10"/>
  <c r="J65" i="10"/>
  <c r="A65" i="10"/>
  <c r="K65" i="10"/>
  <c r="L65" i="10"/>
  <c r="J66" i="10"/>
  <c r="A66" i="10"/>
  <c r="K66" i="10"/>
  <c r="L66" i="10"/>
  <c r="J67" i="10"/>
  <c r="A67" i="10"/>
  <c r="K67" i="10"/>
  <c r="L67" i="10"/>
  <c r="J68" i="10"/>
  <c r="A68" i="10"/>
  <c r="K68" i="10"/>
  <c r="L68" i="10"/>
  <c r="J69" i="10"/>
  <c r="A69" i="10"/>
  <c r="K69" i="10"/>
  <c r="L69" i="10"/>
  <c r="J70" i="10"/>
  <c r="A70" i="10"/>
  <c r="K70" i="10"/>
  <c r="L70" i="10"/>
  <c r="J71" i="10"/>
  <c r="A71" i="10"/>
  <c r="K71" i="10"/>
  <c r="L71" i="10"/>
  <c r="J72" i="10"/>
  <c r="A72" i="10"/>
  <c r="K72" i="10"/>
  <c r="L72" i="10"/>
  <c r="J73" i="10"/>
  <c r="A73" i="10"/>
  <c r="K73" i="10"/>
  <c r="L73" i="10"/>
  <c r="J46" i="10"/>
  <c r="J54" i="10"/>
  <c r="K46" i="10"/>
  <c r="K54" i="10"/>
  <c r="L46" i="10"/>
  <c r="L54" i="10"/>
  <c r="J30" i="10"/>
  <c r="K30" i="10"/>
  <c r="L30" i="10"/>
  <c r="J31" i="10"/>
  <c r="K31" i="10"/>
  <c r="L31" i="10"/>
  <c r="J32" i="10"/>
  <c r="K32" i="10"/>
  <c r="L32" i="10"/>
  <c r="J33" i="10"/>
  <c r="K33" i="10"/>
  <c r="L33" i="10"/>
  <c r="J37" i="10"/>
  <c r="K37" i="10"/>
  <c r="L37" i="10"/>
  <c r="J38" i="10"/>
  <c r="K38" i="10"/>
  <c r="L38" i="10"/>
  <c r="J34" i="10"/>
  <c r="K34" i="10"/>
  <c r="L34" i="10"/>
  <c r="J35" i="10"/>
  <c r="K35" i="10"/>
  <c r="L35" i="10"/>
  <c r="J36" i="10"/>
  <c r="K36" i="10"/>
  <c r="L36" i="10"/>
  <c r="F3" i="10"/>
  <c r="X4" i="10"/>
  <c r="Q29" i="10" s="1"/>
  <c r="Q8" i="10"/>
  <c r="F2" i="10"/>
  <c r="E2" i="9"/>
  <c r="S2" i="9" s="1"/>
  <c r="E3" i="9"/>
  <c r="S3" i="9" s="1"/>
  <c r="E4" i="9"/>
  <c r="S4" i="9" s="1"/>
  <c r="E5" i="9"/>
  <c r="S5" i="9" s="1"/>
  <c r="E6" i="9"/>
  <c r="S6" i="9" s="1"/>
  <c r="H11" i="9"/>
  <c r="I11" i="9"/>
  <c r="J11" i="9"/>
  <c r="K11" i="9"/>
  <c r="L11" i="9"/>
  <c r="M11" i="9"/>
  <c r="N11" i="9"/>
  <c r="O11" i="9"/>
  <c r="P11" i="9"/>
  <c r="H12" i="9"/>
  <c r="I12" i="9"/>
  <c r="J12" i="9"/>
  <c r="K12" i="9"/>
  <c r="L12" i="9"/>
  <c r="M12" i="9"/>
  <c r="N12" i="9"/>
  <c r="O12" i="9"/>
  <c r="P12" i="9"/>
  <c r="H13" i="9"/>
  <c r="I13" i="9"/>
  <c r="J13" i="9"/>
  <c r="K13" i="9"/>
  <c r="L13" i="9"/>
  <c r="M13" i="9"/>
  <c r="N13" i="9"/>
  <c r="O13" i="9"/>
  <c r="P13" i="9"/>
  <c r="AD19" i="9"/>
  <c r="AD16" i="9"/>
  <c r="AD12" i="9"/>
  <c r="AD6" i="9"/>
  <c r="AD7" i="9"/>
  <c r="AD11" i="9"/>
  <c r="AC12" i="9"/>
  <c r="AD5" i="9"/>
  <c r="AB6" i="9"/>
  <c r="AC7" i="9"/>
  <c r="AD8" i="9"/>
  <c r="AB9" i="9"/>
  <c r="AD9" i="9"/>
  <c r="AD10" i="9"/>
  <c r="AB11" i="9"/>
  <c r="AC13" i="9"/>
  <c r="AB12" i="9"/>
  <c r="AD13" i="9"/>
  <c r="AB14" i="9"/>
  <c r="AD14" i="9"/>
  <c r="AB15" i="9"/>
  <c r="AD15" i="9"/>
  <c r="AB16" i="9"/>
  <c r="AC17" i="9"/>
  <c r="AB18" i="9"/>
  <c r="AD20" i="9"/>
  <c r="AC15" i="9"/>
  <c r="AC16" i="9"/>
  <c r="AB17" i="9"/>
  <c r="AD18" i="9"/>
  <c r="AC19" i="9"/>
  <c r="AB5" i="9"/>
  <c r="AD17" i="9"/>
  <c r="C388" i="13"/>
  <c r="C422" i="13"/>
  <c r="C427" i="13"/>
  <c r="C272" i="13"/>
  <c r="C273" i="13"/>
  <c r="C271" i="13"/>
  <c r="C274" i="13"/>
  <c r="J16" i="8"/>
  <c r="K16" i="8"/>
  <c r="L16" i="8"/>
  <c r="M16" i="8"/>
  <c r="N16" i="8"/>
  <c r="O16" i="8"/>
  <c r="P16" i="8"/>
  <c r="H14" i="9"/>
  <c r="I14" i="9"/>
  <c r="J14" i="9"/>
  <c r="K14" i="9"/>
  <c r="L14" i="9"/>
  <c r="M14" i="9"/>
  <c r="N14" i="9"/>
  <c r="O14" i="9"/>
  <c r="P14" i="9"/>
  <c r="AK30" i="11"/>
  <c r="C409" i="13"/>
  <c r="C406" i="13"/>
  <c r="J27" i="10"/>
  <c r="K27" i="10"/>
  <c r="L27" i="10"/>
  <c r="AK38" i="11"/>
  <c r="J26" i="10"/>
  <c r="K26" i="10"/>
  <c r="L26" i="10"/>
  <c r="AK42" i="11"/>
  <c r="AK44" i="11"/>
  <c r="AK45" i="11"/>
  <c r="AK48" i="11"/>
  <c r="AK52" i="11"/>
  <c r="AK54" i="11"/>
  <c r="AK55" i="11"/>
  <c r="AK56" i="11"/>
  <c r="AK57" i="11"/>
  <c r="AK58" i="11"/>
  <c r="AK66" i="11"/>
  <c r="AK67" i="11"/>
  <c r="AK68" i="11"/>
  <c r="AK71" i="11"/>
  <c r="AK75" i="11"/>
  <c r="AK77" i="11"/>
  <c r="AK79" i="11"/>
  <c r="AK80" i="11"/>
  <c r="AK83" i="11"/>
  <c r="H10" i="9"/>
  <c r="O10" i="9"/>
  <c r="J10" i="9"/>
  <c r="N10" i="9"/>
  <c r="K10" i="9"/>
  <c r="L10" i="9"/>
  <c r="P10" i="9"/>
  <c r="M10" i="9"/>
  <c r="I10" i="9"/>
  <c r="P8" i="9"/>
  <c r="M8" i="9"/>
  <c r="H9" i="9"/>
  <c r="K9" i="9"/>
  <c r="M9" i="9"/>
  <c r="O9" i="9"/>
  <c r="H8" i="9"/>
  <c r="O8" i="9"/>
  <c r="P9" i="9"/>
  <c r="J8" i="9"/>
  <c r="K8" i="9"/>
  <c r="L8" i="9"/>
  <c r="N8" i="9"/>
  <c r="J9" i="9"/>
  <c r="L9" i="9"/>
  <c r="I8" i="9"/>
  <c r="I9" i="9"/>
  <c r="N9" i="9"/>
  <c r="J12" i="10"/>
  <c r="K12" i="10"/>
  <c r="L12" i="10"/>
  <c r="AK81" i="11"/>
  <c r="AK76" i="11"/>
  <c r="J14" i="10"/>
  <c r="K14" i="10"/>
  <c r="L14" i="10"/>
  <c r="J15" i="10"/>
  <c r="K15" i="10"/>
  <c r="L15" i="10"/>
  <c r="J16" i="10"/>
  <c r="K16" i="10"/>
  <c r="L16" i="10"/>
  <c r="J17" i="10"/>
  <c r="K17" i="10"/>
  <c r="L17" i="10"/>
  <c r="J18" i="10"/>
  <c r="K18" i="10"/>
  <c r="L18" i="10"/>
  <c r="J19" i="10"/>
  <c r="K19" i="10"/>
  <c r="L19" i="10"/>
  <c r="J20" i="10"/>
  <c r="K20" i="10"/>
  <c r="L20" i="10"/>
  <c r="J21" i="10"/>
  <c r="K21" i="10"/>
  <c r="L21" i="10"/>
  <c r="J22" i="10"/>
  <c r="K22" i="10"/>
  <c r="L22" i="10"/>
  <c r="J9" i="10"/>
  <c r="K9" i="10"/>
  <c r="L9" i="10"/>
  <c r="AK2" i="11"/>
  <c r="AK85" i="11"/>
  <c r="AK86" i="11"/>
  <c r="AK87" i="11"/>
  <c r="AK88" i="11"/>
  <c r="AK89" i="11"/>
  <c r="AK90" i="11"/>
  <c r="AK91" i="11"/>
  <c r="AK92" i="11"/>
  <c r="AK93" i="11"/>
  <c r="AK94" i="11"/>
  <c r="AK95" i="11"/>
  <c r="AK96" i="11"/>
  <c r="AK97" i="11"/>
  <c r="AK98" i="11"/>
  <c r="AK101" i="11"/>
  <c r="AK102" i="11"/>
  <c r="AK103" i="11"/>
  <c r="AK104" i="11"/>
  <c r="AK105" i="11"/>
  <c r="AK106" i="11"/>
  <c r="AK107" i="11"/>
  <c r="AK109" i="11"/>
  <c r="AK110" i="11"/>
  <c r="AK111" i="11"/>
  <c r="AK112" i="11"/>
  <c r="AK114" i="11"/>
  <c r="AK115" i="11"/>
  <c r="AK116" i="11"/>
  <c r="AK117" i="11"/>
  <c r="AK118" i="11"/>
  <c r="AK119" i="11"/>
  <c r="AK120" i="11"/>
  <c r="AK121" i="11"/>
  <c r="AK122" i="11"/>
  <c r="AK123" i="11"/>
  <c r="AK124" i="11"/>
  <c r="AK125" i="11"/>
  <c r="AK126" i="11"/>
  <c r="AK127" i="11"/>
  <c r="AK129" i="11"/>
  <c r="AK131" i="11"/>
  <c r="AK134" i="11"/>
  <c r="AK137" i="11"/>
  <c r="AK139" i="11"/>
  <c r="AK140" i="11"/>
  <c r="AK198" i="11"/>
  <c r="AK201" i="11"/>
  <c r="AK204" i="11"/>
  <c r="AK207" i="11"/>
  <c r="AK210" i="11"/>
  <c r="AK212" i="11"/>
  <c r="AK216" i="11"/>
  <c r="AK218" i="11"/>
  <c r="AK141" i="11"/>
  <c r="AK143" i="11"/>
  <c r="AK145" i="11"/>
  <c r="AK146" i="11"/>
  <c r="AK148" i="11"/>
  <c r="AK149" i="11"/>
  <c r="AK150" i="11"/>
  <c r="AK151" i="11"/>
  <c r="AK152" i="11"/>
  <c r="AK153" i="11"/>
  <c r="AK154" i="11"/>
  <c r="AK155" i="11"/>
  <c r="AK157" i="11"/>
  <c r="AK159" i="11"/>
  <c r="AK160" i="11"/>
  <c r="AK161" i="11"/>
  <c r="AK162" i="11"/>
  <c r="AK164" i="11"/>
  <c r="AK165" i="11"/>
  <c r="AK166" i="11"/>
  <c r="AK167" i="11"/>
  <c r="AK168" i="11"/>
  <c r="AK169" i="11"/>
  <c r="AK170" i="11"/>
  <c r="AK171" i="11"/>
  <c r="AK172" i="11"/>
  <c r="AK173" i="11"/>
  <c r="AK174" i="11"/>
  <c r="AK175" i="11"/>
  <c r="AK177" i="11"/>
  <c r="AK178" i="11"/>
  <c r="AK180" i="11"/>
  <c r="AK182" i="11"/>
  <c r="AK184" i="11"/>
  <c r="AK185" i="11"/>
  <c r="AK187" i="11"/>
  <c r="AK189" i="11"/>
  <c r="AK190" i="11"/>
  <c r="AK191" i="11"/>
  <c r="AK192" i="11"/>
  <c r="AK193" i="11"/>
  <c r="AK194" i="11"/>
  <c r="AK196" i="11"/>
  <c r="AK197" i="11"/>
  <c r="AK200" i="11"/>
  <c r="AK202" i="11"/>
  <c r="AK206" i="11"/>
  <c r="AK209" i="11"/>
  <c r="AK211" i="11"/>
  <c r="AK213" i="11"/>
  <c r="AK217" i="11"/>
  <c r="AK219" i="11"/>
  <c r="AK220" i="11"/>
  <c r="AK221" i="11"/>
  <c r="AK222" i="11"/>
  <c r="AK224" i="11"/>
  <c r="AK225" i="11"/>
  <c r="AK226" i="11"/>
  <c r="AK228" i="11"/>
  <c r="AK229" i="11"/>
  <c r="AK230" i="11"/>
  <c r="AK231" i="11"/>
  <c r="AK232" i="11"/>
  <c r="AK234" i="11"/>
  <c r="AK235" i="11"/>
  <c r="AK237" i="11"/>
  <c r="AK239" i="11"/>
  <c r="AK240" i="11"/>
  <c r="AK241" i="11"/>
  <c r="AK242" i="11"/>
  <c r="AK243" i="11"/>
  <c r="AK244" i="11"/>
  <c r="AK245" i="11"/>
  <c r="AK246" i="11"/>
  <c r="AK247" i="11"/>
  <c r="AK248" i="11"/>
  <c r="AK249" i="11"/>
  <c r="AK250" i="11"/>
  <c r="AK251" i="11"/>
  <c r="AK252" i="11"/>
  <c r="AK253" i="11"/>
  <c r="AK254" i="11"/>
  <c r="AK255" i="11"/>
  <c r="AK256" i="11"/>
  <c r="AK257" i="11"/>
  <c r="AK258" i="11"/>
  <c r="AK259" i="11"/>
  <c r="AK261" i="11"/>
  <c r="AK263" i="11"/>
  <c r="AK264" i="11"/>
  <c r="AK266" i="11"/>
  <c r="AK268" i="11"/>
  <c r="AK270" i="11"/>
  <c r="AK271" i="11"/>
  <c r="AK272" i="11"/>
  <c r="AK274" i="11"/>
  <c r="AK275" i="11"/>
  <c r="AK276" i="11"/>
  <c r="AK277" i="11"/>
  <c r="AK278" i="11"/>
  <c r="AK279" i="11"/>
  <c r="AK280" i="11"/>
  <c r="AK281" i="11"/>
  <c r="AK282" i="11"/>
  <c r="AK283" i="11"/>
  <c r="AK285" i="11"/>
  <c r="AK287" i="11"/>
  <c r="AK288" i="11"/>
  <c r="AK289" i="11"/>
  <c r="AK291" i="11"/>
  <c r="AK292" i="11"/>
  <c r="AK364" i="11"/>
  <c r="AK368" i="11"/>
  <c r="AK370" i="11"/>
  <c r="AK422" i="11"/>
  <c r="AK427" i="11"/>
  <c r="AK430" i="11"/>
  <c r="AK433" i="11"/>
  <c r="AK436" i="11"/>
  <c r="AK439" i="11"/>
  <c r="AK442" i="11"/>
  <c r="AK445" i="11"/>
  <c r="AK448" i="11"/>
  <c r="AK451" i="11"/>
  <c r="AK454" i="11"/>
  <c r="AK457" i="11"/>
  <c r="AK460" i="11"/>
  <c r="AK463" i="11"/>
  <c r="AK466" i="11"/>
  <c r="AK469" i="11"/>
  <c r="AK472" i="11"/>
  <c r="AK475" i="11"/>
  <c r="AK478" i="11"/>
  <c r="AK481" i="11"/>
  <c r="AK484" i="11"/>
  <c r="AK487" i="11"/>
  <c r="AK490" i="11"/>
  <c r="AK494" i="11"/>
  <c r="AK497" i="11"/>
  <c r="AK500" i="11"/>
  <c r="AK505" i="11"/>
  <c r="AK509" i="11"/>
  <c r="AK512" i="11"/>
  <c r="AK517" i="11"/>
  <c r="AK518" i="11"/>
  <c r="AK519" i="11"/>
  <c r="AK521" i="11"/>
  <c r="AK523" i="11"/>
  <c r="AK526" i="11"/>
  <c r="AK529" i="11"/>
  <c r="AK531" i="11"/>
  <c r="AK534" i="11"/>
  <c r="AK537" i="11"/>
  <c r="AK539" i="11"/>
  <c r="AK542" i="11"/>
  <c r="AK545" i="11"/>
  <c r="AK548" i="11"/>
  <c r="AK551" i="11"/>
  <c r="AK554" i="11"/>
  <c r="AK557" i="11"/>
  <c r="AK560" i="11"/>
  <c r="AK563" i="11"/>
  <c r="AK566" i="11"/>
  <c r="AK569" i="11"/>
  <c r="AK570" i="11"/>
  <c r="AK575" i="11"/>
  <c r="AK578" i="11"/>
  <c r="AK581" i="11"/>
  <c r="AK585" i="11"/>
  <c r="AK588" i="11"/>
  <c r="AK590" i="11"/>
  <c r="AK593" i="11"/>
  <c r="AK596" i="11"/>
  <c r="AK599" i="11"/>
  <c r="AK602" i="11"/>
  <c r="AK605" i="11"/>
  <c r="AK608" i="11"/>
  <c r="AK296" i="11"/>
  <c r="AK297" i="11"/>
  <c r="AK298" i="11"/>
  <c r="AK300" i="11"/>
  <c r="AK301" i="11"/>
  <c r="AK302" i="11"/>
  <c r="AK303" i="11"/>
  <c r="AK304" i="11"/>
  <c r="AK306" i="11"/>
  <c r="AK308" i="11"/>
  <c r="M55" i="10" s="1"/>
  <c r="AK309" i="11"/>
  <c r="AK310" i="11"/>
  <c r="AK311" i="11"/>
  <c r="AK312" i="11"/>
  <c r="AK313" i="11"/>
  <c r="AK314" i="11"/>
  <c r="AK315" i="11"/>
  <c r="AK316" i="11"/>
  <c r="AK317" i="11"/>
  <c r="AK318" i="11"/>
  <c r="AK320" i="11"/>
  <c r="AK322" i="11"/>
  <c r="AK324" i="11"/>
  <c r="AK325" i="11"/>
  <c r="AK328" i="11"/>
  <c r="AK330" i="11"/>
  <c r="AK331" i="11"/>
  <c r="AK334" i="11"/>
  <c r="AK335" i="11"/>
  <c r="AK336" i="11"/>
  <c r="AK337" i="11"/>
  <c r="AK338" i="11"/>
  <c r="AK339" i="11"/>
  <c r="AK340" i="11"/>
  <c r="AK341" i="11"/>
  <c r="AK342" i="11"/>
  <c r="AK343" i="11"/>
  <c r="AK344" i="11"/>
  <c r="AK345" i="11"/>
  <c r="AK346" i="11"/>
  <c r="AK347" i="11"/>
  <c r="AK348" i="11"/>
  <c r="AK349" i="11"/>
  <c r="AK350" i="11"/>
  <c r="AK351" i="11"/>
  <c r="AK352" i="11"/>
  <c r="AK355" i="11"/>
  <c r="AK358" i="11"/>
  <c r="AK359" i="11"/>
  <c r="AK361" i="11"/>
  <c r="AK366" i="11"/>
  <c r="AK369" i="11"/>
  <c r="AK371" i="11"/>
  <c r="AK424" i="11"/>
  <c r="AK428" i="11"/>
  <c r="AK431" i="11"/>
  <c r="AK434" i="11"/>
  <c r="AK437" i="11"/>
  <c r="AK440" i="11"/>
  <c r="AK443" i="11"/>
  <c r="AK446" i="11"/>
  <c r="AK449" i="11"/>
  <c r="AK452" i="11"/>
  <c r="AK455" i="11"/>
  <c r="AK458" i="11"/>
  <c r="AK461" i="11"/>
  <c r="AK464" i="11"/>
  <c r="AK467" i="11"/>
  <c r="AK470" i="11"/>
  <c r="AK473" i="11"/>
  <c r="AK476" i="11"/>
  <c r="AK479" i="11"/>
  <c r="AK482" i="11"/>
  <c r="AK485" i="11"/>
  <c r="AK488" i="11"/>
  <c r="AK491" i="11"/>
  <c r="AK493" i="11"/>
  <c r="AK496" i="11"/>
  <c r="AK499" i="11"/>
  <c r="AK504" i="11"/>
  <c r="AK508" i="11"/>
  <c r="AK511" i="11"/>
  <c r="AK515" i="11"/>
  <c r="AK524" i="11"/>
  <c r="AK527" i="11"/>
  <c r="AK532" i="11"/>
  <c r="AK538" i="11"/>
  <c r="AK540" i="11"/>
  <c r="AK543" i="11"/>
  <c r="AK546" i="11"/>
  <c r="AK549" i="11"/>
  <c r="AK552" i="11"/>
  <c r="AK555" i="11"/>
  <c r="AK558" i="11"/>
  <c r="AK561" i="11"/>
  <c r="AK564" i="11"/>
  <c r="AK567" i="11"/>
  <c r="AK571" i="11"/>
  <c r="AK573" i="11"/>
  <c r="AK576" i="11"/>
  <c r="AK579" i="11"/>
  <c r="AK583" i="11"/>
  <c r="AK586" i="11"/>
  <c r="AK589" i="11"/>
  <c r="AK591" i="11"/>
  <c r="AK594" i="11"/>
  <c r="AK597" i="11"/>
  <c r="AK600" i="11"/>
  <c r="AK603" i="11"/>
  <c r="AK606" i="11"/>
  <c r="AK609" i="11"/>
  <c r="AK372" i="11"/>
  <c r="AK374" i="11"/>
  <c r="AK376" i="11"/>
  <c r="AK378" i="11"/>
  <c r="AK380" i="11"/>
  <c r="AK384" i="11"/>
  <c r="AK386" i="11"/>
  <c r="AK387" i="11"/>
  <c r="AK388" i="11"/>
  <c r="AK389" i="11"/>
  <c r="AK390" i="11"/>
  <c r="AK391" i="11"/>
  <c r="AK392" i="11"/>
  <c r="AK394" i="11"/>
  <c r="AK397" i="11"/>
  <c r="AK398" i="11"/>
  <c r="M106" i="10" s="1"/>
  <c r="AK401" i="11"/>
  <c r="AK402" i="11"/>
  <c r="AK403" i="11"/>
  <c r="AK404" i="11"/>
  <c r="AK405" i="11"/>
  <c r="AK406" i="11"/>
  <c r="AK407" i="11"/>
  <c r="AK408" i="11"/>
  <c r="AK410" i="11"/>
  <c r="AK411" i="11"/>
  <c r="AK414" i="11"/>
  <c r="AK415" i="11"/>
  <c r="AK416" i="11"/>
  <c r="AK417" i="11"/>
  <c r="AK418" i="11"/>
  <c r="AK419" i="11"/>
  <c r="AK421" i="11"/>
  <c r="AK425" i="11"/>
  <c r="AK429" i="11"/>
  <c r="AK432" i="11"/>
  <c r="AK435" i="11"/>
  <c r="AK438" i="11"/>
  <c r="AK441" i="11"/>
  <c r="AK444" i="11"/>
  <c r="AK447" i="11"/>
  <c r="AK450" i="11"/>
  <c r="AK453" i="11"/>
  <c r="AK456" i="11"/>
  <c r="AK459" i="11"/>
  <c r="AK462" i="11"/>
  <c r="AK465" i="11"/>
  <c r="AK468" i="11"/>
  <c r="AK471" i="11"/>
  <c r="AK474" i="11"/>
  <c r="AK477" i="11"/>
  <c r="AK480" i="11"/>
  <c r="AK483" i="11"/>
  <c r="AK486" i="11"/>
  <c r="AK489" i="11"/>
  <c r="AK492" i="11"/>
  <c r="AK495" i="11"/>
  <c r="AK498" i="11"/>
  <c r="AK502" i="11"/>
  <c r="AK507" i="11"/>
  <c r="AK510" i="11"/>
  <c r="AK514" i="11"/>
  <c r="AK520" i="11"/>
  <c r="AK522" i="11"/>
  <c r="AK525" i="11"/>
  <c r="AK528" i="11"/>
  <c r="AK530" i="11"/>
  <c r="AK533" i="11"/>
  <c r="AK535" i="11"/>
  <c r="AK536" i="11"/>
  <c r="AK541" i="11"/>
  <c r="AK544" i="11"/>
  <c r="AK547" i="11"/>
  <c r="AK550" i="11"/>
  <c r="AK553" i="11"/>
  <c r="AK556" i="11"/>
  <c r="AK559" i="11"/>
  <c r="AK562" i="11"/>
  <c r="AK565" i="11"/>
  <c r="AK568" i="11"/>
  <c r="AK572" i="11"/>
  <c r="AK574" i="11"/>
  <c r="AK577" i="11"/>
  <c r="AK580" i="11"/>
  <c r="AK584" i="11"/>
  <c r="AK587" i="11"/>
  <c r="AK592" i="11"/>
  <c r="AK595" i="11"/>
  <c r="AK598" i="11"/>
  <c r="AK601" i="11"/>
  <c r="AK604" i="11"/>
  <c r="AK607" i="11"/>
  <c r="J31" i="8"/>
  <c r="AJ485" i="11"/>
  <c r="P31" i="8" s="1"/>
  <c r="AK73" i="11"/>
  <c r="AK74" i="11"/>
  <c r="J25" i="10"/>
  <c r="K25" i="10"/>
  <c r="L25" i="10"/>
  <c r="J4" i="10"/>
  <c r="K4" i="10"/>
  <c r="L4" i="10"/>
  <c r="J5" i="10"/>
  <c r="K5" i="10"/>
  <c r="L5" i="10"/>
  <c r="J6" i="10"/>
  <c r="K6" i="10"/>
  <c r="L6" i="10"/>
  <c r="J24" i="10"/>
  <c r="K24" i="10"/>
  <c r="L24" i="10"/>
  <c r="AK295" i="11"/>
  <c r="AK399" i="11"/>
  <c r="AK142" i="11"/>
  <c r="AK163" i="11"/>
  <c r="K7" i="9"/>
  <c r="O7" i="9"/>
  <c r="H7" i="9"/>
  <c r="L7" i="9"/>
  <c r="N7" i="9"/>
  <c r="J7" i="9"/>
  <c r="I7" i="9"/>
  <c r="M7" i="9"/>
  <c r="P7" i="9"/>
  <c r="K6" i="9"/>
  <c r="H6" i="9"/>
  <c r="O6" i="9"/>
  <c r="J6" i="9"/>
  <c r="M6" i="9"/>
  <c r="I6" i="9"/>
  <c r="N6" i="9"/>
  <c r="L6" i="9"/>
  <c r="P6" i="9"/>
  <c r="M2" i="9"/>
  <c r="M3" i="9"/>
  <c r="O4" i="9"/>
  <c r="H5" i="9"/>
  <c r="J2" i="9"/>
  <c r="O2" i="9"/>
  <c r="O3" i="9"/>
  <c r="H4" i="9"/>
  <c r="J4" i="9"/>
  <c r="K4" i="9"/>
  <c r="L5" i="9"/>
  <c r="P5" i="9"/>
  <c r="I2" i="9"/>
  <c r="N2" i="9"/>
  <c r="N3" i="9"/>
  <c r="P4" i="9"/>
  <c r="J5" i="9"/>
  <c r="M5" i="9"/>
  <c r="K2" i="9"/>
  <c r="K3" i="9"/>
  <c r="M4" i="9"/>
  <c r="N5" i="9"/>
  <c r="H3" i="9"/>
  <c r="I3" i="9"/>
  <c r="P3" i="9"/>
  <c r="I4" i="9"/>
  <c r="N4" i="9"/>
  <c r="I5" i="9"/>
  <c r="O5" i="9"/>
  <c r="L2" i="9"/>
  <c r="L3" i="9"/>
  <c r="L4" i="9"/>
  <c r="H2" i="9"/>
  <c r="P2" i="9"/>
  <c r="J3" i="9"/>
  <c r="K5" i="9"/>
  <c r="AK113" i="11"/>
  <c r="AK293" i="11"/>
  <c r="AK100" i="11"/>
  <c r="J7" i="10"/>
  <c r="K7" i="10"/>
  <c r="L7" i="10"/>
  <c r="J8" i="10"/>
  <c r="K8" i="10"/>
  <c r="L8" i="10"/>
  <c r="J13" i="10"/>
  <c r="J23" i="10"/>
  <c r="K13" i="10"/>
  <c r="K23" i="10"/>
  <c r="L13" i="10"/>
  <c r="L23" i="10"/>
  <c r="J10" i="10"/>
  <c r="J28" i="10"/>
  <c r="K10" i="10"/>
  <c r="K28" i="10"/>
  <c r="L10" i="10"/>
  <c r="L28" i="10"/>
  <c r="J11" i="10"/>
  <c r="J29" i="10"/>
  <c r="K11" i="10"/>
  <c r="K29" i="10"/>
  <c r="L11" i="10"/>
  <c r="L29" i="10"/>
  <c r="AK214" i="11"/>
  <c r="AK82" i="11"/>
  <c r="AK136" i="11"/>
  <c r="AK29" i="11"/>
  <c r="AK147" i="11"/>
  <c r="AK516" i="11"/>
  <c r="AK22" i="11"/>
  <c r="AK108" i="11"/>
  <c r="AK215" i="11"/>
  <c r="P215" i="11"/>
  <c r="AK273" i="11"/>
  <c r="AK363" i="11"/>
  <c r="J2" i="10"/>
  <c r="K2" i="10"/>
  <c r="J3" i="10"/>
  <c r="K3" i="10"/>
  <c r="L3" i="10"/>
  <c r="AK353" i="11"/>
  <c r="L2" i="10"/>
  <c r="AK183" i="11"/>
  <c r="AK37" i="11"/>
  <c r="AK72" i="11"/>
  <c r="AK46" i="11"/>
  <c r="AK409" i="11"/>
  <c r="AK413" i="11"/>
  <c r="AK360" i="11"/>
  <c r="AK513" i="11"/>
  <c r="AK34" i="11"/>
  <c r="AK39" i="11"/>
  <c r="AK65" i="11"/>
  <c r="P65" i="11"/>
  <c r="AK373" i="11"/>
  <c r="AK395" i="11"/>
  <c r="P395" i="11"/>
  <c r="AK412" i="11"/>
  <c r="AK69" i="11"/>
  <c r="AK307" i="11"/>
  <c r="AK423" i="11"/>
  <c r="AK367" i="11"/>
  <c r="AK357" i="11"/>
  <c r="P357" i="11"/>
  <c r="AK267" i="11"/>
  <c r="AK327" i="11"/>
  <c r="P327" i="11"/>
  <c r="AK128" i="11"/>
  <c r="AK199" i="11"/>
  <c r="AK188" i="11"/>
  <c r="AK286" i="11"/>
  <c r="J2" i="8"/>
  <c r="K2" i="8"/>
  <c r="L2" i="8"/>
  <c r="M2" i="8"/>
  <c r="N2" i="8"/>
  <c r="O2" i="8"/>
  <c r="P2" i="8"/>
  <c r="J3" i="8"/>
  <c r="K3" i="8"/>
  <c r="L3" i="8"/>
  <c r="M3" i="8"/>
  <c r="N3" i="8"/>
  <c r="O3" i="8"/>
  <c r="P3" i="8"/>
  <c r="AK99" i="11"/>
  <c r="AK41" i="11"/>
  <c r="AK233" i="11"/>
  <c r="AK43" i="11"/>
  <c r="AK64" i="11"/>
  <c r="AK333" i="11"/>
  <c r="AK362" i="11"/>
  <c r="P362" i="11"/>
  <c r="AK290" i="11"/>
  <c r="P290" i="11"/>
  <c r="K4" i="8"/>
  <c r="O4" i="8"/>
  <c r="M4" i="8"/>
  <c r="L4" i="8"/>
  <c r="N4" i="8"/>
  <c r="AK400" i="11"/>
  <c r="AK223" i="11"/>
  <c r="AK582" i="11"/>
  <c r="Q32" i="8"/>
  <c r="J32" i="8"/>
  <c r="J33" i="8"/>
  <c r="K32" i="8"/>
  <c r="K33" i="8"/>
  <c r="L32" i="8"/>
  <c r="L33" i="8"/>
  <c r="M32" i="8"/>
  <c r="M33" i="8"/>
  <c r="N32" i="8"/>
  <c r="N33" i="8"/>
  <c r="O32" i="8"/>
  <c r="O33" i="8"/>
  <c r="P32" i="8"/>
  <c r="P33" i="8"/>
  <c r="AK396" i="11"/>
  <c r="AK329" i="11"/>
  <c r="AK23" i="11"/>
  <c r="AK130" i="11"/>
  <c r="AK506" i="11"/>
  <c r="AK205" i="11"/>
  <c r="AK84" i="11"/>
  <c r="Q30" i="9" s="1"/>
  <c r="P84" i="11"/>
  <c r="AK326" i="11"/>
  <c r="AK426" i="11"/>
  <c r="M34" i="10" s="1"/>
  <c r="AK265" i="11"/>
  <c r="AK381" i="11"/>
  <c r="AK135" i="11"/>
  <c r="AK40" i="11"/>
  <c r="AK53" i="11"/>
  <c r="AK62" i="11"/>
  <c r="Q14" i="9" s="1"/>
  <c r="AK227" i="11"/>
  <c r="AK3" i="11"/>
  <c r="AK24" i="11"/>
  <c r="AK61" i="11"/>
  <c r="AL635" i="11"/>
  <c r="AN635" i="11"/>
  <c r="AM635" i="11"/>
  <c r="AK385" i="11"/>
  <c r="AK393" i="11"/>
  <c r="AK132" i="11"/>
  <c r="AL668" i="11"/>
  <c r="AM668" i="11"/>
  <c r="AN668" i="11"/>
  <c r="AK332" i="11"/>
  <c r="AL708" i="11"/>
  <c r="AM708" i="11"/>
  <c r="AK70" i="11"/>
  <c r="AL657" i="11"/>
  <c r="AM657" i="11"/>
  <c r="AK356" i="11"/>
  <c r="AK203" i="11"/>
  <c r="J12" i="8"/>
  <c r="K12" i="8"/>
  <c r="L12" i="8"/>
  <c r="M12" i="8"/>
  <c r="N12" i="8"/>
  <c r="O12" i="8"/>
  <c r="J13" i="8"/>
  <c r="K13" i="8"/>
  <c r="L13" i="8"/>
  <c r="M13" i="8"/>
  <c r="N13" i="8"/>
  <c r="O13" i="8"/>
  <c r="P13" i="8"/>
  <c r="J14" i="8"/>
  <c r="K14" i="8"/>
  <c r="L14" i="8"/>
  <c r="M14" i="8"/>
  <c r="N14" i="8"/>
  <c r="O14" i="8"/>
  <c r="P14" i="8"/>
  <c r="K8" i="8"/>
  <c r="L8" i="8"/>
  <c r="M8" i="8"/>
  <c r="N8" i="8"/>
  <c r="O8" i="8"/>
  <c r="K9" i="8"/>
  <c r="L9" i="8"/>
  <c r="M9" i="8"/>
  <c r="N9" i="8"/>
  <c r="O9" i="8"/>
  <c r="J11" i="8"/>
  <c r="K11" i="8"/>
  <c r="L11" i="8"/>
  <c r="M11" i="8"/>
  <c r="N11" i="8"/>
  <c r="O11" i="8"/>
  <c r="AL681" i="11"/>
  <c r="AM681" i="11"/>
  <c r="AK158" i="11"/>
  <c r="AK236" i="11"/>
  <c r="AK420" i="11"/>
  <c r="P420" i="11"/>
  <c r="Q24" i="8"/>
  <c r="J17" i="8"/>
  <c r="J24" i="8"/>
  <c r="K17" i="8"/>
  <c r="K24" i="8"/>
  <c r="L17" i="8"/>
  <c r="L24" i="8"/>
  <c r="M17" i="8"/>
  <c r="M24" i="8"/>
  <c r="N17" i="8"/>
  <c r="N24" i="8"/>
  <c r="O17" i="8"/>
  <c r="O24" i="8"/>
  <c r="P17" i="8"/>
  <c r="P24" i="8"/>
  <c r="Q25" i="8"/>
  <c r="J18" i="8"/>
  <c r="J25" i="8"/>
  <c r="K18" i="8"/>
  <c r="K25" i="8"/>
  <c r="L18" i="8"/>
  <c r="L25" i="8"/>
  <c r="M18" i="8"/>
  <c r="M25" i="8"/>
  <c r="N18" i="8"/>
  <c r="N25" i="8"/>
  <c r="O18" i="8"/>
  <c r="O25" i="8"/>
  <c r="P18" i="8"/>
  <c r="P25" i="8"/>
  <c r="Q26" i="8"/>
  <c r="J19" i="8"/>
  <c r="J26" i="8"/>
  <c r="K19" i="8"/>
  <c r="K26" i="8"/>
  <c r="L19" i="8"/>
  <c r="L26" i="8"/>
  <c r="M19" i="8"/>
  <c r="M26" i="8"/>
  <c r="N19" i="8"/>
  <c r="N26" i="8"/>
  <c r="O19" i="8"/>
  <c r="O26" i="8"/>
  <c r="P19" i="8"/>
  <c r="P26" i="8"/>
  <c r="Q27" i="8"/>
  <c r="J20" i="8"/>
  <c r="J27" i="8"/>
  <c r="K20" i="8"/>
  <c r="K27" i="8"/>
  <c r="L20" i="8"/>
  <c r="L27" i="8"/>
  <c r="M20" i="8"/>
  <c r="M27" i="8"/>
  <c r="N20" i="8"/>
  <c r="N27" i="8"/>
  <c r="O20" i="8"/>
  <c r="O27" i="8"/>
  <c r="P20" i="8"/>
  <c r="P27" i="8"/>
  <c r="Q21" i="8"/>
  <c r="Q28" i="8"/>
  <c r="J21" i="8"/>
  <c r="J28" i="8"/>
  <c r="K21" i="8"/>
  <c r="K28" i="8"/>
  <c r="L21" i="8"/>
  <c r="L28" i="8"/>
  <c r="M21" i="8"/>
  <c r="M28" i="8"/>
  <c r="N21" i="8"/>
  <c r="N28" i="8"/>
  <c r="O21" i="8"/>
  <c r="O28" i="8"/>
  <c r="P21" i="8"/>
  <c r="P28" i="8"/>
  <c r="Q22" i="8"/>
  <c r="Q29" i="8"/>
  <c r="J22" i="8"/>
  <c r="J29" i="8"/>
  <c r="K22" i="8"/>
  <c r="K29" i="8"/>
  <c r="L22" i="8"/>
  <c r="L29" i="8"/>
  <c r="M22" i="8"/>
  <c r="M29" i="8"/>
  <c r="N22" i="8"/>
  <c r="N29" i="8"/>
  <c r="O22" i="8"/>
  <c r="O29" i="8"/>
  <c r="P22" i="8"/>
  <c r="P29" i="8"/>
  <c r="Q23" i="8"/>
  <c r="Q30" i="8"/>
  <c r="J23" i="8"/>
  <c r="J30" i="8"/>
  <c r="K23" i="8"/>
  <c r="K30" i="8"/>
  <c r="L23" i="8"/>
  <c r="L30" i="8"/>
  <c r="M23" i="8"/>
  <c r="M30" i="8"/>
  <c r="N23" i="8"/>
  <c r="N30" i="8"/>
  <c r="O23" i="8"/>
  <c r="O30" i="8"/>
  <c r="P23" i="8"/>
  <c r="P30" i="8"/>
  <c r="AK503" i="11"/>
  <c r="AM687" i="11"/>
  <c r="AL687" i="11"/>
  <c r="AK319" i="11"/>
  <c r="AK305" i="11"/>
  <c r="AK176" i="11"/>
  <c r="AK260" i="11"/>
  <c r="AL686" i="11"/>
  <c r="AM686" i="11"/>
  <c r="AL719" i="11"/>
  <c r="AM719" i="11"/>
  <c r="J10" i="8"/>
  <c r="K10" i="8"/>
  <c r="L10" i="8"/>
  <c r="M10" i="8"/>
  <c r="N10" i="8"/>
  <c r="O10" i="8"/>
  <c r="P10" i="8"/>
  <c r="AK144" i="11"/>
  <c r="J7" i="8"/>
  <c r="J15" i="8"/>
  <c r="K7" i="8"/>
  <c r="K15" i="8"/>
  <c r="L7" i="8"/>
  <c r="L15" i="8"/>
  <c r="M7" i="8"/>
  <c r="M15" i="8"/>
  <c r="N7" i="8"/>
  <c r="N15" i="8"/>
  <c r="O7" i="8"/>
  <c r="O15" i="8"/>
  <c r="P7" i="8"/>
  <c r="P15" i="8"/>
  <c r="AK354" i="11"/>
  <c r="AK63" i="11"/>
  <c r="J5" i="8"/>
  <c r="K5" i="8"/>
  <c r="L5" i="8"/>
  <c r="M5" i="8"/>
  <c r="N5" i="8"/>
  <c r="O5" i="8"/>
  <c r="P5" i="8"/>
  <c r="J6" i="8"/>
  <c r="K6" i="8"/>
  <c r="L6" i="8"/>
  <c r="M6" i="8"/>
  <c r="N6" i="8"/>
  <c r="O6" i="8"/>
  <c r="P6" i="8"/>
  <c r="AK17" i="11"/>
  <c r="P17" i="11"/>
  <c r="AJ538" i="11"/>
  <c r="J8" i="8"/>
  <c r="AJ560" i="11"/>
  <c r="J9" i="8"/>
  <c r="AM703" i="11"/>
  <c r="AL703" i="11"/>
  <c r="AN703" i="11"/>
  <c r="AK78" i="11"/>
  <c r="P78" i="11"/>
  <c r="AL669" i="11"/>
  <c r="AM669" i="11"/>
  <c r="AL747" i="11"/>
  <c r="AN747" i="11"/>
  <c r="AK51" i="11"/>
  <c r="AK179" i="11"/>
  <c r="AL636" i="11"/>
  <c r="AM636" i="11"/>
  <c r="AL704" i="11"/>
  <c r="AN704" i="11"/>
  <c r="AM704" i="11"/>
  <c r="AK186" i="11"/>
  <c r="AM664" i="11"/>
  <c r="AL664" i="11"/>
  <c r="AN664" i="11"/>
  <c r="AK321" i="11"/>
  <c r="AK382" i="11"/>
  <c r="AL628" i="11"/>
  <c r="AM628" i="11"/>
  <c r="AN628" i="11"/>
  <c r="AM656" i="11"/>
  <c r="AL656" i="11"/>
  <c r="AL710" i="11"/>
  <c r="AM710" i="11"/>
  <c r="AK59" i="11"/>
  <c r="AK138" i="11"/>
  <c r="AL637" i="11"/>
  <c r="AN637" i="11"/>
  <c r="AM637" i="11"/>
  <c r="AL665" i="11"/>
  <c r="AN665" i="11"/>
  <c r="AM665" i="11"/>
  <c r="AL671" i="11"/>
  <c r="AM671" i="11"/>
  <c r="AL739" i="11"/>
  <c r="AM739" i="11"/>
  <c r="AN739" i="11"/>
  <c r="AK375" i="11"/>
  <c r="P375" i="11"/>
  <c r="AK501" i="11"/>
  <c r="AL634" i="11"/>
  <c r="AM634" i="11"/>
  <c r="AL655" i="11"/>
  <c r="AM655" i="11"/>
  <c r="AL663" i="11"/>
  <c r="AN663" i="11"/>
  <c r="AM663" i="11"/>
  <c r="AL706" i="11"/>
  <c r="AM706" i="11"/>
  <c r="AL712" i="11"/>
  <c r="AN712" i="11"/>
  <c r="AM712" i="11"/>
  <c r="AL742" i="11"/>
  <c r="AM742" i="11"/>
  <c r="AN742" i="11"/>
  <c r="AJ439" i="11"/>
  <c r="P12" i="8" s="1"/>
  <c r="J4" i="8"/>
  <c r="AK133" i="11"/>
  <c r="AK238" i="11"/>
  <c r="AL622" i="11"/>
  <c r="AN622" i="11"/>
  <c r="AM622" i="11"/>
  <c r="AN643" i="11"/>
  <c r="AL643" i="11"/>
  <c r="AM643" i="11"/>
  <c r="AL648" i="11"/>
  <c r="AM648" i="11"/>
  <c r="AL650" i="11"/>
  <c r="AM650" i="11"/>
  <c r="AL667" i="11"/>
  <c r="AM667" i="11"/>
  <c r="AL679" i="11"/>
  <c r="AM679" i="11"/>
  <c r="AL684" i="11"/>
  <c r="AM684" i="11"/>
  <c r="AN684" i="11"/>
  <c r="AM698" i="11"/>
  <c r="AL698" i="11"/>
  <c r="AN698" i="11"/>
  <c r="AL711" i="11"/>
  <c r="AM711" i="11"/>
  <c r="AL718" i="11"/>
  <c r="AM718" i="11"/>
  <c r="AL722" i="11"/>
  <c r="AM722" i="11"/>
  <c r="AM723" i="11"/>
  <c r="AL723" i="11"/>
  <c r="AM732" i="11"/>
  <c r="AL732" i="11"/>
  <c r="AN732" i="11"/>
  <c r="AL741" i="11"/>
  <c r="AN741" i="11"/>
  <c r="AM741" i="11"/>
  <c r="AL735" i="11"/>
  <c r="AM735" i="11"/>
  <c r="AL749" i="11"/>
  <c r="AM749" i="11"/>
  <c r="AK383" i="11"/>
  <c r="AM612" i="11"/>
  <c r="AN612" i="11"/>
  <c r="AL612" i="11"/>
  <c r="AL613" i="11"/>
  <c r="AN613" i="11"/>
  <c r="AM613" i="11"/>
  <c r="AL614" i="11"/>
  <c r="AN614" i="11"/>
  <c r="AM614" i="11"/>
  <c r="AL670" i="11"/>
  <c r="AM670" i="11"/>
  <c r="AN674" i="11"/>
  <c r="AL674" i="11"/>
  <c r="AM674" i="11"/>
  <c r="AL680" i="11"/>
  <c r="AM680" i="11"/>
  <c r="AM692" i="11"/>
  <c r="AL692" i="11"/>
  <c r="AL705" i="11"/>
  <c r="AM705" i="11"/>
  <c r="AN705" i="11"/>
  <c r="AL707" i="11"/>
  <c r="AM707" i="11"/>
  <c r="AN707" i="11"/>
  <c r="AL721" i="11"/>
  <c r="AM721" i="11"/>
  <c r="AL745" i="11"/>
  <c r="AM745" i="11"/>
  <c r="AK47" i="11"/>
  <c r="AL616" i="11"/>
  <c r="AN616" i="11"/>
  <c r="AM616" i="11"/>
  <c r="AL624" i="11"/>
  <c r="AM624" i="11"/>
  <c r="AN624" i="11"/>
  <c r="AL625" i="11"/>
  <c r="AN625" i="11"/>
  <c r="AM625" i="11"/>
  <c r="AM638" i="11"/>
  <c r="AL638" i="11"/>
  <c r="AL666" i="11"/>
  <c r="AM666" i="11"/>
  <c r="AL676" i="11"/>
  <c r="AM676" i="11"/>
  <c r="AN676" i="11"/>
  <c r="AL682" i="11"/>
  <c r="AM682" i="11"/>
  <c r="AL691" i="11"/>
  <c r="AM691" i="11"/>
  <c r="AL714" i="11"/>
  <c r="AN714" i="11"/>
  <c r="AM714" i="11"/>
  <c r="AL725" i="11"/>
  <c r="AM725" i="11"/>
  <c r="AL729" i="11"/>
  <c r="AM729" i="11"/>
  <c r="AN729" i="11"/>
  <c r="AK284" i="11"/>
  <c r="AK377" i="11"/>
  <c r="AM615" i="11"/>
  <c r="AN615" i="11"/>
  <c r="AL615" i="11"/>
  <c r="AN618" i="11"/>
  <c r="AM618" i="11"/>
  <c r="AL619" i="11"/>
  <c r="AN619" i="11"/>
  <c r="AM619" i="11"/>
  <c r="AL620" i="11"/>
  <c r="AM620" i="11"/>
  <c r="AL621" i="11"/>
  <c r="AN621" i="11"/>
  <c r="AM621" i="11"/>
  <c r="AM623" i="11"/>
  <c r="AL623" i="11"/>
  <c r="AN623" i="11"/>
  <c r="AM626" i="11"/>
  <c r="AN626" i="11"/>
  <c r="AL626" i="11"/>
  <c r="AL627" i="11"/>
  <c r="AM627" i="11"/>
  <c r="AL630" i="11"/>
  <c r="AN630" i="11"/>
  <c r="AM630" i="11"/>
  <c r="AM640" i="11"/>
  <c r="AL640" i="11"/>
  <c r="AM644" i="11"/>
  <c r="AL644" i="11"/>
  <c r="AL647" i="11"/>
  <c r="AN647" i="11"/>
  <c r="AM647" i="11"/>
  <c r="AL649" i="11"/>
  <c r="AM649" i="11"/>
  <c r="AL659" i="11"/>
  <c r="AM659" i="11"/>
  <c r="AN659" i="11"/>
  <c r="AM660" i="11"/>
  <c r="AL660" i="11"/>
  <c r="AL661" i="11"/>
  <c r="AM661" i="11"/>
  <c r="AN661" i="11"/>
  <c r="AN672" i="11"/>
  <c r="AL672" i="11"/>
  <c r="AM672" i="11"/>
  <c r="AL675" i="11"/>
  <c r="AM675" i="11"/>
  <c r="AN675" i="11"/>
  <c r="AL688" i="11"/>
  <c r="AM688" i="11"/>
  <c r="AM689" i="11"/>
  <c r="AL689" i="11"/>
  <c r="AN689" i="11"/>
  <c r="AL696" i="11"/>
  <c r="AM696" i="11"/>
  <c r="AM697" i="11"/>
  <c r="AL697" i="11"/>
  <c r="AN697" i="11"/>
  <c r="AN699" i="11"/>
  <c r="AL699" i="11"/>
  <c r="AM699" i="11"/>
  <c r="AM701" i="11"/>
  <c r="AL701" i="11"/>
  <c r="AN702" i="11"/>
  <c r="AL702" i="11"/>
  <c r="AM702" i="11"/>
  <c r="AL713" i="11"/>
  <c r="AM713" i="11"/>
  <c r="AN713" i="11"/>
  <c r="AL715" i="11"/>
  <c r="AM715" i="11"/>
  <c r="AL716" i="11"/>
  <c r="AM716" i="11"/>
  <c r="AN716" i="11"/>
  <c r="AM726" i="11"/>
  <c r="AL726" i="11"/>
  <c r="AL728" i="11"/>
  <c r="AM728" i="11"/>
  <c r="AL730" i="11"/>
  <c r="AM730" i="11"/>
  <c r="AL731" i="11"/>
  <c r="AN731" i="11"/>
  <c r="AM731" i="11"/>
  <c r="AL740" i="11"/>
  <c r="AM740" i="11"/>
  <c r="AL746" i="11"/>
  <c r="AM746" i="11"/>
  <c r="AK35" i="11"/>
  <c r="AK60" i="11"/>
  <c r="AK195" i="11"/>
  <c r="AK208" i="11"/>
  <c r="AK299" i="11"/>
  <c r="AL654" i="11"/>
  <c r="AM654" i="11"/>
  <c r="AL683" i="11"/>
  <c r="AM683" i="11"/>
  <c r="AM693" i="11"/>
  <c r="AL693" i="11"/>
  <c r="AL694" i="11"/>
  <c r="AM694" i="11"/>
  <c r="AL695" i="11"/>
  <c r="AM695" i="11"/>
  <c r="AL744" i="11"/>
  <c r="AM744" i="11"/>
  <c r="AK294" i="11"/>
  <c r="AK50" i="11"/>
  <c r="AK156" i="11"/>
  <c r="AK262" i="11"/>
  <c r="AK269" i="11"/>
  <c r="AK365" i="11"/>
  <c r="AL733" i="11"/>
  <c r="AN733" i="11"/>
  <c r="AM733" i="11"/>
  <c r="AM738" i="11"/>
  <c r="AN738" i="11"/>
  <c r="AL738" i="11"/>
  <c r="AM743" i="11"/>
  <c r="AL743" i="11"/>
  <c r="AK49" i="11"/>
  <c r="AK181" i="11"/>
  <c r="AK379" i="11"/>
  <c r="AN4" i="11"/>
  <c r="AM4" i="11"/>
  <c r="AL4" i="11"/>
  <c r="AM5" i="11"/>
  <c r="AL5" i="11"/>
  <c r="AN6" i="11"/>
  <c r="AM6" i="11"/>
  <c r="AL6" i="11"/>
  <c r="AM7" i="11"/>
  <c r="AL7" i="11"/>
  <c r="AM8" i="11"/>
  <c r="AL8" i="11"/>
  <c r="AM9" i="11"/>
  <c r="AL9" i="11"/>
  <c r="AN10" i="11"/>
  <c r="AM10" i="11"/>
  <c r="AL10" i="11"/>
  <c r="AM11" i="11"/>
  <c r="AL11" i="11"/>
  <c r="AN12" i="11"/>
  <c r="AM12" i="11"/>
  <c r="AL12" i="11"/>
  <c r="AN13" i="11"/>
  <c r="AM13" i="11"/>
  <c r="AL13" i="11"/>
  <c r="AM14" i="11"/>
  <c r="AL14" i="11"/>
  <c r="AM15" i="11"/>
  <c r="AL15" i="11"/>
  <c r="AN16" i="11"/>
  <c r="AM16" i="11"/>
  <c r="AL16" i="11"/>
  <c r="AN18" i="11"/>
  <c r="AO18" i="11" s="1"/>
  <c r="AM18" i="11"/>
  <c r="AL18" i="11"/>
  <c r="AN19" i="11"/>
  <c r="AO19" i="11" s="1"/>
  <c r="AM19" i="11"/>
  <c r="AL19" i="11"/>
  <c r="AN20" i="11"/>
  <c r="AO20" i="11" s="1"/>
  <c r="AM20" i="11"/>
  <c r="AL20" i="11"/>
  <c r="AN21" i="11"/>
  <c r="AO21" i="11" s="1"/>
  <c r="AM21" i="11"/>
  <c r="AL21" i="11"/>
  <c r="AN25" i="11"/>
  <c r="AM25" i="11"/>
  <c r="AL25" i="11"/>
  <c r="AM26" i="11"/>
  <c r="AL26" i="11"/>
  <c r="AN27" i="11"/>
  <c r="AM27" i="11"/>
  <c r="AL27" i="11"/>
  <c r="AM28" i="11"/>
  <c r="AL28" i="11"/>
  <c r="AN31" i="11"/>
  <c r="AO31" i="11" s="1"/>
  <c r="AM31" i="11"/>
  <c r="AL31" i="11"/>
  <c r="AM32" i="11"/>
  <c r="AL32" i="11"/>
  <c r="AM33" i="11"/>
  <c r="AL33" i="11"/>
  <c r="AK323" i="11"/>
  <c r="AN610" i="11"/>
  <c r="AM610" i="11"/>
  <c r="AL610" i="11"/>
  <c r="AN611" i="11"/>
  <c r="AM611" i="11"/>
  <c r="AL611" i="11"/>
  <c r="AO615" i="11"/>
  <c r="AO620" i="11"/>
  <c r="AO626" i="11"/>
  <c r="AO630" i="11"/>
  <c r="AO634" i="11"/>
  <c r="AO640" i="11"/>
  <c r="AO643" i="11"/>
  <c r="AO648" i="11"/>
  <c r="AO662" i="11"/>
  <c r="AO666" i="11"/>
  <c r="AO682" i="11"/>
  <c r="AO694" i="11"/>
  <c r="AO707" i="11"/>
  <c r="AO618" i="11"/>
  <c r="AO627" i="11"/>
  <c r="AO631" i="11"/>
  <c r="AO639" i="11"/>
  <c r="AO644" i="11"/>
  <c r="AO645" i="11"/>
  <c r="AO652" i="11"/>
  <c r="AO655" i="11"/>
  <c r="AO665" i="11"/>
  <c r="AO669" i="11"/>
  <c r="AO685" i="11"/>
  <c r="AO689" i="11"/>
  <c r="AO693" i="11"/>
  <c r="AO701" i="11"/>
  <c r="AO702" i="11"/>
  <c r="AO706" i="11"/>
  <c r="AO714" i="11"/>
  <c r="AL36" i="11"/>
  <c r="AM36" i="11"/>
  <c r="AL617" i="11"/>
  <c r="AM617" i="11"/>
  <c r="AM629" i="11"/>
  <c r="AL629" i="11"/>
  <c r="AL631" i="11"/>
  <c r="AM631" i="11"/>
  <c r="AM632" i="11"/>
  <c r="AL632" i="11"/>
  <c r="AN632" i="11"/>
  <c r="AL633" i="11"/>
  <c r="AM633" i="11"/>
  <c r="AL639" i="11"/>
  <c r="AN639" i="11"/>
  <c r="AM641" i="11"/>
  <c r="AL641" i="11"/>
  <c r="AL642" i="11"/>
  <c r="AM642" i="11"/>
  <c r="AL645" i="11"/>
  <c r="AM645" i="11"/>
  <c r="AL646" i="11"/>
  <c r="AM646" i="11"/>
  <c r="AM651" i="11"/>
  <c r="AL651" i="11"/>
  <c r="AL652" i="11"/>
  <c r="AN652" i="11"/>
  <c r="AM652" i="11"/>
  <c r="AN653" i="11"/>
  <c r="AM653" i="11"/>
  <c r="AL653" i="11"/>
  <c r="AL658" i="11"/>
  <c r="AM658" i="11"/>
  <c r="AM662" i="11"/>
  <c r="AL662" i="11"/>
  <c r="AL673" i="11"/>
  <c r="AM673" i="11"/>
  <c r="AM677" i="11"/>
  <c r="AL677" i="11"/>
  <c r="AM678" i="11"/>
  <c r="AL678" i="11"/>
  <c r="AM685" i="11"/>
  <c r="AL685" i="11"/>
  <c r="AL690" i="11"/>
  <c r="AM690" i="11"/>
  <c r="AM700" i="11"/>
  <c r="AN700" i="11"/>
  <c r="AL700" i="11"/>
  <c r="AL709" i="11"/>
  <c r="AM709" i="11"/>
  <c r="AN717" i="11"/>
  <c r="AL717" i="11"/>
  <c r="AM717" i="11"/>
  <c r="AL720" i="11"/>
  <c r="AN720" i="11"/>
  <c r="AM720" i="11"/>
  <c r="AM724" i="11"/>
  <c r="AL724" i="11"/>
  <c r="AN727" i="11"/>
  <c r="AL727" i="11"/>
  <c r="AM727" i="11"/>
  <c r="AL734" i="11"/>
  <c r="AM734" i="11"/>
  <c r="AL736" i="11"/>
  <c r="AM736" i="11"/>
  <c r="AN736" i="11"/>
  <c r="AM737" i="11"/>
  <c r="AN737" i="11"/>
  <c r="AL737" i="11"/>
  <c r="AM748" i="11"/>
  <c r="AL748" i="11"/>
  <c r="AN748" i="11"/>
  <c r="AO635" i="11"/>
  <c r="AO4" i="11"/>
  <c r="AO10" i="11"/>
  <c r="P27" i="11"/>
  <c r="AO6" i="11"/>
  <c r="AO12" i="11"/>
  <c r="AO13" i="11"/>
  <c r="AO611" i="11"/>
  <c r="Z19" i="9" l="1"/>
  <c r="Z16" i="9"/>
  <c r="Z18" i="9"/>
  <c r="Z17" i="9"/>
  <c r="AA18" i="9"/>
  <c r="AA17" i="9"/>
  <c r="AA8" i="9"/>
  <c r="AA10" i="9"/>
  <c r="AA13" i="9"/>
  <c r="Z14" i="9"/>
  <c r="Z11" i="9"/>
  <c r="Z8" i="9"/>
  <c r="Z7" i="9"/>
  <c r="AC14" i="9"/>
  <c r="AC11" i="9"/>
  <c r="AC8" i="9"/>
  <c r="AB8" i="9"/>
  <c r="AB13" i="9"/>
  <c r="AB10" i="9"/>
  <c r="AB7" i="9"/>
  <c r="AC20" i="9"/>
  <c r="AC18" i="9"/>
  <c r="AA5" i="9"/>
  <c r="AC6" i="9"/>
  <c r="AC5" i="9"/>
  <c r="Q31" i="9"/>
  <c r="Q33" i="9"/>
  <c r="Q34" i="9"/>
  <c r="Q35" i="9"/>
  <c r="Q36" i="9"/>
  <c r="Q37" i="9"/>
  <c r="Q26" i="9"/>
  <c r="Q27" i="9"/>
  <c r="M81" i="10"/>
  <c r="Z10" i="9"/>
  <c r="Z13" i="9"/>
  <c r="AA7" i="9"/>
  <c r="Z6" i="9"/>
  <c r="Q29" i="9"/>
  <c r="Q17" i="9"/>
  <c r="Q32" i="9"/>
  <c r="M67" i="10"/>
  <c r="M72" i="10"/>
  <c r="M75" i="10"/>
  <c r="M79" i="10"/>
  <c r="M54" i="10"/>
  <c r="M71" i="10"/>
  <c r="M69" i="10"/>
  <c r="M80" i="10"/>
  <c r="M98" i="10"/>
  <c r="M100" i="10"/>
  <c r="AB19" i="9"/>
  <c r="AB20" i="9"/>
  <c r="Z5" i="9"/>
  <c r="Z15" i="9"/>
  <c r="Z20" i="9"/>
  <c r="Q25" i="9"/>
  <c r="M99" i="10"/>
  <c r="M93" i="10"/>
  <c r="M73" i="10"/>
  <c r="M94" i="10"/>
  <c r="Q28" i="9"/>
  <c r="Q18" i="9"/>
  <c r="Q20" i="9"/>
  <c r="Z9" i="9"/>
  <c r="Z12" i="9"/>
  <c r="AA6" i="9"/>
  <c r="Q16" i="9"/>
  <c r="AC9" i="9"/>
  <c r="AC10" i="9"/>
  <c r="W10" i="9" s="1"/>
  <c r="AA20" i="9"/>
  <c r="AA14" i="9"/>
  <c r="W14" i="9" s="1"/>
  <c r="M39" i="10"/>
  <c r="M38" i="10"/>
  <c r="M56" i="10"/>
  <c r="M57" i="10"/>
  <c r="X5" i="10"/>
  <c r="M66" i="10"/>
  <c r="M52" i="10"/>
  <c r="Z2" i="9"/>
  <c r="AB25" i="9" s="1"/>
  <c r="AB2" i="9"/>
  <c r="AD25" i="9" s="1"/>
  <c r="M58" i="10"/>
  <c r="M59" i="10"/>
  <c r="M60" i="10"/>
  <c r="M62" i="10"/>
  <c r="M64" i="10"/>
  <c r="M65" i="10"/>
  <c r="AA19" i="9"/>
  <c r="M76" i="10"/>
  <c r="M68" i="10"/>
  <c r="X10" i="9"/>
  <c r="X14" i="9"/>
  <c r="X5" i="9"/>
  <c r="X6" i="9"/>
  <c r="X8" i="9"/>
  <c r="X19" i="9"/>
  <c r="X18" i="9"/>
  <c r="X17" i="9"/>
  <c r="X15" i="9"/>
  <c r="X13" i="9"/>
  <c r="X11" i="9"/>
  <c r="X9" i="9"/>
  <c r="X7" i="9"/>
  <c r="X20" i="9"/>
  <c r="X16" i="9"/>
  <c r="X12" i="9"/>
  <c r="Q33" i="10"/>
  <c r="Q30" i="10"/>
  <c r="Y5" i="9"/>
  <c r="Y20" i="9"/>
  <c r="Y19" i="9"/>
  <c r="Y18" i="9"/>
  <c r="Y17" i="9"/>
  <c r="Y16" i="9"/>
  <c r="Y15" i="9"/>
  <c r="Y12" i="9"/>
  <c r="Y9" i="9"/>
  <c r="Y8" i="9"/>
  <c r="Y7" i="9"/>
  <c r="Y6" i="9"/>
  <c r="AA9" i="9"/>
  <c r="W9" i="9" s="1"/>
  <c r="W42" i="10"/>
  <c r="S39" i="10"/>
  <c r="W45" i="10"/>
  <c r="X49" i="10"/>
  <c r="S49" i="10"/>
  <c r="V47" i="10"/>
  <c r="V45" i="10"/>
  <c r="T44" i="10"/>
  <c r="U37" i="10"/>
  <c r="T35" i="10"/>
  <c r="Q44" i="10"/>
  <c r="V24" i="10"/>
  <c r="Q23" i="10"/>
  <c r="V21" i="10"/>
  <c r="V19" i="10"/>
  <c r="S17" i="10"/>
  <c r="X14" i="10"/>
  <c r="T13" i="10"/>
  <c r="Q11" i="10"/>
  <c r="W22" i="10"/>
  <c r="Q17" i="10"/>
  <c r="W44" i="10"/>
  <c r="W35" i="10"/>
  <c r="T18" i="10"/>
  <c r="U11" i="10"/>
  <c r="U23" i="10"/>
  <c r="W17" i="10"/>
  <c r="X9" i="10"/>
  <c r="W39" i="10"/>
  <c r="U34" i="10"/>
  <c r="S48" i="10"/>
  <c r="X41" i="10"/>
  <c r="X40" i="10"/>
  <c r="U38" i="10"/>
  <c r="U36" i="10"/>
  <c r="V34" i="10"/>
  <c r="Q41" i="10"/>
  <c r="X24" i="10"/>
  <c r="V23" i="10"/>
  <c r="S22" i="10"/>
  <c r="X20" i="10"/>
  <c r="T19" i="10"/>
  <c r="X16" i="10"/>
  <c r="U15" i="10"/>
  <c r="W13" i="10"/>
  <c r="X12" i="10"/>
  <c r="U10" i="10"/>
  <c r="S9" i="10"/>
  <c r="U21" i="10"/>
  <c r="T17" i="10"/>
  <c r="X10" i="10"/>
  <c r="U41" i="10"/>
  <c r="T37" i="10"/>
  <c r="Q42" i="10"/>
  <c r="U46" i="10"/>
  <c r="V39" i="10"/>
  <c r="S37" i="10"/>
  <c r="V35" i="10"/>
  <c r="T34" i="10"/>
  <c r="Q40" i="10"/>
  <c r="U24" i="10"/>
  <c r="X22" i="10"/>
  <c r="T21" i="10"/>
  <c r="W19" i="10"/>
  <c r="V17" i="10"/>
  <c r="Q16" i="10"/>
  <c r="X13" i="10"/>
  <c r="Q13" i="10"/>
  <c r="Q39" i="10"/>
  <c r="U19" i="10"/>
  <c r="V12" i="10"/>
  <c r="S44" i="10"/>
  <c r="X37" i="10"/>
  <c r="X36" i="10"/>
  <c r="X44" i="10"/>
  <c r="W38" i="10"/>
  <c r="X35" i="10"/>
  <c r="Q49" i="10"/>
  <c r="Q36" i="10"/>
  <c r="Q24" i="10"/>
  <c r="U22" i="10"/>
  <c r="U20" i="10"/>
  <c r="X17" i="10"/>
  <c r="V15" i="10"/>
  <c r="U13" i="10"/>
  <c r="W11" i="10"/>
  <c r="X23" i="10"/>
  <c r="W18" i="10"/>
  <c r="U44" i="10"/>
  <c r="U35" i="10"/>
  <c r="V16" i="10"/>
  <c r="S12" i="10"/>
  <c r="V9" i="10"/>
  <c r="Q21" i="10"/>
  <c r="W15" i="10"/>
  <c r="S10" i="10"/>
  <c r="X38" i="10"/>
  <c r="Q48" i="10"/>
  <c r="X15" i="10"/>
  <c r="W10" i="10"/>
  <c r="Q34" i="10"/>
  <c r="S20" i="10"/>
  <c r="U16" i="10"/>
  <c r="T11" i="10"/>
  <c r="S41" i="10"/>
  <c r="V36" i="10"/>
  <c r="T38" i="10"/>
  <c r="V14" i="10"/>
  <c r="Q37" i="10"/>
  <c r="X19" i="10"/>
  <c r="S16" i="10"/>
  <c r="V11" i="10"/>
  <c r="T12" i="10"/>
  <c r="U39" i="10"/>
  <c r="S36" i="10"/>
  <c r="U49" i="10"/>
  <c r="W48" i="10"/>
  <c r="T47" i="10"/>
  <c r="X45" i="10"/>
  <c r="V44" i="10"/>
  <c r="T41" i="10"/>
  <c r="T39" i="10"/>
  <c r="W36" i="10"/>
  <c r="Q47" i="10"/>
  <c r="Q35" i="10"/>
  <c r="T24" i="10"/>
  <c r="V22" i="10"/>
  <c r="S21" i="10"/>
  <c r="S19" i="10"/>
  <c r="W16" i="10"/>
  <c r="S14" i="10"/>
  <c r="S13" i="10"/>
  <c r="T9" i="10"/>
  <c r="V20" i="10"/>
  <c r="Q15" i="10"/>
  <c r="W40" i="10"/>
  <c r="W34" i="10"/>
  <c r="W14" i="10"/>
  <c r="W46" i="10"/>
  <c r="U40" i="10"/>
  <c r="S38" i="10"/>
  <c r="X34" i="10"/>
  <c r="Q43" i="10"/>
  <c r="W23" i="10"/>
  <c r="X21" i="10"/>
  <c r="W20" i="10"/>
  <c r="U18" i="10"/>
  <c r="T16" i="10"/>
  <c r="Q14" i="10"/>
  <c r="W12" i="10"/>
  <c r="T10" i="10"/>
  <c r="W24" i="10"/>
  <c r="X18" i="10"/>
  <c r="Q12" i="10"/>
  <c r="S46" i="10"/>
  <c r="V37" i="10"/>
  <c r="Q9" i="10"/>
  <c r="Q18" i="10"/>
  <c r="Q10" i="10"/>
  <c r="S23" i="10"/>
  <c r="Q19" i="10"/>
  <c r="T14" i="10"/>
  <c r="U9" i="10"/>
  <c r="W41" i="10"/>
  <c r="V38" i="10"/>
  <c r="Q45" i="10"/>
  <c r="U48" i="10"/>
  <c r="X46" i="10"/>
  <c r="T45" i="10"/>
  <c r="V41" i="10"/>
  <c r="T40" i="10"/>
  <c r="W37" i="10"/>
  <c r="T36" i="10"/>
  <c r="Q46" i="10"/>
  <c r="Q38" i="10"/>
  <c r="T23" i="10"/>
  <c r="W21" i="10"/>
  <c r="Q20" i="10"/>
  <c r="U17" i="10"/>
  <c r="S15" i="10"/>
  <c r="V13" i="10"/>
  <c r="X11" i="10"/>
  <c r="S24" i="10"/>
  <c r="V18" i="10"/>
  <c r="S45" i="10"/>
  <c r="S35" i="10"/>
  <c r="R35" i="10" s="1"/>
  <c r="U14" i="10"/>
  <c r="S11" i="10"/>
  <c r="T22" i="10"/>
  <c r="S18" i="10"/>
  <c r="V10" i="10"/>
  <c r="V40" i="10"/>
  <c r="S34" i="10"/>
  <c r="T20" i="10"/>
  <c r="U12" i="10"/>
  <c r="W9" i="10"/>
  <c r="Q22" i="10"/>
  <c r="T15" i="10"/>
  <c r="U45" i="10"/>
  <c r="AA15" i="9"/>
  <c r="AA16" i="9"/>
  <c r="W16" i="9" s="1"/>
  <c r="M95" i="10"/>
  <c r="X39" i="10"/>
  <c r="W49" i="10"/>
  <c r="V49" i="10"/>
  <c r="T49" i="10"/>
  <c r="X48" i="10"/>
  <c r="V48" i="10"/>
  <c r="T48" i="10"/>
  <c r="X47" i="10"/>
  <c r="W47" i="10"/>
  <c r="U47" i="10"/>
  <c r="S47" i="10"/>
  <c r="V46" i="10"/>
  <c r="T46" i="10"/>
  <c r="W5" i="9"/>
  <c r="Q10" i="9"/>
  <c r="Y13" i="9" s="1"/>
  <c r="M82" i="10"/>
  <c r="AA12" i="9"/>
  <c r="Q22" i="9"/>
  <c r="M43" i="10"/>
  <c r="M44" i="10"/>
  <c r="M83" i="10"/>
  <c r="M84" i="10"/>
  <c r="M85" i="10"/>
  <c r="M86" i="10"/>
  <c r="M87" i="10"/>
  <c r="M88" i="10"/>
  <c r="M91" i="10"/>
  <c r="M104" i="10"/>
  <c r="M42" i="10"/>
  <c r="M40" i="10"/>
  <c r="M92" i="10"/>
  <c r="M101" i="10"/>
  <c r="W43" i="10"/>
  <c r="U43" i="10"/>
  <c r="S43" i="10"/>
  <c r="U42" i="10"/>
  <c r="S42" i="10"/>
  <c r="Q21" i="9"/>
  <c r="Q24" i="9"/>
  <c r="M77" i="10"/>
  <c r="M45" i="10"/>
  <c r="M61" i="10"/>
  <c r="M63" i="10"/>
  <c r="M74" i="10"/>
  <c r="M78" i="10"/>
  <c r="M47" i="10"/>
  <c r="M48" i="10"/>
  <c r="M49" i="10"/>
  <c r="M50" i="10"/>
  <c r="M51" i="10"/>
  <c r="M53" i="10"/>
  <c r="M97" i="10"/>
  <c r="M102" i="10"/>
  <c r="M105" i="10"/>
  <c r="M108" i="10"/>
  <c r="M109" i="10"/>
  <c r="M110" i="10"/>
  <c r="S40" i="10"/>
  <c r="M107" i="10"/>
  <c r="Q23" i="9"/>
  <c r="R33" i="10"/>
  <c r="M89" i="10"/>
  <c r="M96" i="10"/>
  <c r="Q19" i="9"/>
  <c r="M90" i="10"/>
  <c r="M103" i="10"/>
  <c r="M70" i="10"/>
  <c r="M46" i="10"/>
  <c r="M41" i="10"/>
  <c r="M33" i="10"/>
  <c r="M37" i="10"/>
  <c r="T42" i="10"/>
  <c r="X42" i="10"/>
  <c r="V42" i="10"/>
  <c r="X43" i="10"/>
  <c r="T43" i="10"/>
  <c r="V43" i="10"/>
  <c r="X33" i="10"/>
  <c r="W8" i="10"/>
  <c r="V8" i="10"/>
  <c r="T8" i="10"/>
  <c r="U8" i="10"/>
  <c r="V33" i="10"/>
  <c r="U33" i="10"/>
  <c r="S33" i="10"/>
  <c r="X8" i="10"/>
  <c r="T33" i="10"/>
  <c r="W33" i="10"/>
  <c r="S8" i="10"/>
  <c r="R4" i="10"/>
  <c r="T29" i="10" s="1"/>
  <c r="U4" i="10"/>
  <c r="W29" i="10" s="1"/>
  <c r="V4" i="10"/>
  <c r="X29" i="10" s="1"/>
  <c r="T4" i="10"/>
  <c r="V29" i="10" s="1"/>
  <c r="S4" i="10"/>
  <c r="U29" i="10" s="1"/>
  <c r="Q4" i="10"/>
  <c r="P9" i="8"/>
  <c r="AA11" i="9"/>
  <c r="W11" i="9" s="1"/>
  <c r="Q15" i="9"/>
  <c r="Q20" i="8"/>
  <c r="W18" i="9"/>
  <c r="W7" i="9"/>
  <c r="W17" i="9"/>
  <c r="W8" i="9"/>
  <c r="W13" i="9"/>
  <c r="M32" i="10"/>
  <c r="Q18" i="8"/>
  <c r="Q14" i="8"/>
  <c r="Q9" i="8"/>
  <c r="Q12" i="8"/>
  <c r="Q15" i="8"/>
  <c r="Q19" i="8"/>
  <c r="Q17" i="8"/>
  <c r="Q11" i="8"/>
  <c r="Q13" i="8"/>
  <c r="Q10" i="8"/>
  <c r="Q9" i="9"/>
  <c r="Q13" i="9"/>
  <c r="AN30" i="11"/>
  <c r="AM30" i="11"/>
  <c r="AL30" i="11"/>
  <c r="Q5" i="8"/>
  <c r="Q3" i="8"/>
  <c r="P427" i="12"/>
  <c r="P420" i="12"/>
  <c r="P424" i="12"/>
  <c r="P417" i="11"/>
  <c r="AM38" i="11"/>
  <c r="AL38" i="11"/>
  <c r="M10" i="10"/>
  <c r="Q2" i="8"/>
  <c r="R5" i="10"/>
  <c r="T30" i="10" s="1"/>
  <c r="Q6" i="8"/>
  <c r="Q4" i="8"/>
  <c r="Q8" i="8"/>
  <c r="Q7" i="8"/>
  <c r="M25" i="10"/>
  <c r="M19" i="10"/>
  <c r="AL42" i="11"/>
  <c r="AM42" i="11"/>
  <c r="AN42" i="11"/>
  <c r="AN44" i="11"/>
  <c r="AM44" i="11"/>
  <c r="AL44" i="11"/>
  <c r="AL45" i="11"/>
  <c r="AM45" i="11"/>
  <c r="AN45" i="11"/>
  <c r="AL48" i="11"/>
  <c r="AN48" i="11"/>
  <c r="AM48" i="11"/>
  <c r="AL52" i="11"/>
  <c r="AM52" i="11"/>
  <c r="AN52" i="11"/>
  <c r="Q11" i="9"/>
  <c r="AM54" i="11"/>
  <c r="AN54" i="11"/>
  <c r="AL54" i="11"/>
  <c r="AN55" i="11"/>
  <c r="AM55" i="11"/>
  <c r="AL55" i="11"/>
  <c r="AL56" i="11"/>
  <c r="AM56" i="11"/>
  <c r="AN56" i="11"/>
  <c r="M29" i="10"/>
  <c r="M24" i="10"/>
  <c r="M21" i="10"/>
  <c r="AL57" i="11"/>
  <c r="AM57" i="11"/>
  <c r="AL58" i="11"/>
  <c r="AM58" i="11"/>
  <c r="AN58" i="11"/>
  <c r="AL66" i="11"/>
  <c r="AM66" i="11"/>
  <c r="AN66" i="11"/>
  <c r="AL67" i="11"/>
  <c r="AN67" i="11"/>
  <c r="AM67" i="11"/>
  <c r="AL68" i="11"/>
  <c r="AM68" i="11"/>
  <c r="AM71" i="11"/>
  <c r="AL71" i="11"/>
  <c r="AL75" i="11"/>
  <c r="AN75" i="11"/>
  <c r="AM75" i="11"/>
  <c r="AM77" i="11"/>
  <c r="AL77" i="11"/>
  <c r="AM79" i="11"/>
  <c r="AL79" i="11"/>
  <c r="AN79" i="11"/>
  <c r="AO79" i="11" s="1"/>
  <c r="AL80" i="11"/>
  <c r="AM80" i="11"/>
  <c r="AN80" i="11"/>
  <c r="AO80" i="11" s="1"/>
  <c r="AL83" i="11"/>
  <c r="AN83" i="11"/>
  <c r="AM83" i="11"/>
  <c r="M30" i="10"/>
  <c r="M28" i="10"/>
  <c r="M31" i="10"/>
  <c r="M35" i="10"/>
  <c r="M36" i="10"/>
  <c r="M26" i="10"/>
  <c r="Q8" i="9"/>
  <c r="M14" i="10"/>
  <c r="Q2" i="9"/>
  <c r="S5" i="10"/>
  <c r="U30" i="10" s="1"/>
  <c r="V5" i="10"/>
  <c r="X30" i="10" s="1"/>
  <c r="M11" i="10"/>
  <c r="M9" i="10"/>
  <c r="M12" i="10"/>
  <c r="U5" i="10"/>
  <c r="W30" i="10" s="1"/>
  <c r="Q6" i="9"/>
  <c r="AN81" i="11"/>
  <c r="AM81" i="11"/>
  <c r="AL81" i="11"/>
  <c r="M3" i="10"/>
  <c r="M18" i="10"/>
  <c r="T5" i="10"/>
  <c r="V30" i="10" s="1"/>
  <c r="AN76" i="11"/>
  <c r="AL76" i="11"/>
  <c r="AM76" i="11"/>
  <c r="AL2" i="11"/>
  <c r="AM2" i="11"/>
  <c r="AN2" i="11"/>
  <c r="AO2" i="11"/>
  <c r="M16" i="10"/>
  <c r="M17" i="10"/>
  <c r="M2" i="10"/>
  <c r="M5" i="10"/>
  <c r="AL85" i="11"/>
  <c r="AM85" i="11"/>
  <c r="AL86" i="11"/>
  <c r="AN86" i="11"/>
  <c r="AM86" i="11"/>
  <c r="AN87" i="11"/>
  <c r="AM87" i="11"/>
  <c r="AL87" i="11"/>
  <c r="AL88" i="11"/>
  <c r="AN88" i="11"/>
  <c r="AM88" i="11"/>
  <c r="AM89" i="11"/>
  <c r="AL89" i="11"/>
  <c r="AN89" i="11"/>
  <c r="AO89" i="11" s="1"/>
  <c r="AN90" i="11"/>
  <c r="AL90" i="11"/>
  <c r="AM90" i="11"/>
  <c r="AL91" i="11"/>
  <c r="AM91" i="11"/>
  <c r="AN91" i="11"/>
  <c r="AM92" i="11"/>
  <c r="AL92" i="11"/>
  <c r="AN92" i="11"/>
  <c r="AL93" i="11"/>
  <c r="AN93" i="11"/>
  <c r="AO93" i="11" s="1"/>
  <c r="AM93" i="11"/>
  <c r="AN94" i="11"/>
  <c r="AL94" i="11"/>
  <c r="AM94" i="11"/>
  <c r="AN95" i="11"/>
  <c r="AO95" i="11" s="1"/>
  <c r="AL95" i="11"/>
  <c r="AM95" i="11"/>
  <c r="AN96" i="11"/>
  <c r="AO96" i="11" s="1"/>
  <c r="AM96" i="11"/>
  <c r="AL96" i="11"/>
  <c r="AN97" i="11"/>
  <c r="AO97" i="11" s="1"/>
  <c r="AM97" i="11"/>
  <c r="AL97" i="11"/>
  <c r="AN98" i="11"/>
  <c r="AO98" i="11" s="1"/>
  <c r="AL98" i="11"/>
  <c r="AM98" i="11"/>
  <c r="AN101" i="11"/>
  <c r="AL101" i="11"/>
  <c r="AM101" i="11"/>
  <c r="AM102" i="11"/>
  <c r="AL102" i="11"/>
  <c r="AN102" i="11"/>
  <c r="AO102" i="11" s="1"/>
  <c r="AM103" i="11"/>
  <c r="AL103" i="11"/>
  <c r="AN103" i="11"/>
  <c r="AN104" i="11"/>
  <c r="AM104" i="11"/>
  <c r="AL104" i="11"/>
  <c r="AM105" i="11"/>
  <c r="AL105" i="11"/>
  <c r="AL106" i="11"/>
  <c r="AM106" i="11"/>
  <c r="AL107" i="11"/>
  <c r="AM107" i="11"/>
  <c r="AN109" i="11"/>
  <c r="AL109" i="11"/>
  <c r="AM109" i="11"/>
  <c r="AN110" i="11"/>
  <c r="AL110" i="11"/>
  <c r="AM110" i="11"/>
  <c r="AM111" i="11"/>
  <c r="AN111" i="11"/>
  <c r="AL111" i="11"/>
  <c r="AN112" i="11"/>
  <c r="AM112" i="11"/>
  <c r="AL112" i="11"/>
  <c r="AM114" i="11"/>
  <c r="AL114" i="11"/>
  <c r="AN114" i="11"/>
  <c r="AO114" i="11" s="1"/>
  <c r="AM115" i="11"/>
  <c r="AL115" i="11"/>
  <c r="AL116" i="11"/>
  <c r="AM116" i="11"/>
  <c r="AN116" i="11"/>
  <c r="AN117" i="11"/>
  <c r="AL117" i="11"/>
  <c r="AM117" i="11"/>
  <c r="AM118" i="11"/>
  <c r="AL118" i="11"/>
  <c r="AN118" i="11"/>
  <c r="AL119" i="11"/>
  <c r="AM119" i="11"/>
  <c r="AN119" i="11"/>
  <c r="AN120" i="11"/>
  <c r="AM120" i="11"/>
  <c r="AL120" i="11"/>
  <c r="AL121" i="11"/>
  <c r="AM121" i="11"/>
  <c r="AN122" i="11"/>
  <c r="AM122" i="11"/>
  <c r="AL122" i="11"/>
  <c r="AN123" i="11"/>
  <c r="AM123" i="11"/>
  <c r="AL123" i="11"/>
  <c r="AN124" i="11"/>
  <c r="AM124" i="11"/>
  <c r="AL124" i="11"/>
  <c r="AM125" i="11"/>
  <c r="AN125" i="11"/>
  <c r="AL125" i="11"/>
  <c r="AL126" i="11"/>
  <c r="AM126" i="11"/>
  <c r="AN126" i="11"/>
  <c r="AL127" i="11"/>
  <c r="AM127" i="11"/>
  <c r="AN127" i="11"/>
  <c r="AL129" i="11"/>
  <c r="AM129" i="11"/>
  <c r="AL131" i="11"/>
  <c r="AN131" i="11"/>
  <c r="AM131" i="11"/>
  <c r="AN134" i="11"/>
  <c r="AL134" i="11"/>
  <c r="AM134" i="11"/>
  <c r="AM137" i="11"/>
  <c r="AN137" i="11"/>
  <c r="AL137" i="11"/>
  <c r="AL139" i="11"/>
  <c r="AN139" i="11"/>
  <c r="AM139" i="11"/>
  <c r="AM140" i="11"/>
  <c r="AL140" i="11"/>
  <c r="AN140" i="11"/>
  <c r="AL198" i="11"/>
  <c r="AM198" i="11"/>
  <c r="AN198" i="11"/>
  <c r="AL201" i="11"/>
  <c r="AM201" i="11"/>
  <c r="AM204" i="11"/>
  <c r="AL204" i="11"/>
  <c r="AM207" i="11"/>
  <c r="AL207" i="11"/>
  <c r="AL210" i="11"/>
  <c r="AM210" i="11"/>
  <c r="AM212" i="11"/>
  <c r="AL212" i="11"/>
  <c r="AL216" i="11"/>
  <c r="AM216" i="11"/>
  <c r="AM218" i="11"/>
  <c r="AL218" i="11"/>
  <c r="AL141" i="11"/>
  <c r="AM141" i="11"/>
  <c r="AL143" i="11"/>
  <c r="AM143" i="11"/>
  <c r="AN145" i="11"/>
  <c r="AO145" i="11" s="1"/>
  <c r="AL145" i="11"/>
  <c r="AM145" i="11"/>
  <c r="AL146" i="11"/>
  <c r="AM146" i="11"/>
  <c r="AN146" i="11"/>
  <c r="AL148" i="11"/>
  <c r="AM148" i="11"/>
  <c r="AN148" i="11"/>
  <c r="AL149" i="11"/>
  <c r="AM149" i="11"/>
  <c r="AL150" i="11"/>
  <c r="AM150" i="11"/>
  <c r="AN150" i="11"/>
  <c r="AL151" i="11"/>
  <c r="AM151" i="11"/>
  <c r="AM152" i="11"/>
  <c r="AL152" i="11"/>
  <c r="AM153" i="11"/>
  <c r="AL153" i="11"/>
  <c r="AN153" i="11"/>
  <c r="AL154" i="11"/>
  <c r="AM154" i="11"/>
  <c r="AN155" i="11"/>
  <c r="AL155" i="11"/>
  <c r="AM155" i="11"/>
  <c r="AL157" i="11"/>
  <c r="AM157" i="11"/>
  <c r="AN159" i="11"/>
  <c r="AO159" i="11" s="1"/>
  <c r="AL159" i="11"/>
  <c r="AM159" i="11"/>
  <c r="AM160" i="11"/>
  <c r="AL160" i="11"/>
  <c r="AN161" i="11"/>
  <c r="AL161" i="11"/>
  <c r="AM161" i="11"/>
  <c r="AL162" i="11"/>
  <c r="AM162" i="11"/>
  <c r="AL164" i="11"/>
  <c r="AM164" i="11"/>
  <c r="AL165" i="11"/>
  <c r="AN165" i="11"/>
  <c r="AM165" i="11"/>
  <c r="AL166" i="11"/>
  <c r="AM166" i="11"/>
  <c r="AM167" i="11"/>
  <c r="AL167" i="11"/>
  <c r="AL168" i="11"/>
  <c r="AM168" i="11"/>
  <c r="AN168" i="11"/>
  <c r="AN169" i="11"/>
  <c r="AM169" i="11"/>
  <c r="AL169" i="11"/>
  <c r="AM170" i="11"/>
  <c r="AL170" i="11"/>
  <c r="AM171" i="11"/>
  <c r="AN171" i="11"/>
  <c r="AL171" i="11"/>
  <c r="AL172" i="11"/>
  <c r="AN172" i="11"/>
  <c r="AM172" i="11"/>
  <c r="AL173" i="11"/>
  <c r="AM173" i="11"/>
  <c r="AM174" i="11"/>
  <c r="AL174" i="11"/>
  <c r="AL175" i="11"/>
  <c r="AM175" i="11"/>
  <c r="AL177" i="11"/>
  <c r="AM177" i="11"/>
  <c r="AL178" i="11"/>
  <c r="AN178" i="11"/>
  <c r="AM178" i="11"/>
  <c r="AM180" i="11"/>
  <c r="AN180" i="11"/>
  <c r="AL180" i="11"/>
  <c r="AL182" i="11"/>
  <c r="AN182" i="11"/>
  <c r="AM182" i="11"/>
  <c r="AL184" i="11"/>
  <c r="AM184" i="11"/>
  <c r="AN184" i="11"/>
  <c r="AN185" i="11"/>
  <c r="AM185" i="11"/>
  <c r="AL185" i="11"/>
  <c r="AL187" i="11"/>
  <c r="AM187" i="11"/>
  <c r="AL189" i="11"/>
  <c r="AM189" i="11"/>
  <c r="AM190" i="11"/>
  <c r="AL190" i="11"/>
  <c r="AL191" i="11"/>
  <c r="AM191" i="11"/>
  <c r="AL192" i="11"/>
  <c r="AM192" i="11"/>
  <c r="AN192" i="11"/>
  <c r="AL193" i="11"/>
  <c r="AM193" i="11"/>
  <c r="AM194" i="11"/>
  <c r="AL194" i="11"/>
  <c r="AN196" i="11"/>
  <c r="AO196" i="11" s="1"/>
  <c r="AM196" i="11"/>
  <c r="AL196" i="11"/>
  <c r="AM197" i="11"/>
  <c r="AL197" i="11"/>
  <c r="AM200" i="11"/>
  <c r="AL200" i="11"/>
  <c r="AL202" i="11"/>
  <c r="AM202" i="11"/>
  <c r="AL206" i="11"/>
  <c r="AM206" i="11"/>
  <c r="AL209" i="11"/>
  <c r="AM209" i="11"/>
  <c r="AM211" i="11"/>
  <c r="AL211" i="11"/>
  <c r="AL213" i="11"/>
  <c r="AM213" i="11"/>
  <c r="AM217" i="11"/>
  <c r="AL217" i="11"/>
  <c r="AL219" i="11"/>
  <c r="AM219" i="11"/>
  <c r="AM220" i="11"/>
  <c r="AL220" i="11"/>
  <c r="AL221" i="11"/>
  <c r="AM221" i="11"/>
  <c r="AL222" i="11"/>
  <c r="AM222" i="11"/>
  <c r="AM224" i="11"/>
  <c r="AL224" i="11"/>
  <c r="AL225" i="11"/>
  <c r="AM225" i="11"/>
  <c r="AN225" i="11"/>
  <c r="AM226" i="11"/>
  <c r="AL226" i="11"/>
  <c r="AM228" i="11"/>
  <c r="AL228" i="11"/>
  <c r="AL229" i="11"/>
  <c r="AM229" i="11"/>
  <c r="AM230" i="11"/>
  <c r="AL230" i="11"/>
  <c r="AM231" i="11"/>
  <c r="AL231" i="11"/>
  <c r="AL232" i="11"/>
  <c r="AM232" i="11"/>
  <c r="AN232" i="11"/>
  <c r="AL234" i="11"/>
  <c r="AN234" i="11"/>
  <c r="AM234" i="11"/>
  <c r="AM235" i="11"/>
  <c r="AL235" i="11"/>
  <c r="AL237" i="11"/>
  <c r="AM237" i="11"/>
  <c r="AL239" i="11"/>
  <c r="AN239" i="11"/>
  <c r="AM239" i="11"/>
  <c r="AM240" i="11"/>
  <c r="AL240" i="11"/>
  <c r="AM241" i="11"/>
  <c r="AL241" i="11"/>
  <c r="AN242" i="11"/>
  <c r="AL242" i="11"/>
  <c r="AM242" i="11"/>
  <c r="AL243" i="11"/>
  <c r="AM243" i="11"/>
  <c r="AM244" i="11"/>
  <c r="AL244" i="11"/>
  <c r="AN245" i="11"/>
  <c r="AO245" i="11" s="1"/>
  <c r="AM245" i="11"/>
  <c r="AL245" i="11"/>
  <c r="AL246" i="11"/>
  <c r="AM246" i="11"/>
  <c r="AL247" i="11"/>
  <c r="AM247" i="11"/>
  <c r="AM248" i="11"/>
  <c r="AL248" i="11"/>
  <c r="AL249" i="11"/>
  <c r="AM249" i="11"/>
  <c r="AM250" i="11"/>
  <c r="AL250" i="11"/>
  <c r="AM251" i="11"/>
  <c r="AL251" i="11"/>
  <c r="AL252" i="11"/>
  <c r="AM252" i="11"/>
  <c r="AL253" i="11"/>
  <c r="AM253" i="11"/>
  <c r="AL254" i="11"/>
  <c r="AM254" i="11"/>
  <c r="AM255" i="11"/>
  <c r="AL255" i="11"/>
  <c r="AM256" i="11"/>
  <c r="AL256" i="11"/>
  <c r="AM257" i="11"/>
  <c r="AL257" i="11"/>
  <c r="AM258" i="11"/>
  <c r="AL258" i="11"/>
  <c r="AL259" i="11"/>
  <c r="AM259" i="11"/>
  <c r="AL261" i="11"/>
  <c r="AM261" i="11"/>
  <c r="AL263" i="11"/>
  <c r="AM263" i="11"/>
  <c r="AM264" i="11"/>
  <c r="AN264" i="11"/>
  <c r="AL264" i="11"/>
  <c r="AM266" i="11"/>
  <c r="AL266" i="11"/>
  <c r="AM268" i="11"/>
  <c r="AL268" i="11"/>
  <c r="AL270" i="11"/>
  <c r="AM270" i="11"/>
  <c r="AM271" i="11"/>
  <c r="AL271" i="11"/>
  <c r="AM272" i="11"/>
  <c r="AL272" i="11"/>
  <c r="AM274" i="11"/>
  <c r="AL274" i="11"/>
  <c r="AN275" i="11"/>
  <c r="AM275" i="11"/>
  <c r="AL275" i="11"/>
  <c r="AM276" i="11"/>
  <c r="AL276" i="11"/>
  <c r="AN277" i="11"/>
  <c r="AM277" i="11"/>
  <c r="AL277" i="11"/>
  <c r="AM278" i="11"/>
  <c r="AL278" i="11"/>
  <c r="AM279" i="11"/>
  <c r="AL279" i="11"/>
  <c r="AM280" i="11"/>
  <c r="AL280" i="11"/>
  <c r="AM281" i="11"/>
  <c r="AL281" i="11"/>
  <c r="AM282" i="11"/>
  <c r="AL282" i="11"/>
  <c r="AN283" i="11"/>
  <c r="AO283" i="11" s="1"/>
  <c r="AM283" i="11"/>
  <c r="AL283" i="11"/>
  <c r="AM285" i="11"/>
  <c r="AL285" i="11"/>
  <c r="AM287" i="11"/>
  <c r="AL287" i="11"/>
  <c r="AM288" i="11"/>
  <c r="AL288" i="11"/>
  <c r="AN289" i="11"/>
  <c r="AM289" i="11"/>
  <c r="AL289" i="11"/>
  <c r="AN291" i="11"/>
  <c r="AM291" i="11"/>
  <c r="AL291" i="11"/>
  <c r="AN292" i="11"/>
  <c r="AM292" i="11"/>
  <c r="AL292" i="11"/>
  <c r="AN364" i="11"/>
  <c r="AL364" i="11"/>
  <c r="AM364" i="11"/>
  <c r="AM368" i="11"/>
  <c r="AL368" i="11"/>
  <c r="AM370" i="11"/>
  <c r="AL370" i="11"/>
  <c r="AM422" i="11"/>
  <c r="AN422" i="11"/>
  <c r="AO422" i="11" s="1"/>
  <c r="AL422" i="11"/>
  <c r="AM427" i="11"/>
  <c r="AN427" i="11"/>
  <c r="AL427" i="11"/>
  <c r="AL430" i="11"/>
  <c r="AM430" i="11"/>
  <c r="AM433" i="11"/>
  <c r="AL433" i="11"/>
  <c r="AN436" i="11"/>
  <c r="AO436" i="11" s="1"/>
  <c r="AL436" i="11"/>
  <c r="AM436" i="11"/>
  <c r="AM439" i="11"/>
  <c r="AL439" i="11"/>
  <c r="AM442" i="11"/>
  <c r="AL442" i="11"/>
  <c r="AL445" i="11"/>
  <c r="AM445" i="11"/>
  <c r="AL448" i="11"/>
  <c r="AN448" i="11"/>
  <c r="AM448" i="11"/>
  <c r="AO448" i="11"/>
  <c r="AL451" i="11"/>
  <c r="AM451" i="11"/>
  <c r="AN454" i="11"/>
  <c r="AO454" i="11" s="1"/>
  <c r="AL454" i="11"/>
  <c r="AM454" i="11"/>
  <c r="AM457" i="11"/>
  <c r="AL457" i="11"/>
  <c r="AN457" i="11"/>
  <c r="AO457" i="11" s="1"/>
  <c r="AM460" i="11"/>
  <c r="AL460" i="11"/>
  <c r="AM463" i="11"/>
  <c r="AN463" i="11"/>
  <c r="AO463" i="11" s="1"/>
  <c r="AL463" i="11"/>
  <c r="AL466" i="11"/>
  <c r="AM466" i="11"/>
  <c r="AM469" i="11"/>
  <c r="AL469" i="11"/>
  <c r="AM472" i="11"/>
  <c r="AL472" i="11"/>
  <c r="AL475" i="11"/>
  <c r="AM475" i="11"/>
  <c r="AL478" i="11"/>
  <c r="AM478" i="11"/>
  <c r="AL481" i="11"/>
  <c r="AM481" i="11"/>
  <c r="AM484" i="11"/>
  <c r="AL484" i="11"/>
  <c r="AL487" i="11"/>
  <c r="AM487" i="11"/>
  <c r="AM490" i="11"/>
  <c r="AL490" i="11"/>
  <c r="AM494" i="11"/>
  <c r="AL494" i="11"/>
  <c r="AL497" i="11"/>
  <c r="AM497" i="11"/>
  <c r="AM500" i="11"/>
  <c r="AL500" i="11"/>
  <c r="AN505" i="11"/>
  <c r="AM505" i="11"/>
  <c r="AL505" i="11"/>
  <c r="AN509" i="11"/>
  <c r="AL509" i="11"/>
  <c r="AM509" i="11"/>
  <c r="AL512" i="11"/>
  <c r="AM512" i="11"/>
  <c r="AM517" i="11"/>
  <c r="AL517" i="11"/>
  <c r="AL518" i="11"/>
  <c r="AM518" i="11"/>
  <c r="AL519" i="11"/>
  <c r="AM519" i="11"/>
  <c r="AL521" i="11"/>
  <c r="AM521" i="11"/>
  <c r="AL523" i="11"/>
  <c r="AM523" i="11"/>
  <c r="AL526" i="11"/>
  <c r="AN526" i="11"/>
  <c r="AM526" i="11"/>
  <c r="AL529" i="11"/>
  <c r="AM529" i="11"/>
  <c r="AN529" i="11"/>
  <c r="AM531" i="11"/>
  <c r="AL531" i="11"/>
  <c r="AN531" i="11"/>
  <c r="AL534" i="11"/>
  <c r="AN534" i="11"/>
  <c r="AM534" i="11"/>
  <c r="AL537" i="11"/>
  <c r="AM537" i="11"/>
  <c r="AL539" i="11"/>
  <c r="AM539" i="11"/>
  <c r="AM542" i="11"/>
  <c r="AL542" i="11"/>
  <c r="AN542" i="11"/>
  <c r="AO542" i="11" s="1"/>
  <c r="AN545" i="11"/>
  <c r="AO545" i="11" s="1"/>
  <c r="AL545" i="11"/>
  <c r="AM545" i="11"/>
  <c r="AN548" i="11"/>
  <c r="AM548" i="11"/>
  <c r="AL548" i="11"/>
  <c r="AN551" i="11"/>
  <c r="AM551" i="11"/>
  <c r="AL551" i="11"/>
  <c r="AM554" i="11"/>
  <c r="AN554" i="11"/>
  <c r="AO554" i="11" s="1"/>
  <c r="AL554" i="11"/>
  <c r="AM557" i="11"/>
  <c r="AL557" i="11"/>
  <c r="AN557" i="11"/>
  <c r="AO557" i="11" s="1"/>
  <c r="AN560" i="11"/>
  <c r="AM560" i="11"/>
  <c r="AL560" i="11"/>
  <c r="AL563" i="11"/>
  <c r="AM563" i="11"/>
  <c r="AN563" i="11"/>
  <c r="AN566" i="11"/>
  <c r="AO566" i="11" s="1"/>
  <c r="AM566" i="11"/>
  <c r="AL566" i="11"/>
  <c r="AL569" i="11"/>
  <c r="AM569" i="11"/>
  <c r="AN569" i="11"/>
  <c r="AL570" i="11"/>
  <c r="AM570" i="11"/>
  <c r="AN570" i="11"/>
  <c r="AO570" i="11" s="1"/>
  <c r="AL575" i="11"/>
  <c r="AM575" i="11"/>
  <c r="AL578" i="11"/>
  <c r="AM578" i="11"/>
  <c r="AN578" i="11"/>
  <c r="AM581" i="11"/>
  <c r="AL581" i="11"/>
  <c r="AN581" i="11"/>
  <c r="AL585" i="11"/>
  <c r="AM585" i="11"/>
  <c r="AL588" i="11"/>
  <c r="AM588" i="11"/>
  <c r="AN588" i="11"/>
  <c r="AN590" i="11"/>
  <c r="AM590" i="11"/>
  <c r="AL590" i="11"/>
  <c r="AN593" i="11"/>
  <c r="AM593" i="11"/>
  <c r="AL593" i="11"/>
  <c r="AM596" i="11"/>
  <c r="AL596" i="11"/>
  <c r="AN599" i="11"/>
  <c r="AL599" i="11"/>
  <c r="AM599" i="11"/>
  <c r="AL602" i="11"/>
  <c r="AM602" i="11"/>
  <c r="AM605" i="11"/>
  <c r="AL605" i="11"/>
  <c r="AN605" i="11"/>
  <c r="AM608" i="11"/>
  <c r="AL608" i="11"/>
  <c r="AM296" i="11"/>
  <c r="AL296" i="11"/>
  <c r="AM297" i="11"/>
  <c r="AL297" i="11"/>
  <c r="AM298" i="11"/>
  <c r="AL298" i="11"/>
  <c r="AL300" i="11"/>
  <c r="AM300" i="11"/>
  <c r="AL301" i="11"/>
  <c r="AM301" i="11"/>
  <c r="AL302" i="11"/>
  <c r="AM302" i="11"/>
  <c r="AL303" i="11"/>
  <c r="AM303" i="11"/>
  <c r="AL304" i="11"/>
  <c r="AM304" i="11"/>
  <c r="AL306" i="11"/>
  <c r="AM306" i="11"/>
  <c r="AL308" i="11"/>
  <c r="AM308" i="11"/>
  <c r="AM309" i="11"/>
  <c r="AL309" i="11"/>
  <c r="AL310" i="11"/>
  <c r="AM310" i="11"/>
  <c r="AL311" i="11"/>
  <c r="AM311" i="11"/>
  <c r="AM312" i="11"/>
  <c r="AL312" i="11"/>
  <c r="AL313" i="11"/>
  <c r="AM313" i="11"/>
  <c r="AM314" i="11"/>
  <c r="AL314" i="11"/>
  <c r="AL315" i="11"/>
  <c r="AM315" i="11"/>
  <c r="AL316" i="11"/>
  <c r="AM316" i="11"/>
  <c r="AM317" i="11"/>
  <c r="AL317" i="11"/>
  <c r="AM318" i="11"/>
  <c r="AL318" i="11"/>
  <c r="AM320" i="11"/>
  <c r="AL320" i="11"/>
  <c r="AM322" i="11"/>
  <c r="AL322" i="11"/>
  <c r="AN324" i="11"/>
  <c r="AO324" i="11" s="1"/>
  <c r="AM324" i="11"/>
  <c r="AL324" i="11"/>
  <c r="AM325" i="11"/>
  <c r="AL325" i="11"/>
  <c r="AL328" i="11"/>
  <c r="AM328" i="11"/>
  <c r="AM330" i="11"/>
  <c r="AN330" i="11"/>
  <c r="AL330" i="11"/>
  <c r="AM331" i="11"/>
  <c r="AL331" i="11"/>
  <c r="AM334" i="11"/>
  <c r="AL334" i="11"/>
  <c r="AL335" i="11"/>
  <c r="AM335" i="11"/>
  <c r="AM336" i="11"/>
  <c r="AL336" i="11"/>
  <c r="AN336" i="11"/>
  <c r="AM337" i="11"/>
  <c r="AL337" i="11"/>
  <c r="AN338" i="11"/>
  <c r="AL338" i="11"/>
  <c r="AM338" i="11"/>
  <c r="AN339" i="11"/>
  <c r="AM339" i="11"/>
  <c r="AL339" i="11"/>
  <c r="AL340" i="11"/>
  <c r="AM340" i="11"/>
  <c r="AM341" i="11"/>
  <c r="AL341" i="11"/>
  <c r="AM342" i="11"/>
  <c r="AL342" i="11"/>
  <c r="AN342" i="11"/>
  <c r="AO342" i="11" s="1"/>
  <c r="AL343" i="11"/>
  <c r="AM343" i="11"/>
  <c r="AM344" i="11"/>
  <c r="AN344" i="11"/>
  <c r="AL344" i="11"/>
  <c r="AL345" i="11"/>
  <c r="AM345" i="11"/>
  <c r="AM346" i="11"/>
  <c r="AL346" i="11"/>
  <c r="AL347" i="11"/>
  <c r="AM347" i="11"/>
  <c r="AL348" i="11"/>
  <c r="AM348" i="11"/>
  <c r="AM349" i="11"/>
  <c r="AL349" i="11"/>
  <c r="AM350" i="11"/>
  <c r="AL350" i="11"/>
  <c r="AM351" i="11"/>
  <c r="AL351" i="11"/>
  <c r="AN351" i="11"/>
  <c r="AM352" i="11"/>
  <c r="AL352" i="11"/>
  <c r="AL355" i="11"/>
  <c r="AM355" i="11"/>
  <c r="AL358" i="11"/>
  <c r="AM358" i="11"/>
  <c r="AM359" i="11"/>
  <c r="AL359" i="11"/>
  <c r="AM361" i="11"/>
  <c r="AL361" i="11"/>
  <c r="AL366" i="11"/>
  <c r="AM366" i="11"/>
  <c r="AL369" i="11"/>
  <c r="AM369" i="11"/>
  <c r="AL371" i="11"/>
  <c r="AM371" i="11"/>
  <c r="AM424" i="11"/>
  <c r="AL424" i="11"/>
  <c r="AL428" i="11"/>
  <c r="AN428" i="11"/>
  <c r="AM428" i="11"/>
  <c r="AN431" i="11"/>
  <c r="AO431" i="11" s="1"/>
  <c r="AL431" i="11"/>
  <c r="AM431" i="11"/>
  <c r="AM434" i="11"/>
  <c r="AL434" i="11"/>
  <c r="AM437" i="11"/>
  <c r="AL437" i="11"/>
  <c r="AL440" i="11"/>
  <c r="AM440" i="11"/>
  <c r="AL443" i="11"/>
  <c r="AM443" i="11"/>
  <c r="AM446" i="11"/>
  <c r="AL446" i="11"/>
  <c r="AN446" i="11"/>
  <c r="AO446" i="11" s="1"/>
  <c r="AM449" i="11"/>
  <c r="AL449" i="11"/>
  <c r="AM452" i="11"/>
  <c r="AL452" i="11"/>
  <c r="AN452" i="11"/>
  <c r="AO452" i="11" s="1"/>
  <c r="AM455" i="11"/>
  <c r="AL455" i="11"/>
  <c r="AN458" i="11"/>
  <c r="AO458" i="11" s="1"/>
  <c r="AM458" i="11"/>
  <c r="AL458" i="11"/>
  <c r="AL461" i="11"/>
  <c r="AM461" i="11"/>
  <c r="AL464" i="11"/>
  <c r="AN464" i="11"/>
  <c r="AO464" i="11" s="1"/>
  <c r="AM464" i="11"/>
  <c r="AM467" i="11"/>
  <c r="AL467" i="11"/>
  <c r="Q16" i="8"/>
  <c r="AM470" i="11"/>
  <c r="AL470" i="11"/>
  <c r="AL473" i="11"/>
  <c r="AM473" i="11"/>
  <c r="AL476" i="11"/>
  <c r="AM476" i="11"/>
  <c r="AM479" i="11"/>
  <c r="AL479" i="11"/>
  <c r="AM482" i="11"/>
  <c r="AL482" i="11"/>
  <c r="Q31" i="8"/>
  <c r="AL485" i="11"/>
  <c r="AM485" i="11"/>
  <c r="AM488" i="11"/>
  <c r="AL488" i="11"/>
  <c r="AL491" i="11"/>
  <c r="AM491" i="11"/>
  <c r="AM493" i="11"/>
  <c r="AL493" i="11"/>
  <c r="AM496" i="11"/>
  <c r="AL496" i="11"/>
  <c r="AM499" i="11"/>
  <c r="AL499" i="11"/>
  <c r="AL504" i="11"/>
  <c r="AM504" i="11"/>
  <c r="AM508" i="11"/>
  <c r="AL508" i="11"/>
  <c r="AL511" i="11"/>
  <c r="AM511" i="11"/>
  <c r="AL515" i="11"/>
  <c r="AM515" i="11"/>
  <c r="AM524" i="11"/>
  <c r="AL524" i="11"/>
  <c r="AL527" i="11"/>
  <c r="AN527" i="11"/>
  <c r="AM527" i="11"/>
  <c r="AN532" i="11"/>
  <c r="AM532" i="11"/>
  <c r="AL532" i="11"/>
  <c r="AL538" i="11"/>
  <c r="AM538" i="11"/>
  <c r="AL540" i="11"/>
  <c r="AN540" i="11"/>
  <c r="AM540" i="11"/>
  <c r="AN543" i="11"/>
  <c r="AM543" i="11"/>
  <c r="AL543" i="11"/>
  <c r="AL546" i="11"/>
  <c r="AM546" i="11"/>
  <c r="AL549" i="11"/>
  <c r="AM549" i="11"/>
  <c r="AM552" i="11"/>
  <c r="AL552" i="11"/>
  <c r="AN552" i="11"/>
  <c r="AO552" i="11" s="1"/>
  <c r="AL555" i="11"/>
  <c r="AN555" i="11"/>
  <c r="AM555" i="11"/>
  <c r="AN558" i="11"/>
  <c r="AL558" i="11"/>
  <c r="AM558" i="11"/>
  <c r="AM561" i="11"/>
  <c r="AL561" i="11"/>
  <c r="AM564" i="11"/>
  <c r="AN564" i="11"/>
  <c r="AL564" i="11"/>
  <c r="AM567" i="11"/>
  <c r="AN567" i="11"/>
  <c r="AL567" i="11"/>
  <c r="AN571" i="11"/>
  <c r="AL571" i="11"/>
  <c r="AM571" i="11"/>
  <c r="AL573" i="11"/>
  <c r="AM573" i="11"/>
  <c r="AM576" i="11"/>
  <c r="AL576" i="11"/>
  <c r="AN576" i="11"/>
  <c r="AM579" i="11"/>
  <c r="AN579" i="11"/>
  <c r="AL579" i="11"/>
  <c r="AM583" i="11"/>
  <c r="AL583" i="11"/>
  <c r="AM586" i="11"/>
  <c r="AL586" i="11"/>
  <c r="AM589" i="11"/>
  <c r="AL589" i="11"/>
  <c r="AN589" i="11"/>
  <c r="AO589" i="11" s="1"/>
  <c r="AN591" i="11"/>
  <c r="AO591" i="11" s="1"/>
  <c r="AM591" i="11"/>
  <c r="AL591" i="11"/>
  <c r="AM594" i="11"/>
  <c r="AL594" i="11"/>
  <c r="AL597" i="11"/>
  <c r="AM597" i="11"/>
  <c r="AM600" i="11"/>
  <c r="AL600" i="11"/>
  <c r="AL603" i="11"/>
  <c r="AM603" i="11"/>
  <c r="AM606" i="11"/>
  <c r="AL606" i="11"/>
  <c r="AL609" i="11"/>
  <c r="AM609" i="11"/>
  <c r="AL372" i="11"/>
  <c r="AM372" i="11"/>
  <c r="AM374" i="11"/>
  <c r="AL374" i="11"/>
  <c r="AM376" i="11"/>
  <c r="AL376" i="11"/>
  <c r="AM378" i="11"/>
  <c r="AL378" i="11"/>
  <c r="AL380" i="11"/>
  <c r="AM380" i="11"/>
  <c r="AN380" i="11"/>
  <c r="AM384" i="11"/>
  <c r="AL384" i="11"/>
  <c r="AL386" i="11"/>
  <c r="AM386" i="11"/>
  <c r="AM387" i="11"/>
  <c r="AL387" i="11"/>
  <c r="AM388" i="11"/>
  <c r="AL388" i="11"/>
  <c r="AM389" i="11"/>
  <c r="AL389" i="11"/>
  <c r="AL390" i="11"/>
  <c r="AM390" i="11"/>
  <c r="AL391" i="11"/>
  <c r="AM391" i="11"/>
  <c r="AL392" i="11"/>
  <c r="AM392" i="11"/>
  <c r="AM394" i="11"/>
  <c r="AL394" i="11"/>
  <c r="AM397" i="11"/>
  <c r="AL397" i="11"/>
  <c r="AL398" i="11"/>
  <c r="AM398" i="11"/>
  <c r="AM401" i="11"/>
  <c r="AL401" i="11"/>
  <c r="AL402" i="11"/>
  <c r="AN402" i="11"/>
  <c r="AO402" i="11" s="1"/>
  <c r="AM402" i="11"/>
  <c r="AL403" i="11"/>
  <c r="AM403" i="11"/>
  <c r="AM404" i="11"/>
  <c r="AL404" i="11"/>
  <c r="AM405" i="11"/>
  <c r="AL405" i="11"/>
  <c r="AM406" i="11"/>
  <c r="AL406" i="11"/>
  <c r="AM407" i="11"/>
  <c r="AL407" i="11"/>
  <c r="AM408" i="11"/>
  <c r="AL408" i="11"/>
  <c r="AN408" i="11"/>
  <c r="AL410" i="11"/>
  <c r="AM410" i="11"/>
  <c r="AM411" i="11"/>
  <c r="AL411" i="11"/>
  <c r="AM414" i="11"/>
  <c r="AN414" i="11"/>
  <c r="AL414" i="11"/>
  <c r="AL415" i="11"/>
  <c r="AM415" i="11"/>
  <c r="AM416" i="11"/>
  <c r="AL416" i="11"/>
  <c r="AM417" i="11"/>
  <c r="AL417" i="11"/>
  <c r="M27" i="10"/>
  <c r="AL418" i="11"/>
  <c r="AM418" i="11"/>
  <c r="AL419" i="11"/>
  <c r="AM419" i="11"/>
  <c r="AL421" i="11"/>
  <c r="AM421" i="11"/>
  <c r="AL425" i="11"/>
  <c r="AM425" i="11"/>
  <c r="AN425" i="11"/>
  <c r="AO425" i="11" s="1"/>
  <c r="AL429" i="11"/>
  <c r="AN429" i="11"/>
  <c r="AO429" i="11" s="1"/>
  <c r="AM429" i="11"/>
  <c r="AM432" i="11"/>
  <c r="AL432" i="11"/>
  <c r="AM435" i="11"/>
  <c r="AL435" i="11"/>
  <c r="AL438" i="11"/>
  <c r="AM438" i="11"/>
  <c r="AM441" i="11"/>
  <c r="AL441" i="11"/>
  <c r="AL444" i="11"/>
  <c r="AM444" i="11"/>
  <c r="AL447" i="11"/>
  <c r="AM447" i="11"/>
  <c r="AN450" i="11"/>
  <c r="AO450" i="11" s="1"/>
  <c r="AM450" i="11"/>
  <c r="AL450" i="11"/>
  <c r="AL453" i="11"/>
  <c r="AM453" i="11"/>
  <c r="AL456" i="11"/>
  <c r="AM456" i="11"/>
  <c r="AL459" i="11"/>
  <c r="AM459" i="11"/>
  <c r="AL462" i="11"/>
  <c r="AM462" i="11"/>
  <c r="AL465" i="11"/>
  <c r="AM465" i="11"/>
  <c r="AL468" i="11"/>
  <c r="AM468" i="11"/>
  <c r="AM471" i="11"/>
  <c r="AL471" i="11"/>
  <c r="AL474" i="11"/>
  <c r="AM474" i="11"/>
  <c r="AM477" i="11"/>
  <c r="AL477" i="11"/>
  <c r="AM480" i="11"/>
  <c r="AL480" i="11"/>
  <c r="AL483" i="11"/>
  <c r="AM483" i="11"/>
  <c r="AL486" i="11"/>
  <c r="AM486" i="11"/>
  <c r="AL489" i="11"/>
  <c r="AM489" i="11"/>
  <c r="AM492" i="11"/>
  <c r="AL492" i="11"/>
  <c r="AM495" i="11"/>
  <c r="AL495" i="11"/>
  <c r="AL498" i="11"/>
  <c r="AM498" i="11"/>
  <c r="AL502" i="11"/>
  <c r="AM502" i="11"/>
  <c r="AL507" i="11"/>
  <c r="AM507" i="11"/>
  <c r="AL510" i="11"/>
  <c r="AN510" i="11"/>
  <c r="AM510" i="11"/>
  <c r="AM514" i="11"/>
  <c r="AL514" i="11"/>
  <c r="AM520" i="11"/>
  <c r="AL520" i="11"/>
  <c r="AM522" i="11"/>
  <c r="AL522" i="11"/>
  <c r="AM525" i="11"/>
  <c r="AL525" i="11"/>
  <c r="AM528" i="11"/>
  <c r="AL528" i="11"/>
  <c r="AN528" i="11"/>
  <c r="AN530" i="11"/>
  <c r="AO530" i="11" s="1"/>
  <c r="AL530" i="11"/>
  <c r="AM530" i="11"/>
  <c r="AL533" i="11"/>
  <c r="AM533" i="11"/>
  <c r="AM535" i="11"/>
  <c r="AL535" i="11"/>
  <c r="AL536" i="11"/>
  <c r="AM536" i="11"/>
  <c r="AL541" i="11"/>
  <c r="AN541" i="11"/>
  <c r="AO541" i="11" s="1"/>
  <c r="AM541" i="11"/>
  <c r="AL544" i="11"/>
  <c r="AM544" i="11"/>
  <c r="AM547" i="11"/>
  <c r="AL547" i="11"/>
  <c r="AM550" i="11"/>
  <c r="AL550" i="11"/>
  <c r="AN550" i="11"/>
  <c r="AM553" i="11"/>
  <c r="AN553" i="11"/>
  <c r="AO553" i="11" s="1"/>
  <c r="AL553" i="11"/>
  <c r="AM556" i="11"/>
  <c r="AL556" i="11"/>
  <c r="AN556" i="11"/>
  <c r="AO556" i="11" s="1"/>
  <c r="AM559" i="11"/>
  <c r="AL559" i="11"/>
  <c r="AN562" i="11"/>
  <c r="AO562" i="11" s="1"/>
  <c r="AL562" i="11"/>
  <c r="AM562" i="11"/>
  <c r="AN565" i="11"/>
  <c r="AM565" i="11"/>
  <c r="AL565" i="11"/>
  <c r="AM568" i="11"/>
  <c r="AN568" i="11"/>
  <c r="AL568" i="11"/>
  <c r="AL572" i="11"/>
  <c r="AN572" i="11"/>
  <c r="AM572" i="11"/>
  <c r="AL574" i="11"/>
  <c r="AM574" i="11"/>
  <c r="AN574" i="11"/>
  <c r="AL577" i="11"/>
  <c r="AM577" i="11"/>
  <c r="AM580" i="11"/>
  <c r="AL580" i="11"/>
  <c r="AL584" i="11"/>
  <c r="AM584" i="11"/>
  <c r="AL587" i="11"/>
  <c r="AM587" i="11"/>
  <c r="AL592" i="11"/>
  <c r="AN592" i="11"/>
  <c r="AO592" i="11" s="1"/>
  <c r="AM592" i="11"/>
  <c r="AN595" i="11"/>
  <c r="AL595" i="11"/>
  <c r="AM595" i="11"/>
  <c r="AM598" i="11"/>
  <c r="AL598" i="11"/>
  <c r="AM601" i="11"/>
  <c r="AL601" i="11"/>
  <c r="AM604" i="11"/>
  <c r="AL604" i="11"/>
  <c r="AL607" i="11"/>
  <c r="AM607" i="11"/>
  <c r="AN73" i="11"/>
  <c r="AL73" i="11"/>
  <c r="AM73" i="11"/>
  <c r="AL295" i="11"/>
  <c r="AM295" i="11"/>
  <c r="M7" i="10"/>
  <c r="M15" i="10"/>
  <c r="AO27" i="11"/>
  <c r="AN22" i="11"/>
  <c r="AM22" i="11"/>
  <c r="AL22" i="11"/>
  <c r="AL74" i="11"/>
  <c r="AM74" i="11"/>
  <c r="AM399" i="11"/>
  <c r="AL399" i="11"/>
  <c r="AM293" i="11"/>
  <c r="AL293" i="11"/>
  <c r="AM29" i="11"/>
  <c r="AL29" i="11"/>
  <c r="AN29" i="11"/>
  <c r="AM273" i="11"/>
  <c r="AL273" i="11"/>
  <c r="Q7" i="9"/>
  <c r="AM142" i="11"/>
  <c r="AL142" i="11"/>
  <c r="AM163" i="11"/>
  <c r="AL163" i="11"/>
  <c r="AN113" i="11"/>
  <c r="AL113" i="11"/>
  <c r="AM113" i="11"/>
  <c r="AM363" i="11"/>
  <c r="AN363" i="11"/>
  <c r="AL363" i="11"/>
  <c r="AM37" i="11"/>
  <c r="AL37" i="11"/>
  <c r="AL39" i="11"/>
  <c r="AM39" i="11"/>
  <c r="AL307" i="11"/>
  <c r="AM307" i="11"/>
  <c r="AM286" i="11"/>
  <c r="AN286" i="11"/>
  <c r="AL286" i="11"/>
  <c r="Q5" i="9"/>
  <c r="AM41" i="11"/>
  <c r="AL41" i="11"/>
  <c r="AM290" i="11"/>
  <c r="AL290" i="11"/>
  <c r="AL23" i="11"/>
  <c r="AN23" i="11"/>
  <c r="AM23" i="11"/>
  <c r="AM40" i="11"/>
  <c r="AL40" i="11"/>
  <c r="AN40" i="11"/>
  <c r="AM24" i="11"/>
  <c r="AL24" i="11"/>
  <c r="AM100" i="11"/>
  <c r="AL100" i="11"/>
  <c r="AN82" i="11"/>
  <c r="AL82" i="11"/>
  <c r="AM82" i="11"/>
  <c r="AL136" i="11"/>
  <c r="AM136" i="11"/>
  <c r="AN136" i="11"/>
  <c r="AM147" i="11"/>
  <c r="AL147" i="11"/>
  <c r="AM183" i="11"/>
  <c r="AL183" i="11"/>
  <c r="AM409" i="11"/>
  <c r="AL409" i="11"/>
  <c r="AL413" i="11"/>
  <c r="AM413" i="11"/>
  <c r="AL412" i="11"/>
  <c r="AN412" i="11"/>
  <c r="AM412" i="11"/>
  <c r="Q4" i="9"/>
  <c r="Q3" i="9"/>
  <c r="AL59" i="11"/>
  <c r="Q12" i="9"/>
  <c r="AM214" i="11"/>
  <c r="AL214" i="11"/>
  <c r="AM215" i="11"/>
  <c r="AL215" i="11"/>
  <c r="AM423" i="11"/>
  <c r="AL423" i="11"/>
  <c r="AN423" i="11"/>
  <c r="AM582" i="11"/>
  <c r="AL582" i="11"/>
  <c r="AN353" i="11"/>
  <c r="AM353" i="11"/>
  <c r="AL353" i="11"/>
  <c r="AL360" i="11"/>
  <c r="AM360" i="11"/>
  <c r="AL373" i="11"/>
  <c r="AM373" i="11"/>
  <c r="AM395" i="11"/>
  <c r="AL395" i="11"/>
  <c r="AL513" i="11"/>
  <c r="AM513" i="11"/>
  <c r="M8" i="10"/>
  <c r="M22" i="10"/>
  <c r="M6" i="10"/>
  <c r="M20" i="10"/>
  <c r="M13" i="10"/>
  <c r="M23" i="10"/>
  <c r="M4" i="10"/>
  <c r="AL108" i="11"/>
  <c r="AM108" i="11"/>
  <c r="AN108" i="11"/>
  <c r="Q5" i="10"/>
  <c r="S30" i="10" s="1"/>
  <c r="AM367" i="11"/>
  <c r="AL367" i="11"/>
  <c r="AM357" i="11"/>
  <c r="AL357" i="11"/>
  <c r="AL267" i="11"/>
  <c r="AM267" i="11"/>
  <c r="AN327" i="11"/>
  <c r="AO327" i="11" s="1"/>
  <c r="AL327" i="11"/>
  <c r="AM327" i="11"/>
  <c r="AM199" i="11"/>
  <c r="AL199" i="11"/>
  <c r="AN516" i="11"/>
  <c r="AM516" i="11"/>
  <c r="AL516" i="11"/>
  <c r="AM188" i="11"/>
  <c r="AL188" i="11"/>
  <c r="AM233" i="11"/>
  <c r="AL233" i="11"/>
  <c r="P416" i="12"/>
  <c r="P429" i="12"/>
  <c r="P167" i="12"/>
  <c r="AN167" i="11" s="1"/>
  <c r="P426" i="12"/>
  <c r="P424" i="11"/>
  <c r="P351" i="11"/>
  <c r="P345" i="12"/>
  <c r="AN349" i="11" s="1"/>
  <c r="P706" i="12"/>
  <c r="AL128" i="11"/>
  <c r="AN128" i="11"/>
  <c r="AM128" i="11"/>
  <c r="AN72" i="11"/>
  <c r="AM72" i="11"/>
  <c r="AL72" i="11"/>
  <c r="AL46" i="11"/>
  <c r="AN46" i="11"/>
  <c r="AM46" i="11"/>
  <c r="AM34" i="11"/>
  <c r="AL34" i="11"/>
  <c r="AM65" i="11"/>
  <c r="AL65" i="11"/>
  <c r="AL69" i="11"/>
  <c r="AM69" i="11"/>
  <c r="AM506" i="11"/>
  <c r="AL506" i="11"/>
  <c r="AN506" i="11"/>
  <c r="AM99" i="11"/>
  <c r="AL99" i="11"/>
  <c r="AL223" i="11"/>
  <c r="AM223" i="11"/>
  <c r="AL265" i="11"/>
  <c r="AM265" i="11"/>
  <c r="AL43" i="11"/>
  <c r="AM43" i="11"/>
  <c r="AN43" i="11"/>
  <c r="AM64" i="11"/>
  <c r="AN64" i="11"/>
  <c r="AL64" i="11"/>
  <c r="P8" i="8"/>
  <c r="AN333" i="11"/>
  <c r="AM333" i="11"/>
  <c r="AL333" i="11"/>
  <c r="AN362" i="11"/>
  <c r="AO362" i="11" s="1"/>
  <c r="AM362" i="11"/>
  <c r="AL362" i="11"/>
  <c r="V4" i="8"/>
  <c r="AL400" i="11"/>
  <c r="AM400" i="11"/>
  <c r="X4" i="8"/>
  <c r="W4" i="8"/>
  <c r="AL130" i="11"/>
  <c r="AM130" i="11"/>
  <c r="AM205" i="11"/>
  <c r="AL205" i="11"/>
  <c r="AM227" i="11"/>
  <c r="AL227" i="11"/>
  <c r="AM396" i="11"/>
  <c r="AL396" i="11"/>
  <c r="R32" i="8"/>
  <c r="AL326" i="11"/>
  <c r="AM326" i="11"/>
  <c r="AL135" i="11"/>
  <c r="AN135" i="11"/>
  <c r="AM135" i="11"/>
  <c r="AM203" i="11"/>
  <c r="AN203" i="11"/>
  <c r="AL203" i="11"/>
  <c r="AL329" i="11"/>
  <c r="AN329" i="11"/>
  <c r="AM329" i="11"/>
  <c r="AL84" i="11"/>
  <c r="AN84" i="11"/>
  <c r="AO84" i="11" s="1"/>
  <c r="AM84" i="11"/>
  <c r="AM132" i="11"/>
  <c r="AL132" i="11"/>
  <c r="AM426" i="11"/>
  <c r="AL426" i="11"/>
  <c r="AL381" i="11"/>
  <c r="AM381" i="11"/>
  <c r="AL53" i="11"/>
  <c r="AM53" i="11"/>
  <c r="AN53" i="11"/>
  <c r="AM62" i="11"/>
  <c r="AL62" i="11"/>
  <c r="AL61" i="11"/>
  <c r="AM61" i="11"/>
  <c r="AL51" i="11"/>
  <c r="AN51" i="11"/>
  <c r="AM51" i="11"/>
  <c r="AL385" i="11"/>
  <c r="AM385" i="11"/>
  <c r="AM393" i="11"/>
  <c r="AL393" i="11"/>
  <c r="AM3" i="11"/>
  <c r="AL3" i="11"/>
  <c r="AM158" i="11"/>
  <c r="AL158" i="11"/>
  <c r="AN158" i="11"/>
  <c r="AL236" i="11"/>
  <c r="AM236" i="11"/>
  <c r="AL503" i="11"/>
  <c r="AM503" i="11"/>
  <c r="AL319" i="11"/>
  <c r="AM319" i="11"/>
  <c r="AL260" i="11"/>
  <c r="AM260" i="11"/>
  <c r="AM501" i="11"/>
  <c r="AL501" i="11"/>
  <c r="AN332" i="11"/>
  <c r="AL332" i="11"/>
  <c r="AM332" i="11"/>
  <c r="AM356" i="11"/>
  <c r="AL356" i="11"/>
  <c r="AL70" i="11"/>
  <c r="AM70" i="11"/>
  <c r="AN321" i="11"/>
  <c r="AM321" i="11"/>
  <c r="AL321" i="11"/>
  <c r="AM59" i="11"/>
  <c r="AL63" i="11"/>
  <c r="AM63" i="11"/>
  <c r="AN63" i="11"/>
  <c r="AL420" i="11"/>
  <c r="AM420" i="11"/>
  <c r="AM305" i="11"/>
  <c r="AL305" i="11"/>
  <c r="AM176" i="11"/>
  <c r="AL176" i="11"/>
  <c r="AL144" i="11"/>
  <c r="AN144" i="11"/>
  <c r="AM144" i="11"/>
  <c r="AM179" i="11"/>
  <c r="AL179" i="11"/>
  <c r="AM186" i="11"/>
  <c r="AN186" i="11"/>
  <c r="AL186" i="11"/>
  <c r="AM354" i="11"/>
  <c r="AL354" i="11"/>
  <c r="AN17" i="11"/>
  <c r="AO17" i="11" s="1"/>
  <c r="AM17" i="11"/>
  <c r="AL17" i="11"/>
  <c r="AM78" i="11"/>
  <c r="AL78" i="11"/>
  <c r="AN78" i="11"/>
  <c r="AO78" i="11" s="1"/>
  <c r="P4" i="8"/>
  <c r="P11" i="8"/>
  <c r="AN284" i="11"/>
  <c r="AM284" i="11"/>
  <c r="AL284" i="11"/>
  <c r="AM365" i="11"/>
  <c r="AL365" i="11"/>
  <c r="R28" i="8"/>
  <c r="R29" i="8"/>
  <c r="R30" i="8"/>
  <c r="AM375" i="11"/>
  <c r="AL375" i="11"/>
  <c r="AL294" i="11"/>
  <c r="AN294" i="11"/>
  <c r="AM294" i="11"/>
  <c r="AM377" i="11"/>
  <c r="AL377" i="11"/>
  <c r="AL133" i="11"/>
  <c r="AM133" i="11"/>
  <c r="AN133" i="11"/>
  <c r="AM299" i="11"/>
  <c r="AL299" i="11"/>
  <c r="AN382" i="11"/>
  <c r="AL382" i="11"/>
  <c r="AM382" i="11"/>
  <c r="AM383" i="11"/>
  <c r="AL383" i="11"/>
  <c r="AL138" i="11"/>
  <c r="AN138" i="11"/>
  <c r="AM138" i="11"/>
  <c r="AL238" i="11"/>
  <c r="AM238" i="11"/>
  <c r="AM47" i="11"/>
  <c r="AN47" i="11"/>
  <c r="AL47" i="11"/>
  <c r="AM35" i="11"/>
  <c r="AL35" i="11"/>
  <c r="AN35" i="11"/>
  <c r="AM60" i="11"/>
  <c r="AL60" i="11"/>
  <c r="AN50" i="11"/>
  <c r="AL50" i="11"/>
  <c r="AM50" i="11"/>
  <c r="AM156" i="11"/>
  <c r="AL156" i="11"/>
  <c r="AL262" i="11"/>
  <c r="AM262" i="11"/>
  <c r="AL269" i="11"/>
  <c r="AM269" i="11"/>
  <c r="AN181" i="11"/>
  <c r="AL181" i="11"/>
  <c r="AM181" i="11"/>
  <c r="AM195" i="11"/>
  <c r="AN195" i="11"/>
  <c r="AL195" i="11"/>
  <c r="AL208" i="11"/>
  <c r="AM208" i="11"/>
  <c r="AN208" i="11"/>
  <c r="AL49" i="11"/>
  <c r="AN49" i="11"/>
  <c r="AM49" i="11"/>
  <c r="AL323" i="11"/>
  <c r="AM323" i="11"/>
  <c r="AL379" i="11"/>
  <c r="AM379" i="11"/>
  <c r="R24" i="10" l="1"/>
  <c r="W19" i="9"/>
  <c r="R22" i="10"/>
  <c r="W6" i="9"/>
  <c r="R19" i="10"/>
  <c r="P229" i="12"/>
  <c r="R45" i="10"/>
  <c r="R34" i="10"/>
  <c r="R20" i="10"/>
  <c r="R9" i="10"/>
  <c r="W20" i="9"/>
  <c r="W15" i="9"/>
  <c r="R46" i="10"/>
  <c r="Y10" i="9"/>
  <c r="R16" i="10"/>
  <c r="W12" i="9"/>
  <c r="R23" i="10"/>
  <c r="R11" i="10"/>
  <c r="R14" i="10"/>
  <c r="R37" i="10"/>
  <c r="Y14" i="9"/>
  <c r="Y11" i="9"/>
  <c r="Y4" i="9"/>
  <c r="R18" i="10"/>
  <c r="R40" i="10"/>
  <c r="X21" i="9"/>
  <c r="R13" i="10"/>
  <c r="R49" i="10"/>
  <c r="R21" i="10"/>
  <c r="R38" i="10"/>
  <c r="Q50" i="10"/>
  <c r="R39" i="10"/>
  <c r="R36" i="10"/>
  <c r="R41" i="10"/>
  <c r="R15" i="10"/>
  <c r="R12" i="10"/>
  <c r="R17" i="10"/>
  <c r="R44" i="10"/>
  <c r="R48" i="10"/>
  <c r="Q25" i="10"/>
  <c r="U50" i="10"/>
  <c r="S50" i="10"/>
  <c r="W50" i="10"/>
  <c r="R10" i="10"/>
  <c r="R47" i="10"/>
  <c r="V50" i="10"/>
  <c r="X50" i="10"/>
  <c r="R42" i="10"/>
  <c r="T50" i="10"/>
  <c r="R43" i="10"/>
  <c r="R28" i="10"/>
  <c r="R30" i="10"/>
  <c r="W25" i="10"/>
  <c r="V25" i="10"/>
  <c r="U25" i="10"/>
  <c r="X25" i="10"/>
  <c r="T25" i="10"/>
  <c r="S29" i="10"/>
  <c r="R29" i="10" s="1"/>
  <c r="W4" i="10"/>
  <c r="P271" i="12"/>
  <c r="P426" i="11"/>
  <c r="AO426" i="11" s="1"/>
  <c r="P261" i="11"/>
  <c r="P211" i="11"/>
  <c r="P319" i="12"/>
  <c r="P322" i="11"/>
  <c r="P80" i="12"/>
  <c r="P98" i="12"/>
  <c r="P409" i="11"/>
  <c r="AN426" i="11"/>
  <c r="AN430" i="11"/>
  <c r="AO430" i="11" s="1"/>
  <c r="AO351" i="11"/>
  <c r="W5" i="10"/>
  <c r="Y4" i="8"/>
  <c r="W4" i="9"/>
  <c r="Q2" i="10"/>
  <c r="T2" i="9"/>
  <c r="W24" i="9" s="1"/>
  <c r="P304" i="12"/>
  <c r="P773" i="11"/>
  <c r="AO773" i="11" s="1"/>
  <c r="P750" i="11"/>
  <c r="AO750" i="11" s="1"/>
  <c r="P157" i="11"/>
  <c r="P278" i="12"/>
  <c r="P327" i="12"/>
  <c r="P275" i="11"/>
  <c r="AO275" i="11" s="1"/>
  <c r="P162" i="11"/>
  <c r="P703" i="12"/>
  <c r="P643" i="12"/>
  <c r="P286" i="12"/>
  <c r="P627" i="12"/>
  <c r="P364" i="12"/>
  <c r="P159" i="12"/>
  <c r="P751" i="11"/>
  <c r="AO751" i="11" s="1"/>
  <c r="P136" i="11"/>
  <c r="AO136" i="11" s="1"/>
  <c r="P288" i="12"/>
  <c r="P284" i="12"/>
  <c r="P414" i="11"/>
  <c r="AO414" i="11" s="1"/>
  <c r="P138" i="12"/>
  <c r="P200" i="11"/>
  <c r="P772" i="11"/>
  <c r="AO772" i="11" s="1"/>
  <c r="P774" i="11"/>
  <c r="AO774" i="11" s="1"/>
  <c r="P71" i="11"/>
  <c r="P321" i="12"/>
  <c r="P265" i="12"/>
  <c r="P663" i="12"/>
  <c r="P314" i="11"/>
  <c r="P600" i="11"/>
  <c r="P575" i="11"/>
  <c r="P423" i="11"/>
  <c r="AO423" i="11" s="1"/>
  <c r="P636" i="11"/>
  <c r="AO636" i="11" s="1"/>
  <c r="P389" i="11"/>
  <c r="P277" i="11"/>
  <c r="AO277" i="11" s="1"/>
  <c r="P117" i="11"/>
  <c r="AO117" i="11" s="1"/>
  <c r="P144" i="11"/>
  <c r="AO144" i="11" s="1"/>
  <c r="P161" i="11"/>
  <c r="AO161" i="11" s="1"/>
  <c r="P701" i="12"/>
  <c r="P102" i="12"/>
  <c r="P316" i="11"/>
  <c r="P175" i="12"/>
  <c r="P329" i="12"/>
  <c r="P558" i="11"/>
  <c r="AO558" i="11" s="1"/>
  <c r="P766" i="11"/>
  <c r="AO766" i="11" s="1"/>
  <c r="P89" i="12"/>
  <c r="P256" i="11"/>
  <c r="P321" i="11"/>
  <c r="AO321" i="11" s="1"/>
  <c r="P221" i="11"/>
  <c r="P427" i="11"/>
  <c r="AO427" i="11" s="1"/>
  <c r="P72" i="11"/>
  <c r="AO72" i="11" s="1"/>
  <c r="P151" i="12"/>
  <c r="P318" i="11"/>
  <c r="P198" i="12"/>
  <c r="P342" i="12"/>
  <c r="P104" i="11"/>
  <c r="AO104" i="11" s="1"/>
  <c r="P67" i="11"/>
  <c r="AO67" i="11" s="1"/>
  <c r="P378" i="11"/>
  <c r="P59" i="11"/>
  <c r="P575" i="12"/>
  <c r="P642" i="12"/>
  <c r="P68" i="11"/>
  <c r="P99" i="11"/>
  <c r="P269" i="11" l="1"/>
  <c r="P270" i="11"/>
  <c r="P176" i="11"/>
  <c r="P733" i="11"/>
  <c r="AO733" i="11" s="1"/>
  <c r="P100" i="11"/>
  <c r="P260" i="11"/>
  <c r="P235" i="12"/>
  <c r="P568" i="11"/>
  <c r="AO568" i="11" s="1"/>
  <c r="P541" i="12"/>
  <c r="P716" i="11"/>
  <c r="AO716" i="11" s="1"/>
  <c r="P119" i="12"/>
  <c r="P146" i="11"/>
  <c r="AO146" i="11" s="1"/>
  <c r="P577" i="11"/>
  <c r="P550" i="12"/>
  <c r="P549" i="12"/>
  <c r="P245" i="12"/>
  <c r="P83" i="11"/>
  <c r="AO83" i="11" s="1"/>
  <c r="P619" i="11"/>
  <c r="AO619" i="11" s="1"/>
  <c r="P81" i="11"/>
  <c r="AO81" i="11" s="1"/>
  <c r="P378" i="12"/>
  <c r="AN366" i="11" s="1"/>
  <c r="P320" i="12"/>
  <c r="P753" i="11"/>
  <c r="AO753" i="11" s="1"/>
  <c r="P142" i="11"/>
  <c r="P248" i="12"/>
  <c r="P83" i="12"/>
  <c r="P636" i="12"/>
  <c r="P625" i="11"/>
  <c r="AO625" i="11" s="1"/>
  <c r="P748" i="11"/>
  <c r="AO748" i="11" s="1"/>
  <c r="P626" i="12"/>
  <c r="P69" i="11"/>
  <c r="P559" i="12"/>
  <c r="P121" i="12"/>
  <c r="P148" i="11"/>
  <c r="AO148" i="11" s="1"/>
  <c r="P104" i="12"/>
  <c r="P676" i="11"/>
  <c r="AO676" i="11" s="1"/>
  <c r="P675" i="11"/>
  <c r="AO675" i="11" s="1"/>
  <c r="P673" i="11"/>
  <c r="AO673" i="11" s="1"/>
  <c r="P648" i="12"/>
  <c r="P467" i="12"/>
  <c r="P649" i="12"/>
  <c r="P465" i="12"/>
  <c r="P456" i="12"/>
  <c r="P466" i="12"/>
  <c r="P464" i="12"/>
  <c r="P162" i="12"/>
  <c r="AN162" i="11" s="1"/>
  <c r="AO162" i="11" s="1"/>
  <c r="P460" i="12"/>
  <c r="P331" i="12"/>
  <c r="P755" i="11"/>
  <c r="AO755" i="11" s="1"/>
  <c r="P365" i="11"/>
  <c r="P468" i="12"/>
  <c r="P605" i="11"/>
  <c r="AO605" i="11" s="1"/>
  <c r="P176" i="12"/>
  <c r="P767" i="11"/>
  <c r="AO767" i="11" s="1"/>
  <c r="P271" i="11"/>
  <c r="P689" i="12"/>
  <c r="P85" i="12"/>
  <c r="P316" i="12"/>
  <c r="P752" i="11"/>
  <c r="AO752" i="11" s="1"/>
  <c r="P343" i="11"/>
  <c r="P686" i="12"/>
  <c r="P624" i="11"/>
  <c r="AO624" i="11" s="1"/>
  <c r="P612" i="12"/>
  <c r="P649" i="11"/>
  <c r="AO649" i="11" s="1"/>
  <c r="P41" i="12"/>
  <c r="AN68" i="11" s="1"/>
  <c r="AO68" i="11" s="1"/>
  <c r="P76" i="11"/>
  <c r="AO76" i="11" s="1"/>
  <c r="P775" i="11"/>
  <c r="AO775" i="11" s="1"/>
  <c r="P528" i="11"/>
  <c r="AO528" i="11" s="1"/>
  <c r="P74" i="11"/>
  <c r="Y21" i="9"/>
  <c r="R50" i="10"/>
  <c r="W21" i="9"/>
  <c r="P319" i="11"/>
  <c r="P257" i="11"/>
  <c r="P275" i="12"/>
  <c r="P279" i="11"/>
  <c r="P282" i="12"/>
  <c r="P119" i="11"/>
  <c r="AO119" i="11" s="1"/>
  <c r="P723" i="11"/>
  <c r="AO723" i="11" s="1"/>
  <c r="P382" i="12"/>
  <c r="P107" i="12"/>
  <c r="P265" i="11"/>
  <c r="P252" i="11"/>
  <c r="P203" i="11"/>
  <c r="AO203" i="11" s="1"/>
  <c r="P400" i="12"/>
  <c r="P261" i="12"/>
  <c r="P292" i="11"/>
  <c r="AO292" i="11" s="1"/>
  <c r="P40" i="11"/>
  <c r="AO40" i="11" s="1"/>
  <c r="P73" i="12"/>
  <c r="AN100" i="11" s="1"/>
  <c r="P46" i="11"/>
  <c r="AO46" i="11" s="1"/>
  <c r="P229" i="11"/>
  <c r="P338" i="12"/>
  <c r="P585" i="11"/>
  <c r="P296" i="11"/>
  <c r="P330" i="11"/>
  <c r="AO330" i="11" s="1"/>
  <c r="P374" i="11"/>
  <c r="P593" i="11"/>
  <c r="AO593" i="11" s="1"/>
  <c r="P101" i="12"/>
  <c r="AN99" i="11" s="1"/>
  <c r="AO99" i="11" s="1"/>
  <c r="P47" i="12"/>
  <c r="P700" i="11"/>
  <c r="AO700" i="11" s="1"/>
  <c r="P720" i="11"/>
  <c r="AO720" i="11" s="1"/>
  <c r="P297" i="12"/>
  <c r="P368" i="11"/>
  <c r="P563" i="12"/>
  <c r="P661" i="12"/>
  <c r="P88" i="12"/>
  <c r="P86" i="11"/>
  <c r="AO86" i="11" s="1"/>
  <c r="P86" i="12"/>
  <c r="P85" i="11"/>
  <c r="P337" i="11"/>
  <c r="P337" i="12"/>
  <c r="AN325" i="11" s="1"/>
  <c r="P273" i="11"/>
  <c r="P678" i="11"/>
  <c r="AO678" i="11" s="1"/>
  <c r="P150" i="12"/>
  <c r="P151" i="11"/>
  <c r="P294" i="12"/>
  <c r="P291" i="11"/>
  <c r="AO291" i="11" s="1"/>
  <c r="P282" i="11"/>
  <c r="P285" i="12"/>
  <c r="P326" i="12"/>
  <c r="AN323" i="11" s="1"/>
  <c r="P70" i="12"/>
  <c r="P82" i="11"/>
  <c r="AO82" i="11" s="1"/>
  <c r="P169" i="11"/>
  <c r="AO169" i="11" s="1"/>
  <c r="P167" i="11"/>
  <c r="AO167" i="11" s="1"/>
  <c r="P220" i="11"/>
  <c r="P169" i="12"/>
  <c r="P60" i="11"/>
  <c r="P60" i="12"/>
  <c r="P106" i="12"/>
  <c r="P116" i="12"/>
  <c r="P588" i="12"/>
  <c r="P582" i="11"/>
  <c r="P691" i="11"/>
  <c r="AO691" i="11" s="1"/>
  <c r="P700" i="12"/>
  <c r="P398" i="12"/>
  <c r="P393" i="11"/>
  <c r="P175" i="11"/>
  <c r="P178" i="12"/>
  <c r="P202" i="12"/>
  <c r="P199" i="11"/>
  <c r="P721" i="12"/>
  <c r="P586" i="12"/>
  <c r="P284" i="11"/>
  <c r="AO284" i="11" s="1"/>
  <c r="P359" i="12"/>
  <c r="P356" i="11"/>
  <c r="P92" i="11"/>
  <c r="AO92" i="11" s="1"/>
  <c r="P91" i="11"/>
  <c r="AO91" i="11" s="1"/>
  <c r="P413" i="11"/>
  <c r="P410" i="11"/>
  <c r="P180" i="12"/>
  <c r="P174" i="11"/>
  <c r="P695" i="12"/>
  <c r="P686" i="11"/>
  <c r="AO686" i="11" s="1"/>
  <c r="P613" i="11"/>
  <c r="AO613" i="11" s="1"/>
  <c r="P613" i="12"/>
  <c r="P608" i="11"/>
  <c r="P332" i="12"/>
  <c r="P329" i="11"/>
  <c r="AO329" i="11" s="1"/>
  <c r="P56" i="12"/>
  <c r="P668" i="12"/>
  <c r="P121" i="11"/>
  <c r="P709" i="12"/>
  <c r="P286" i="11"/>
  <c r="AO286" i="11" s="1"/>
  <c r="P323" i="12"/>
  <c r="AN320" i="11" s="1"/>
  <c r="AO320" i="11" s="1"/>
  <c r="P696" i="12"/>
  <c r="P468" i="11"/>
  <c r="P466" i="11"/>
  <c r="P153" i="12"/>
  <c r="P325" i="11"/>
  <c r="P87" i="11"/>
  <c r="AO87" i="11" s="1"/>
  <c r="R33" i="9" s="1"/>
  <c r="P559" i="11"/>
  <c r="P565" i="12"/>
  <c r="P132" i="11"/>
  <c r="P132" i="12"/>
  <c r="P632" i="11"/>
  <c r="AO632" i="11" s="1"/>
  <c r="P633" i="11"/>
  <c r="AO633" i="11" s="1"/>
  <c r="P638" i="12"/>
  <c r="P637" i="12"/>
  <c r="P350" i="11"/>
  <c r="P350" i="12"/>
  <c r="P671" i="11"/>
  <c r="AO671" i="11" s="1"/>
  <c r="P664" i="11"/>
  <c r="AO664" i="11" s="1"/>
  <c r="P713" i="11"/>
  <c r="AO713" i="11" s="1"/>
  <c r="P539" i="12"/>
  <c r="P551" i="12"/>
  <c r="P534" i="11"/>
  <c r="AO534" i="11" s="1"/>
  <c r="P546" i="11"/>
  <c r="P550" i="11"/>
  <c r="AO550" i="11" s="1"/>
  <c r="P703" i="11"/>
  <c r="AO703" i="11" s="1"/>
  <c r="P28" i="12"/>
  <c r="P394" i="11"/>
  <c r="P659" i="11"/>
  <c r="AO659" i="11" s="1"/>
  <c r="P471" i="11"/>
  <c r="P656" i="11"/>
  <c r="AO656" i="11" s="1"/>
  <c r="P473" i="12"/>
  <c r="P156" i="11"/>
  <c r="P194" i="12"/>
  <c r="AN221" i="11" s="1"/>
  <c r="AO221" i="11" s="1"/>
  <c r="P199" i="12"/>
  <c r="P30" i="11"/>
  <c r="AO30" i="11" s="1"/>
  <c r="P35" i="12"/>
  <c r="P32" i="12"/>
  <c r="P25" i="11"/>
  <c r="AO25" i="11" s="1"/>
  <c r="P382" i="11"/>
  <c r="AO382" i="11" s="1"/>
  <c r="P390" i="11"/>
  <c r="P228" i="12"/>
  <c r="P226" i="11"/>
  <c r="P399" i="11"/>
  <c r="P401" i="12"/>
  <c r="P338" i="11"/>
  <c r="AO338" i="11" s="1"/>
  <c r="P351" i="12"/>
  <c r="P491" i="11"/>
  <c r="P165" i="12"/>
  <c r="P258" i="12"/>
  <c r="P674" i="12"/>
  <c r="P152" i="12"/>
  <c r="P150" i="11"/>
  <c r="AO150" i="11" s="1"/>
  <c r="P302" i="11"/>
  <c r="P294" i="11"/>
  <c r="AO294" i="11" s="1"/>
  <c r="P296" i="12"/>
  <c r="AN293" i="11" s="1"/>
  <c r="P75" i="12"/>
  <c r="AN74" i="11" s="1"/>
  <c r="P73" i="11"/>
  <c r="AO73" i="11" s="1"/>
  <c r="P333" i="11"/>
  <c r="AO333" i="11" s="1"/>
  <c r="P335" i="12"/>
  <c r="P285" i="11"/>
  <c r="P287" i="12"/>
  <c r="P312" i="12"/>
  <c r="AN316" i="11" s="1"/>
  <c r="AO316" i="11" s="1"/>
  <c r="P299" i="11"/>
  <c r="P72" i="12"/>
  <c r="AN71" i="11" s="1"/>
  <c r="AO71" i="11" s="1"/>
  <c r="P266" i="11"/>
  <c r="P70" i="11"/>
  <c r="P326" i="11"/>
  <c r="P328" i="12"/>
  <c r="AN355" i="11" s="1"/>
  <c r="P115" i="12"/>
  <c r="P113" i="11"/>
  <c r="AO113" i="11" s="1"/>
  <c r="P508" i="11"/>
  <c r="P170" i="11"/>
  <c r="P219" i="11"/>
  <c r="P221" i="12"/>
  <c r="P185" i="11"/>
  <c r="AO185" i="11" s="1"/>
  <c r="P402" i="12"/>
  <c r="P400" i="11"/>
  <c r="P583" i="11"/>
  <c r="P577" i="12"/>
  <c r="P374" i="12"/>
  <c r="AN401" i="11" s="1"/>
  <c r="AO401" i="11" s="1"/>
  <c r="P372" i="11"/>
  <c r="P139" i="12"/>
  <c r="P137" i="11"/>
  <c r="AO137" i="11" s="1"/>
  <c r="P125" i="12"/>
  <c r="P123" i="11"/>
  <c r="AO123" i="11" s="1"/>
  <c r="P118" i="12"/>
  <c r="P106" i="11"/>
  <c r="P116" i="11"/>
  <c r="AO116" i="11" s="1"/>
  <c r="R35" i="9" s="1"/>
  <c r="P140" i="12"/>
  <c r="P138" i="11"/>
  <c r="AO138" i="11" s="1"/>
  <c r="P107" i="11"/>
  <c r="P601" i="11"/>
  <c r="P224" i="12"/>
  <c r="P222" i="11"/>
  <c r="P211" i="12"/>
  <c r="P207" i="11"/>
  <c r="P185" i="12"/>
  <c r="P217" i="12"/>
  <c r="P206" i="11"/>
  <c r="P241" i="11"/>
  <c r="P734" i="12"/>
  <c r="P733" i="12"/>
  <c r="P728" i="11"/>
  <c r="AO728" i="11" s="1"/>
  <c r="P601" i="12"/>
  <c r="P591" i="12"/>
  <c r="P588" i="11"/>
  <c r="AO588" i="11" s="1"/>
  <c r="P663" i="11"/>
  <c r="AO663" i="11" s="1"/>
  <c r="P666" i="12"/>
  <c r="P721" i="11"/>
  <c r="AO721" i="11" s="1"/>
  <c r="P202" i="11"/>
  <c r="P178" i="11"/>
  <c r="AO178" i="11" s="1"/>
  <c r="P289" i="12"/>
  <c r="P64" i="11"/>
  <c r="AO64" i="11" s="1"/>
  <c r="P589" i="12"/>
  <c r="P586" i="11"/>
  <c r="P287" i="11"/>
  <c r="P644" i="12"/>
  <c r="P641" i="11"/>
  <c r="AO641" i="11" s="1"/>
  <c r="P333" i="12"/>
  <c r="P331" i="11"/>
  <c r="P359" i="11"/>
  <c r="P361" i="12"/>
  <c r="P32" i="11"/>
  <c r="P35" i="11"/>
  <c r="AO35" i="11" s="1"/>
  <c r="P711" i="12"/>
  <c r="P698" i="12"/>
  <c r="P695" i="11"/>
  <c r="AO695" i="11" s="1"/>
  <c r="P297" i="11"/>
  <c r="P299" i="12"/>
  <c r="P334" i="12"/>
  <c r="P332" i="11"/>
  <c r="AO332" i="11" s="1"/>
  <c r="P616" i="11"/>
  <c r="AO616" i="11" s="1"/>
  <c r="P671" i="12"/>
  <c r="P56" i="11"/>
  <c r="AO56" i="11" s="1"/>
  <c r="P668" i="11"/>
  <c r="AO668" i="11" s="1"/>
  <c r="P55" i="11"/>
  <c r="AO55" i="11" s="1"/>
  <c r="P578" i="11"/>
  <c r="AO578" i="11" s="1"/>
  <c r="P566" i="12"/>
  <c r="P563" i="11"/>
  <c r="AO563" i="11" s="1"/>
  <c r="P377" i="12"/>
  <c r="AN381" i="11" s="1"/>
  <c r="P365" i="12"/>
  <c r="P713" i="12"/>
  <c r="P709" i="11"/>
  <c r="AO709" i="11" s="1"/>
  <c r="P325" i="12"/>
  <c r="AN322" i="11" s="1"/>
  <c r="AO322" i="11" s="1"/>
  <c r="P323" i="11"/>
  <c r="P289" i="11"/>
  <c r="AO289" i="11" s="1"/>
  <c r="P291" i="12"/>
  <c r="AN288" i="11" s="1"/>
  <c r="AO288" i="11" s="1"/>
  <c r="P734" i="11"/>
  <c r="AO734" i="11" s="1"/>
  <c r="P675" i="12"/>
  <c r="P166" i="11"/>
  <c r="P476" i="11"/>
  <c r="P474" i="11"/>
  <c r="P472" i="11"/>
  <c r="P470" i="11"/>
  <c r="P153" i="11"/>
  <c r="AO153" i="11" s="1"/>
  <c r="P486" i="12"/>
  <c r="AN490" i="11" s="1"/>
  <c r="P472" i="12"/>
  <c r="P479" i="11"/>
  <c r="P696" i="11"/>
  <c r="AO696" i="11" s="1"/>
  <c r="P224" i="11"/>
  <c r="P226" i="12"/>
  <c r="P330" i="12"/>
  <c r="P328" i="11"/>
  <c r="P568" i="12"/>
  <c r="P565" i="11"/>
  <c r="AO565" i="11" s="1"/>
  <c r="P638" i="11"/>
  <c r="AO638" i="11" s="1"/>
  <c r="P637" i="11"/>
  <c r="AO637" i="11" s="1"/>
  <c r="P640" i="12"/>
  <c r="P641" i="12"/>
  <c r="P599" i="11"/>
  <c r="AO599" i="11" s="1"/>
  <c r="P593" i="12"/>
  <c r="P194" i="11"/>
  <c r="P198" i="11"/>
  <c r="AO198" i="11" s="1"/>
  <c r="P196" i="12"/>
  <c r="P200" i="12"/>
  <c r="P612" i="11"/>
  <c r="AO612" i="11" s="1"/>
  <c r="P615" i="12"/>
  <c r="P130" i="11"/>
  <c r="P105" i="11"/>
  <c r="P645" i="12"/>
  <c r="P741" i="11"/>
  <c r="AO741" i="11" s="1"/>
  <c r="P642" i="11"/>
  <c r="AO642" i="11" s="1"/>
  <c r="P527" i="12"/>
  <c r="P51" i="11"/>
  <c r="AO51" i="11" s="1"/>
  <c r="P241" i="12"/>
  <c r="P527" i="11"/>
  <c r="AO527" i="11" s="1"/>
  <c r="P539" i="11"/>
  <c r="P551" i="11"/>
  <c r="AO551" i="11" s="1"/>
  <c r="P239" i="11"/>
  <c r="AO239" i="11" s="1"/>
  <c r="P530" i="12"/>
  <c r="P558" i="12"/>
  <c r="P716" i="12"/>
  <c r="P554" i="12"/>
  <c r="P479" i="12"/>
  <c r="P477" i="11"/>
  <c r="P475" i="11"/>
  <c r="P473" i="11"/>
  <c r="P664" i="12"/>
  <c r="P727" i="11"/>
  <c r="AO727" i="11" s="1"/>
  <c r="P28" i="11"/>
  <c r="P486" i="11"/>
  <c r="P484" i="11"/>
  <c r="P698" i="11"/>
  <c r="AO698" i="11" s="1"/>
  <c r="P661" i="11"/>
  <c r="AO661" i="11" s="1"/>
  <c r="P399" i="12"/>
  <c r="P212" i="12"/>
  <c r="AN216" i="11" s="1"/>
  <c r="P308" i="12"/>
  <c r="AN297" i="11" s="1"/>
  <c r="P717" i="12"/>
  <c r="P307" i="12"/>
  <c r="AN296" i="11" s="1"/>
  <c r="P247" i="12"/>
  <c r="AN251" i="11" s="1"/>
  <c r="P391" i="12"/>
  <c r="AN395" i="11" s="1"/>
  <c r="AO395" i="11" s="1"/>
  <c r="P737" i="12"/>
  <c r="P392" i="12"/>
  <c r="AN396" i="11" s="1"/>
  <c r="P385" i="11"/>
  <c r="P366" i="12"/>
  <c r="P360" i="11"/>
  <c r="P360" i="12"/>
  <c r="P311" i="12"/>
  <c r="AN308" i="11" s="1"/>
  <c r="P306" i="12"/>
  <c r="AN295" i="11" s="1"/>
  <c r="P281" i="12"/>
  <c r="P276" i="12"/>
  <c r="P276" i="11"/>
  <c r="P384" i="12"/>
  <c r="P384" i="11"/>
  <c r="P272" i="12"/>
  <c r="P267" i="11"/>
  <c r="P267" i="12"/>
  <c r="P298" i="12"/>
  <c r="P293" i="11"/>
  <c r="P293" i="12"/>
  <c r="P369" i="12"/>
  <c r="AN373" i="11" s="1"/>
  <c r="P363" i="12"/>
  <c r="P363" i="11"/>
  <c r="AO363" i="11" s="1"/>
  <c r="P303" i="12"/>
  <c r="P303" i="11"/>
  <c r="P274" i="11"/>
  <c r="P334" i="11"/>
  <c r="P730" i="11"/>
  <c r="AO730" i="11" s="1"/>
  <c r="P730" i="12"/>
  <c r="P231" i="12"/>
  <c r="P231" i="11"/>
  <c r="P403" i="12"/>
  <c r="AN407" i="11" s="1"/>
  <c r="P396" i="11"/>
  <c r="AO396" i="11" s="1"/>
  <c r="P396" i="12"/>
  <c r="P227" i="11"/>
  <c r="P190" i="11"/>
  <c r="P190" i="12"/>
  <c r="P189" i="11"/>
  <c r="P227" i="12"/>
  <c r="P189" i="12"/>
  <c r="P415" i="12"/>
  <c r="P408" i="11"/>
  <c r="AO408" i="11" s="1"/>
  <c r="P408" i="12"/>
  <c r="P576" i="12"/>
  <c r="AN580" i="11" s="1"/>
  <c r="P569" i="11"/>
  <c r="AO569" i="11" s="1"/>
  <c r="P240" i="12"/>
  <c r="P240" i="11"/>
  <c r="P387" i="12"/>
  <c r="AN391" i="11" s="1"/>
  <c r="P380" i="11"/>
  <c r="AO380" i="11" s="1"/>
  <c r="P380" i="12"/>
  <c r="AN368" i="11" s="1"/>
  <c r="P243" i="12"/>
  <c r="P243" i="11"/>
  <c r="P8" i="11"/>
  <c r="P14" i="11"/>
  <c r="P259" i="11"/>
  <c r="P259" i="12"/>
  <c r="P237" i="12"/>
  <c r="AN241" i="11" s="1"/>
  <c r="P233" i="11"/>
  <c r="P233" i="12"/>
  <c r="P617" i="12"/>
  <c r="P610" i="12"/>
  <c r="P610" i="11"/>
  <c r="AO610" i="11" s="1"/>
  <c r="P234" i="12"/>
  <c r="AN238" i="11" s="1"/>
  <c r="P230" i="12"/>
  <c r="P230" i="11"/>
  <c r="P214" i="11"/>
  <c r="P187" i="11"/>
  <c r="P187" i="12"/>
  <c r="AN214" i="11" s="1"/>
  <c r="P242" i="12"/>
  <c r="AN246" i="11" s="1"/>
  <c r="P238" i="11"/>
  <c r="AO238" i="11" s="1"/>
  <c r="P238" i="12"/>
  <c r="P195" i="12"/>
  <c r="P193" i="12"/>
  <c r="AN191" i="11" s="1"/>
  <c r="P193" i="11"/>
  <c r="P740" i="11"/>
  <c r="AO740" i="11" s="1"/>
  <c r="P249" i="11"/>
  <c r="P263" i="12"/>
  <c r="P718" i="11"/>
  <c r="AO718" i="11" s="1"/>
  <c r="P263" i="11"/>
  <c r="P697" i="11"/>
  <c r="AO697" i="11" s="1"/>
  <c r="P697" i="12"/>
  <c r="P301" i="12"/>
  <c r="P301" i="11"/>
  <c r="P607" i="12"/>
  <c r="P607" i="11"/>
  <c r="P672" i="12"/>
  <c r="P672" i="11"/>
  <c r="AO672" i="11" s="1"/>
  <c r="R23" i="8" s="1"/>
  <c r="P710" i="12"/>
  <c r="P710" i="11"/>
  <c r="AO710" i="11" s="1"/>
  <c r="P411" i="12"/>
  <c r="P404" i="11"/>
  <c r="P404" i="12"/>
  <c r="P209" i="11"/>
  <c r="P731" i="11"/>
  <c r="AO731" i="11" s="1"/>
  <c r="P209" i="12"/>
  <c r="AN236" i="11" s="1"/>
  <c r="P731" i="12"/>
  <c r="P295" i="12"/>
  <c r="P295" i="11"/>
  <c r="P595" i="12"/>
  <c r="P595" i="11"/>
  <c r="AO595" i="11" s="1"/>
  <c r="P657" i="12"/>
  <c r="P650" i="11"/>
  <c r="AO650" i="11" s="1"/>
  <c r="P650" i="12"/>
  <c r="P397" i="12"/>
  <c r="AN424" i="11" s="1"/>
  <c r="AO424" i="11" s="1"/>
  <c r="P397" i="11"/>
  <c r="P344" i="12"/>
  <c r="AN348" i="11" s="1"/>
  <c r="P339" i="12"/>
  <c r="P339" i="11"/>
  <c r="AO339" i="11" s="1"/>
  <c r="P367" i="11"/>
  <c r="P367" i="12"/>
  <c r="P94" i="11"/>
  <c r="AO94" i="11" s="1"/>
  <c r="P94" i="12"/>
  <c r="P163" i="12"/>
  <c r="AN163" i="11" s="1"/>
  <c r="P147" i="12"/>
  <c r="AN147" i="11" s="1"/>
  <c r="P160" i="11"/>
  <c r="P149" i="12"/>
  <c r="AN149" i="11" s="1"/>
  <c r="P165" i="11"/>
  <c r="AO165" i="11" s="1"/>
  <c r="P428" i="12"/>
  <c r="AN432" i="11" s="1"/>
  <c r="AO432" i="11" s="1"/>
  <c r="P421" i="11"/>
  <c r="P421" i="12"/>
  <c r="P310" i="11"/>
  <c r="P305" i="11"/>
  <c r="P305" i="12"/>
  <c r="P376" i="11"/>
  <c r="P376" i="12"/>
  <c r="P660" i="11"/>
  <c r="AO660" i="11" s="1"/>
  <c r="P622" i="12"/>
  <c r="P622" i="11"/>
  <c r="AO622" i="11" s="1"/>
  <c r="P345" i="11"/>
  <c r="P340" i="12"/>
  <c r="P340" i="11"/>
  <c r="P587" i="11"/>
  <c r="P587" i="12"/>
  <c r="P572" i="12"/>
  <c r="P572" i="11"/>
  <c r="AO572" i="11" s="1"/>
  <c r="P726" i="12"/>
  <c r="P719" i="12"/>
  <c r="P719" i="11"/>
  <c r="AO719" i="11" s="1"/>
  <c r="P406" i="12"/>
  <c r="P183" i="11"/>
  <c r="P478" i="12"/>
  <c r="P705" i="11"/>
  <c r="AO705" i="11" s="1"/>
  <c r="P478" i="11"/>
  <c r="P482" i="11"/>
  <c r="P705" i="12"/>
  <c r="P736" i="12"/>
  <c r="P683" i="12"/>
  <c r="P736" i="11"/>
  <c r="AO736" i="11" s="1"/>
  <c r="P735" i="11"/>
  <c r="AO735" i="11" s="1"/>
  <c r="P480" i="11"/>
  <c r="P681" i="11"/>
  <c r="AO681" i="11" s="1"/>
  <c r="P683" i="11"/>
  <c r="AO683" i="11" s="1"/>
  <c r="P735" i="12"/>
  <c r="P236" i="11"/>
  <c r="P232" i="11"/>
  <c r="AO232" i="11" s="1"/>
  <c r="P232" i="12"/>
  <c r="P336" i="12"/>
  <c r="P336" i="11"/>
  <c r="AO336" i="11" s="1"/>
  <c r="P580" i="12"/>
  <c r="AN584" i="11" s="1"/>
  <c r="AO584" i="11" s="1"/>
  <c r="P573" i="11"/>
  <c r="P574" i="11"/>
  <c r="AO574" i="11" s="1"/>
  <c r="P574" i="12"/>
  <c r="P646" i="11"/>
  <c r="AO646" i="11" s="1"/>
  <c r="P647" i="11"/>
  <c r="AO647" i="11" s="1"/>
  <c r="P646" i="12"/>
  <c r="P647" i="12"/>
  <c r="P364" i="11"/>
  <c r="AO364" i="11" s="1"/>
  <c r="P358" i="11"/>
  <c r="P358" i="12"/>
  <c r="P205" i="11"/>
  <c r="P186" i="11"/>
  <c r="AO186" i="11" s="1"/>
  <c r="P201" i="11"/>
  <c r="P201" i="12"/>
  <c r="P205" i="12"/>
  <c r="P353" i="12"/>
  <c r="AN341" i="11" s="1"/>
  <c r="P347" i="11"/>
  <c r="P348" i="11"/>
  <c r="AO348" i="11" s="1"/>
  <c r="P347" i="12"/>
  <c r="P699" i="12"/>
  <c r="P692" i="11"/>
  <c r="AO692" i="11" s="1"/>
  <c r="P692" i="12"/>
  <c r="P628" i="12"/>
  <c r="P621" i="12"/>
  <c r="P621" i="11"/>
  <c r="AO621" i="11" s="1"/>
  <c r="P680" i="12"/>
  <c r="P379" i="11"/>
  <c r="P732" i="11"/>
  <c r="AO732" i="11" s="1"/>
  <c r="P680" i="11"/>
  <c r="AO680" i="11" s="1"/>
  <c r="P349" i="11"/>
  <c r="AO349" i="11" s="1"/>
  <c r="P349" i="12"/>
  <c r="AN346" i="11" s="1"/>
  <c r="P651" i="11"/>
  <c r="AO651" i="11" s="1"/>
  <c r="P651" i="12"/>
  <c r="P722" i="12"/>
  <c r="P564" i="11"/>
  <c r="AO564" i="11" s="1"/>
  <c r="P560" i="11"/>
  <c r="AO560" i="11" s="1"/>
  <c r="P548" i="11"/>
  <c r="AO548" i="11" s="1"/>
  <c r="P564" i="12"/>
  <c r="P548" i="12"/>
  <c r="P526" i="12"/>
  <c r="P524" i="11"/>
  <c r="P524" i="12"/>
  <c r="P526" i="11"/>
  <c r="AO526" i="11" s="1"/>
  <c r="P560" i="12"/>
  <c r="P536" i="12"/>
  <c r="P525" i="12"/>
  <c r="P536" i="11"/>
  <c r="P722" i="11"/>
  <c r="AO722" i="11" s="1"/>
  <c r="P525" i="11"/>
  <c r="P708" i="12"/>
  <c r="P670" i="12"/>
  <c r="P522" i="12"/>
  <c r="P522" i="11"/>
  <c r="P493" i="11"/>
  <c r="P670" i="11"/>
  <c r="AO670" i="11" s="1"/>
  <c r="P483" i="11"/>
  <c r="P481" i="11"/>
  <c r="P493" i="12"/>
  <c r="P708" i="11"/>
  <c r="AO708" i="11" s="1"/>
  <c r="S28" i="10"/>
  <c r="P223" i="12"/>
  <c r="AN227" i="11" s="1"/>
  <c r="P179" i="12"/>
  <c r="P225" i="12"/>
  <c r="P171" i="12"/>
  <c r="P235" i="11"/>
  <c r="P172" i="12"/>
  <c r="P158" i="12"/>
  <c r="P191" i="12"/>
  <c r="P192" i="12"/>
  <c r="AN194" i="11" s="1"/>
  <c r="P590" i="12"/>
  <c r="AN594" i="11" s="1"/>
  <c r="P262" i="12"/>
  <c r="P254" i="12"/>
  <c r="P188" i="12"/>
  <c r="AN190" i="11" s="1"/>
  <c r="P725" i="12"/>
  <c r="P746" i="12"/>
  <c r="P268" i="12"/>
  <c r="P704" i="12"/>
  <c r="P370" i="12"/>
  <c r="P306" i="11"/>
  <c r="P614" i="12"/>
  <c r="P603" i="12"/>
  <c r="AN607" i="11" s="1"/>
  <c r="P181" i="12"/>
  <c r="P213" i="12"/>
  <c r="P66" i="12"/>
  <c r="AN65" i="11" s="1"/>
  <c r="AO65" i="11" s="1"/>
  <c r="P602" i="12"/>
  <c r="AN606" i="11" s="1"/>
  <c r="P724" i="12"/>
  <c r="P597" i="12"/>
  <c r="P147" i="11"/>
  <c r="P163" i="11"/>
  <c r="P164" i="12"/>
  <c r="AN164" i="11" s="1"/>
  <c r="P36" i="12"/>
  <c r="AN36" i="11" s="1"/>
  <c r="P149" i="11"/>
  <c r="P34" i="11"/>
  <c r="P22" i="12"/>
  <c r="P629" i="12"/>
  <c r="P667" i="12"/>
  <c r="P57" i="12"/>
  <c r="P623" i="12"/>
  <c r="P684" i="12"/>
  <c r="P579" i="12"/>
  <c r="AN583" i="11" s="1"/>
  <c r="P594" i="12"/>
  <c r="P182" i="12"/>
  <c r="P216" i="12"/>
  <c r="P381" i="12"/>
  <c r="P352" i="12"/>
  <c r="P743" i="12"/>
  <c r="P495" i="12"/>
  <c r="P712" i="12"/>
  <c r="P168" i="12"/>
  <c r="P688" i="12"/>
  <c r="P26" i="12"/>
  <c r="P155" i="12"/>
  <c r="P341" i="12"/>
  <c r="P609" i="12"/>
  <c r="P498" i="12"/>
  <c r="AN502" i="11" s="1"/>
  <c r="P654" i="12"/>
  <c r="P653" i="12"/>
  <c r="P177" i="12"/>
  <c r="P208" i="12"/>
  <c r="AN235" i="11" s="1"/>
  <c r="P386" i="12"/>
  <c r="AN384" i="11" s="1"/>
  <c r="P739" i="12"/>
  <c r="P658" i="12"/>
  <c r="P532" i="12"/>
  <c r="AN536" i="11" s="1"/>
  <c r="P571" i="12"/>
  <c r="AN575" i="11" s="1"/>
  <c r="AO575" i="11" s="1"/>
  <c r="P52" i="12"/>
  <c r="P567" i="12"/>
  <c r="P251" i="12"/>
  <c r="P555" i="12"/>
  <c r="AN559" i="11" s="1"/>
  <c r="P543" i="12"/>
  <c r="AN547" i="11" s="1"/>
  <c r="AO547" i="11" s="1"/>
  <c r="P540" i="12"/>
  <c r="AN544" i="11" s="1"/>
  <c r="AO544" i="11" s="1"/>
  <c r="P50" i="12"/>
  <c r="P744" i="12"/>
  <c r="P677" i="12"/>
  <c r="P529" i="12"/>
  <c r="AN533" i="11" s="1"/>
  <c r="P412" i="12"/>
  <c r="AN416" i="11" s="1"/>
  <c r="AO416" i="11" s="1"/>
  <c r="P488" i="12"/>
  <c r="P497" i="12"/>
  <c r="P510" i="12"/>
  <c r="AN514" i="11" s="1"/>
  <c r="P152" i="11"/>
  <c r="P154" i="12"/>
  <c r="P309" i="12"/>
  <c r="P307" i="11"/>
  <c r="P394" i="12"/>
  <c r="P392" i="11"/>
  <c r="P77" i="11"/>
  <c r="P79" i="12"/>
  <c r="P371" i="11"/>
  <c r="P373" i="12"/>
  <c r="AN400" i="11" s="1"/>
  <c r="P75" i="11"/>
  <c r="AO75" i="11" s="1"/>
  <c r="P77" i="12"/>
  <c r="AN77" i="11" s="1"/>
  <c r="P64" i="12"/>
  <c r="P63" i="11"/>
  <c r="AO63" i="11" s="1"/>
  <c r="P366" i="11"/>
  <c r="AO366" i="11" s="1"/>
  <c r="P368" i="12"/>
  <c r="AN372" i="11" s="1"/>
  <c r="P315" i="11"/>
  <c r="P317" i="12"/>
  <c r="P311" i="11"/>
  <c r="P313" i="12"/>
  <c r="P283" i="12"/>
  <c r="P281" i="11"/>
  <c r="P348" i="12"/>
  <c r="P346" i="11"/>
  <c r="P391" i="11"/>
  <c r="AO391" i="11" s="1"/>
  <c r="P393" i="12"/>
  <c r="P272" i="11"/>
  <c r="P274" i="12"/>
  <c r="AN271" i="11" s="1"/>
  <c r="AO271" i="11" s="1"/>
  <c r="P300" i="12"/>
  <c r="P298" i="11"/>
  <c r="P312" i="11"/>
  <c r="P314" i="12"/>
  <c r="AN318" i="11" s="1"/>
  <c r="AO318" i="11" s="1"/>
  <c r="P369" i="11"/>
  <c r="P371" i="12"/>
  <c r="P308" i="11"/>
  <c r="P310" i="12"/>
  <c r="P179" i="11"/>
  <c r="P203" i="12"/>
  <c r="P225" i="11"/>
  <c r="AO225" i="11" s="1"/>
  <c r="P223" i="11"/>
  <c r="P117" i="12"/>
  <c r="AN115" i="11" s="1"/>
  <c r="P115" i="11"/>
  <c r="P740" i="12"/>
  <c r="P737" i="11"/>
  <c r="AO737" i="11" s="1"/>
  <c r="P171" i="11"/>
  <c r="AO171" i="11" s="1"/>
  <c r="P516" i="11"/>
  <c r="AO516" i="11" s="1"/>
  <c r="P154" i="11"/>
  <c r="P518" i="12"/>
  <c r="AN522" i="11" s="1"/>
  <c r="P156" i="12"/>
  <c r="AN156" i="11" s="1"/>
  <c r="P173" i="12"/>
  <c r="AN173" i="11" s="1"/>
  <c r="AO173" i="11" s="1"/>
  <c r="P514" i="12"/>
  <c r="AN518" i="11" s="1"/>
  <c r="P512" i="11"/>
  <c r="P403" i="11"/>
  <c r="P405" i="12"/>
  <c r="AN403" i="11" s="1"/>
  <c r="P29" i="12"/>
  <c r="P27" i="12"/>
  <c r="AN26" i="11" s="1"/>
  <c r="P158" i="11"/>
  <c r="AO158" i="11" s="1"/>
  <c r="P174" i="12"/>
  <c r="AN174" i="11" s="1"/>
  <c r="P515" i="11"/>
  <c r="P172" i="11"/>
  <c r="AO172" i="11" s="1"/>
  <c r="P160" i="12"/>
  <c r="AN160" i="11" s="1"/>
  <c r="P517" i="12"/>
  <c r="AN521" i="11" s="1"/>
  <c r="AO521" i="11" s="1"/>
  <c r="P455" i="12"/>
  <c r="AN453" i="11" s="1"/>
  <c r="AO453" i="11" s="1"/>
  <c r="P62" i="11"/>
  <c r="P443" i="12"/>
  <c r="AN447" i="11" s="1"/>
  <c r="AO447" i="11" s="1"/>
  <c r="P49" i="11"/>
  <c r="AO49" i="11" s="1"/>
  <c r="P258" i="11"/>
  <c r="P42" i="11"/>
  <c r="AO42" i="11" s="1"/>
  <c r="P43" i="12"/>
  <c r="P42" i="12"/>
  <c r="AN41" i="11" s="1"/>
  <c r="P191" i="11"/>
  <c r="P39" i="12"/>
  <c r="P38" i="11"/>
  <c r="P41" i="11"/>
  <c r="P192" i="11"/>
  <c r="AO192" i="11" s="1"/>
  <c r="P11" i="12"/>
  <c r="AN11" i="11" s="1"/>
  <c r="AO11" i="11" s="1"/>
  <c r="P440" i="12"/>
  <c r="P44" i="11"/>
  <c r="AO44" i="11" s="1"/>
  <c r="P445" i="12"/>
  <c r="P447" i="12"/>
  <c r="P451" i="12"/>
  <c r="P47" i="11"/>
  <c r="AO47" i="11" s="1"/>
  <c r="P48" i="12"/>
  <c r="P45" i="12"/>
  <c r="P17" i="12"/>
  <c r="P16" i="11"/>
  <c r="AO16" i="11" s="1"/>
  <c r="P417" i="12"/>
  <c r="P415" i="11"/>
  <c r="P24" i="12"/>
  <c r="AN24" i="11" s="1"/>
  <c r="P48" i="11"/>
  <c r="AO48" i="11" s="1"/>
  <c r="P23" i="11"/>
  <c r="AO23" i="11" s="1"/>
  <c r="P49" i="12"/>
  <c r="P254" i="11"/>
  <c r="P255" i="11"/>
  <c r="P592" i="12"/>
  <c r="P45" i="11"/>
  <c r="AO45" i="11" s="1"/>
  <c r="P256" i="12"/>
  <c r="P262" i="11"/>
  <c r="P46" i="12"/>
  <c r="P590" i="11"/>
  <c r="AO590" i="11" s="1"/>
  <c r="P55" i="12"/>
  <c r="P576" i="11"/>
  <c r="AO576" i="11" s="1"/>
  <c r="P578" i="12"/>
  <c r="AN582" i="11" s="1"/>
  <c r="P54" i="11"/>
  <c r="AO54" i="11" s="1"/>
  <c r="P246" i="12"/>
  <c r="P244" i="11"/>
  <c r="P389" i="12"/>
  <c r="AN389" i="11" s="1"/>
  <c r="AO389" i="11" s="1"/>
  <c r="P387" i="11"/>
  <c r="P103" i="12"/>
  <c r="P101" i="11"/>
  <c r="AO101" i="11" s="1"/>
  <c r="P749" i="11"/>
  <c r="AO749" i="11" s="1"/>
  <c r="P248" i="11"/>
  <c r="P250" i="12"/>
  <c r="P246" i="11"/>
  <c r="AO246" i="11" s="1"/>
  <c r="P247" i="11"/>
  <c r="P249" i="12"/>
  <c r="P108" i="12"/>
  <c r="P444" i="12"/>
  <c r="AN442" i="11" s="1"/>
  <c r="AO442" i="11" s="1"/>
  <c r="P435" i="12"/>
  <c r="P14" i="12"/>
  <c r="P485" i="12"/>
  <c r="P7" i="12"/>
  <c r="AN7" i="11" s="1"/>
  <c r="AO7" i="11" s="1"/>
  <c r="P469" i="12"/>
  <c r="P9" i="12"/>
  <c r="AN9" i="11" s="1"/>
  <c r="AO9" i="11" s="1"/>
  <c r="P5" i="12"/>
  <c r="AN5" i="11" s="1"/>
  <c r="AO5" i="11" s="1"/>
  <c r="P461" i="12"/>
  <c r="P458" i="12"/>
  <c r="P439" i="12"/>
  <c r="AN437" i="11" s="1"/>
  <c r="AO437" i="11" s="1"/>
  <c r="P437" i="12"/>
  <c r="AN435" i="11" s="1"/>
  <c r="AO435" i="11" s="1"/>
  <c r="P105" i="12"/>
  <c r="P103" i="11"/>
  <c r="AO103" i="11" s="1"/>
  <c r="P264" i="11"/>
  <c r="AO264" i="11" s="1"/>
  <c r="P257" i="12"/>
  <c r="P266" i="12"/>
  <c r="AN263" i="11" s="1"/>
  <c r="P474" i="12"/>
  <c r="AN472" i="11" s="1"/>
  <c r="P141" i="12"/>
  <c r="P135" i="11"/>
  <c r="AO135" i="11" s="1"/>
  <c r="P139" i="11"/>
  <c r="AO139" i="11" s="1"/>
  <c r="P137" i="12"/>
  <c r="P122" i="11"/>
  <c r="AO122" i="11" s="1"/>
  <c r="P124" i="12"/>
  <c r="P125" i="11"/>
  <c r="AO125" i="11" s="1"/>
  <c r="P127" i="12"/>
  <c r="AN154" i="11" s="1"/>
  <c r="P133" i="12"/>
  <c r="P133" i="11"/>
  <c r="AO133" i="11" s="1"/>
  <c r="P129" i="12"/>
  <c r="AN129" i="11" s="1"/>
  <c r="P131" i="11"/>
  <c r="AO131" i="11" s="1"/>
  <c r="P127" i="11"/>
  <c r="AO127" i="11" s="1"/>
  <c r="P135" i="12"/>
  <c r="P130" i="12"/>
  <c r="AN130" i="11" s="1"/>
  <c r="P128" i="11"/>
  <c r="AO128" i="11" s="1"/>
  <c r="P118" i="11"/>
  <c r="AO118" i="11" s="1"/>
  <c r="P120" i="12"/>
  <c r="P463" i="12"/>
  <c r="AN461" i="11" s="1"/>
  <c r="AO461" i="11" s="1"/>
  <c r="P110" i="12"/>
  <c r="P108" i="11"/>
  <c r="AO108" i="11" s="1"/>
  <c r="P462" i="12"/>
  <c r="P129" i="11"/>
  <c r="P470" i="12"/>
  <c r="AN468" i="11" s="1"/>
  <c r="P131" i="12"/>
  <c r="P142" i="12"/>
  <c r="AN142" i="11" s="1"/>
  <c r="P140" i="11"/>
  <c r="AO140" i="11" s="1"/>
  <c r="P143" i="12"/>
  <c r="AN143" i="11" s="1"/>
  <c r="AO143" i="11" s="1"/>
  <c r="P141" i="11"/>
  <c r="P239" i="12"/>
  <c r="P237" i="11"/>
  <c r="P126" i="11"/>
  <c r="AO126" i="11" s="1"/>
  <c r="P111" i="12"/>
  <c r="P109" i="11"/>
  <c r="AO109" i="11" s="1"/>
  <c r="P619" i="12"/>
  <c r="P617" i="11"/>
  <c r="AO617" i="11" s="1"/>
  <c r="P128" i="12"/>
  <c r="P484" i="12"/>
  <c r="AN470" i="11" s="1"/>
  <c r="P236" i="12"/>
  <c r="P738" i="12"/>
  <c r="P234" i="11"/>
  <c r="AO234" i="11" s="1"/>
  <c r="P123" i="12"/>
  <c r="AN121" i="11" s="1"/>
  <c r="P483" i="12"/>
  <c r="P481" i="12"/>
  <c r="P482" i="12"/>
  <c r="P409" i="12"/>
  <c r="AN413" i="11" s="1"/>
  <c r="P407" i="11"/>
  <c r="AO407" i="11" s="1"/>
  <c r="P188" i="11"/>
  <c r="P204" i="12"/>
  <c r="P212" i="11"/>
  <c r="P214" i="12"/>
  <c r="P219" i="12"/>
  <c r="AN223" i="11" s="1"/>
  <c r="P217" i="11"/>
  <c r="P242" i="11"/>
  <c r="AO242" i="11" s="1"/>
  <c r="P244" i="12"/>
  <c r="AN248" i="11" s="1"/>
  <c r="P195" i="11"/>
  <c r="AO195" i="11" s="1"/>
  <c r="P197" i="12"/>
  <c r="P3" i="12"/>
  <c r="AN3" i="11" s="1"/>
  <c r="P3" i="11"/>
  <c r="P748" i="12"/>
  <c r="P270" i="12"/>
  <c r="AN267" i="11" s="1"/>
  <c r="P745" i="11"/>
  <c r="AO745" i="11" s="1"/>
  <c r="P268" i="11"/>
  <c r="P253" i="11"/>
  <c r="P255" i="12"/>
  <c r="P746" i="11"/>
  <c r="AO746" i="11" s="1"/>
  <c r="P747" i="11"/>
  <c r="AO747" i="11" s="1"/>
  <c r="P728" i="12"/>
  <c r="P749" i="12"/>
  <c r="P725" i="11"/>
  <c r="AO725" i="11" s="1"/>
  <c r="P707" i="12"/>
  <c r="P704" i="11"/>
  <c r="AO704" i="11" s="1"/>
  <c r="P370" i="11"/>
  <c r="P372" i="12"/>
  <c r="AN399" i="11" s="1"/>
  <c r="P90" i="12"/>
  <c r="P88" i="11"/>
  <c r="AO88" i="11" s="1"/>
  <c r="P514" i="11"/>
  <c r="P516" i="12"/>
  <c r="AN520" i="11" s="1"/>
  <c r="AO520" i="11" s="1"/>
  <c r="P603" i="11"/>
  <c r="P614" i="11"/>
  <c r="AO614" i="11" s="1"/>
  <c r="P605" i="12"/>
  <c r="AN609" i="11" s="1"/>
  <c r="P606" i="12"/>
  <c r="P616" i="12"/>
  <c r="P604" i="11"/>
  <c r="P681" i="12"/>
  <c r="P679" i="11"/>
  <c r="AO679" i="11" s="1"/>
  <c r="P717" i="11"/>
  <c r="AO717" i="11" s="1"/>
  <c r="P720" i="12"/>
  <c r="P411" i="11"/>
  <c r="P413" i="12"/>
  <c r="P215" i="12"/>
  <c r="P181" i="11"/>
  <c r="AO181" i="11" s="1"/>
  <c r="P741" i="12"/>
  <c r="P738" i="11"/>
  <c r="AO738" i="11" s="1"/>
  <c r="R33" i="8" s="1"/>
  <c r="P213" i="11"/>
  <c r="P183" i="12"/>
  <c r="P604" i="12"/>
  <c r="AN608" i="11" s="1"/>
  <c r="P602" i="11"/>
  <c r="P302" i="12"/>
  <c r="P68" i="12"/>
  <c r="P66" i="11"/>
  <c r="AO66" i="11" s="1"/>
  <c r="P300" i="11"/>
  <c r="P657" i="11"/>
  <c r="AO657" i="11" s="1"/>
  <c r="P659" i="12"/>
  <c r="P122" i="12"/>
  <c r="P120" i="11"/>
  <c r="AO120" i="11" s="1"/>
  <c r="P344" i="11"/>
  <c r="AO344" i="11" s="1"/>
  <c r="P346" i="12"/>
  <c r="P375" i="12"/>
  <c r="AN379" i="11" s="1"/>
  <c r="P373" i="11"/>
  <c r="AO373" i="11" s="1"/>
  <c r="P674" i="11"/>
  <c r="AO674" i="11" s="1"/>
  <c r="R24" i="8" s="1"/>
  <c r="P676" i="12"/>
  <c r="P724" i="11"/>
  <c r="AO724" i="11" s="1"/>
  <c r="P600" i="12"/>
  <c r="AN604" i="11" s="1"/>
  <c r="P598" i="11"/>
  <c r="P599" i="12"/>
  <c r="AN603" i="11" s="1"/>
  <c r="P598" i="12"/>
  <c r="AN602" i="11" s="1"/>
  <c r="P597" i="11"/>
  <c r="P596" i="11"/>
  <c r="P727" i="12"/>
  <c r="P38" i="12"/>
  <c r="AN37" i="11" s="1"/>
  <c r="P34" i="12"/>
  <c r="AN34" i="11" s="1"/>
  <c r="P33" i="11"/>
  <c r="P166" i="12"/>
  <c r="AN166" i="11" s="1"/>
  <c r="P164" i="11"/>
  <c r="P37" i="12"/>
  <c r="P36" i="11"/>
  <c r="P37" i="11"/>
  <c r="P430" i="12"/>
  <c r="P428" i="11"/>
  <c r="AO428" i="11" s="1"/>
  <c r="P180" i="11"/>
  <c r="AO180" i="11" s="1"/>
  <c r="P186" i="12"/>
  <c r="P40" i="12"/>
  <c r="P184" i="11"/>
  <c r="AO184" i="11" s="1"/>
  <c r="P39" i="11"/>
  <c r="P407" i="12"/>
  <c r="AN404" i="11" s="1"/>
  <c r="P714" i="12"/>
  <c r="P711" i="11"/>
  <c r="AO711" i="11" s="1"/>
  <c r="P475" i="12"/>
  <c r="P264" i="12"/>
  <c r="AN265" i="11" s="1"/>
  <c r="P22" i="11"/>
  <c r="AO22" i="11" s="1"/>
  <c r="P112" i="12"/>
  <c r="P134" i="12"/>
  <c r="AN132" i="11" s="1"/>
  <c r="P471" i="12"/>
  <c r="P476" i="12"/>
  <c r="AN474" i="11" s="1"/>
  <c r="P477" i="12"/>
  <c r="AN504" i="11" s="1"/>
  <c r="P109" i="12"/>
  <c r="AN107" i="11" s="1"/>
  <c r="P110" i="11"/>
  <c r="AO110" i="11" s="1"/>
  <c r="R29" i="9" s="1"/>
  <c r="P23" i="12"/>
  <c r="P385" i="12"/>
  <c r="P383" i="11"/>
  <c r="P388" i="11"/>
  <c r="P390" i="12"/>
  <c r="P669" i="12"/>
  <c r="P631" i="12"/>
  <c r="P667" i="11"/>
  <c r="AO667" i="11" s="1"/>
  <c r="P629" i="11"/>
  <c r="AO629" i="11" s="1"/>
  <c r="P59" i="12"/>
  <c r="P57" i="11"/>
  <c r="P58" i="11"/>
  <c r="AO58" i="11" s="1"/>
  <c r="P687" i="12"/>
  <c r="P625" i="12"/>
  <c r="P684" i="11"/>
  <c r="AO684" i="11" s="1"/>
  <c r="P623" i="11"/>
  <c r="AO623" i="11" s="1"/>
  <c r="P58" i="12"/>
  <c r="AN85" i="11" s="1"/>
  <c r="P581" i="12"/>
  <c r="AN585" i="11" s="1"/>
  <c r="P596" i="12"/>
  <c r="AN600" i="11" s="1"/>
  <c r="AO600" i="11" s="1"/>
  <c r="P579" i="11"/>
  <c r="AO579" i="11" s="1"/>
  <c r="P594" i="11"/>
  <c r="P377" i="11"/>
  <c r="P379" i="12"/>
  <c r="P216" i="11"/>
  <c r="AO216" i="11" s="1"/>
  <c r="P218" i="12"/>
  <c r="P182" i="11"/>
  <c r="AO182" i="11" s="1"/>
  <c r="P184" i="12"/>
  <c r="P354" i="12"/>
  <c r="P383" i="12"/>
  <c r="P352" i="11"/>
  <c r="P381" i="11"/>
  <c r="AO381" i="11" s="1"/>
  <c r="P8" i="12"/>
  <c r="AN8" i="11" s="1"/>
  <c r="P15" i="12"/>
  <c r="AN14" i="11" s="1"/>
  <c r="P726" i="11"/>
  <c r="AO726" i="11" s="1"/>
  <c r="P113" i="12"/>
  <c r="P114" i="12"/>
  <c r="AN141" i="11" s="1"/>
  <c r="P126" i="12"/>
  <c r="P112" i="11"/>
  <c r="AO112" i="11" s="1"/>
  <c r="P480" i="12"/>
  <c r="P729" i="12"/>
  <c r="P111" i="11"/>
  <c r="AO111" i="11" s="1"/>
  <c r="R30" i="9" s="1"/>
  <c r="P124" i="11"/>
  <c r="AO124" i="11" s="1"/>
  <c r="P406" i="11"/>
  <c r="P207" i="12"/>
  <c r="P405" i="11"/>
  <c r="P485" i="11"/>
  <c r="P487" i="11"/>
  <c r="P513" i="11"/>
  <c r="P501" i="12"/>
  <c r="AN501" i="11" s="1"/>
  <c r="P487" i="12"/>
  <c r="P495" i="11"/>
  <c r="P712" i="11"/>
  <c r="AO712" i="11" s="1"/>
  <c r="P496" i="11"/>
  <c r="P745" i="12"/>
  <c r="P691" i="12"/>
  <c r="P170" i="12"/>
  <c r="AN170" i="11" s="1"/>
  <c r="P499" i="11"/>
  <c r="P157" i="12"/>
  <c r="AN157" i="11" s="1"/>
  <c r="AO157" i="11" s="1"/>
  <c r="P503" i="11"/>
  <c r="P693" i="12"/>
  <c r="P715" i="12"/>
  <c r="P511" i="11"/>
  <c r="P494" i="11"/>
  <c r="P743" i="11"/>
  <c r="AO743" i="11" s="1"/>
  <c r="P489" i="11"/>
  <c r="P690" i="11"/>
  <c r="AO690" i="11" s="1"/>
  <c r="P496" i="12"/>
  <c r="AN492" i="11" s="1"/>
  <c r="P489" i="12"/>
  <c r="P688" i="11"/>
  <c r="AO688" i="11" s="1"/>
  <c r="P515" i="12"/>
  <c r="AN519" i="11" s="1"/>
  <c r="P26" i="11"/>
  <c r="P513" i="12"/>
  <c r="AN517" i="11" s="1"/>
  <c r="P742" i="11"/>
  <c r="AO742" i="11" s="1"/>
  <c r="P168" i="11"/>
  <c r="AO168" i="11" s="1"/>
  <c r="P491" i="12"/>
  <c r="P505" i="12"/>
  <c r="P155" i="11"/>
  <c r="AO155" i="11" s="1"/>
  <c r="P343" i="12"/>
  <c r="P90" i="11"/>
  <c r="AO90" i="11" s="1"/>
  <c r="R36" i="9" s="1"/>
  <c r="P92" i="12"/>
  <c r="P341" i="11"/>
  <c r="P583" i="12"/>
  <c r="AN587" i="11" s="1"/>
  <c r="P582" i="12"/>
  <c r="AN586" i="11" s="1"/>
  <c r="P580" i="11"/>
  <c r="AO580" i="11" s="1"/>
  <c r="P581" i="11"/>
  <c r="AO581" i="11" s="1"/>
  <c r="P136" i="12"/>
  <c r="P134" i="11"/>
  <c r="AO134" i="11" s="1"/>
  <c r="P500" i="12"/>
  <c r="P609" i="11"/>
  <c r="P498" i="11"/>
  <c r="P519" i="11"/>
  <c r="P611" i="12"/>
  <c r="P518" i="11"/>
  <c r="P521" i="12"/>
  <c r="AN525" i="11" s="1"/>
  <c r="P520" i="12"/>
  <c r="AN524" i="11" s="1"/>
  <c r="P653" i="11"/>
  <c r="AO653" i="11" s="1"/>
  <c r="P655" i="12"/>
  <c r="P656" i="12"/>
  <c r="P654" i="11"/>
  <c r="AO654" i="11" s="1"/>
  <c r="P608" i="12"/>
  <c r="P606" i="11"/>
  <c r="P206" i="12"/>
  <c r="P222" i="12"/>
  <c r="P177" i="11"/>
  <c r="P204" i="11"/>
  <c r="P220" i="12"/>
  <c r="AN224" i="11" s="1"/>
  <c r="P208" i="11"/>
  <c r="AO208" i="11" s="1"/>
  <c r="P356" i="12"/>
  <c r="P355" i="12"/>
  <c r="AN359" i="11" s="1"/>
  <c r="P354" i="11"/>
  <c r="P353" i="11"/>
  <c r="AO353" i="11" s="1"/>
  <c r="P315" i="12"/>
  <c r="P313" i="11"/>
  <c r="P699" i="11"/>
  <c r="AO699" i="11" s="1"/>
  <c r="P702" i="12"/>
  <c r="P628" i="11"/>
  <c r="AO628" i="11" s="1"/>
  <c r="P630" i="12"/>
  <c r="P16" i="12"/>
  <c r="AN15" i="11" s="1"/>
  <c r="AO15" i="11" s="1"/>
  <c r="P436" i="12"/>
  <c r="P690" i="12"/>
  <c r="P687" i="11"/>
  <c r="AO687" i="11" s="1"/>
  <c r="P742" i="12"/>
  <c r="P386" i="11"/>
  <c r="P739" i="11"/>
  <c r="AO739" i="11" s="1"/>
  <c r="P388" i="12"/>
  <c r="P355" i="11"/>
  <c r="P357" i="12"/>
  <c r="P61" i="11"/>
  <c r="P24" i="11"/>
  <c r="P25" i="12"/>
  <c r="P62" i="12"/>
  <c r="P658" i="11"/>
  <c r="AO658" i="11" s="1"/>
  <c r="P660" i="12"/>
  <c r="P535" i="12"/>
  <c r="AN539" i="11" s="1"/>
  <c r="P534" i="12"/>
  <c r="AN538" i="11" s="1"/>
  <c r="AO538" i="11" s="1"/>
  <c r="P533" i="12"/>
  <c r="AN537" i="11" s="1"/>
  <c r="AO537" i="11" s="1"/>
  <c r="P52" i="11"/>
  <c r="AO52" i="11" s="1"/>
  <c r="P253" i="12"/>
  <c r="AN257" i="11" s="1"/>
  <c r="P63" i="12"/>
  <c r="P51" i="12"/>
  <c r="P61" i="12"/>
  <c r="AN60" i="11" s="1"/>
  <c r="P54" i="12"/>
  <c r="P50" i="11"/>
  <c r="AO50" i="11" s="1"/>
  <c r="P250" i="11"/>
  <c r="P251" i="11"/>
  <c r="AO251" i="11" s="1"/>
  <c r="P53" i="12"/>
  <c r="P729" i="11"/>
  <c r="AO729" i="11" s="1"/>
  <c r="P571" i="11"/>
  <c r="AO571" i="11" s="1"/>
  <c r="P567" i="11"/>
  <c r="AO567" i="11" s="1"/>
  <c r="P555" i="11"/>
  <c r="AO555" i="11" s="1"/>
  <c r="P543" i="11"/>
  <c r="AO543" i="11" s="1"/>
  <c r="P252" i="12"/>
  <c r="AN256" i="11" s="1"/>
  <c r="AO256" i="11" s="1"/>
  <c r="P540" i="11"/>
  <c r="AO540" i="11" s="1"/>
  <c r="P53" i="11"/>
  <c r="AO53" i="11" s="1"/>
  <c r="R10" i="9" s="1"/>
  <c r="P533" i="11"/>
  <c r="P532" i="11"/>
  <c r="AO532" i="11" s="1"/>
  <c r="P531" i="11"/>
  <c r="AO531" i="11" s="1"/>
  <c r="P732" i="12"/>
  <c r="P573" i="12"/>
  <c r="AN577" i="11" s="1"/>
  <c r="P569" i="12"/>
  <c r="AN573" i="11" s="1"/>
  <c r="P557" i="12"/>
  <c r="AN561" i="11" s="1"/>
  <c r="AO561" i="11" s="1"/>
  <c r="P545" i="12"/>
  <c r="AN549" i="11" s="1"/>
  <c r="AO549" i="11" s="1"/>
  <c r="P542" i="12"/>
  <c r="AN546" i="11" s="1"/>
  <c r="P510" i="11"/>
  <c r="AO510" i="11" s="1"/>
  <c r="P509" i="11"/>
  <c r="AO509" i="11" s="1"/>
  <c r="P507" i="11"/>
  <c r="P30" i="12"/>
  <c r="P33" i="12"/>
  <c r="P512" i="12"/>
  <c r="P747" i="12"/>
  <c r="P505" i="11"/>
  <c r="AO505" i="11" s="1"/>
  <c r="P501" i="11"/>
  <c r="P504" i="11"/>
  <c r="P502" i="11"/>
  <c r="P715" i="11"/>
  <c r="AO715" i="11" s="1"/>
  <c r="P500" i="11"/>
  <c r="P490" i="12"/>
  <c r="P492" i="12"/>
  <c r="P497" i="11"/>
  <c r="P29" i="11"/>
  <c r="AO29" i="11" s="1"/>
  <c r="P414" i="12"/>
  <c r="AN418" i="11" s="1"/>
  <c r="AO418" i="11" s="1"/>
  <c r="P677" i="11"/>
  <c r="AO677" i="11" s="1"/>
  <c r="P718" i="12"/>
  <c r="P494" i="12"/>
  <c r="P499" i="12"/>
  <c r="AN499" i="11" s="1"/>
  <c r="P492" i="11"/>
  <c r="P490" i="11"/>
  <c r="P502" i="12"/>
  <c r="P503" i="12"/>
  <c r="P488" i="11"/>
  <c r="P679" i="12"/>
  <c r="P504" i="12"/>
  <c r="AN508" i="11" s="1"/>
  <c r="P529" i="11"/>
  <c r="AO529" i="11" s="1"/>
  <c r="P506" i="11"/>
  <c r="AO506" i="11" s="1"/>
  <c r="P506" i="12"/>
  <c r="P507" i="12"/>
  <c r="AN511" i="11" s="1"/>
  <c r="P508" i="12"/>
  <c r="AN512" i="11" s="1"/>
  <c r="P509" i="12"/>
  <c r="AN513" i="11" s="1"/>
  <c r="P511" i="12"/>
  <c r="P519" i="12"/>
  <c r="AN523" i="11" s="1"/>
  <c r="AO523" i="11" s="1"/>
  <c r="P744" i="11"/>
  <c r="AO744" i="11" s="1"/>
  <c r="P531" i="12"/>
  <c r="AN535" i="11" s="1"/>
  <c r="AO535" i="11" s="1"/>
  <c r="P517" i="11"/>
  <c r="P412" i="11"/>
  <c r="AO412" i="11" s="1"/>
  <c r="P44" i="12"/>
  <c r="P43" i="11"/>
  <c r="AO43" i="11" s="1"/>
  <c r="Y2" i="8"/>
  <c r="X2" i="8"/>
  <c r="W2" i="8"/>
  <c r="U2" i="8"/>
  <c r="V2" i="8"/>
  <c r="T2" i="8"/>
  <c r="Z4" i="9"/>
  <c r="AC4" i="9"/>
  <c r="AD4" i="9"/>
  <c r="AA4" i="9"/>
  <c r="AB4" i="9"/>
  <c r="U2" i="9"/>
  <c r="X24" i="9" s="1"/>
  <c r="AO214" i="11" l="1"/>
  <c r="AO141" i="11"/>
  <c r="AO235" i="11"/>
  <c r="AO100" i="11"/>
  <c r="AO400" i="11"/>
  <c r="R24" i="9"/>
  <c r="AO74" i="11"/>
  <c r="AO85" i="11"/>
  <c r="AO154" i="11"/>
  <c r="AO399" i="11"/>
  <c r="AO368" i="11"/>
  <c r="AO504" i="11"/>
  <c r="AO355" i="11"/>
  <c r="AO236" i="11"/>
  <c r="R22" i="8"/>
  <c r="AN247" i="11"/>
  <c r="AO247" i="11" s="1"/>
  <c r="AN229" i="11"/>
  <c r="AO229" i="11" s="1"/>
  <c r="AN212" i="11"/>
  <c r="R21" i="8"/>
  <c r="AO577" i="11"/>
  <c r="AO142" i="11"/>
  <c r="AO470" i="11"/>
  <c r="AN515" i="11"/>
  <c r="AO515" i="11" s="1"/>
  <c r="AN204" i="11"/>
  <c r="AO204" i="11" s="1"/>
  <c r="AN228" i="11"/>
  <c r="AO228" i="11" s="1"/>
  <c r="AN397" i="11"/>
  <c r="AN420" i="11"/>
  <c r="AO420" i="11" s="1"/>
  <c r="AN200" i="11"/>
  <c r="AO200" i="11" s="1"/>
  <c r="AN230" i="11"/>
  <c r="AO230" i="11" s="1"/>
  <c r="AN183" i="11"/>
  <c r="AN210" i="11"/>
  <c r="AO210" i="11" s="1"/>
  <c r="AN209" i="11"/>
  <c r="AN233" i="11"/>
  <c r="AO233" i="11" s="1"/>
  <c r="R26" i="8"/>
  <c r="R31" i="9"/>
  <c r="AO325" i="11"/>
  <c r="R37" i="9"/>
  <c r="AO341" i="11"/>
  <c r="AO297" i="11"/>
  <c r="AO296" i="11"/>
  <c r="N84" i="10"/>
  <c r="AO37" i="11"/>
  <c r="R32" i="9"/>
  <c r="AO295" i="11"/>
  <c r="R16" i="9"/>
  <c r="AN334" i="11"/>
  <c r="AN298" i="11"/>
  <c r="AN345" i="11"/>
  <c r="AN38" i="11"/>
  <c r="AN303" i="11"/>
  <c r="AN476" i="11"/>
  <c r="AN475" i="11"/>
  <c r="AN477" i="11"/>
  <c r="AN335" i="11"/>
  <c r="AO335" i="11" s="1"/>
  <c r="AN326" i="11"/>
  <c r="AO326" i="11" s="1"/>
  <c r="AN70" i="11"/>
  <c r="AN69" i="11"/>
  <c r="AO69" i="11" s="1"/>
  <c r="AN290" i="11"/>
  <c r="AO290" i="11" s="1"/>
  <c r="AN282" i="11"/>
  <c r="AO282" i="11" s="1"/>
  <c r="AN337" i="11"/>
  <c r="AN328" i="11"/>
  <c r="AO328" i="11" s="1"/>
  <c r="AN378" i="11"/>
  <c r="AO378" i="11" s="1"/>
  <c r="AN369" i="11"/>
  <c r="AO369" i="11" s="1"/>
  <c r="N87" i="10" s="1"/>
  <c r="AN313" i="11"/>
  <c r="AN301" i="11"/>
  <c r="AO301" i="11" s="1"/>
  <c r="AN307" i="11"/>
  <c r="AN299" i="11"/>
  <c r="AO299" i="11" s="1"/>
  <c r="N46" i="10" s="1"/>
  <c r="AN483" i="11"/>
  <c r="AN471" i="11"/>
  <c r="AO471" i="11" s="1"/>
  <c r="AN383" i="11"/>
  <c r="AN367" i="11"/>
  <c r="AO367" i="11" s="1"/>
  <c r="AN340" i="11"/>
  <c r="AN331" i="11"/>
  <c r="AO331" i="11" s="1"/>
  <c r="R23" i="9"/>
  <c r="R28" i="9"/>
  <c r="R17" i="9"/>
  <c r="R15" i="9"/>
  <c r="N44" i="10"/>
  <c r="R25" i="8"/>
  <c r="N80" i="10"/>
  <c r="N99" i="10"/>
  <c r="N107" i="10"/>
  <c r="N104" i="10"/>
  <c r="R25" i="9"/>
  <c r="R27" i="9"/>
  <c r="AO257" i="11"/>
  <c r="Z24" i="9"/>
  <c r="Z21" i="9"/>
  <c r="AC24" i="9"/>
  <c r="AC21" i="9"/>
  <c r="AD24" i="9"/>
  <c r="AD21" i="9"/>
  <c r="AA24" i="9"/>
  <c r="AA21" i="9"/>
  <c r="AB24" i="9"/>
  <c r="AB21" i="9"/>
  <c r="AO413" i="11"/>
  <c r="AO265" i="11"/>
  <c r="AO585" i="11"/>
  <c r="AO174" i="11"/>
  <c r="AO492" i="11"/>
  <c r="AO340" i="11"/>
  <c r="AO337" i="11"/>
  <c r="AO36" i="11"/>
  <c r="AO70" i="11"/>
  <c r="R11" i="9" s="1"/>
  <c r="AO323" i="11"/>
  <c r="AO334" i="11"/>
  <c r="AO307" i="11"/>
  <c r="AN259" i="11"/>
  <c r="AO259" i="11" s="1"/>
  <c r="AN350" i="11"/>
  <c r="AO350" i="11" s="1"/>
  <c r="N86" i="10" s="1"/>
  <c r="AO582" i="11"/>
  <c r="AO263" i="11"/>
  <c r="AO267" i="11"/>
  <c r="AO60" i="11"/>
  <c r="AO132" i="11"/>
  <c r="AO293" i="11"/>
  <c r="N48" i="10" s="1"/>
  <c r="R27" i="8"/>
  <c r="AN311" i="11"/>
  <c r="AO311" i="11" s="1"/>
  <c r="AO303" i="11"/>
  <c r="N50" i="10" s="1"/>
  <c r="AO346" i="11"/>
  <c r="AO308" i="11"/>
  <c r="N55" i="10" s="1"/>
  <c r="AO404" i="11"/>
  <c r="AO501" i="11"/>
  <c r="AN497" i="11"/>
  <c r="AO497" i="11" s="1"/>
  <c r="AN309" i="11"/>
  <c r="AO309" i="11" s="1"/>
  <c r="AN28" i="11"/>
  <c r="AO28" i="11" s="1"/>
  <c r="AO583" i="11"/>
  <c r="AO559" i="11"/>
  <c r="AN377" i="11"/>
  <c r="AO377" i="11" s="1"/>
  <c r="N103" i="10" s="1"/>
  <c r="AN260" i="11"/>
  <c r="AO260" i="11" s="1"/>
  <c r="AO468" i="11"/>
  <c r="AN469" i="11"/>
  <c r="AO469" i="11" s="1"/>
  <c r="AO121" i="11"/>
  <c r="R26" i="9" s="1"/>
  <c r="AN487" i="11"/>
  <c r="AN376" i="11"/>
  <c r="AO376" i="11" s="1"/>
  <c r="AO608" i="11"/>
  <c r="AO546" i="11"/>
  <c r="AN494" i="11"/>
  <c r="AO494" i="11" s="1"/>
  <c r="AN152" i="11"/>
  <c r="AO152" i="11" s="1"/>
  <c r="AN151" i="11"/>
  <c r="AO151" i="11" s="1"/>
  <c r="AN312" i="11"/>
  <c r="AO312" i="11" s="1"/>
  <c r="AN305" i="11"/>
  <c r="AO305" i="11" s="1"/>
  <c r="N52" i="10" s="1"/>
  <c r="AN276" i="11"/>
  <c r="AO276" i="11" s="1"/>
  <c r="AN269" i="11"/>
  <c r="AO269" i="11" s="1"/>
  <c r="AN287" i="11"/>
  <c r="AN280" i="11"/>
  <c r="AO280" i="11" s="1"/>
  <c r="AO170" i="11"/>
  <c r="AO499" i="11"/>
  <c r="AN500" i="11"/>
  <c r="AO500" i="11" s="1"/>
  <c r="AN484" i="11"/>
  <c r="AO484" i="11" s="1"/>
  <c r="AN491" i="11"/>
  <c r="AO491" i="11" s="1"/>
  <c r="AN495" i="11"/>
  <c r="AO495" i="11" s="1"/>
  <c r="AN496" i="11"/>
  <c r="AO496" i="11" s="1"/>
  <c r="AN498" i="11"/>
  <c r="AO498" i="11" s="1"/>
  <c r="AN493" i="11"/>
  <c r="AO493" i="11" s="1"/>
  <c r="AN489" i="11"/>
  <c r="AO489" i="11" s="1"/>
  <c r="AN507" i="11"/>
  <c r="AN503" i="11"/>
  <c r="AO503" i="11" s="1"/>
  <c r="R16" i="8"/>
  <c r="AO241" i="11"/>
  <c r="AO156" i="11"/>
  <c r="AO490" i="11"/>
  <c r="AO476" i="11"/>
  <c r="AO194" i="11"/>
  <c r="AO372" i="11"/>
  <c r="AO287" i="11"/>
  <c r="AO403" i="11"/>
  <c r="AO508" i="11"/>
  <c r="AO472" i="11"/>
  <c r="AO130" i="11"/>
  <c r="AO166" i="11"/>
  <c r="AO474" i="11"/>
  <c r="AO475" i="11"/>
  <c r="AO107" i="11"/>
  <c r="R22" i="9" s="1"/>
  <c r="AO224" i="11"/>
  <c r="AO359" i="11"/>
  <c r="AO539" i="11"/>
  <c r="AN197" i="11"/>
  <c r="AO197" i="11" s="1"/>
  <c r="AO586" i="11"/>
  <c r="AO477" i="11"/>
  <c r="R13" i="9"/>
  <c r="R8" i="9"/>
  <c r="AO191" i="11"/>
  <c r="AO115" i="11"/>
  <c r="R34" i="9" s="1"/>
  <c r="AO24" i="11"/>
  <c r="AO384" i="11"/>
  <c r="AO38" i="11"/>
  <c r="AN410" i="11"/>
  <c r="AO410" i="11" s="1"/>
  <c r="AN217" i="11"/>
  <c r="AN188" i="11"/>
  <c r="AO188" i="11" s="1"/>
  <c r="AN406" i="11"/>
  <c r="AO406" i="11" s="1"/>
  <c r="N110" i="10" s="1"/>
  <c r="AN231" i="11"/>
  <c r="AO231" i="11" s="1"/>
  <c r="AN365" i="11"/>
  <c r="AO365" i="11" s="1"/>
  <c r="AN385" i="11"/>
  <c r="AO385" i="11" s="1"/>
  <c r="AN249" i="11"/>
  <c r="AO249" i="11" s="1"/>
  <c r="AN240" i="11"/>
  <c r="AO240" i="11" s="1"/>
  <c r="AN179" i="11"/>
  <c r="AN176" i="11"/>
  <c r="AO176" i="11" s="1"/>
  <c r="AN106" i="11"/>
  <c r="AO106" i="11" s="1"/>
  <c r="R21" i="9" s="1"/>
  <c r="AN105" i="11"/>
  <c r="AO105" i="11" s="1"/>
  <c r="AN222" i="11"/>
  <c r="AO222" i="11" s="1"/>
  <c r="AN215" i="11"/>
  <c r="AO215" i="11" s="1"/>
  <c r="AN386" i="11"/>
  <c r="AO386" i="11" s="1"/>
  <c r="AN199" i="11"/>
  <c r="AO199" i="11" s="1"/>
  <c r="AN254" i="11"/>
  <c r="AO254" i="11" s="1"/>
  <c r="AN253" i="11"/>
  <c r="AO253" i="11" s="1"/>
  <c r="AN187" i="11"/>
  <c r="AO187" i="11" s="1"/>
  <c r="AN193" i="11"/>
  <c r="AN189" i="11"/>
  <c r="AO189" i="11" s="1"/>
  <c r="AN258" i="11"/>
  <c r="AN252" i="11"/>
  <c r="AO252" i="11" s="1"/>
  <c r="AN177" i="11"/>
  <c r="AN175" i="11"/>
  <c r="AO175" i="11" s="1"/>
  <c r="AN250" i="11"/>
  <c r="AN244" i="11"/>
  <c r="AO244" i="11" s="1"/>
  <c r="AN243" i="11"/>
  <c r="AN237" i="11"/>
  <c r="AO237" i="11" s="1"/>
  <c r="AN219" i="11"/>
  <c r="AO219" i="11" s="1"/>
  <c r="AN213" i="11"/>
  <c r="AO213" i="11" s="1"/>
  <c r="AN59" i="11"/>
  <c r="AO59" i="11" s="1"/>
  <c r="AN57" i="11"/>
  <c r="AO57" i="11" s="1"/>
  <c r="AN62" i="11"/>
  <c r="AN61" i="11"/>
  <c r="AO61" i="11" s="1"/>
  <c r="R5" i="8"/>
  <c r="AN272" i="11"/>
  <c r="AO272" i="11" s="1"/>
  <c r="AN273" i="11"/>
  <c r="AO273" i="11" s="1"/>
  <c r="AN278" i="11"/>
  <c r="AO278" i="11" s="1"/>
  <c r="AN279" i="11"/>
  <c r="AO279" i="11" s="1"/>
  <c r="AO227" i="11"/>
  <c r="AO243" i="11"/>
  <c r="AO193" i="11"/>
  <c r="AN266" i="11"/>
  <c r="AO266" i="11" s="1"/>
  <c r="AO190" i="11"/>
  <c r="AO607" i="11"/>
  <c r="AO147" i="11"/>
  <c r="AO163" i="11"/>
  <c r="AO149" i="11"/>
  <c r="AO345" i="11"/>
  <c r="N81" i="10" s="1"/>
  <c r="AO536" i="11"/>
  <c r="AN352" i="11"/>
  <c r="AO352" i="11" s="1"/>
  <c r="AO397" i="11"/>
  <c r="AO298" i="11"/>
  <c r="AO522" i="11"/>
  <c r="AO160" i="11"/>
  <c r="AO483" i="11"/>
  <c r="AN270" i="11"/>
  <c r="AO270" i="11" s="1"/>
  <c r="AN387" i="11"/>
  <c r="AO387" i="11" s="1"/>
  <c r="AO524" i="11"/>
  <c r="AO573" i="11"/>
  <c r="AN281" i="11"/>
  <c r="AO281" i="11" s="1"/>
  <c r="AN285" i="11"/>
  <c r="AO285" i="11" s="1"/>
  <c r="AN415" i="11"/>
  <c r="AO415" i="11" s="1"/>
  <c r="AN419" i="11"/>
  <c r="AO419" i="11" s="1"/>
  <c r="AO609" i="11"/>
  <c r="AO358" i="11"/>
  <c r="N94" i="10" s="1"/>
  <c r="AO8" i="11"/>
  <c r="AO14" i="11"/>
  <c r="AO587" i="11"/>
  <c r="AO525" i="11"/>
  <c r="AO209" i="11"/>
  <c r="AO183" i="11"/>
  <c r="AO379" i="11"/>
  <c r="AN39" i="11"/>
  <c r="AO39" i="11" s="1"/>
  <c r="AN409" i="11"/>
  <c r="AO409" i="11" s="1"/>
  <c r="AN304" i="11"/>
  <c r="AO304" i="11" s="1"/>
  <c r="N51" i="10" s="1"/>
  <c r="AN300" i="11"/>
  <c r="AO300" i="11" s="1"/>
  <c r="N47" i="10" s="1"/>
  <c r="AN358" i="11"/>
  <c r="AN354" i="11"/>
  <c r="AO354" i="11" s="1"/>
  <c r="N90" i="10" s="1"/>
  <c r="AN319" i="11"/>
  <c r="AO319" i="11" s="1"/>
  <c r="AN315" i="11"/>
  <c r="AO315" i="11" s="1"/>
  <c r="AN392" i="11"/>
  <c r="AO392" i="11" s="1"/>
  <c r="AN388" i="11"/>
  <c r="AO388" i="11" s="1"/>
  <c r="AO594" i="11"/>
  <c r="AO511" i="11"/>
  <c r="AO602" i="11"/>
  <c r="AO248" i="11"/>
  <c r="AO250" i="11"/>
  <c r="AO487" i="11"/>
  <c r="AO604" i="11"/>
  <c r="AO603" i="11"/>
  <c r="AO507" i="11"/>
  <c r="AO512" i="11"/>
  <c r="AO258" i="11"/>
  <c r="AO217" i="11"/>
  <c r="AO606" i="11"/>
  <c r="AO502" i="11"/>
  <c r="AO212" i="11"/>
  <c r="AO533" i="11"/>
  <c r="AO514" i="11"/>
  <c r="AO518" i="11"/>
  <c r="AO383" i="11"/>
  <c r="AO519" i="11"/>
  <c r="AO517" i="11"/>
  <c r="AO513" i="11"/>
  <c r="AN443" i="11"/>
  <c r="AO443" i="11" s="1"/>
  <c r="AN441" i="11"/>
  <c r="AO441" i="11" s="1"/>
  <c r="AN481" i="11"/>
  <c r="AO481" i="11" s="1"/>
  <c r="AN598" i="11"/>
  <c r="AO598" i="11" s="1"/>
  <c r="AN274" i="11"/>
  <c r="AO274" i="11" s="1"/>
  <c r="AN467" i="11"/>
  <c r="AO467" i="11" s="1"/>
  <c r="AN473" i="11"/>
  <c r="AO473" i="11" s="1"/>
  <c r="AN390" i="11"/>
  <c r="AO390" i="11" s="1"/>
  <c r="AN596" i="11"/>
  <c r="AO596" i="11" s="1"/>
  <c r="AN478" i="11"/>
  <c r="AO478" i="11" s="1"/>
  <c r="AN218" i="11"/>
  <c r="AO218" i="11" s="1"/>
  <c r="AN370" i="11"/>
  <c r="AN374" i="11"/>
  <c r="AO374" i="11" s="1"/>
  <c r="N100" i="10" s="1"/>
  <c r="AN597" i="11"/>
  <c r="AO597" i="11" s="1"/>
  <c r="AN601" i="11"/>
  <c r="AO601" i="11" s="1"/>
  <c r="AN371" i="11"/>
  <c r="AN375" i="11"/>
  <c r="AO375" i="11" s="1"/>
  <c r="AN310" i="11"/>
  <c r="AO310" i="11" s="1"/>
  <c r="AN314" i="11"/>
  <c r="AO314" i="11" s="1"/>
  <c r="N61" i="10" s="1"/>
  <c r="AN438" i="11"/>
  <c r="AO438" i="11" s="1"/>
  <c r="AN444" i="11"/>
  <c r="AO444" i="11" s="1"/>
  <c r="AN445" i="11"/>
  <c r="AO445" i="11" s="1"/>
  <c r="AN451" i="11"/>
  <c r="AO451" i="11" s="1"/>
  <c r="AN449" i="11"/>
  <c r="AO449" i="11" s="1"/>
  <c r="AN455" i="11"/>
  <c r="AO455" i="11" s="1"/>
  <c r="AN433" i="11"/>
  <c r="AO433" i="11" s="1"/>
  <c r="AN439" i="11"/>
  <c r="AO439" i="11" s="1"/>
  <c r="AN459" i="11"/>
  <c r="AO459" i="11" s="1"/>
  <c r="AN465" i="11"/>
  <c r="AO465" i="11" s="1"/>
  <c r="AN456" i="11"/>
  <c r="AO456" i="11" s="1"/>
  <c r="AN462" i="11"/>
  <c r="AO462" i="11" s="1"/>
  <c r="AN460" i="11"/>
  <c r="AO460" i="11" s="1"/>
  <c r="R4" i="8" s="1"/>
  <c r="AN466" i="11"/>
  <c r="AO466" i="11" s="1"/>
  <c r="AN482" i="11"/>
  <c r="AO482" i="11" s="1"/>
  <c r="AN488" i="11"/>
  <c r="AO488" i="11" s="1"/>
  <c r="AN479" i="11"/>
  <c r="AO479" i="11" s="1"/>
  <c r="AN485" i="11"/>
  <c r="AO485" i="11" s="1"/>
  <c r="R31" i="8" s="1"/>
  <c r="AN480" i="11"/>
  <c r="AO480" i="11" s="1"/>
  <c r="AN486" i="11"/>
  <c r="AO486" i="11" s="1"/>
  <c r="AN202" i="11"/>
  <c r="AO202" i="11" s="1"/>
  <c r="AN207" i="11"/>
  <c r="AO207" i="11" s="1"/>
  <c r="AN302" i="11"/>
  <c r="AO302" i="11" s="1"/>
  <c r="N49" i="10" s="1"/>
  <c r="AN306" i="11"/>
  <c r="AO306" i="11" s="1"/>
  <c r="N53" i="10" s="1"/>
  <c r="AN405" i="11"/>
  <c r="AO405" i="11" s="1"/>
  <c r="AN411" i="11"/>
  <c r="AO411" i="11" s="1"/>
  <c r="AN262" i="11"/>
  <c r="AO262" i="11" s="1"/>
  <c r="N17" i="10" s="1"/>
  <c r="AN268" i="11"/>
  <c r="AO268" i="11" s="1"/>
  <c r="AN343" i="11"/>
  <c r="AO343" i="11" s="1"/>
  <c r="AN347" i="11"/>
  <c r="AO347" i="11" s="1"/>
  <c r="N83" i="10" s="1"/>
  <c r="AN356" i="11"/>
  <c r="AO356" i="11" s="1"/>
  <c r="AN360" i="11"/>
  <c r="AO360" i="11" s="1"/>
  <c r="AN434" i="11"/>
  <c r="AO434" i="11" s="1"/>
  <c r="AN440" i="11"/>
  <c r="AO440" i="11" s="1"/>
  <c r="AN357" i="11"/>
  <c r="AO357" i="11" s="1"/>
  <c r="AN361" i="11"/>
  <c r="AO361" i="11" s="1"/>
  <c r="AO129" i="11"/>
  <c r="AO179" i="11"/>
  <c r="AO177" i="11"/>
  <c r="AO223" i="11"/>
  <c r="AN317" i="11"/>
  <c r="AO317" i="11" s="1"/>
  <c r="AN393" i="11"/>
  <c r="AO393" i="11" s="1"/>
  <c r="N28" i="10" s="1"/>
  <c r="AN394" i="11"/>
  <c r="AO394" i="11" s="1"/>
  <c r="N29" i="10" s="1"/>
  <c r="AN398" i="11"/>
  <c r="AO398" i="11" s="1"/>
  <c r="AN201" i="11"/>
  <c r="AO201" i="11" s="1"/>
  <c r="AN206" i="11"/>
  <c r="AO206" i="11" s="1"/>
  <c r="AN417" i="11"/>
  <c r="AO417" i="11" s="1"/>
  <c r="N22" i="10" s="1"/>
  <c r="AN421" i="11"/>
  <c r="AO421" i="11" s="1"/>
  <c r="AN255" i="11"/>
  <c r="AO255" i="11" s="1"/>
  <c r="AN261" i="11"/>
  <c r="AO261" i="11" s="1"/>
  <c r="N4" i="10" s="1"/>
  <c r="AN205" i="11"/>
  <c r="AO205" i="11" s="1"/>
  <c r="AN211" i="11"/>
  <c r="AO211" i="11" s="1"/>
  <c r="N14" i="10" s="1"/>
  <c r="AN220" i="11"/>
  <c r="AO220" i="11" s="1"/>
  <c r="AN226" i="11"/>
  <c r="AO226" i="11" s="1"/>
  <c r="N11" i="10" s="1"/>
  <c r="N36" i="10"/>
  <c r="N18" i="10"/>
  <c r="N12" i="10"/>
  <c r="AO77" i="11"/>
  <c r="R19" i="9" s="1"/>
  <c r="N9" i="10"/>
  <c r="N3" i="10"/>
  <c r="AO370" i="11"/>
  <c r="AO34" i="11"/>
  <c r="AO164" i="11"/>
  <c r="N19" i="10" s="1"/>
  <c r="AO313" i="11"/>
  <c r="N41" i="10" s="1"/>
  <c r="N13" i="10"/>
  <c r="AO371" i="11"/>
  <c r="AN32" i="11"/>
  <c r="AO32" i="11" s="1"/>
  <c r="R9" i="9" s="1"/>
  <c r="AN33" i="11"/>
  <c r="AO33" i="11" s="1"/>
  <c r="R7" i="9"/>
  <c r="R6" i="9"/>
  <c r="R4" i="9"/>
  <c r="AO3" i="11"/>
  <c r="AO41" i="11"/>
  <c r="R5" i="9" s="1"/>
  <c r="AO62" i="11"/>
  <c r="AO26" i="11"/>
  <c r="T4" i="8"/>
  <c r="AE4" i="9"/>
  <c r="N2" i="10" l="1"/>
  <c r="N31" i="10"/>
  <c r="N101" i="10"/>
  <c r="N42" i="10"/>
  <c r="N98" i="10"/>
  <c r="N45" i="10"/>
  <c r="N67" i="10"/>
  <c r="N39" i="10"/>
  <c r="N65" i="10"/>
  <c r="N37" i="10"/>
  <c r="N95" i="10"/>
  <c r="N77" i="10"/>
  <c r="N71" i="10"/>
  <c r="N43" i="10"/>
  <c r="N57" i="10"/>
  <c r="N38" i="10"/>
  <c r="N79" i="10"/>
  <c r="N72" i="10"/>
  <c r="N92" i="10"/>
  <c r="N74" i="10"/>
  <c r="N96" i="10"/>
  <c r="N78" i="10"/>
  <c r="N93" i="10"/>
  <c r="N75" i="10"/>
  <c r="N97" i="10"/>
  <c r="N89" i="10"/>
  <c r="N105" i="10"/>
  <c r="R13" i="8"/>
  <c r="N66" i="10"/>
  <c r="N40" i="10"/>
  <c r="R18" i="8"/>
  <c r="N58" i="10"/>
  <c r="N25" i="10"/>
  <c r="N27" i="10"/>
  <c r="N70" i="10"/>
  <c r="N88" i="10"/>
  <c r="N62" i="10"/>
  <c r="N56" i="10"/>
  <c r="N76" i="10"/>
  <c r="N85" i="10"/>
  <c r="N54" i="10"/>
  <c r="N63" i="10"/>
  <c r="N82" i="10"/>
  <c r="N91" i="10"/>
  <c r="N59" i="10"/>
  <c r="N68" i="10"/>
  <c r="N64" i="10"/>
  <c r="N73" i="10"/>
  <c r="R18" i="9"/>
  <c r="R20" i="9"/>
  <c r="N60" i="10"/>
  <c r="N69" i="10"/>
  <c r="N26" i="10"/>
  <c r="N35" i="10"/>
  <c r="N108" i="10"/>
  <c r="N30" i="10"/>
  <c r="N102" i="10"/>
  <c r="N34" i="10"/>
  <c r="N106" i="10"/>
  <c r="N23" i="10"/>
  <c r="N109" i="10"/>
  <c r="R3" i="9"/>
  <c r="R3" i="8"/>
  <c r="R12" i="8"/>
  <c r="R15" i="8"/>
  <c r="R19" i="8"/>
  <c r="N20" i="10"/>
  <c r="N10" i="10"/>
  <c r="N21" i="10"/>
  <c r="N24" i="10"/>
  <c r="N32" i="10"/>
  <c r="N33" i="10"/>
  <c r="R11" i="8"/>
  <c r="R10" i="8"/>
  <c r="R9" i="8"/>
  <c r="R14" i="8"/>
  <c r="R20" i="8"/>
  <c r="R17" i="8"/>
  <c r="R8" i="8"/>
  <c r="N16" i="10"/>
  <c r="R14" i="9"/>
  <c r="R12" i="9"/>
  <c r="R2" i="8"/>
  <c r="R7" i="8"/>
  <c r="N8" i="10"/>
  <c r="R6" i="8"/>
  <c r="N7" i="10"/>
  <c r="N6" i="10"/>
  <c r="N5" i="10"/>
  <c r="N15" i="10"/>
  <c r="R2" i="9"/>
  <c r="AE2" i="9"/>
  <c r="AF2" i="9"/>
  <c r="AA2" i="9"/>
  <c r="AC25" i="9" s="1"/>
  <c r="V2" i="9"/>
  <c r="X2" i="9"/>
  <c r="Z25" i="9" s="1"/>
  <c r="AD2" i="9"/>
  <c r="X25" i="9" s="1"/>
  <c r="W2" i="9"/>
  <c r="Y25" i="9" s="1"/>
  <c r="AC2" i="9"/>
  <c r="W25" i="9" s="1"/>
  <c r="Y2" i="9"/>
  <c r="AA25" i="9" s="1"/>
  <c r="U2" i="10"/>
  <c r="W28" i="10" l="1"/>
  <c r="V2" i="10"/>
  <c r="T2" i="10" l="1"/>
  <c r="X28" i="10"/>
  <c r="W2" i="10"/>
  <c r="AG2" i="9"/>
  <c r="Y24" i="9" s="1"/>
  <c r="V28" i="10" l="1"/>
  <c r="R2" i="10" l="1"/>
  <c r="S2" i="10" l="1"/>
  <c r="T28" i="10"/>
  <c r="U28" i="10" l="1"/>
  <c r="S25" i="10"/>
  <c r="R8" i="10"/>
  <c r="R25" i="10" s="1"/>
</calcChain>
</file>

<file path=xl/sharedStrings.xml><?xml version="1.0" encoding="utf-8"?>
<sst xmlns="http://schemas.openxmlformats.org/spreadsheetml/2006/main" count="11178" uniqueCount="857">
  <si>
    <t>Equation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</si>
  <si>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</si>
  <si>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</si>
  <si>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</si>
  <si>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</si>
  <si>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</si>
  <si>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</si>
  <si>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</si>
  <si>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</si>
  <si>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</si>
  <si>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</si>
  <si>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</si>
  <si>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</si>
  <si>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</si>
  <si>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</si>
  <si>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</si>
  <si>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</si>
  <si>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GFSN</t>
  </si>
  <si>
    <t>UID0</t>
  </si>
  <si>
    <t>UID</t>
  </si>
  <si>
    <t>Country</t>
  </si>
  <si>
    <t>Type</t>
  </si>
  <si>
    <t>Year</t>
  </si>
  <si>
    <t>Name</t>
  </si>
  <si>
    <t>NPs</t>
  </si>
  <si>
    <t>FTR</t>
  </si>
  <si>
    <t>P-35</t>
  </si>
  <si>
    <t>NA</t>
  </si>
  <si>
    <t>P-38 Lightning</t>
  </si>
  <si>
    <t>P-40C Tomahawk</t>
  </si>
  <si>
    <t>CV</t>
  </si>
  <si>
    <t>F4F-3</t>
  </si>
  <si>
    <t>F4F-4</t>
  </si>
  <si>
    <t>SBC-4</t>
  </si>
  <si>
    <t>SBD-2</t>
  </si>
  <si>
    <t>SBD-3</t>
  </si>
  <si>
    <t>SBD-5</t>
  </si>
  <si>
    <t>TBD</t>
  </si>
  <si>
    <t>NAV</t>
  </si>
  <si>
    <t>A-24 Dauntless</t>
  </si>
  <si>
    <t>A-29 Hudson</t>
  </si>
  <si>
    <t>PBMNA Mariner</t>
  </si>
  <si>
    <t>PBY-5 Catalina</t>
  </si>
  <si>
    <t>PBYNA Catalina</t>
  </si>
  <si>
    <t>TBD Devastator</t>
  </si>
  <si>
    <t>LND</t>
  </si>
  <si>
    <t>BNA8 Bolo</t>
  </si>
  <si>
    <t>BNA8A Bolo</t>
  </si>
  <si>
    <t>A6M2 Reisen (Zero)</t>
  </si>
  <si>
    <t>Ki-27 (Nate)</t>
  </si>
  <si>
    <t>B5N1 (Kate)</t>
  </si>
  <si>
    <t>D3A1 (Val)</t>
  </si>
  <si>
    <t>G3M2 (Nell)</t>
  </si>
  <si>
    <t>Ki-21-IIa (Sally)</t>
  </si>
  <si>
    <t>Ki-30 (Ann)</t>
  </si>
  <si>
    <t>Ki-32 (Mary)</t>
  </si>
  <si>
    <t>USSR</t>
  </si>
  <si>
    <t>INA6</t>
  </si>
  <si>
    <t>Yak-7B</t>
  </si>
  <si>
    <t>Pe-2</t>
  </si>
  <si>
    <t>Pe-8 TB-7</t>
  </si>
  <si>
    <t>Hurricane XII</t>
  </si>
  <si>
    <t>Beaufighter Mk. IF</t>
  </si>
  <si>
    <t>Hurricane I</t>
  </si>
  <si>
    <t>Hurricane IIC</t>
  </si>
  <si>
    <t>Mosquito Mk. II</t>
  </si>
  <si>
    <t>Spitfire II</t>
  </si>
  <si>
    <t>Whirlwind</t>
  </si>
  <si>
    <t>Gladiator</t>
  </si>
  <si>
    <t>Nimrod</t>
  </si>
  <si>
    <t>Swordfish</t>
  </si>
  <si>
    <t>Sunderland</t>
  </si>
  <si>
    <t>ATR</t>
  </si>
  <si>
    <t>Harrow</t>
  </si>
  <si>
    <t>Blenheim Mk. IV</t>
  </si>
  <si>
    <t>Hampden</t>
  </si>
  <si>
    <t>Stirling Mk. I</t>
  </si>
  <si>
    <t>Bf 109C</t>
  </si>
  <si>
    <t>Bf 109ENA Emil</t>
  </si>
  <si>
    <t>Bf 109E-3 Emil</t>
  </si>
  <si>
    <t>Bf 109E-7 Emil</t>
  </si>
  <si>
    <t>Bf 109F-2</t>
  </si>
  <si>
    <t>Bf 109F-3</t>
  </si>
  <si>
    <t>Bf 109F-4</t>
  </si>
  <si>
    <t>Bf 109G-2 Gustav</t>
  </si>
  <si>
    <t>Bf 110C</t>
  </si>
  <si>
    <t>Bf 110D</t>
  </si>
  <si>
    <t>FW 190A-2</t>
  </si>
  <si>
    <t>FW 190A-5</t>
  </si>
  <si>
    <t>He 100</t>
  </si>
  <si>
    <t>Do 17Z</t>
  </si>
  <si>
    <t>He 111 H-3</t>
  </si>
  <si>
    <t>Ju 87B Stuka</t>
  </si>
  <si>
    <t>Ju 87D Stuka</t>
  </si>
  <si>
    <t>Ju 88A1</t>
  </si>
  <si>
    <t>Ju 52</t>
  </si>
  <si>
    <t>CR.42 Falco</t>
  </si>
  <si>
    <t>G.50 Freccia</t>
  </si>
  <si>
    <t>Macchi C.200 Saetta</t>
  </si>
  <si>
    <t>Macchi C.202 Folgore</t>
  </si>
  <si>
    <t>Re.2000 Falco I</t>
  </si>
  <si>
    <t>Re.2001 Falco II</t>
  </si>
  <si>
    <t>Re.2002 Ariete</t>
  </si>
  <si>
    <t>Z.501 Gabbiano</t>
  </si>
  <si>
    <t>Fokker D.XXI</t>
  </si>
  <si>
    <t>Fokker C.X</t>
  </si>
  <si>
    <t>Héjja</t>
  </si>
  <si>
    <t>IAR 37</t>
  </si>
  <si>
    <t>F2A Buffalo</t>
  </si>
  <si>
    <t>Australia</t>
  </si>
  <si>
    <t>MIL</t>
  </si>
  <si>
    <t>Sydney</t>
  </si>
  <si>
    <t>Auckland</t>
  </si>
  <si>
    <t>Terr</t>
  </si>
  <si>
    <t>Inf</t>
  </si>
  <si>
    <t>3rd Inf Div</t>
  </si>
  <si>
    <t>4th Inf Div</t>
  </si>
  <si>
    <t>XXIV Inf</t>
  </si>
  <si>
    <t>XXXIX Inf</t>
  </si>
  <si>
    <t>XXXV Inf</t>
  </si>
  <si>
    <t>XXXVII Inf</t>
  </si>
  <si>
    <t>Cav</t>
  </si>
  <si>
    <t>2nd Cav</t>
  </si>
  <si>
    <t>MAR</t>
  </si>
  <si>
    <t>1st Mar Div</t>
  </si>
  <si>
    <t>2nd Mar Div</t>
  </si>
  <si>
    <t>I Mar</t>
  </si>
  <si>
    <t>V Mar</t>
  </si>
  <si>
    <t>MTN</t>
  </si>
  <si>
    <t>10th Mtn Div</t>
  </si>
  <si>
    <t>XXIX Mtn</t>
  </si>
  <si>
    <t>Mot Eng</t>
  </si>
  <si>
    <t>1st Mot Eng</t>
  </si>
  <si>
    <t>Mar Eng</t>
  </si>
  <si>
    <t>CBs Eng</t>
  </si>
  <si>
    <t>HQ-I</t>
  </si>
  <si>
    <t>Clark</t>
  </si>
  <si>
    <t>MacArthur</t>
  </si>
  <si>
    <t>Nimitz</t>
  </si>
  <si>
    <t>HQ-A</t>
  </si>
  <si>
    <t>Eisenhower</t>
  </si>
  <si>
    <t>Los Angeles</t>
  </si>
  <si>
    <t>Washington</t>
  </si>
  <si>
    <t>Gar</t>
  </si>
  <si>
    <t>LII Garr</t>
  </si>
  <si>
    <t>LV Garr</t>
  </si>
  <si>
    <t>LVI Garr</t>
  </si>
  <si>
    <t>Mot</t>
  </si>
  <si>
    <t>VII Mot</t>
  </si>
  <si>
    <t>Arm</t>
  </si>
  <si>
    <t>2nd Arm Div</t>
  </si>
  <si>
    <t>Mot Arty</t>
  </si>
  <si>
    <t>105 mm</t>
  </si>
  <si>
    <t>SP Arty</t>
  </si>
  <si>
    <t>M7 (105)</t>
  </si>
  <si>
    <t>Mot Light AA</t>
  </si>
  <si>
    <t>40 mm</t>
  </si>
  <si>
    <t>6th Can Garr</t>
  </si>
  <si>
    <t>I Inf</t>
  </si>
  <si>
    <t>Gd Hs Cav</t>
  </si>
  <si>
    <t>Mexico City</t>
  </si>
  <si>
    <t>Veracruz</t>
  </si>
  <si>
    <t>II Mot</t>
  </si>
  <si>
    <t>Hussars Cav</t>
  </si>
  <si>
    <t>Panama City</t>
  </si>
  <si>
    <t>1st Inf Div</t>
  </si>
  <si>
    <t>1st Inf</t>
  </si>
  <si>
    <t>11th Inf</t>
  </si>
  <si>
    <t>14th Inf</t>
  </si>
  <si>
    <t>2nd Inf</t>
  </si>
  <si>
    <t>2nd Inf Div</t>
  </si>
  <si>
    <t>20th Inf</t>
  </si>
  <si>
    <t>23rd Inf</t>
  </si>
  <si>
    <t>25th Inf</t>
  </si>
  <si>
    <t>Comb. Cav</t>
  </si>
  <si>
    <t>1st SNLF Div</t>
  </si>
  <si>
    <t>2nd SNLF Div</t>
  </si>
  <si>
    <t>Imp. Guard</t>
  </si>
  <si>
    <t>LG Mar</t>
  </si>
  <si>
    <t>SNLF</t>
  </si>
  <si>
    <t>1st Mtn</t>
  </si>
  <si>
    <t>Eng</t>
  </si>
  <si>
    <t>Terauchi</t>
  </si>
  <si>
    <t>Umezu</t>
  </si>
  <si>
    <t>Yamamoto</t>
  </si>
  <si>
    <t>Yamashita</t>
  </si>
  <si>
    <t>Hiroshima</t>
  </si>
  <si>
    <t>Nagoya</t>
  </si>
  <si>
    <t>Nanking</t>
  </si>
  <si>
    <t>Osaka</t>
  </si>
  <si>
    <t>Tokyo</t>
  </si>
  <si>
    <t>27th Garr</t>
  </si>
  <si>
    <t>33rd Garr</t>
  </si>
  <si>
    <t>Arty</t>
  </si>
  <si>
    <t>150 mm</t>
  </si>
  <si>
    <t>70 mm</t>
  </si>
  <si>
    <t>AT</t>
  </si>
  <si>
    <t>47 mm</t>
  </si>
  <si>
    <t>Seoul</t>
  </si>
  <si>
    <t>22nd Inf</t>
  </si>
  <si>
    <t>3rd Inf</t>
  </si>
  <si>
    <t>39th Inf</t>
  </si>
  <si>
    <t>5th Inf</t>
  </si>
  <si>
    <t>50th Inf</t>
  </si>
  <si>
    <t>6th GD Inf</t>
  </si>
  <si>
    <t>7th GD Inf</t>
  </si>
  <si>
    <t>1st Cav Div</t>
  </si>
  <si>
    <t>1st GD Cav</t>
  </si>
  <si>
    <t>2nd GD Cav</t>
  </si>
  <si>
    <t>4th Cav</t>
  </si>
  <si>
    <t>Para</t>
  </si>
  <si>
    <t>1st GD Mtn</t>
  </si>
  <si>
    <t>Mountain Div</t>
  </si>
  <si>
    <t>Koniev</t>
  </si>
  <si>
    <t>Vatutin</t>
  </si>
  <si>
    <t>Yeremenko</t>
  </si>
  <si>
    <t>Zhukov</t>
  </si>
  <si>
    <t>Kiev</t>
  </si>
  <si>
    <t>Kuybyshev</t>
  </si>
  <si>
    <t>Leningrad</t>
  </si>
  <si>
    <t>Moscow</t>
  </si>
  <si>
    <t>Stalingrad</t>
  </si>
  <si>
    <t>Vladivostok</t>
  </si>
  <si>
    <t>54th Garr</t>
  </si>
  <si>
    <t>1st Mot Div</t>
  </si>
  <si>
    <t>Mech</t>
  </si>
  <si>
    <t>1st Mech</t>
  </si>
  <si>
    <t>2nd Mech</t>
  </si>
  <si>
    <t>3rd Mech</t>
  </si>
  <si>
    <t>4th Mech</t>
  </si>
  <si>
    <t>4th GD Div</t>
  </si>
  <si>
    <t>4th GD Mech</t>
  </si>
  <si>
    <t>2nd Arm</t>
  </si>
  <si>
    <t>4th GD Arm</t>
  </si>
  <si>
    <t>122 mm</t>
  </si>
  <si>
    <t>45 mm</t>
  </si>
  <si>
    <t>76 mm</t>
  </si>
  <si>
    <t>Light AA</t>
  </si>
  <si>
    <t>37 mm</t>
  </si>
  <si>
    <t>Bangkok</t>
  </si>
  <si>
    <t>Batavia</t>
  </si>
  <si>
    <t>Rangoon</t>
  </si>
  <si>
    <t>Mongol</t>
  </si>
  <si>
    <t>13th Ind Inf</t>
  </si>
  <si>
    <t>16th Ind Inf</t>
  </si>
  <si>
    <t>3rd Ind Inf</t>
  </si>
  <si>
    <t>Mountbatten</t>
  </si>
  <si>
    <t>Bombay</t>
  </si>
  <si>
    <t>Delhi</t>
  </si>
  <si>
    <t>II Inf</t>
  </si>
  <si>
    <t>III Inf</t>
  </si>
  <si>
    <t>3rd Cav Div</t>
  </si>
  <si>
    <t>Cdo Div</t>
  </si>
  <si>
    <t>XVIII Mtn</t>
  </si>
  <si>
    <t>Royal Eng</t>
  </si>
  <si>
    <t>Alexander</t>
  </si>
  <si>
    <t>Gort</t>
  </si>
  <si>
    <t>Montgomery</t>
  </si>
  <si>
    <t>Wavell</t>
  </si>
  <si>
    <t>London</t>
  </si>
  <si>
    <t>Manchester</t>
  </si>
  <si>
    <t>XLV Garr</t>
  </si>
  <si>
    <t>XIV Mot</t>
  </si>
  <si>
    <t>1st Arm Div</t>
  </si>
  <si>
    <t>WDF Arm</t>
  </si>
  <si>
    <t>4.5 inch</t>
  </si>
  <si>
    <t>5.5 inch</t>
  </si>
  <si>
    <t>Mot AT</t>
  </si>
  <si>
    <t>6 pdr.</t>
  </si>
  <si>
    <t>IV Inf</t>
  </si>
  <si>
    <t>IX Inf</t>
  </si>
  <si>
    <t>LI Inf</t>
  </si>
  <si>
    <t>LXII Inf</t>
  </si>
  <si>
    <t>LXIII Inf</t>
  </si>
  <si>
    <t>LXXI Inf</t>
  </si>
  <si>
    <t>LXXIV Inf</t>
  </si>
  <si>
    <t>VI Inf</t>
  </si>
  <si>
    <t>X Inf</t>
  </si>
  <si>
    <t>XII Inf</t>
  </si>
  <si>
    <t>XIII Inf</t>
  </si>
  <si>
    <t>XLIII Inf</t>
  </si>
  <si>
    <t>XLV Inf</t>
  </si>
  <si>
    <t>XX Inf</t>
  </si>
  <si>
    <t>XXV Inf</t>
  </si>
  <si>
    <t>XXVI Inf</t>
  </si>
  <si>
    <t>XXXIII Inf</t>
  </si>
  <si>
    <t>I Cav</t>
  </si>
  <si>
    <t>7th Para Div</t>
  </si>
  <si>
    <t>Alpine</t>
  </si>
  <si>
    <t>XLIX Mtn</t>
  </si>
  <si>
    <t>1st Eng</t>
  </si>
  <si>
    <t xml:space="preserve">6th Pz Eng </t>
  </si>
  <si>
    <t>Kesselring</t>
  </si>
  <si>
    <t>von Bock</t>
  </si>
  <si>
    <t>von Leeb</t>
  </si>
  <si>
    <t>Guderian</t>
  </si>
  <si>
    <t>Manstein</t>
  </si>
  <si>
    <t>Rommel</t>
  </si>
  <si>
    <t>Rundstedt</t>
  </si>
  <si>
    <t>Berlin</t>
  </si>
  <si>
    <t>Bremen</t>
  </si>
  <si>
    <t>Breslau</t>
  </si>
  <si>
    <t>Düsseldorf</t>
  </si>
  <si>
    <t>Hamburg</t>
  </si>
  <si>
    <t>Kiel</t>
  </si>
  <si>
    <t>Königsberg</t>
  </si>
  <si>
    <t>Leipzig</t>
  </si>
  <si>
    <t>Magdeburg</t>
  </si>
  <si>
    <t>Munich</t>
  </si>
  <si>
    <t>Stettin</t>
  </si>
  <si>
    <t>LXXXI Garr</t>
  </si>
  <si>
    <t>LXXXIX Garr</t>
  </si>
  <si>
    <t>LXXXVI Garr</t>
  </si>
  <si>
    <t>LXXXVII Garr</t>
  </si>
  <si>
    <t>XI Mot</t>
  </si>
  <si>
    <t>L Mech</t>
  </si>
  <si>
    <t>VIII Mech</t>
  </si>
  <si>
    <t>XL Mech</t>
  </si>
  <si>
    <t>XLVI Mech</t>
  </si>
  <si>
    <t>DAK Arm</t>
  </si>
  <si>
    <t>HG Arm Div</t>
  </si>
  <si>
    <t>LVII Arm</t>
  </si>
  <si>
    <t>XLI Arm</t>
  </si>
  <si>
    <t>XLVII Arm</t>
  </si>
  <si>
    <t>XLVIII Arm</t>
  </si>
  <si>
    <t>172.5 mm</t>
  </si>
  <si>
    <t>TD</t>
  </si>
  <si>
    <t>PzJag I</t>
  </si>
  <si>
    <t>50 mm</t>
  </si>
  <si>
    <t>75 mm</t>
  </si>
  <si>
    <t>Heavy AA</t>
  </si>
  <si>
    <t>Mot Heavy AA</t>
  </si>
  <si>
    <t>88 mm</t>
  </si>
  <si>
    <t>Badoglio</t>
  </si>
  <si>
    <t>Milan</t>
  </si>
  <si>
    <t>Naples</t>
  </si>
  <si>
    <t>Rome</t>
  </si>
  <si>
    <t>Turin</t>
  </si>
  <si>
    <t>Venice</t>
  </si>
  <si>
    <t>Lucca</t>
  </si>
  <si>
    <t>XIII Garr</t>
  </si>
  <si>
    <t>XX Garr</t>
  </si>
  <si>
    <t>Supply</t>
  </si>
  <si>
    <t>Gd Inf</t>
  </si>
  <si>
    <t>Ski</t>
  </si>
  <si>
    <t>1st Ski Div</t>
  </si>
  <si>
    <t>2nd Ski Div</t>
  </si>
  <si>
    <t>Mannerheim</t>
  </si>
  <si>
    <t>Helsinki</t>
  </si>
  <si>
    <t>III Mot</t>
  </si>
  <si>
    <t>IV Mech</t>
  </si>
  <si>
    <t>Budapest</t>
  </si>
  <si>
    <t>Alp Mtn</t>
  </si>
  <si>
    <t>Antonescu</t>
  </si>
  <si>
    <t>Bucharest</t>
  </si>
  <si>
    <t>Cernauti</t>
  </si>
  <si>
    <t>Sofia</t>
  </si>
  <si>
    <t>1st SA Inf</t>
  </si>
  <si>
    <t>VII SS</t>
  </si>
  <si>
    <t>Maria T.</t>
  </si>
  <si>
    <t>V SS Mtn</t>
  </si>
  <si>
    <t>Frank SS</t>
  </si>
  <si>
    <t>8th SS Div</t>
  </si>
  <si>
    <t>10 SS Div</t>
  </si>
  <si>
    <t>IV SS Mech</t>
  </si>
  <si>
    <t>1st SS Div</t>
  </si>
  <si>
    <t>8th Rte</t>
  </si>
  <si>
    <t>Mao</t>
  </si>
  <si>
    <t>Lanchow</t>
  </si>
  <si>
    <t>Sian</t>
  </si>
  <si>
    <t>5th Garr</t>
  </si>
  <si>
    <t>7th Garr</t>
  </si>
  <si>
    <t>1st Siberian</t>
  </si>
  <si>
    <t>2nd Siberian</t>
  </si>
  <si>
    <t>3rd Siberian</t>
  </si>
  <si>
    <t>4th Siberian</t>
  </si>
  <si>
    <t>AOI</t>
  </si>
  <si>
    <t>Zagreb</t>
  </si>
  <si>
    <t>Saigon</t>
  </si>
  <si>
    <t>7th Mot Div</t>
  </si>
  <si>
    <t>WL</t>
  </si>
  <si>
    <t>Peking Wld</t>
  </si>
  <si>
    <t>Shanghai Wld</t>
  </si>
  <si>
    <t>43rd Mot Div</t>
  </si>
  <si>
    <t>I Slovak</t>
  </si>
  <si>
    <t>Damascus</t>
  </si>
  <si>
    <t>Morocco</t>
  </si>
  <si>
    <t>Antananarivo</t>
  </si>
  <si>
    <t>Dakar Mot</t>
  </si>
  <si>
    <t>SS Kama</t>
  </si>
  <si>
    <t>SS Freiwill.</t>
  </si>
  <si>
    <t>SS Holland</t>
  </si>
  <si>
    <t>Lanchow Wld</t>
  </si>
  <si>
    <t>Chengtu Wld</t>
  </si>
  <si>
    <t>Chungking Wld</t>
  </si>
  <si>
    <t>Kunming Wld</t>
  </si>
  <si>
    <t>CA</t>
  </si>
  <si>
    <t>Canberra</t>
  </si>
  <si>
    <t>Shropshire</t>
  </si>
  <si>
    <t>Enterprise</t>
  </si>
  <si>
    <t>Hornet</t>
  </si>
  <si>
    <t>Langley</t>
  </si>
  <si>
    <t>Lexington</t>
  </si>
  <si>
    <t>Ranger</t>
  </si>
  <si>
    <t>Saratoga</t>
  </si>
  <si>
    <t>Wasp</t>
  </si>
  <si>
    <t>Yorktown</t>
  </si>
  <si>
    <t>BB</t>
  </si>
  <si>
    <t>Arizona</t>
  </si>
  <si>
    <t>Arkansas</t>
  </si>
  <si>
    <t>California</t>
  </si>
  <si>
    <t>Colorado</t>
  </si>
  <si>
    <t>Idaho</t>
  </si>
  <si>
    <t>Maryland</t>
  </si>
  <si>
    <t>Mississippi</t>
  </si>
  <si>
    <t>Nevada</t>
  </si>
  <si>
    <t>New Mexico</t>
  </si>
  <si>
    <t>New York</t>
  </si>
  <si>
    <t>Oklahoma</t>
  </si>
  <si>
    <t>Pennsylvania</t>
  </si>
  <si>
    <t>Texas</t>
  </si>
  <si>
    <t>West Virginia</t>
  </si>
  <si>
    <t>Astoria</t>
  </si>
  <si>
    <t>Augusta</t>
  </si>
  <si>
    <t>Chester</t>
  </si>
  <si>
    <t>Chicago</t>
  </si>
  <si>
    <t>Houston</t>
  </si>
  <si>
    <t>Indianapolis</t>
  </si>
  <si>
    <t>Louisville</t>
  </si>
  <si>
    <t>Minneapolis</t>
  </si>
  <si>
    <t>New Orleans</t>
  </si>
  <si>
    <t>Northampton</t>
  </si>
  <si>
    <t>Pensacola</t>
  </si>
  <si>
    <t>Quincy</t>
  </si>
  <si>
    <t>Salt Lake City</t>
  </si>
  <si>
    <t>San Francisco</t>
  </si>
  <si>
    <t>Tuscaloosa</t>
  </si>
  <si>
    <t>Vincennes</t>
  </si>
  <si>
    <t>Wichita</t>
  </si>
  <si>
    <t>TRS</t>
  </si>
  <si>
    <t>TRS_4244</t>
  </si>
  <si>
    <t>TRS_4246</t>
  </si>
  <si>
    <t>TRS_4247</t>
  </si>
  <si>
    <t>TRS_4248</t>
  </si>
  <si>
    <t>TRS_4249</t>
  </si>
  <si>
    <t>TRS_4252</t>
  </si>
  <si>
    <t>TRS_4254</t>
  </si>
  <si>
    <t>Sub</t>
  </si>
  <si>
    <t>Sub_4262</t>
  </si>
  <si>
    <t>Sub_4264</t>
  </si>
  <si>
    <t>Sub_4267</t>
  </si>
  <si>
    <t>Sub_4270</t>
  </si>
  <si>
    <t>Sub_4274</t>
  </si>
  <si>
    <t>Anahuac</t>
  </si>
  <si>
    <t>Akagi</t>
  </si>
  <si>
    <t>Hiryu</t>
  </si>
  <si>
    <t>Kaga</t>
  </si>
  <si>
    <t>Ryujo</t>
  </si>
  <si>
    <t>Soryu</t>
  </si>
  <si>
    <t>Fuso</t>
  </si>
  <si>
    <t>Haruna</t>
  </si>
  <si>
    <t>Ise</t>
  </si>
  <si>
    <t>Kongo</t>
  </si>
  <si>
    <t>Mutsu</t>
  </si>
  <si>
    <t>Nagato</t>
  </si>
  <si>
    <t>Atago</t>
  </si>
  <si>
    <t>Chikuma</t>
  </si>
  <si>
    <t>Chokai</t>
  </si>
  <si>
    <t>Furutaka</t>
  </si>
  <si>
    <t>Haguro</t>
  </si>
  <si>
    <t>Idzumo</t>
  </si>
  <si>
    <t>Kako</t>
  </si>
  <si>
    <t>Kinugasa</t>
  </si>
  <si>
    <t>Kumano</t>
  </si>
  <si>
    <t>Mikuma</t>
  </si>
  <si>
    <t>Myoko</t>
  </si>
  <si>
    <t>Nachi</t>
  </si>
  <si>
    <t>Suzuya</t>
  </si>
  <si>
    <t>Tone</t>
  </si>
  <si>
    <t>Amph</t>
  </si>
  <si>
    <t>Amph_4434</t>
  </si>
  <si>
    <t>TRS_4443</t>
  </si>
  <si>
    <t>TRS_4444</t>
  </si>
  <si>
    <t>TRS_4445</t>
  </si>
  <si>
    <t>TRS_4447</t>
  </si>
  <si>
    <t>Sub_4452</t>
  </si>
  <si>
    <t>Sub_4453</t>
  </si>
  <si>
    <t>Sub_4455</t>
  </si>
  <si>
    <t>Marat</t>
  </si>
  <si>
    <t>Oktyabr'skaya Revolutsiya</t>
  </si>
  <si>
    <t>Parizhskaya Kommuna</t>
  </si>
  <si>
    <t>Kirov</t>
  </si>
  <si>
    <t>Krasnyi Kavkaz</t>
  </si>
  <si>
    <t>Voroshilov</t>
  </si>
  <si>
    <t>TRS_4508</t>
  </si>
  <si>
    <t>Sub_4515</t>
  </si>
  <si>
    <t>Sub_4517</t>
  </si>
  <si>
    <t>Sri Ayuthia</t>
  </si>
  <si>
    <t>Ark Royal</t>
  </si>
  <si>
    <t>Furious</t>
  </si>
  <si>
    <t>Glorious</t>
  </si>
  <si>
    <t>CVL</t>
  </si>
  <si>
    <t>Argus</t>
  </si>
  <si>
    <t>Eagle</t>
  </si>
  <si>
    <t>Hood</t>
  </si>
  <si>
    <t>Malaya</t>
  </si>
  <si>
    <t>Nelson</t>
  </si>
  <si>
    <t>Renown</t>
  </si>
  <si>
    <t>Repulse</t>
  </si>
  <si>
    <t>Royal Oak</t>
  </si>
  <si>
    <t>Royal Sovereign</t>
  </si>
  <si>
    <t>Valiant</t>
  </si>
  <si>
    <t>Warspite</t>
  </si>
  <si>
    <t>Belfast</t>
  </si>
  <si>
    <t>Berwick</t>
  </si>
  <si>
    <t>Birmingham</t>
  </si>
  <si>
    <t>Cornwall</t>
  </si>
  <si>
    <t>Cumberland</t>
  </si>
  <si>
    <t>Devonshire</t>
  </si>
  <si>
    <t>Dorsetshire</t>
  </si>
  <si>
    <t>Edinburgh</t>
  </si>
  <si>
    <t>Effingham</t>
  </si>
  <si>
    <t>Exeter</t>
  </si>
  <si>
    <t>Fiji</t>
  </si>
  <si>
    <t>Frobisher</t>
  </si>
  <si>
    <t>Glasgow</t>
  </si>
  <si>
    <t>Gloucester</t>
  </si>
  <si>
    <t>Hawkins</t>
  </si>
  <si>
    <t>Kent</t>
  </si>
  <si>
    <t>Liverpool</t>
  </si>
  <si>
    <t>Newcastle</t>
  </si>
  <si>
    <t>Norfolk</t>
  </si>
  <si>
    <t>Sheffield</t>
  </si>
  <si>
    <t>Southampton</t>
  </si>
  <si>
    <t>Suffolk</t>
  </si>
  <si>
    <t>Sussex</t>
  </si>
  <si>
    <t>York</t>
  </si>
  <si>
    <t>TRS_4722</t>
  </si>
  <si>
    <t>TRS_4724</t>
  </si>
  <si>
    <t>Queens</t>
  </si>
  <si>
    <t>Queen Mary/Queen Elizabeth</t>
  </si>
  <si>
    <t>Sub_4731</t>
  </si>
  <si>
    <t>Sub_4732</t>
  </si>
  <si>
    <t>Sub_4737</t>
  </si>
  <si>
    <t>TRS_4754</t>
  </si>
  <si>
    <t>Amph_4818</t>
  </si>
  <si>
    <t>TRS_4823</t>
  </si>
  <si>
    <t>Sub_4830</t>
  </si>
  <si>
    <t>Sub_4844</t>
  </si>
  <si>
    <t>Sub_4853</t>
  </si>
  <si>
    <t>Bretagne</t>
  </si>
  <si>
    <t>Jean Bart</t>
  </si>
  <si>
    <t>Provence</t>
  </si>
  <si>
    <t>Richelieu</t>
  </si>
  <si>
    <t>Algérie</t>
  </si>
  <si>
    <t>Duguay Trouin</t>
  </si>
  <si>
    <t>Dupleix</t>
  </si>
  <si>
    <t>Duquesne</t>
  </si>
  <si>
    <t>Lamotte-Picquet</t>
  </si>
  <si>
    <t>Primaguet</t>
  </si>
  <si>
    <t>Tourville</t>
  </si>
  <si>
    <t>TRS_4934</t>
  </si>
  <si>
    <t>Sub_4938</t>
  </si>
  <si>
    <t>Denmark</t>
  </si>
  <si>
    <t>Peder Skram</t>
  </si>
  <si>
    <t>Vittorio Veneto</t>
  </si>
  <si>
    <t>Bolzano</t>
  </si>
  <si>
    <t>TRS_5037</t>
  </si>
  <si>
    <t>Sub_5042</t>
  </si>
  <si>
    <t>Sub_5046</t>
  </si>
  <si>
    <t>Sub_5050</t>
  </si>
  <si>
    <t>Sub_5051</t>
  </si>
  <si>
    <t>Ilmarinen</t>
  </si>
  <si>
    <t>Väinämöinen</t>
  </si>
  <si>
    <t>Destroyer Flotilla</t>
  </si>
  <si>
    <t>Terror</t>
  </si>
  <si>
    <t>Erebus</t>
  </si>
  <si>
    <t>Synth</t>
  </si>
  <si>
    <t>Synth_6002</t>
  </si>
  <si>
    <t>CP</t>
  </si>
  <si>
    <t>CP_2</t>
  </si>
  <si>
    <t>CP_1</t>
  </si>
  <si>
    <t>CP_3</t>
  </si>
  <si>
    <t>Oil</t>
  </si>
  <si>
    <t>Oil_1</t>
  </si>
  <si>
    <t>Oil_4</t>
  </si>
  <si>
    <t>CP_4</t>
  </si>
  <si>
    <t>Oil_3</t>
  </si>
  <si>
    <t>Oil_5</t>
  </si>
  <si>
    <t>Oil_2</t>
  </si>
  <si>
    <t>CP_6</t>
  </si>
  <si>
    <t>CP_7</t>
  </si>
  <si>
    <t>Par</t>
  </si>
  <si>
    <t>BP</t>
  </si>
  <si>
    <t>BP_3</t>
  </si>
  <si>
    <t>BP_1</t>
  </si>
  <si>
    <t>BP_7</t>
  </si>
  <si>
    <t>At_Sea</t>
  </si>
  <si>
    <t>Sea_Zone</t>
  </si>
  <si>
    <t>Sea_Box</t>
  </si>
  <si>
    <t>Row</t>
  </si>
  <si>
    <t>Col</t>
  </si>
  <si>
    <t>Org</t>
  </si>
  <si>
    <t>S China</t>
  </si>
  <si>
    <t>ORG</t>
  </si>
  <si>
    <t>DOG</t>
  </si>
  <si>
    <t>North Atlantic</t>
  </si>
  <si>
    <t>East Coast</t>
  </si>
  <si>
    <t>Faeroes Gap</t>
  </si>
  <si>
    <t>China Sea</t>
  </si>
  <si>
    <t>Italian</t>
  </si>
  <si>
    <t>St. Vincent</t>
  </si>
  <si>
    <t>Bay of Biscay</t>
  </si>
  <si>
    <t>W Med</t>
  </si>
  <si>
    <t>Bay of Bengal</t>
  </si>
  <si>
    <t>?</t>
  </si>
  <si>
    <t>The Solomons</t>
  </si>
  <si>
    <t>The Marianas</t>
  </si>
  <si>
    <t>Bismarck</t>
  </si>
  <si>
    <t>Polynesia</t>
  </si>
  <si>
    <t>Coral</t>
  </si>
  <si>
    <t>Arabian Sea</t>
  </si>
  <si>
    <t>Central Atlantic</t>
  </si>
  <si>
    <t>East Indian</t>
  </si>
  <si>
    <t>Japanese Coast</t>
  </si>
  <si>
    <t>Baltic</t>
  </si>
  <si>
    <t>Black</t>
  </si>
  <si>
    <t>Sea of Japan</t>
  </si>
  <si>
    <t>Caspian</t>
  </si>
  <si>
    <t>E Med</t>
  </si>
  <si>
    <t>Caribbean</t>
  </si>
  <si>
    <t>Mouths of the Amazon</t>
  </si>
  <si>
    <t>Cape Verde</t>
  </si>
  <si>
    <t>Gulf of Guinea</t>
  </si>
  <si>
    <t>Bering Sea</t>
  </si>
  <si>
    <t>Gulf of Alaska</t>
  </si>
  <si>
    <t>Central Pacific</t>
  </si>
  <si>
    <t>Mendicino</t>
  </si>
  <si>
    <t>Timor Sea</t>
  </si>
  <si>
    <t>New Zealand Coast</t>
  </si>
  <si>
    <t>Clarion</t>
  </si>
  <si>
    <t>Red</t>
  </si>
  <si>
    <t>W Coast</t>
  </si>
  <si>
    <t>Persian</t>
  </si>
  <si>
    <t>Brazilian Coast</t>
  </si>
  <si>
    <t>Azanian</t>
  </si>
  <si>
    <t>Cape Basin</t>
  </si>
  <si>
    <t>Mozambique Channel</t>
  </si>
  <si>
    <t>Mexican Coast</t>
  </si>
  <si>
    <t>Southeastern Indian</t>
  </si>
  <si>
    <t>Southwestern Indian</t>
  </si>
  <si>
    <t>Cape Norvegia</t>
  </si>
  <si>
    <t>Southeastern Atlantic</t>
  </si>
  <si>
    <t>Cape Naturaliste</t>
  </si>
  <si>
    <t>Hawaiian</t>
  </si>
  <si>
    <t>Xmas Island</t>
  </si>
  <si>
    <t>The Marshalls</t>
  </si>
  <si>
    <t>Canadian</t>
  </si>
  <si>
    <t>EHL</t>
  </si>
  <si>
    <t>Header</t>
  </si>
  <si>
    <t>Divison</t>
  </si>
  <si>
    <t>HQ Reorg</t>
  </si>
  <si>
    <t>LCF</t>
  </si>
  <si>
    <t>MF</t>
  </si>
  <si>
    <t>#512*L2+M2</t>
  </si>
  <si>
    <t>#XLOOKUP($C2,[MAGIC_DUST.xlsx]land_units!$B$2:$B$1073,[MAGIC_DUST.xlsx]land_units!$F$2:$F$1073,"NA")</t>
  </si>
  <si>
    <t>#XLOOKUP($C2,[MAGIC_DUST.xlsx]land_units!$B$2:$B$1073,[MAGIC_DUST.xlsx]land_units!$I$2:$I$1073,"NA")</t>
  </si>
  <si>
    <t>#XLOOKUP($C2,[MAGIC_DUST.xlsx]land_units!$B$2:$B$1073,[MAGIC_DUST.xlsx]land_units!$G$2:$G$1073,"NA")</t>
  </si>
  <si>
    <t>#XLOOKUP($C2,[MAGIC_DUST.xlsx]land_units!$B$2:$B$1073,[MAGIC_DUST.xlsx]land_units!$H$2:$H$1073,"NA")</t>
  </si>
  <si>
    <t>#XLOOKUP($C2,[MAGIC_DUST.xlsx]air_units!$B$2:$B$1346,[MAGIC_DUST.xlsx]air_units!$N$2:$N$1346,"NA")</t>
  </si>
  <si>
    <t>#XLOOKUP($C2,[MAGIC_DUST.xlsx]air_units!$B$2:$B$1346,[MAGIC_DUST.xlsx]air_units!$G$2:$G$1346,"NA")</t>
  </si>
  <si>
    <t>#XLOOKUP($C2,[MAGIC_DUST.xlsx]air_units!$B$2:$B$1346,[MAGIC_DUST.xlsx]air_units!$H$2:$H$1346,"NA")</t>
  </si>
  <si>
    <t>#XLOOKUP($C2,[MAGIC_DUST.xlsx]air_units!$B$2:$B$1346,[MAGIC_DUST.xlsx]air_units!$J$2:$J$1346,"NA")</t>
  </si>
  <si>
    <t>#XLOOKUP($C2,[MAGIC_DUST.xlsx]air_units!$B$2:$B$1346,[MAGIC_DUST.xlsx]air_units!$K$2:$K$1346,"NA")</t>
  </si>
  <si>
    <t>#XLOOKUP($C2,[MAGIC_DUST.xlsx]air_units!$B$2:$B$1346,[MAGIC_DUST.xlsx]air_units!$L$2:$L$1346,"NA")</t>
  </si>
  <si>
    <t>#XLOOKUP($C2,[MAGIC_DUST.xlsx]air_units!$B$2:$B$1346,[MAGIC_DUST.xlsx]air_units!$P$2:$P$1346,"NA")</t>
  </si>
  <si>
    <t>#XLOOKUP($C2,[MAGIC_DUST.xlsx]air_units!$B$2:$B$1346,[MAGIC_DUST.xlsx]air_units!$Q$2:$Q$1346,"NA")</t>
  </si>
  <si>
    <t>#XLOOKUP($C2,[MAGIC_DUST.xlsx]air_units!$B$2:$B$1346,[MAGIC_DUST.xlsx]air_units!$R$2:$R$1346,"NA")</t>
  </si>
  <si>
    <t>Not A2A</t>
  </si>
  <si>
    <t>A2A</t>
  </si>
  <si>
    <t>A2S</t>
  </si>
  <si>
    <t>TAC</t>
  </si>
  <si>
    <t>STRAT</t>
  </si>
  <si>
    <t>Range</t>
  </si>
  <si>
    <t>XR</t>
  </si>
  <si>
    <t>TE</t>
  </si>
  <si>
    <t>Night</t>
  </si>
  <si>
    <t>Attack</t>
  </si>
  <si>
    <t>Defense</t>
  </si>
  <si>
    <t>Move</t>
  </si>
  <si>
    <t>SBF</t>
  </si>
  <si>
    <t>ASW</t>
  </si>
  <si>
    <t>AE</t>
  </si>
  <si>
    <t>AF</t>
  </si>
  <si>
    <t>AG</t>
  </si>
  <si>
    <t>AH</t>
  </si>
  <si>
    <t>AI</t>
  </si>
  <si>
    <t>CL</t>
  </si>
  <si>
    <t>CW CP</t>
  </si>
  <si>
    <t>USA CP</t>
  </si>
  <si>
    <t>DEN CP</t>
  </si>
  <si>
    <t>MAGIC EXCEL v 0.03</t>
  </si>
  <si>
    <t>ASW Value</t>
  </si>
  <si>
    <t>Control Variables</t>
  </si>
  <si>
    <t>Ship Type</t>
  </si>
  <si>
    <t>USA</t>
  </si>
  <si>
    <t>JPN</t>
  </si>
  <si>
    <t>IND</t>
  </si>
  <si>
    <t>UK</t>
  </si>
  <si>
    <t>GER</t>
  </si>
  <si>
    <t>ITA</t>
  </si>
  <si>
    <t>FIN</t>
  </si>
  <si>
    <t>HUN</t>
  </si>
  <si>
    <t>ROM</t>
  </si>
  <si>
    <t>AUS</t>
  </si>
  <si>
    <t>NZL</t>
  </si>
  <si>
    <t>NCL</t>
  </si>
  <si>
    <t>CAN</t>
  </si>
  <si>
    <t>MEX</t>
  </si>
  <si>
    <t>PAN</t>
  </si>
  <si>
    <t>KOR</t>
  </si>
  <si>
    <t>PHI</t>
  </si>
  <si>
    <t>SIA</t>
  </si>
  <si>
    <t>NEI</t>
  </si>
  <si>
    <t>BUR</t>
  </si>
  <si>
    <t>MAN</t>
  </si>
  <si>
    <t>MGL</t>
  </si>
  <si>
    <t>BUL</t>
  </si>
  <si>
    <t>PLE</t>
  </si>
  <si>
    <t>EGY</t>
  </si>
  <si>
    <t>LBA</t>
  </si>
  <si>
    <t>TUN</t>
  </si>
  <si>
    <t>AES</t>
  </si>
  <si>
    <t>ETH</t>
  </si>
  <si>
    <t>KEN</t>
  </si>
  <si>
    <t>TNG</t>
  </si>
  <si>
    <t>RSA</t>
  </si>
  <si>
    <t>BCO</t>
  </si>
  <si>
    <t>FIC</t>
  </si>
  <si>
    <t>FRA</t>
  </si>
  <si>
    <t>C204</t>
  </si>
  <si>
    <t>NED</t>
  </si>
  <si>
    <t>ViFr</t>
  </si>
  <si>
    <t>DEN</t>
  </si>
  <si>
    <t>POL</t>
  </si>
  <si>
    <t>BEL</t>
  </si>
  <si>
    <t>YUG</t>
  </si>
  <si>
    <t>Ch</t>
  </si>
  <si>
    <t>CW</t>
  </si>
  <si>
    <t>MAL</t>
  </si>
  <si>
    <t>SIB</t>
  </si>
  <si>
    <t>CCP</t>
  </si>
  <si>
    <t>AJ</t>
  </si>
  <si>
    <t>(0)city/Port</t>
  </si>
  <si>
    <t>(0)Row</t>
  </si>
  <si>
    <t>(0)Col</t>
  </si>
  <si>
    <t>Location</t>
  </si>
  <si>
    <t>#IF(ISNUMBER(I2),CONCAT(J2,"[",K2,"]"),XLOOKUP($O2,[MAGIC_DUST.xlsx]hc!$H:$H,[MAGIC_DUST.xlsx]hc!$I:$I,CONCAT("[",L2,",",M2,"]")))</t>
  </si>
  <si>
    <t>Move Log</t>
  </si>
  <si>
    <t>AK</t>
  </si>
  <si>
    <t>AL</t>
  </si>
  <si>
    <t>AM</t>
  </si>
  <si>
    <t>AN</t>
  </si>
  <si>
    <t>AO</t>
  </si>
  <si>
    <t>Alliance</t>
  </si>
  <si>
    <t>County</t>
  </si>
  <si>
    <t>Ally Country</t>
  </si>
  <si>
    <t>AP</t>
  </si>
  <si>
    <t>Allilance</t>
  </si>
  <si>
    <t>#XLOOKUP(D2,Alliances!$A:$A,Alliances!$B:$B,-1)</t>
  </si>
  <si>
    <t>CVP</t>
  </si>
  <si>
    <t>Command</t>
  </si>
  <si>
    <t>DF</t>
  </si>
  <si>
    <t>MP</t>
  </si>
  <si>
    <t>Rng</t>
  </si>
  <si>
    <t>MV</t>
  </si>
  <si>
    <t>UID'</t>
  </si>
  <si>
    <t>~A2A</t>
  </si>
  <si>
    <t>NF</t>
  </si>
  <si>
    <t>Div</t>
  </si>
  <si>
    <t># Units</t>
  </si>
  <si>
    <t># Org</t>
  </si>
  <si>
    <t># ~A2A</t>
  </si>
  <si>
    <t>Max Rng</t>
  </si>
  <si>
    <t># XR</t>
  </si>
  <si>
    <t># TE</t>
  </si>
  <si>
    <t># NF</t>
  </si>
  <si>
    <t># Move</t>
  </si>
  <si>
    <t># HQ</t>
  </si>
  <si>
    <t># div</t>
  </si>
  <si>
    <t># C/A</t>
  </si>
  <si>
    <t># LCF</t>
  </si>
  <si>
    <t># flips</t>
  </si>
  <si>
    <t># Lnd</t>
  </si>
  <si>
    <t># FTR</t>
  </si>
  <si>
    <t># units</t>
  </si>
  <si>
    <t># Nav</t>
  </si>
  <si>
    <t># ATR</t>
  </si>
  <si>
    <t># CVP</t>
  </si>
  <si>
    <t>cksum</t>
  </si>
  <si>
    <t># MV</t>
  </si>
  <si>
    <t>#IF($E2#"CP",0,XLOOKUP($C2,[MAGIC_DUST.xlsx]naval_units!$B$2:$B$1113,[MAGIC_DUST.xlsx]naval_units!$G$2:$G$1113,"NA"))</t>
  </si>
  <si>
    <t>#IF($AD2#"NA","NA",IF($E2#"CP",$H2*XLOOKUP(CONCAT(D2," ",$E2),control!$A$8:$A$10,control!$B$8:$B$10,0),XLOOKUP($E2,control!$A$3:$A$7,control!$B$3:$B$7,0)))</t>
  </si>
  <si>
    <t># CV/L</t>
  </si>
  <si>
    <t># BB</t>
  </si>
  <si>
    <t># CA/CL</t>
  </si>
  <si>
    <t># TRS</t>
  </si>
  <si>
    <t># subs</t>
  </si>
  <si>
    <t># CPs</t>
  </si>
  <si>
    <t>NP</t>
  </si>
  <si>
    <t>Sea</t>
  </si>
  <si>
    <t>GER-SS</t>
  </si>
  <si>
    <t>West Indian</t>
  </si>
  <si>
    <t>AQ</t>
  </si>
  <si>
    <t># SCS</t>
  </si>
  <si>
    <t>SF</t>
  </si>
  <si>
    <t>INF</t>
  </si>
  <si>
    <t>ENG</t>
  </si>
  <si>
    <t>AFV</t>
  </si>
  <si>
    <t>ARTY</t>
  </si>
  <si>
    <t>CAT</t>
  </si>
  <si>
    <t>Total</t>
  </si>
  <si>
    <t>Tot LCF</t>
  </si>
  <si>
    <t>#IF($C2&gt;0,XLOOKUP($C2,commands!$A:$A,commands!$B:$B,0,0),XLOOKUP($A2,commands!$D:$D,commands!$E:$E,0,0))</t>
  </si>
  <si>
    <t>#IF($E2#"CP",10,XLOOKUP($C2,[MAGIC_DUST.xlsx]naval_units!$B$2:$B$1113,[MAGIC_DUST.xlsx]naval_units!$I$2:$I$1113,"NA"))</t>
  </si>
  <si>
    <t>#IF($E2#"CP",3,XLOOKUP($C2,[MAGIC_DUST.xlsx]naval_units!$B$2:$B$1113,[MAGIC_DUST.xlsx]naval_units!$J$2:$J$1113,"NA"))</t>
  </si>
  <si>
    <t>#IF($E2#"CP",3,XLOOKUP($C2,[MAGIC_DUST.xlsx]naval_units!$B$2:$B$1113,[MAGIC_DUST.xlsx]naval_units!$K$2:$K$1113,"NA"))</t>
  </si>
  <si>
    <t>#IF($E2#"CP",0,XLOOKUP($C2,[MAGIC_DUST.xlsx]naval_units!$B$2:$B$1113,[MAGIC_DUST.xlsx]naval_units!$L$2:$L$1113,"NA"))</t>
  </si>
  <si>
    <t>#IF($E2#"CP",0,XLOOKUP($C2,[MAGIC_DUST.xlsx]naval_units!$B$2:$B$1113,[MAGIC_DUST.xlsx]naval_units!$M$2:$M$1113,"NA"))</t>
  </si>
  <si>
    <t>#IF($C2&gt;0,IF(O2&lt;&gt;XLOOKUP($C2,'0'!$C:$C,'0'!$O:$O,"NA",0),1,0),0)</t>
  </si>
  <si>
    <t>#IF($AK2#1,XLOOKUP($C2,'0'!$C:$C,'0'!L:L,"ERR",0),"NA")</t>
  </si>
  <si>
    <t>#IF($AK2#1,XLOOKUP($C2,'0'!$C:$C,'0'!M:M,"ERR",0),"NA")</t>
  </si>
  <si>
    <t>#IF($AK2#1,XLOOKUP($C2,'0'!$C:$C,'0'!P:P,"ERR",0),"NA")</t>
  </si>
  <si>
    <t>#IF(AK2#0,P2,CONCAT(AN2,"-&gt;",P2))</t>
  </si>
  <si>
    <t>Change</t>
  </si>
  <si>
    <t>AR</t>
  </si>
  <si>
    <t>#IF(AP162="GER",SQRT((L162-$AS$1)^2+(M162-$AT$1)^2),"")</t>
  </si>
  <si>
    <t>NO</t>
  </si>
  <si>
    <t>YES</t>
  </si>
  <si>
    <t>NW1-Smolensk, USSR</t>
  </si>
  <si>
    <t>SW1-Smolensk, USSR</t>
  </si>
  <si>
    <t>Dnepropetrovsk, USSR</t>
  </si>
  <si>
    <t>SW1-DNE, USSR</t>
  </si>
  <si>
    <t>SW1-Gommel, USSR</t>
  </si>
  <si>
    <t>NW3-DNE, USSR</t>
  </si>
  <si>
    <t>CMD</t>
  </si>
  <si>
    <t>TID</t>
  </si>
  <si>
    <t>MK</t>
  </si>
  <si>
    <t>Rpt</t>
  </si>
  <si>
    <t>HQ</t>
  </si>
  <si>
    <t>hq org</t>
  </si>
  <si>
    <t>CLS2</t>
  </si>
  <si>
    <t>CLS3</t>
  </si>
  <si>
    <t>#</t>
  </si>
  <si>
    <t>TAC(Org)</t>
  </si>
  <si>
    <t>SBF(Org)</t>
  </si>
  <si>
    <t>Air Rebase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</si>
</sst>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13" borderId="0" xfId="0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14" borderId="0" xfId="0" applyFont="1" applyFill="1" applyAlignment="1" applyProtection="1">
      <alignment horizontal="center"/>
      <protection locked="0"/>
    </xf>
    <xf numFmtId="2" fontId="4" fillId="13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1" borderId="3" xfId="0" applyFill="1" applyBorder="1" applyAlignment="1">
      <alignment horizontal="center"/>
    </xf>
  </cellXfs>
  <cellStyles count="1">
    <cellStyle name="Normal" xfId="0" builtinId="0"/>
  </cellStyles>
  <dxfs count="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rkrun_000/Documents/WW2/MWiF/playing%20aids/2D10_Calculator_v008.xlsx" TargetMode="External"/><Relationship Id="rId1" Type="http://schemas.openxmlformats.org/officeDocument/2006/relationships/externalLinkPath" Target="/Users/rkrun_000/Documents/WW2/MWiF/playing%20aids/2D10_Calculator_v008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MAGIC/MAGIC-EXCEL/MAGIC_DUST.xlsx" TargetMode="External"/><Relationship Id="rId2" Type="http://schemas.openxmlformats.org/officeDocument/2006/relationships/externalLinkPath" Target="file:///C:\Users\rkrun\Documents\WW2\MWiF\MAGIC\MAGIC-EXCEL\MAGIC_DUST.xlsx" TargetMode="External"/><Relationship Id="rId1" Type="http://schemas.openxmlformats.org/officeDocument/2006/relationships/externalLinkPath" Target="/Users/rkrun/Documents/WW2/MWiF/MAGIC/MAGIC-EXCEL/MAGIC_DU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D10_CRT"/>
      <sheetName val="Reports"/>
      <sheetName val="PDFs"/>
      <sheetName val="calculator"/>
    </sheetNames>
    <sheetDataSet>
      <sheetData sheetId="0">
        <row r="2">
          <cell r="E2" t="str">
            <v xml:space="preserve"> +9</v>
          </cell>
          <cell r="F2" t="str">
            <v xml:space="preserve"> +10</v>
          </cell>
        </row>
        <row r="5">
          <cell r="B5">
            <v>4</v>
          </cell>
        </row>
        <row r="6">
          <cell r="B6">
            <v>1</v>
          </cell>
        </row>
        <row r="7">
          <cell r="B7">
            <v>0</v>
          </cell>
        </row>
        <row r="8">
          <cell r="B8">
            <v>1</v>
          </cell>
        </row>
        <row r="9">
          <cell r="B9">
            <v>1</v>
          </cell>
        </row>
        <row r="14">
          <cell r="E14" t="str">
            <v xml:space="preserve"> +8</v>
          </cell>
          <cell r="F14" t="str">
            <v xml:space="preserve"> +9</v>
          </cell>
        </row>
        <row r="17">
          <cell r="B17">
            <v>4</v>
          </cell>
        </row>
        <row r="18">
          <cell r="B18">
            <v>1</v>
          </cell>
        </row>
        <row r="19">
          <cell r="B19">
            <v>0</v>
          </cell>
        </row>
        <row r="20">
          <cell r="B20">
            <v>1</v>
          </cell>
        </row>
        <row r="21">
          <cell r="B21">
            <v>1</v>
          </cell>
        </row>
        <row r="22">
          <cell r="B22">
            <v>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C"/>
      <sheetName val="TYP"/>
      <sheetName val="naval_units"/>
      <sheetName val="land_units"/>
      <sheetName val="air_units"/>
      <sheetName val="unit_types"/>
      <sheetName val="hc"/>
    </sheetNames>
    <sheetDataSet>
      <sheetData sheetId="0"/>
      <sheetData sheetId="1"/>
      <sheetData sheetId="2">
        <row r="2">
          <cell r="B2">
            <v>4001</v>
          </cell>
          <cell r="G2">
            <v>3</v>
          </cell>
          <cell r="I2">
            <v>6</v>
          </cell>
          <cell r="J2">
            <v>5</v>
          </cell>
          <cell r="K2">
            <v>5</v>
          </cell>
          <cell r="L2">
            <v>1</v>
          </cell>
          <cell r="M2">
            <v>1</v>
          </cell>
        </row>
        <row r="3">
          <cell r="B3">
            <v>4002</v>
          </cell>
          <cell r="G3">
            <v>3</v>
          </cell>
          <cell r="I3">
            <v>6</v>
          </cell>
          <cell r="J3">
            <v>5</v>
          </cell>
          <cell r="K3">
            <v>5</v>
          </cell>
          <cell r="L3">
            <v>1</v>
          </cell>
          <cell r="M3">
            <v>1</v>
          </cell>
        </row>
        <row r="4">
          <cell r="B4">
            <v>4003</v>
          </cell>
          <cell r="G4">
            <v>3</v>
          </cell>
          <cell r="I4">
            <v>6</v>
          </cell>
          <cell r="J4">
            <v>6</v>
          </cell>
          <cell r="K4">
            <v>6</v>
          </cell>
          <cell r="L4">
            <v>2</v>
          </cell>
          <cell r="M4">
            <v>1</v>
          </cell>
        </row>
        <row r="5">
          <cell r="B5">
            <v>4004</v>
          </cell>
          <cell r="G5">
            <v>1</v>
          </cell>
          <cell r="I5">
            <v>8</v>
          </cell>
          <cell r="J5">
            <v>4</v>
          </cell>
          <cell r="K5">
            <v>2</v>
          </cell>
          <cell r="L5">
            <v>0</v>
          </cell>
          <cell r="M5">
            <v>1</v>
          </cell>
        </row>
        <row r="6">
          <cell r="B6">
            <v>4005</v>
          </cell>
          <cell r="G6">
            <v>2</v>
          </cell>
          <cell r="I6">
            <v>7</v>
          </cell>
          <cell r="J6">
            <v>6</v>
          </cell>
          <cell r="K6">
            <v>3</v>
          </cell>
          <cell r="L6">
            <v>1</v>
          </cell>
          <cell r="M6">
            <v>1</v>
          </cell>
        </row>
        <row r="7">
          <cell r="B7">
            <v>4006</v>
          </cell>
          <cell r="G7">
            <v>2</v>
          </cell>
          <cell r="I7">
            <v>7</v>
          </cell>
          <cell r="J7">
            <v>6</v>
          </cell>
          <cell r="K7">
            <v>3</v>
          </cell>
          <cell r="L7">
            <v>1</v>
          </cell>
          <cell r="M7">
            <v>0</v>
          </cell>
        </row>
        <row r="8">
          <cell r="B8">
            <v>4007</v>
          </cell>
          <cell r="G8">
            <v>2</v>
          </cell>
          <cell r="I8">
            <v>7</v>
          </cell>
          <cell r="J8">
            <v>6</v>
          </cell>
          <cell r="K8">
            <v>3</v>
          </cell>
          <cell r="L8">
            <v>1</v>
          </cell>
          <cell r="M8">
            <v>1</v>
          </cell>
        </row>
        <row r="9">
          <cell r="B9">
            <v>4008</v>
          </cell>
          <cell r="G9">
            <v>2</v>
          </cell>
          <cell r="I9">
            <v>9</v>
          </cell>
          <cell r="J9">
            <v>3</v>
          </cell>
          <cell r="K9">
            <v>3</v>
          </cell>
          <cell r="L9">
            <v>0</v>
          </cell>
          <cell r="M9">
            <v>0</v>
          </cell>
        </row>
        <row r="10">
          <cell r="B10">
            <v>4009</v>
          </cell>
          <cell r="G10">
            <v>3</v>
          </cell>
          <cell r="I10">
            <v>8</v>
          </cell>
          <cell r="J10">
            <v>3</v>
          </cell>
          <cell r="K10">
            <v>3</v>
          </cell>
          <cell r="L10">
            <v>0</v>
          </cell>
          <cell r="M10">
            <v>0</v>
          </cell>
        </row>
        <row r="11">
          <cell r="B11">
            <v>4010</v>
          </cell>
          <cell r="G11">
            <v>0</v>
          </cell>
          <cell r="I11">
            <v>5</v>
          </cell>
          <cell r="J11">
            <v>4</v>
          </cell>
          <cell r="K11">
            <v>3</v>
          </cell>
          <cell r="L11">
            <v>1</v>
          </cell>
          <cell r="M11">
            <v>0</v>
          </cell>
        </row>
        <row r="12">
          <cell r="B12">
            <v>4011</v>
          </cell>
          <cell r="G12">
            <v>3</v>
          </cell>
          <cell r="I12">
            <v>8</v>
          </cell>
          <cell r="J12">
            <v>5</v>
          </cell>
          <cell r="K12">
            <v>4</v>
          </cell>
          <cell r="L12">
            <v>0</v>
          </cell>
          <cell r="M12">
            <v>0</v>
          </cell>
        </row>
        <row r="13">
          <cell r="B13">
            <v>4012</v>
          </cell>
          <cell r="G13">
            <v>3</v>
          </cell>
          <cell r="I13">
            <v>7</v>
          </cell>
          <cell r="J13">
            <v>5</v>
          </cell>
          <cell r="K13">
            <v>3</v>
          </cell>
          <cell r="L13">
            <v>1</v>
          </cell>
          <cell r="M13">
            <v>1</v>
          </cell>
        </row>
        <row r="14">
          <cell r="B14">
            <v>4013</v>
          </cell>
          <cell r="G14">
            <v>2</v>
          </cell>
          <cell r="I14">
            <v>7</v>
          </cell>
          <cell r="J14">
            <v>6</v>
          </cell>
          <cell r="K14">
            <v>5</v>
          </cell>
          <cell r="L14">
            <v>2</v>
          </cell>
          <cell r="M14">
            <v>0</v>
          </cell>
        </row>
        <row r="15">
          <cell r="B15">
            <v>4014</v>
          </cell>
          <cell r="G15">
            <v>2</v>
          </cell>
          <cell r="I15">
            <v>7</v>
          </cell>
          <cell r="J15">
            <v>6</v>
          </cell>
          <cell r="K15">
            <v>5</v>
          </cell>
          <cell r="L15">
            <v>1</v>
          </cell>
          <cell r="M15">
            <v>1</v>
          </cell>
        </row>
        <row r="16">
          <cell r="B16">
            <v>4015</v>
          </cell>
          <cell r="G16">
            <v>3</v>
          </cell>
          <cell r="I16">
            <v>7</v>
          </cell>
          <cell r="J16">
            <v>6</v>
          </cell>
          <cell r="K16">
            <v>4</v>
          </cell>
          <cell r="L16">
            <v>1</v>
          </cell>
          <cell r="M16">
            <v>0</v>
          </cell>
        </row>
        <row r="17">
          <cell r="B17">
            <v>4016</v>
          </cell>
          <cell r="G17">
            <v>2</v>
          </cell>
          <cell r="I17">
            <v>5</v>
          </cell>
          <cell r="J17">
            <v>6</v>
          </cell>
          <cell r="K17">
            <v>6</v>
          </cell>
          <cell r="L17">
            <v>4</v>
          </cell>
          <cell r="M17">
            <v>0</v>
          </cell>
        </row>
        <row r="18">
          <cell r="B18">
            <v>4017</v>
          </cell>
          <cell r="G18">
            <v>2</v>
          </cell>
          <cell r="I18">
            <v>3</v>
          </cell>
          <cell r="J18">
            <v>6</v>
          </cell>
          <cell r="K18">
            <v>5</v>
          </cell>
          <cell r="L18">
            <v>6</v>
          </cell>
          <cell r="M18">
            <v>0</v>
          </cell>
        </row>
        <row r="19">
          <cell r="B19">
            <v>4018</v>
          </cell>
          <cell r="G19">
            <v>2</v>
          </cell>
          <cell r="I19">
            <v>5</v>
          </cell>
          <cell r="J19">
            <v>6</v>
          </cell>
          <cell r="K19">
            <v>6</v>
          </cell>
          <cell r="L19">
            <v>4</v>
          </cell>
          <cell r="M19">
            <v>0</v>
          </cell>
        </row>
        <row r="20">
          <cell r="B20">
            <v>4019</v>
          </cell>
          <cell r="G20">
            <v>3</v>
          </cell>
          <cell r="I20">
            <v>5</v>
          </cell>
          <cell r="J20">
            <v>6</v>
          </cell>
          <cell r="K20">
            <v>6</v>
          </cell>
          <cell r="L20">
            <v>4</v>
          </cell>
          <cell r="M20">
            <v>0</v>
          </cell>
        </row>
        <row r="21">
          <cell r="B21">
            <v>4020</v>
          </cell>
          <cell r="G21">
            <v>2</v>
          </cell>
          <cell r="I21">
            <v>5</v>
          </cell>
          <cell r="J21">
            <v>6</v>
          </cell>
          <cell r="K21">
            <v>6</v>
          </cell>
          <cell r="L21">
            <v>4</v>
          </cell>
          <cell r="M21">
            <v>0</v>
          </cell>
        </row>
        <row r="22">
          <cell r="B22">
            <v>4021</v>
          </cell>
          <cell r="G22">
            <v>2</v>
          </cell>
          <cell r="I22">
            <v>5</v>
          </cell>
          <cell r="J22">
            <v>6</v>
          </cell>
          <cell r="K22">
            <v>6</v>
          </cell>
          <cell r="L22">
            <v>4</v>
          </cell>
          <cell r="M22">
            <v>0</v>
          </cell>
        </row>
        <row r="23">
          <cell r="B23">
            <v>4022</v>
          </cell>
          <cell r="G23">
            <v>2</v>
          </cell>
          <cell r="I23">
            <v>3</v>
          </cell>
          <cell r="J23">
            <v>6</v>
          </cell>
          <cell r="K23">
            <v>5</v>
          </cell>
          <cell r="L23">
            <v>6</v>
          </cell>
          <cell r="M23">
            <v>0</v>
          </cell>
        </row>
        <row r="24">
          <cell r="B24">
            <v>4023</v>
          </cell>
          <cell r="G24">
            <v>1</v>
          </cell>
          <cell r="I24">
            <v>6</v>
          </cell>
          <cell r="J24">
            <v>6</v>
          </cell>
          <cell r="K24">
            <v>4</v>
          </cell>
          <cell r="L24">
            <v>3</v>
          </cell>
          <cell r="M24">
            <v>0</v>
          </cell>
        </row>
        <row r="25">
          <cell r="B25">
            <v>4024</v>
          </cell>
          <cell r="G25">
            <v>2</v>
          </cell>
          <cell r="I25">
            <v>5</v>
          </cell>
          <cell r="J25">
            <v>6</v>
          </cell>
          <cell r="K25">
            <v>6</v>
          </cell>
          <cell r="L25">
            <v>3</v>
          </cell>
          <cell r="M25">
            <v>0</v>
          </cell>
        </row>
        <row r="26">
          <cell r="B26">
            <v>4025</v>
          </cell>
          <cell r="G26">
            <v>2</v>
          </cell>
          <cell r="I26">
            <v>3</v>
          </cell>
          <cell r="J26">
            <v>6</v>
          </cell>
          <cell r="K26">
            <v>6</v>
          </cell>
          <cell r="L26">
            <v>8</v>
          </cell>
          <cell r="M26">
            <v>0</v>
          </cell>
        </row>
        <row r="27">
          <cell r="B27">
            <v>4026</v>
          </cell>
          <cell r="G27">
            <v>1</v>
          </cell>
          <cell r="I27">
            <v>5</v>
          </cell>
          <cell r="J27">
            <v>6</v>
          </cell>
          <cell r="K27">
            <v>6</v>
          </cell>
          <cell r="L27">
            <v>4</v>
          </cell>
          <cell r="M27">
            <v>0</v>
          </cell>
        </row>
        <row r="28">
          <cell r="B28">
            <v>4027</v>
          </cell>
          <cell r="G28">
            <v>3</v>
          </cell>
          <cell r="I28">
            <v>3</v>
          </cell>
          <cell r="J28">
            <v>6</v>
          </cell>
          <cell r="K28">
            <v>5</v>
          </cell>
          <cell r="L28">
            <v>5</v>
          </cell>
          <cell r="M28">
            <v>0</v>
          </cell>
        </row>
        <row r="29">
          <cell r="B29">
            <v>4028</v>
          </cell>
          <cell r="G29">
            <v>3</v>
          </cell>
          <cell r="I29">
            <v>3</v>
          </cell>
          <cell r="J29">
            <v>6</v>
          </cell>
          <cell r="K29">
            <v>5</v>
          </cell>
          <cell r="L29">
            <v>6</v>
          </cell>
          <cell r="M29">
            <v>0</v>
          </cell>
        </row>
        <row r="30">
          <cell r="B30">
            <v>4029</v>
          </cell>
          <cell r="G30">
            <v>2</v>
          </cell>
          <cell r="I30">
            <v>5</v>
          </cell>
          <cell r="J30">
            <v>6</v>
          </cell>
          <cell r="K30">
            <v>6</v>
          </cell>
          <cell r="L30">
            <v>4</v>
          </cell>
          <cell r="M30">
            <v>0</v>
          </cell>
        </row>
        <row r="31">
          <cell r="B31">
            <v>4030</v>
          </cell>
          <cell r="G31">
            <v>2</v>
          </cell>
          <cell r="I31">
            <v>6</v>
          </cell>
          <cell r="J31">
            <v>6</v>
          </cell>
          <cell r="K31">
            <v>4</v>
          </cell>
          <cell r="L31">
            <v>2</v>
          </cell>
          <cell r="M31">
            <v>0</v>
          </cell>
        </row>
        <row r="32">
          <cell r="B32">
            <v>4031</v>
          </cell>
          <cell r="G32">
            <v>1</v>
          </cell>
          <cell r="I32">
            <v>5</v>
          </cell>
          <cell r="J32">
            <v>6</v>
          </cell>
          <cell r="K32">
            <v>6</v>
          </cell>
          <cell r="L32">
            <v>3</v>
          </cell>
          <cell r="M32">
            <v>0</v>
          </cell>
        </row>
        <row r="33">
          <cell r="B33">
            <v>4032</v>
          </cell>
          <cell r="G33">
            <v>2</v>
          </cell>
          <cell r="I33">
            <v>5</v>
          </cell>
          <cell r="J33">
            <v>6</v>
          </cell>
          <cell r="K33">
            <v>6</v>
          </cell>
          <cell r="L33">
            <v>3</v>
          </cell>
          <cell r="M33">
            <v>0</v>
          </cell>
        </row>
        <row r="34">
          <cell r="B34">
            <v>4033</v>
          </cell>
          <cell r="G34">
            <v>3</v>
          </cell>
          <cell r="I34">
            <v>5</v>
          </cell>
          <cell r="J34">
            <v>6</v>
          </cell>
          <cell r="K34">
            <v>6</v>
          </cell>
          <cell r="L34">
            <v>4</v>
          </cell>
          <cell r="M34">
            <v>0</v>
          </cell>
        </row>
        <row r="35">
          <cell r="B35">
            <v>4034</v>
          </cell>
          <cell r="G35">
            <v>2</v>
          </cell>
          <cell r="I35">
            <v>5</v>
          </cell>
          <cell r="J35">
            <v>6</v>
          </cell>
          <cell r="K35">
            <v>6</v>
          </cell>
          <cell r="L35">
            <v>4</v>
          </cell>
          <cell r="M35">
            <v>0</v>
          </cell>
        </row>
        <row r="36">
          <cell r="B36">
            <v>4035</v>
          </cell>
          <cell r="G36">
            <v>3</v>
          </cell>
          <cell r="I36">
            <v>5</v>
          </cell>
          <cell r="J36">
            <v>6</v>
          </cell>
          <cell r="K36">
            <v>6</v>
          </cell>
          <cell r="L36">
            <v>3</v>
          </cell>
          <cell r="M36">
            <v>0</v>
          </cell>
        </row>
        <row r="37">
          <cell r="B37">
            <v>4036</v>
          </cell>
          <cell r="G37">
            <v>0</v>
          </cell>
          <cell r="I37">
            <v>8</v>
          </cell>
          <cell r="J37">
            <v>3</v>
          </cell>
          <cell r="K37">
            <v>3</v>
          </cell>
          <cell r="L37">
            <v>1</v>
          </cell>
          <cell r="M37">
            <v>0</v>
          </cell>
        </row>
        <row r="38">
          <cell r="B38">
            <v>4037</v>
          </cell>
          <cell r="G38">
            <v>3</v>
          </cell>
          <cell r="I38">
            <v>5</v>
          </cell>
          <cell r="J38">
            <v>6</v>
          </cell>
          <cell r="K38">
            <v>4</v>
          </cell>
          <cell r="L38">
            <v>3</v>
          </cell>
          <cell r="M38">
            <v>0</v>
          </cell>
        </row>
        <row r="39">
          <cell r="B39">
            <v>4038</v>
          </cell>
          <cell r="G39">
            <v>1</v>
          </cell>
          <cell r="I39">
            <v>5</v>
          </cell>
          <cell r="J39">
            <v>6</v>
          </cell>
          <cell r="K39">
            <v>6</v>
          </cell>
          <cell r="L39">
            <v>4</v>
          </cell>
          <cell r="M39">
            <v>0</v>
          </cell>
        </row>
        <row r="40">
          <cell r="B40">
            <v>4039</v>
          </cell>
          <cell r="G40">
            <v>3</v>
          </cell>
          <cell r="I40">
            <v>5</v>
          </cell>
          <cell r="J40">
            <v>6</v>
          </cell>
          <cell r="K40">
            <v>6</v>
          </cell>
          <cell r="L40">
            <v>3</v>
          </cell>
          <cell r="M40">
            <v>0</v>
          </cell>
        </row>
        <row r="41">
          <cell r="B41">
            <v>4040</v>
          </cell>
          <cell r="G41">
            <v>2</v>
          </cell>
          <cell r="I41">
            <v>3</v>
          </cell>
          <cell r="J41">
            <v>6</v>
          </cell>
          <cell r="K41">
            <v>5</v>
          </cell>
          <cell r="L41">
            <v>5</v>
          </cell>
          <cell r="M41">
            <v>0</v>
          </cell>
        </row>
        <row r="42">
          <cell r="B42">
            <v>4041</v>
          </cell>
          <cell r="G42">
            <v>3</v>
          </cell>
          <cell r="I42">
            <v>3</v>
          </cell>
          <cell r="J42">
            <v>6</v>
          </cell>
          <cell r="K42">
            <v>5</v>
          </cell>
          <cell r="L42">
            <v>7</v>
          </cell>
          <cell r="M42">
            <v>0</v>
          </cell>
        </row>
        <row r="43">
          <cell r="B43">
            <v>4042</v>
          </cell>
          <cell r="G43">
            <v>2</v>
          </cell>
          <cell r="I43">
            <v>5</v>
          </cell>
          <cell r="J43">
            <v>6</v>
          </cell>
          <cell r="K43">
            <v>6</v>
          </cell>
          <cell r="L43">
            <v>4</v>
          </cell>
          <cell r="M43">
            <v>0</v>
          </cell>
        </row>
        <row r="44">
          <cell r="B44">
            <v>4043</v>
          </cell>
          <cell r="G44">
            <v>2</v>
          </cell>
          <cell r="I44">
            <v>5</v>
          </cell>
          <cell r="J44">
            <v>6</v>
          </cell>
          <cell r="K44">
            <v>6</v>
          </cell>
          <cell r="L44">
            <v>4</v>
          </cell>
          <cell r="M44">
            <v>0</v>
          </cell>
        </row>
        <row r="45">
          <cell r="B45">
            <v>4044</v>
          </cell>
          <cell r="G45">
            <v>2</v>
          </cell>
          <cell r="I45">
            <v>5</v>
          </cell>
          <cell r="J45">
            <v>6</v>
          </cell>
          <cell r="K45">
            <v>6</v>
          </cell>
          <cell r="L45">
            <v>4</v>
          </cell>
          <cell r="M45">
            <v>0</v>
          </cell>
        </row>
        <row r="46">
          <cell r="B46">
            <v>4045</v>
          </cell>
          <cell r="G46">
            <v>2</v>
          </cell>
          <cell r="I46">
            <v>5</v>
          </cell>
          <cell r="J46">
            <v>6</v>
          </cell>
          <cell r="K46">
            <v>6</v>
          </cell>
          <cell r="L46">
            <v>4</v>
          </cell>
          <cell r="M46">
            <v>0</v>
          </cell>
        </row>
        <row r="47">
          <cell r="B47">
            <v>4046</v>
          </cell>
          <cell r="G47">
            <v>1</v>
          </cell>
          <cell r="I47">
            <v>7</v>
          </cell>
          <cell r="J47">
            <v>5</v>
          </cell>
          <cell r="K47">
            <v>5</v>
          </cell>
          <cell r="L47">
            <v>2</v>
          </cell>
          <cell r="M47">
            <v>0</v>
          </cell>
        </row>
        <row r="48">
          <cell r="B48">
            <v>4047</v>
          </cell>
          <cell r="G48">
            <v>3</v>
          </cell>
          <cell r="I48">
            <v>5</v>
          </cell>
          <cell r="J48">
            <v>6</v>
          </cell>
          <cell r="K48">
            <v>6</v>
          </cell>
          <cell r="L48">
            <v>3</v>
          </cell>
          <cell r="M48">
            <v>0</v>
          </cell>
        </row>
        <row r="49">
          <cell r="B49">
            <v>4048</v>
          </cell>
          <cell r="G49">
            <v>2</v>
          </cell>
          <cell r="I49">
            <v>5</v>
          </cell>
          <cell r="J49">
            <v>6</v>
          </cell>
          <cell r="K49">
            <v>4</v>
          </cell>
          <cell r="L49">
            <v>3</v>
          </cell>
          <cell r="M49">
            <v>0</v>
          </cell>
        </row>
        <row r="50">
          <cell r="B50">
            <v>4049</v>
          </cell>
          <cell r="G50">
            <v>3</v>
          </cell>
          <cell r="I50">
            <v>3</v>
          </cell>
          <cell r="J50">
            <v>6</v>
          </cell>
          <cell r="K50">
            <v>6</v>
          </cell>
          <cell r="L50">
            <v>9</v>
          </cell>
          <cell r="M50">
            <v>0</v>
          </cell>
        </row>
        <row r="51">
          <cell r="B51">
            <v>4050</v>
          </cell>
          <cell r="G51">
            <v>2</v>
          </cell>
          <cell r="I51">
            <v>5</v>
          </cell>
          <cell r="J51">
            <v>6</v>
          </cell>
          <cell r="K51">
            <v>6</v>
          </cell>
          <cell r="L51">
            <v>4</v>
          </cell>
          <cell r="M51">
            <v>0</v>
          </cell>
        </row>
        <row r="52">
          <cell r="B52">
            <v>4051</v>
          </cell>
          <cell r="G52">
            <v>3</v>
          </cell>
          <cell r="I52">
            <v>5</v>
          </cell>
          <cell r="J52">
            <v>6</v>
          </cell>
          <cell r="K52">
            <v>6</v>
          </cell>
          <cell r="L52">
            <v>3</v>
          </cell>
          <cell r="M52">
            <v>0</v>
          </cell>
        </row>
        <row r="53">
          <cell r="B53">
            <v>4052</v>
          </cell>
          <cell r="G53">
            <v>2</v>
          </cell>
          <cell r="I53">
            <v>5</v>
          </cell>
          <cell r="J53">
            <v>6</v>
          </cell>
          <cell r="K53">
            <v>6</v>
          </cell>
          <cell r="L53">
            <v>4</v>
          </cell>
          <cell r="M53">
            <v>0</v>
          </cell>
        </row>
        <row r="54">
          <cell r="B54">
            <v>4053</v>
          </cell>
          <cell r="G54">
            <v>3</v>
          </cell>
          <cell r="I54">
            <v>5</v>
          </cell>
          <cell r="J54">
            <v>6</v>
          </cell>
          <cell r="K54">
            <v>6</v>
          </cell>
          <cell r="L54">
            <v>3</v>
          </cell>
          <cell r="M54">
            <v>0</v>
          </cell>
        </row>
        <row r="55">
          <cell r="B55">
            <v>4054</v>
          </cell>
          <cell r="G55">
            <v>1</v>
          </cell>
          <cell r="I55">
            <v>7</v>
          </cell>
          <cell r="J55">
            <v>5</v>
          </cell>
          <cell r="K55">
            <v>4</v>
          </cell>
          <cell r="L55">
            <v>2</v>
          </cell>
          <cell r="M55">
            <v>0</v>
          </cell>
        </row>
        <row r="56">
          <cell r="B56">
            <v>4055</v>
          </cell>
          <cell r="G56">
            <v>2</v>
          </cell>
          <cell r="I56">
            <v>5</v>
          </cell>
          <cell r="J56">
            <v>6</v>
          </cell>
          <cell r="K56">
            <v>6</v>
          </cell>
          <cell r="L56">
            <v>4</v>
          </cell>
          <cell r="M56">
            <v>0</v>
          </cell>
        </row>
        <row r="57">
          <cell r="B57">
            <v>4056</v>
          </cell>
          <cell r="G57">
            <v>1</v>
          </cell>
          <cell r="I57">
            <v>6</v>
          </cell>
          <cell r="J57">
            <v>6</v>
          </cell>
          <cell r="K57">
            <v>4</v>
          </cell>
          <cell r="L57">
            <v>2</v>
          </cell>
          <cell r="M57">
            <v>0</v>
          </cell>
        </row>
        <row r="58">
          <cell r="B58">
            <v>4057</v>
          </cell>
          <cell r="G58">
            <v>1</v>
          </cell>
          <cell r="I58">
            <v>5</v>
          </cell>
          <cell r="J58">
            <v>6</v>
          </cell>
          <cell r="K58">
            <v>6</v>
          </cell>
          <cell r="L58">
            <v>3</v>
          </cell>
          <cell r="M58">
            <v>0</v>
          </cell>
        </row>
        <row r="59">
          <cell r="B59">
            <v>4058</v>
          </cell>
          <cell r="G59">
            <v>1</v>
          </cell>
          <cell r="I59">
            <v>6</v>
          </cell>
          <cell r="J59">
            <v>5</v>
          </cell>
          <cell r="K59">
            <v>5</v>
          </cell>
          <cell r="L59">
            <v>2</v>
          </cell>
          <cell r="M59">
            <v>0</v>
          </cell>
        </row>
        <row r="60">
          <cell r="B60">
            <v>4059</v>
          </cell>
          <cell r="G60">
            <v>0</v>
          </cell>
          <cell r="I60">
            <v>6</v>
          </cell>
          <cell r="J60">
            <v>5</v>
          </cell>
          <cell r="K60">
            <v>5</v>
          </cell>
          <cell r="L60">
            <v>2</v>
          </cell>
          <cell r="M60">
            <v>0</v>
          </cell>
        </row>
        <row r="61">
          <cell r="B61">
            <v>4060</v>
          </cell>
          <cell r="G61">
            <v>0</v>
          </cell>
          <cell r="I61">
            <v>6</v>
          </cell>
          <cell r="J61">
            <v>5</v>
          </cell>
          <cell r="K61">
            <v>5</v>
          </cell>
          <cell r="L61">
            <v>2</v>
          </cell>
          <cell r="M61">
            <v>0</v>
          </cell>
        </row>
        <row r="62">
          <cell r="B62">
            <v>4061</v>
          </cell>
          <cell r="G62">
            <v>1</v>
          </cell>
          <cell r="I62">
            <v>6</v>
          </cell>
          <cell r="J62">
            <v>5</v>
          </cell>
          <cell r="K62">
            <v>5</v>
          </cell>
          <cell r="L62">
            <v>1</v>
          </cell>
          <cell r="M62">
            <v>0</v>
          </cell>
        </row>
        <row r="63">
          <cell r="B63">
            <v>4062</v>
          </cell>
          <cell r="G63">
            <v>0</v>
          </cell>
          <cell r="I63">
            <v>7</v>
          </cell>
          <cell r="J63">
            <v>5</v>
          </cell>
          <cell r="K63">
            <v>5</v>
          </cell>
          <cell r="L63">
            <v>1</v>
          </cell>
          <cell r="M63">
            <v>0</v>
          </cell>
        </row>
        <row r="64">
          <cell r="B64">
            <v>4063</v>
          </cell>
          <cell r="G64">
            <v>1</v>
          </cell>
          <cell r="I64">
            <v>6</v>
          </cell>
          <cell r="J64">
            <v>5</v>
          </cell>
          <cell r="K64">
            <v>5</v>
          </cell>
          <cell r="L64">
            <v>1</v>
          </cell>
          <cell r="M64">
            <v>0</v>
          </cell>
        </row>
        <row r="65">
          <cell r="B65">
            <v>4064</v>
          </cell>
          <cell r="G65">
            <v>0</v>
          </cell>
          <cell r="I65">
            <v>6</v>
          </cell>
          <cell r="J65">
            <v>5</v>
          </cell>
          <cell r="K65">
            <v>5</v>
          </cell>
          <cell r="L65">
            <v>2</v>
          </cell>
          <cell r="M65">
            <v>0</v>
          </cell>
        </row>
        <row r="66">
          <cell r="B66">
            <v>4065</v>
          </cell>
          <cell r="G66">
            <v>0</v>
          </cell>
          <cell r="I66">
            <v>7</v>
          </cell>
          <cell r="J66">
            <v>5</v>
          </cell>
          <cell r="K66">
            <v>5</v>
          </cell>
          <cell r="L66">
            <v>2</v>
          </cell>
          <cell r="M66">
            <v>0</v>
          </cell>
        </row>
        <row r="67">
          <cell r="B67">
            <v>4066</v>
          </cell>
          <cell r="G67">
            <v>2</v>
          </cell>
          <cell r="I67">
            <v>5</v>
          </cell>
          <cell r="J67">
            <v>6</v>
          </cell>
          <cell r="K67">
            <v>5</v>
          </cell>
          <cell r="L67">
            <v>2</v>
          </cell>
          <cell r="M67">
            <v>0</v>
          </cell>
        </row>
        <row r="68">
          <cell r="B68">
            <v>4067</v>
          </cell>
          <cell r="G68">
            <v>1</v>
          </cell>
          <cell r="I68">
            <v>6</v>
          </cell>
          <cell r="J68">
            <v>5</v>
          </cell>
          <cell r="K68">
            <v>5</v>
          </cell>
          <cell r="L68">
            <v>1</v>
          </cell>
          <cell r="M68">
            <v>0</v>
          </cell>
        </row>
        <row r="69">
          <cell r="B69">
            <v>4068</v>
          </cell>
          <cell r="G69">
            <v>1</v>
          </cell>
          <cell r="I69">
            <v>5</v>
          </cell>
          <cell r="J69">
            <v>6</v>
          </cell>
          <cell r="K69">
            <v>5</v>
          </cell>
          <cell r="L69">
            <v>2</v>
          </cell>
          <cell r="M69">
            <v>0</v>
          </cell>
        </row>
        <row r="70">
          <cell r="B70">
            <v>4069</v>
          </cell>
          <cell r="G70">
            <v>9</v>
          </cell>
          <cell r="I70">
            <v>2</v>
          </cell>
          <cell r="J70">
            <v>5</v>
          </cell>
          <cell r="K70">
            <v>5</v>
          </cell>
          <cell r="L70">
            <v>5</v>
          </cell>
          <cell r="M70">
            <v>3</v>
          </cell>
        </row>
        <row r="71">
          <cell r="B71">
            <v>4070</v>
          </cell>
          <cell r="G71">
            <v>6</v>
          </cell>
          <cell r="I71">
            <v>3</v>
          </cell>
          <cell r="J71">
            <v>6</v>
          </cell>
          <cell r="K71">
            <v>5</v>
          </cell>
          <cell r="L71">
            <v>4</v>
          </cell>
          <cell r="M71">
            <v>2</v>
          </cell>
        </row>
        <row r="72">
          <cell r="B72">
            <v>4071</v>
          </cell>
          <cell r="G72">
            <v>7</v>
          </cell>
          <cell r="I72">
            <v>4</v>
          </cell>
          <cell r="J72">
            <v>4</v>
          </cell>
          <cell r="K72">
            <v>4</v>
          </cell>
          <cell r="L72">
            <v>2</v>
          </cell>
          <cell r="M72">
            <v>3</v>
          </cell>
        </row>
        <row r="73">
          <cell r="B73">
            <v>4072</v>
          </cell>
          <cell r="G73">
            <v>5</v>
          </cell>
          <cell r="I73">
            <v>5</v>
          </cell>
          <cell r="J73">
            <v>4</v>
          </cell>
          <cell r="K73">
            <v>4</v>
          </cell>
          <cell r="L73">
            <v>2</v>
          </cell>
          <cell r="M73">
            <v>2</v>
          </cell>
        </row>
        <row r="74">
          <cell r="B74">
            <v>4073</v>
          </cell>
          <cell r="G74">
            <v>7</v>
          </cell>
          <cell r="I74">
            <v>3</v>
          </cell>
          <cell r="J74">
            <v>4</v>
          </cell>
          <cell r="K74">
            <v>4</v>
          </cell>
          <cell r="L74">
            <v>3</v>
          </cell>
          <cell r="M74">
            <v>3</v>
          </cell>
        </row>
        <row r="75">
          <cell r="B75">
            <v>4074</v>
          </cell>
          <cell r="G75">
            <v>7</v>
          </cell>
          <cell r="I75">
            <v>3</v>
          </cell>
          <cell r="J75">
            <v>4</v>
          </cell>
          <cell r="K75">
            <v>4</v>
          </cell>
          <cell r="L75">
            <v>2</v>
          </cell>
          <cell r="M75">
            <v>3</v>
          </cell>
        </row>
        <row r="76">
          <cell r="B76">
            <v>4075</v>
          </cell>
          <cell r="G76">
            <v>6</v>
          </cell>
          <cell r="I76">
            <v>3</v>
          </cell>
          <cell r="J76">
            <v>6</v>
          </cell>
          <cell r="K76">
            <v>5</v>
          </cell>
          <cell r="L76">
            <v>4</v>
          </cell>
          <cell r="M76">
            <v>2</v>
          </cell>
        </row>
        <row r="77">
          <cell r="B77">
            <v>4076</v>
          </cell>
          <cell r="G77">
            <v>6</v>
          </cell>
          <cell r="I77">
            <v>3</v>
          </cell>
          <cell r="J77">
            <v>6</v>
          </cell>
          <cell r="K77">
            <v>5</v>
          </cell>
          <cell r="L77">
            <v>4</v>
          </cell>
          <cell r="M77">
            <v>2</v>
          </cell>
        </row>
        <row r="78">
          <cell r="B78">
            <v>4077</v>
          </cell>
          <cell r="G78">
            <v>7</v>
          </cell>
          <cell r="I78">
            <v>3</v>
          </cell>
          <cell r="J78">
            <v>4</v>
          </cell>
          <cell r="K78">
            <v>4</v>
          </cell>
          <cell r="L78">
            <v>3</v>
          </cell>
          <cell r="M78">
            <v>4</v>
          </cell>
        </row>
        <row r="79">
          <cell r="B79">
            <v>4078</v>
          </cell>
          <cell r="G79">
            <v>9</v>
          </cell>
          <cell r="I79">
            <v>1</v>
          </cell>
          <cell r="J79">
            <v>6</v>
          </cell>
          <cell r="K79">
            <v>6</v>
          </cell>
          <cell r="L79">
            <v>6</v>
          </cell>
          <cell r="M79">
            <v>4</v>
          </cell>
        </row>
        <row r="80">
          <cell r="B80">
            <v>4079</v>
          </cell>
          <cell r="G80">
            <v>8</v>
          </cell>
          <cell r="I80">
            <v>2</v>
          </cell>
          <cell r="J80">
            <v>5</v>
          </cell>
          <cell r="K80">
            <v>5</v>
          </cell>
          <cell r="L80">
            <v>4</v>
          </cell>
          <cell r="M80">
            <v>4</v>
          </cell>
        </row>
        <row r="81">
          <cell r="B81">
            <v>4080</v>
          </cell>
          <cell r="G81">
            <v>9</v>
          </cell>
          <cell r="I81">
            <v>1</v>
          </cell>
          <cell r="J81">
            <v>6</v>
          </cell>
          <cell r="K81">
            <v>6</v>
          </cell>
          <cell r="L81">
            <v>5</v>
          </cell>
          <cell r="M81">
            <v>4</v>
          </cell>
        </row>
        <row r="82">
          <cell r="B82">
            <v>4081</v>
          </cell>
          <cell r="G82">
            <v>9</v>
          </cell>
          <cell r="I82">
            <v>1</v>
          </cell>
          <cell r="J82">
            <v>6</v>
          </cell>
          <cell r="K82">
            <v>6</v>
          </cell>
          <cell r="L82">
            <v>6</v>
          </cell>
          <cell r="M82">
            <v>4</v>
          </cell>
        </row>
        <row r="83">
          <cell r="B83">
            <v>4082</v>
          </cell>
          <cell r="G83">
            <v>11</v>
          </cell>
          <cell r="I83">
            <v>0</v>
          </cell>
          <cell r="J83">
            <v>5</v>
          </cell>
          <cell r="K83">
            <v>5</v>
          </cell>
          <cell r="L83">
            <v>6</v>
          </cell>
          <cell r="M83">
            <v>4</v>
          </cell>
        </row>
        <row r="84">
          <cell r="B84">
            <v>4083</v>
          </cell>
          <cell r="G84">
            <v>11</v>
          </cell>
          <cell r="I84">
            <v>0</v>
          </cell>
          <cell r="J84">
            <v>5</v>
          </cell>
          <cell r="K84">
            <v>5</v>
          </cell>
          <cell r="L84">
            <v>4</v>
          </cell>
          <cell r="M84">
            <v>4</v>
          </cell>
        </row>
        <row r="85">
          <cell r="B85">
            <v>4084</v>
          </cell>
          <cell r="G85">
            <v>7</v>
          </cell>
          <cell r="I85">
            <v>3</v>
          </cell>
          <cell r="J85">
            <v>4</v>
          </cell>
          <cell r="K85">
            <v>4</v>
          </cell>
          <cell r="L85">
            <v>2</v>
          </cell>
          <cell r="M85">
            <v>3</v>
          </cell>
        </row>
        <row r="86">
          <cell r="B86">
            <v>4085</v>
          </cell>
          <cell r="G86">
            <v>8</v>
          </cell>
          <cell r="I86">
            <v>2</v>
          </cell>
          <cell r="J86">
            <v>5</v>
          </cell>
          <cell r="K86">
            <v>5</v>
          </cell>
          <cell r="L86">
            <v>4</v>
          </cell>
          <cell r="M86">
            <v>4</v>
          </cell>
        </row>
        <row r="87">
          <cell r="B87">
            <v>4086</v>
          </cell>
          <cell r="G87">
            <v>7</v>
          </cell>
          <cell r="I87">
            <v>3</v>
          </cell>
          <cell r="J87">
            <v>4</v>
          </cell>
          <cell r="K87">
            <v>4</v>
          </cell>
          <cell r="L87">
            <v>2</v>
          </cell>
          <cell r="M87">
            <v>3</v>
          </cell>
        </row>
        <row r="88">
          <cell r="B88">
            <v>4087</v>
          </cell>
          <cell r="G88">
            <v>9</v>
          </cell>
          <cell r="I88">
            <v>1</v>
          </cell>
          <cell r="J88">
            <v>6</v>
          </cell>
          <cell r="K88">
            <v>6</v>
          </cell>
          <cell r="L88">
            <v>5</v>
          </cell>
          <cell r="M88">
            <v>4</v>
          </cell>
        </row>
        <row r="89">
          <cell r="B89">
            <v>4088</v>
          </cell>
          <cell r="G89">
            <v>10</v>
          </cell>
          <cell r="I89">
            <v>0</v>
          </cell>
          <cell r="J89">
            <v>5</v>
          </cell>
          <cell r="K89">
            <v>5</v>
          </cell>
          <cell r="L89">
            <v>4</v>
          </cell>
          <cell r="M89">
            <v>4</v>
          </cell>
        </row>
        <row r="90">
          <cell r="B90">
            <v>4089</v>
          </cell>
          <cell r="G90">
            <v>6</v>
          </cell>
          <cell r="I90">
            <v>4</v>
          </cell>
          <cell r="J90">
            <v>4</v>
          </cell>
          <cell r="K90">
            <v>4</v>
          </cell>
          <cell r="L90">
            <v>3</v>
          </cell>
          <cell r="M90">
            <v>3</v>
          </cell>
        </row>
        <row r="91">
          <cell r="B91">
            <v>4090</v>
          </cell>
          <cell r="G91">
            <v>11</v>
          </cell>
          <cell r="I91">
            <v>0</v>
          </cell>
          <cell r="J91">
            <v>5</v>
          </cell>
          <cell r="K91">
            <v>5</v>
          </cell>
          <cell r="L91">
            <v>5</v>
          </cell>
          <cell r="M91">
            <v>5</v>
          </cell>
        </row>
        <row r="92">
          <cell r="B92">
            <v>4091</v>
          </cell>
          <cell r="G92">
            <v>9</v>
          </cell>
          <cell r="I92">
            <v>1</v>
          </cell>
          <cell r="J92">
            <v>6</v>
          </cell>
          <cell r="K92">
            <v>6</v>
          </cell>
          <cell r="L92">
            <v>5</v>
          </cell>
          <cell r="M92">
            <v>3</v>
          </cell>
        </row>
        <row r="93">
          <cell r="B93">
            <v>4092</v>
          </cell>
          <cell r="G93">
            <v>7</v>
          </cell>
          <cell r="I93">
            <v>3</v>
          </cell>
          <cell r="J93">
            <v>4</v>
          </cell>
          <cell r="K93">
            <v>4</v>
          </cell>
          <cell r="L93">
            <v>2</v>
          </cell>
          <cell r="M93">
            <v>3</v>
          </cell>
        </row>
        <row r="94">
          <cell r="B94">
            <v>4093</v>
          </cell>
          <cell r="G94">
            <v>6</v>
          </cell>
          <cell r="I94">
            <v>5</v>
          </cell>
          <cell r="J94">
            <v>4</v>
          </cell>
          <cell r="K94">
            <v>3</v>
          </cell>
          <cell r="L94">
            <v>2</v>
          </cell>
          <cell r="M94">
            <v>3</v>
          </cell>
        </row>
        <row r="95">
          <cell r="B95">
            <v>4094</v>
          </cell>
          <cell r="G95">
            <v>8</v>
          </cell>
          <cell r="I95">
            <v>2</v>
          </cell>
          <cell r="J95">
            <v>5</v>
          </cell>
          <cell r="K95">
            <v>5</v>
          </cell>
          <cell r="L95">
            <v>3</v>
          </cell>
          <cell r="M95">
            <v>4</v>
          </cell>
        </row>
        <row r="96">
          <cell r="B96">
            <v>4095</v>
          </cell>
          <cell r="G96">
            <v>11</v>
          </cell>
          <cell r="I96">
            <v>0</v>
          </cell>
          <cell r="J96">
            <v>5</v>
          </cell>
          <cell r="K96">
            <v>5</v>
          </cell>
          <cell r="L96">
            <v>5</v>
          </cell>
          <cell r="M96">
            <v>4</v>
          </cell>
        </row>
        <row r="97">
          <cell r="B97">
            <v>4096</v>
          </cell>
          <cell r="G97">
            <v>6</v>
          </cell>
          <cell r="I97">
            <v>4</v>
          </cell>
          <cell r="J97">
            <v>4</v>
          </cell>
          <cell r="K97">
            <v>4</v>
          </cell>
          <cell r="L97">
            <v>2</v>
          </cell>
          <cell r="M97">
            <v>3</v>
          </cell>
        </row>
        <row r="98">
          <cell r="B98">
            <v>4097</v>
          </cell>
          <cell r="G98">
            <v>7</v>
          </cell>
          <cell r="I98">
            <v>4</v>
          </cell>
          <cell r="J98">
            <v>4</v>
          </cell>
          <cell r="K98">
            <v>4</v>
          </cell>
          <cell r="L98">
            <v>3</v>
          </cell>
          <cell r="M98">
            <v>3</v>
          </cell>
        </row>
        <row r="99">
          <cell r="B99">
            <v>4098</v>
          </cell>
          <cell r="G99">
            <v>6</v>
          </cell>
          <cell r="I99">
            <v>3</v>
          </cell>
          <cell r="J99">
            <v>6</v>
          </cell>
          <cell r="K99">
            <v>5</v>
          </cell>
          <cell r="L99">
            <v>3</v>
          </cell>
          <cell r="M99">
            <v>3</v>
          </cell>
        </row>
        <row r="100">
          <cell r="B100">
            <v>4099</v>
          </cell>
          <cell r="G100">
            <v>6</v>
          </cell>
          <cell r="I100">
            <v>3</v>
          </cell>
          <cell r="J100">
            <v>6</v>
          </cell>
          <cell r="K100">
            <v>5</v>
          </cell>
          <cell r="L100">
            <v>4</v>
          </cell>
          <cell r="M100">
            <v>2</v>
          </cell>
        </row>
        <row r="101">
          <cell r="B101">
            <v>4100</v>
          </cell>
          <cell r="G101">
            <v>7</v>
          </cell>
          <cell r="I101">
            <v>3</v>
          </cell>
          <cell r="J101">
            <v>6</v>
          </cell>
          <cell r="K101">
            <v>5</v>
          </cell>
          <cell r="L101">
            <v>4</v>
          </cell>
          <cell r="M101">
            <v>2</v>
          </cell>
        </row>
        <row r="102">
          <cell r="B102">
            <v>4101</v>
          </cell>
          <cell r="G102">
            <v>8</v>
          </cell>
          <cell r="I102">
            <v>2</v>
          </cell>
          <cell r="J102">
            <v>5</v>
          </cell>
          <cell r="K102">
            <v>5</v>
          </cell>
          <cell r="L102">
            <v>4</v>
          </cell>
          <cell r="M102">
            <v>3</v>
          </cell>
        </row>
        <row r="103">
          <cell r="B103">
            <v>4102</v>
          </cell>
          <cell r="G103">
            <v>7</v>
          </cell>
          <cell r="I103">
            <v>3</v>
          </cell>
          <cell r="J103">
            <v>4</v>
          </cell>
          <cell r="K103">
            <v>4</v>
          </cell>
          <cell r="L103">
            <v>2</v>
          </cell>
          <cell r="M103">
            <v>4</v>
          </cell>
        </row>
        <row r="104">
          <cell r="B104">
            <v>4103</v>
          </cell>
          <cell r="G104">
            <v>6</v>
          </cell>
          <cell r="I104">
            <v>5</v>
          </cell>
          <cell r="J104">
            <v>4</v>
          </cell>
          <cell r="K104">
            <v>3</v>
          </cell>
          <cell r="L104">
            <v>1</v>
          </cell>
          <cell r="M104">
            <v>3</v>
          </cell>
        </row>
        <row r="105">
          <cell r="B105">
            <v>4104</v>
          </cell>
          <cell r="G105">
            <v>8</v>
          </cell>
          <cell r="I105">
            <v>2</v>
          </cell>
          <cell r="J105">
            <v>5</v>
          </cell>
          <cell r="K105">
            <v>5</v>
          </cell>
          <cell r="L105">
            <v>4</v>
          </cell>
          <cell r="M105">
            <v>3</v>
          </cell>
        </row>
        <row r="106">
          <cell r="B106">
            <v>4105</v>
          </cell>
          <cell r="G106">
            <v>7</v>
          </cell>
          <cell r="I106">
            <v>3</v>
          </cell>
          <cell r="J106">
            <v>4</v>
          </cell>
          <cell r="K106">
            <v>4</v>
          </cell>
          <cell r="L106">
            <v>3</v>
          </cell>
          <cell r="M106">
            <v>3</v>
          </cell>
        </row>
        <row r="107">
          <cell r="B107">
            <v>4106</v>
          </cell>
          <cell r="G107">
            <v>9</v>
          </cell>
          <cell r="I107">
            <v>1</v>
          </cell>
          <cell r="J107">
            <v>6</v>
          </cell>
          <cell r="K107">
            <v>6</v>
          </cell>
          <cell r="L107">
            <v>6</v>
          </cell>
          <cell r="M107">
            <v>3</v>
          </cell>
        </row>
        <row r="108">
          <cell r="B108">
            <v>4107</v>
          </cell>
          <cell r="G108">
            <v>5</v>
          </cell>
          <cell r="I108">
            <v>5</v>
          </cell>
          <cell r="J108">
            <v>4</v>
          </cell>
          <cell r="K108">
            <v>4</v>
          </cell>
          <cell r="L108">
            <v>1</v>
          </cell>
          <cell r="M108">
            <v>2</v>
          </cell>
        </row>
        <row r="109">
          <cell r="B109">
            <v>4108</v>
          </cell>
          <cell r="G109">
            <v>3</v>
          </cell>
          <cell r="I109">
            <v>5</v>
          </cell>
          <cell r="J109">
            <v>6</v>
          </cell>
          <cell r="K109">
            <v>5</v>
          </cell>
          <cell r="L109">
            <v>2</v>
          </cell>
          <cell r="M109">
            <v>2</v>
          </cell>
        </row>
        <row r="110">
          <cell r="B110">
            <v>4109</v>
          </cell>
          <cell r="G110">
            <v>3</v>
          </cell>
          <cell r="I110">
            <v>6</v>
          </cell>
          <cell r="J110">
            <v>6</v>
          </cell>
          <cell r="K110">
            <v>5</v>
          </cell>
          <cell r="L110">
            <v>3</v>
          </cell>
          <cell r="M110">
            <v>1</v>
          </cell>
        </row>
        <row r="111">
          <cell r="B111">
            <v>4110</v>
          </cell>
          <cell r="G111">
            <v>3</v>
          </cell>
          <cell r="I111">
            <v>7</v>
          </cell>
          <cell r="J111">
            <v>6</v>
          </cell>
          <cell r="K111">
            <v>5</v>
          </cell>
          <cell r="L111">
            <v>3</v>
          </cell>
          <cell r="M111">
            <v>1</v>
          </cell>
        </row>
        <row r="112">
          <cell r="B112">
            <v>4111</v>
          </cell>
          <cell r="G112">
            <v>3</v>
          </cell>
          <cell r="I112">
            <v>5</v>
          </cell>
          <cell r="J112">
            <v>6</v>
          </cell>
          <cell r="K112">
            <v>5</v>
          </cell>
          <cell r="L112">
            <v>3</v>
          </cell>
          <cell r="M112">
            <v>1</v>
          </cell>
        </row>
        <row r="113">
          <cell r="B113">
            <v>4112</v>
          </cell>
          <cell r="G113">
            <v>3</v>
          </cell>
          <cell r="I113">
            <v>5</v>
          </cell>
          <cell r="J113">
            <v>6</v>
          </cell>
          <cell r="K113">
            <v>5</v>
          </cell>
          <cell r="L113">
            <v>3</v>
          </cell>
          <cell r="M113">
            <v>2</v>
          </cell>
        </row>
        <row r="114">
          <cell r="B114">
            <v>4113</v>
          </cell>
          <cell r="G114">
            <v>3</v>
          </cell>
          <cell r="I114">
            <v>5</v>
          </cell>
          <cell r="J114">
            <v>6</v>
          </cell>
          <cell r="K114">
            <v>5</v>
          </cell>
          <cell r="L114">
            <v>3</v>
          </cell>
          <cell r="M114">
            <v>1</v>
          </cell>
        </row>
        <row r="115">
          <cell r="B115">
            <v>4114</v>
          </cell>
          <cell r="G115">
            <v>3</v>
          </cell>
          <cell r="I115">
            <v>5</v>
          </cell>
          <cell r="J115">
            <v>6</v>
          </cell>
          <cell r="K115">
            <v>5</v>
          </cell>
          <cell r="L115">
            <v>4</v>
          </cell>
          <cell r="M115">
            <v>2</v>
          </cell>
        </row>
        <row r="116">
          <cell r="B116">
            <v>4115</v>
          </cell>
          <cell r="G116">
            <v>4</v>
          </cell>
          <cell r="I116">
            <v>5</v>
          </cell>
          <cell r="J116">
            <v>6</v>
          </cell>
          <cell r="K116">
            <v>5</v>
          </cell>
          <cell r="L116">
            <v>3</v>
          </cell>
          <cell r="M116">
            <v>2</v>
          </cell>
        </row>
        <row r="117">
          <cell r="B117">
            <v>4116</v>
          </cell>
          <cell r="G117">
            <v>3</v>
          </cell>
          <cell r="I117">
            <v>5</v>
          </cell>
          <cell r="J117">
            <v>6</v>
          </cell>
          <cell r="K117">
            <v>5</v>
          </cell>
          <cell r="L117">
            <v>4</v>
          </cell>
          <cell r="M117">
            <v>1</v>
          </cell>
        </row>
        <row r="118">
          <cell r="B118">
            <v>4117</v>
          </cell>
          <cell r="G118">
            <v>3</v>
          </cell>
          <cell r="I118">
            <v>7</v>
          </cell>
          <cell r="J118">
            <v>6</v>
          </cell>
          <cell r="K118">
            <v>5</v>
          </cell>
          <cell r="L118">
            <v>2</v>
          </cell>
          <cell r="M118">
            <v>2</v>
          </cell>
        </row>
        <row r="119">
          <cell r="B119">
            <v>4118</v>
          </cell>
          <cell r="G119">
            <v>3</v>
          </cell>
          <cell r="I119">
            <v>7</v>
          </cell>
          <cell r="J119">
            <v>6</v>
          </cell>
          <cell r="K119">
            <v>5</v>
          </cell>
          <cell r="L119">
            <v>1</v>
          </cell>
          <cell r="M119">
            <v>2</v>
          </cell>
        </row>
        <row r="120">
          <cell r="B120">
            <v>4119</v>
          </cell>
          <cell r="G120">
            <v>3</v>
          </cell>
          <cell r="I120">
            <v>5</v>
          </cell>
          <cell r="J120">
            <v>6</v>
          </cell>
          <cell r="K120">
            <v>5</v>
          </cell>
          <cell r="L120">
            <v>3</v>
          </cell>
          <cell r="M120">
            <v>2</v>
          </cell>
        </row>
        <row r="121">
          <cell r="B121">
            <v>4120</v>
          </cell>
          <cell r="G121">
            <v>3</v>
          </cell>
          <cell r="I121">
            <v>5</v>
          </cell>
          <cell r="J121">
            <v>6</v>
          </cell>
          <cell r="K121">
            <v>5</v>
          </cell>
          <cell r="L121">
            <v>4</v>
          </cell>
          <cell r="M121">
            <v>2</v>
          </cell>
        </row>
        <row r="122">
          <cell r="B122">
            <v>4121</v>
          </cell>
          <cell r="G122">
            <v>5</v>
          </cell>
          <cell r="I122">
            <v>5</v>
          </cell>
          <cell r="J122">
            <v>6</v>
          </cell>
          <cell r="K122">
            <v>5</v>
          </cell>
          <cell r="L122">
            <v>5</v>
          </cell>
          <cell r="M122">
            <v>2</v>
          </cell>
        </row>
        <row r="123">
          <cell r="B123">
            <v>4122</v>
          </cell>
          <cell r="G123">
            <v>5</v>
          </cell>
          <cell r="I123">
            <v>5</v>
          </cell>
          <cell r="J123">
            <v>6</v>
          </cell>
          <cell r="K123">
            <v>5</v>
          </cell>
          <cell r="L123">
            <v>4</v>
          </cell>
          <cell r="M123">
            <v>1</v>
          </cell>
        </row>
        <row r="124">
          <cell r="B124">
            <v>4123</v>
          </cell>
          <cell r="G124">
            <v>3</v>
          </cell>
          <cell r="I124">
            <v>5</v>
          </cell>
          <cell r="J124">
            <v>6</v>
          </cell>
          <cell r="K124">
            <v>5</v>
          </cell>
          <cell r="L124">
            <v>4</v>
          </cell>
          <cell r="M124">
            <v>1</v>
          </cell>
        </row>
        <row r="125">
          <cell r="B125">
            <v>4124</v>
          </cell>
          <cell r="G125">
            <v>3</v>
          </cell>
          <cell r="I125">
            <v>6</v>
          </cell>
          <cell r="J125">
            <v>6</v>
          </cell>
          <cell r="K125">
            <v>4</v>
          </cell>
          <cell r="L125">
            <v>5</v>
          </cell>
          <cell r="M125">
            <v>2</v>
          </cell>
        </row>
        <row r="126">
          <cell r="B126">
            <v>4125</v>
          </cell>
          <cell r="G126">
            <v>3</v>
          </cell>
          <cell r="I126">
            <v>5</v>
          </cell>
          <cell r="J126">
            <v>6</v>
          </cell>
          <cell r="K126">
            <v>5</v>
          </cell>
          <cell r="L126">
            <v>4</v>
          </cell>
          <cell r="M126">
            <v>1</v>
          </cell>
        </row>
        <row r="127">
          <cell r="B127">
            <v>4126</v>
          </cell>
          <cell r="G127">
            <v>3</v>
          </cell>
          <cell r="I127">
            <v>7</v>
          </cell>
          <cell r="J127">
            <v>6</v>
          </cell>
          <cell r="K127">
            <v>5</v>
          </cell>
          <cell r="L127">
            <v>2</v>
          </cell>
          <cell r="M127">
            <v>1</v>
          </cell>
        </row>
        <row r="128">
          <cell r="B128">
            <v>4127</v>
          </cell>
          <cell r="G128">
            <v>3</v>
          </cell>
          <cell r="I128">
            <v>6</v>
          </cell>
          <cell r="J128">
            <v>6</v>
          </cell>
          <cell r="K128">
            <v>5</v>
          </cell>
          <cell r="L128">
            <v>2</v>
          </cell>
          <cell r="M128">
            <v>1</v>
          </cell>
        </row>
        <row r="129">
          <cell r="B129">
            <v>4128</v>
          </cell>
          <cell r="G129">
            <v>4</v>
          </cell>
          <cell r="I129">
            <v>5</v>
          </cell>
          <cell r="J129">
            <v>6</v>
          </cell>
          <cell r="K129">
            <v>5</v>
          </cell>
          <cell r="L129">
            <v>4</v>
          </cell>
          <cell r="M129">
            <v>1</v>
          </cell>
        </row>
        <row r="130">
          <cell r="B130">
            <v>4129</v>
          </cell>
          <cell r="G130">
            <v>3</v>
          </cell>
          <cell r="I130">
            <v>5</v>
          </cell>
          <cell r="J130">
            <v>6</v>
          </cell>
          <cell r="K130">
            <v>5</v>
          </cell>
          <cell r="L130">
            <v>3</v>
          </cell>
          <cell r="M130">
            <v>1</v>
          </cell>
        </row>
        <row r="131">
          <cell r="B131">
            <v>4130</v>
          </cell>
          <cell r="G131">
            <v>3</v>
          </cell>
          <cell r="I131">
            <v>7</v>
          </cell>
          <cell r="J131">
            <v>6</v>
          </cell>
          <cell r="K131">
            <v>5</v>
          </cell>
          <cell r="L131">
            <v>2</v>
          </cell>
          <cell r="M131">
            <v>1</v>
          </cell>
        </row>
        <row r="132">
          <cell r="B132">
            <v>4131</v>
          </cell>
          <cell r="G132">
            <v>4</v>
          </cell>
          <cell r="I132">
            <v>5</v>
          </cell>
          <cell r="J132">
            <v>6</v>
          </cell>
          <cell r="K132">
            <v>5</v>
          </cell>
          <cell r="L132">
            <v>4</v>
          </cell>
          <cell r="M132">
            <v>2</v>
          </cell>
        </row>
        <row r="133">
          <cell r="B133">
            <v>4132</v>
          </cell>
          <cell r="G133">
            <v>3</v>
          </cell>
          <cell r="I133">
            <v>6</v>
          </cell>
          <cell r="J133">
            <v>6</v>
          </cell>
          <cell r="K133">
            <v>5</v>
          </cell>
          <cell r="L133">
            <v>2</v>
          </cell>
          <cell r="M133">
            <v>2</v>
          </cell>
        </row>
        <row r="134">
          <cell r="B134">
            <v>4133</v>
          </cell>
          <cell r="G134">
            <v>3</v>
          </cell>
          <cell r="I134">
            <v>6</v>
          </cell>
          <cell r="J134">
            <v>6</v>
          </cell>
          <cell r="K134">
            <v>5</v>
          </cell>
          <cell r="L134">
            <v>2</v>
          </cell>
          <cell r="M134">
            <v>1</v>
          </cell>
        </row>
        <row r="135">
          <cell r="B135">
            <v>4134</v>
          </cell>
          <cell r="G135">
            <v>5</v>
          </cell>
          <cell r="I135">
            <v>5</v>
          </cell>
          <cell r="J135">
            <v>6</v>
          </cell>
          <cell r="K135">
            <v>5</v>
          </cell>
          <cell r="L135">
            <v>5</v>
          </cell>
          <cell r="M135">
            <v>3</v>
          </cell>
        </row>
        <row r="136">
          <cell r="B136">
            <v>4135</v>
          </cell>
          <cell r="G136">
            <v>4</v>
          </cell>
          <cell r="I136">
            <v>5</v>
          </cell>
          <cell r="J136">
            <v>6</v>
          </cell>
          <cell r="K136">
            <v>5</v>
          </cell>
          <cell r="L136">
            <v>4</v>
          </cell>
          <cell r="M136">
            <v>1</v>
          </cell>
        </row>
        <row r="137">
          <cell r="B137">
            <v>4136</v>
          </cell>
          <cell r="G137">
            <v>3</v>
          </cell>
          <cell r="I137">
            <v>7</v>
          </cell>
          <cell r="J137">
            <v>6</v>
          </cell>
          <cell r="K137">
            <v>5</v>
          </cell>
          <cell r="L137">
            <v>1</v>
          </cell>
          <cell r="M137">
            <v>1</v>
          </cell>
        </row>
        <row r="138">
          <cell r="B138">
            <v>4137</v>
          </cell>
          <cell r="G138">
            <v>3</v>
          </cell>
          <cell r="I138">
            <v>5</v>
          </cell>
          <cell r="J138">
            <v>6</v>
          </cell>
          <cell r="K138">
            <v>5</v>
          </cell>
          <cell r="L138">
            <v>4</v>
          </cell>
          <cell r="M138">
            <v>1</v>
          </cell>
        </row>
        <row r="139">
          <cell r="B139">
            <v>4138</v>
          </cell>
          <cell r="G139">
            <v>3</v>
          </cell>
          <cell r="I139">
            <v>5</v>
          </cell>
          <cell r="J139">
            <v>6</v>
          </cell>
          <cell r="K139">
            <v>5</v>
          </cell>
          <cell r="L139">
            <v>3</v>
          </cell>
          <cell r="M139">
            <v>1</v>
          </cell>
        </row>
        <row r="140">
          <cell r="B140">
            <v>4139</v>
          </cell>
          <cell r="G140">
            <v>3</v>
          </cell>
          <cell r="I140">
            <v>7</v>
          </cell>
          <cell r="J140">
            <v>6</v>
          </cell>
          <cell r="K140">
            <v>5</v>
          </cell>
          <cell r="L140">
            <v>1</v>
          </cell>
          <cell r="M140">
            <v>1</v>
          </cell>
        </row>
        <row r="141">
          <cell r="B141">
            <v>4140</v>
          </cell>
          <cell r="G141">
            <v>3</v>
          </cell>
          <cell r="I141">
            <v>5</v>
          </cell>
          <cell r="J141">
            <v>6</v>
          </cell>
          <cell r="K141">
            <v>5</v>
          </cell>
          <cell r="L141">
            <v>4</v>
          </cell>
          <cell r="M141">
            <v>1</v>
          </cell>
        </row>
        <row r="142">
          <cell r="B142">
            <v>4141</v>
          </cell>
          <cell r="G142">
            <v>3</v>
          </cell>
          <cell r="I142">
            <v>6</v>
          </cell>
          <cell r="J142">
            <v>6</v>
          </cell>
          <cell r="K142">
            <v>5</v>
          </cell>
          <cell r="L142">
            <v>2</v>
          </cell>
          <cell r="M142">
            <v>2</v>
          </cell>
        </row>
        <row r="143">
          <cell r="B143">
            <v>4142</v>
          </cell>
          <cell r="G143">
            <v>3</v>
          </cell>
          <cell r="I143">
            <v>6</v>
          </cell>
          <cell r="J143">
            <v>6</v>
          </cell>
          <cell r="K143">
            <v>5</v>
          </cell>
          <cell r="L143">
            <v>2</v>
          </cell>
          <cell r="M143">
            <v>1</v>
          </cell>
        </row>
        <row r="144">
          <cell r="B144">
            <v>4143</v>
          </cell>
          <cell r="G144">
            <v>4</v>
          </cell>
          <cell r="I144">
            <v>5</v>
          </cell>
          <cell r="J144">
            <v>6</v>
          </cell>
          <cell r="K144">
            <v>5</v>
          </cell>
          <cell r="L144">
            <v>3</v>
          </cell>
          <cell r="M144">
            <v>2</v>
          </cell>
        </row>
        <row r="145">
          <cell r="B145">
            <v>4144</v>
          </cell>
          <cell r="G145">
            <v>3</v>
          </cell>
          <cell r="I145">
            <v>6</v>
          </cell>
          <cell r="J145">
            <v>6</v>
          </cell>
          <cell r="K145">
            <v>4</v>
          </cell>
          <cell r="L145">
            <v>3</v>
          </cell>
          <cell r="M145">
            <v>1</v>
          </cell>
        </row>
        <row r="146">
          <cell r="B146">
            <v>4145</v>
          </cell>
          <cell r="G146">
            <v>4</v>
          </cell>
          <cell r="I146">
            <v>5</v>
          </cell>
          <cell r="J146">
            <v>6</v>
          </cell>
          <cell r="K146">
            <v>5</v>
          </cell>
          <cell r="L146">
            <v>4</v>
          </cell>
          <cell r="M146">
            <v>2</v>
          </cell>
        </row>
        <row r="147">
          <cell r="B147">
            <v>4146</v>
          </cell>
          <cell r="G147">
            <v>5</v>
          </cell>
          <cell r="I147">
            <v>5</v>
          </cell>
          <cell r="J147">
            <v>6</v>
          </cell>
          <cell r="K147">
            <v>5</v>
          </cell>
          <cell r="L147">
            <v>4</v>
          </cell>
          <cell r="M147">
            <v>2</v>
          </cell>
        </row>
        <row r="148">
          <cell r="B148">
            <v>4147</v>
          </cell>
          <cell r="G148">
            <v>3</v>
          </cell>
          <cell r="I148">
            <v>7</v>
          </cell>
          <cell r="J148">
            <v>6</v>
          </cell>
          <cell r="K148">
            <v>5</v>
          </cell>
          <cell r="L148">
            <v>2</v>
          </cell>
          <cell r="M148">
            <v>1</v>
          </cell>
        </row>
        <row r="149">
          <cell r="B149">
            <v>4148</v>
          </cell>
          <cell r="G149">
            <v>3</v>
          </cell>
          <cell r="I149">
            <v>6</v>
          </cell>
          <cell r="J149">
            <v>6</v>
          </cell>
          <cell r="K149">
            <v>5</v>
          </cell>
          <cell r="L149">
            <v>2</v>
          </cell>
          <cell r="M149">
            <v>1</v>
          </cell>
        </row>
        <row r="150">
          <cell r="B150">
            <v>4149</v>
          </cell>
          <cell r="G150">
            <v>4</v>
          </cell>
          <cell r="I150">
            <v>5</v>
          </cell>
          <cell r="J150">
            <v>6</v>
          </cell>
          <cell r="K150">
            <v>5</v>
          </cell>
          <cell r="L150">
            <v>4</v>
          </cell>
          <cell r="M150">
            <v>2</v>
          </cell>
        </row>
        <row r="151">
          <cell r="B151">
            <v>4150</v>
          </cell>
          <cell r="G151">
            <v>4</v>
          </cell>
          <cell r="I151">
            <v>5</v>
          </cell>
          <cell r="J151">
            <v>6</v>
          </cell>
          <cell r="K151">
            <v>5</v>
          </cell>
          <cell r="L151">
            <v>4</v>
          </cell>
          <cell r="M151">
            <v>1</v>
          </cell>
        </row>
        <row r="152">
          <cell r="B152">
            <v>4151</v>
          </cell>
          <cell r="G152">
            <v>3</v>
          </cell>
          <cell r="I152">
            <v>5</v>
          </cell>
          <cell r="J152">
            <v>6</v>
          </cell>
          <cell r="K152">
            <v>5</v>
          </cell>
          <cell r="L152">
            <v>4</v>
          </cell>
          <cell r="M152">
            <v>1</v>
          </cell>
        </row>
        <row r="153">
          <cell r="B153">
            <v>4152</v>
          </cell>
          <cell r="G153">
            <v>3</v>
          </cell>
          <cell r="I153">
            <v>5</v>
          </cell>
          <cell r="J153">
            <v>6</v>
          </cell>
          <cell r="K153">
            <v>5</v>
          </cell>
          <cell r="L153">
            <v>4</v>
          </cell>
          <cell r="M153">
            <v>2</v>
          </cell>
        </row>
        <row r="154">
          <cell r="B154">
            <v>4153</v>
          </cell>
          <cell r="G154">
            <v>3</v>
          </cell>
          <cell r="I154">
            <v>6</v>
          </cell>
          <cell r="J154">
            <v>6</v>
          </cell>
          <cell r="K154">
            <v>5</v>
          </cell>
          <cell r="L154">
            <v>2</v>
          </cell>
          <cell r="M154">
            <v>1</v>
          </cell>
        </row>
        <row r="155">
          <cell r="B155">
            <v>4154</v>
          </cell>
          <cell r="G155">
            <v>3</v>
          </cell>
          <cell r="I155">
            <v>6</v>
          </cell>
          <cell r="J155">
            <v>6</v>
          </cell>
          <cell r="K155">
            <v>4</v>
          </cell>
          <cell r="L155">
            <v>5</v>
          </cell>
          <cell r="M155">
            <v>1</v>
          </cell>
        </row>
        <row r="156">
          <cell r="B156">
            <v>4155</v>
          </cell>
          <cell r="G156">
            <v>3</v>
          </cell>
          <cell r="I156">
            <v>6</v>
          </cell>
          <cell r="J156">
            <v>6</v>
          </cell>
          <cell r="K156">
            <v>5</v>
          </cell>
          <cell r="L156">
            <v>2</v>
          </cell>
          <cell r="M156">
            <v>1</v>
          </cell>
        </row>
        <row r="157">
          <cell r="B157">
            <v>4156</v>
          </cell>
          <cell r="G157">
            <v>3</v>
          </cell>
          <cell r="I157">
            <v>6</v>
          </cell>
          <cell r="J157">
            <v>6</v>
          </cell>
          <cell r="K157">
            <v>5</v>
          </cell>
          <cell r="L157">
            <v>2</v>
          </cell>
          <cell r="M157">
            <v>2</v>
          </cell>
        </row>
        <row r="158">
          <cell r="B158">
            <v>4157</v>
          </cell>
          <cell r="G158">
            <v>3</v>
          </cell>
          <cell r="I158">
            <v>6</v>
          </cell>
          <cell r="J158">
            <v>6</v>
          </cell>
          <cell r="K158">
            <v>4</v>
          </cell>
          <cell r="L158">
            <v>4</v>
          </cell>
          <cell r="M158">
            <v>1</v>
          </cell>
        </row>
        <row r="159">
          <cell r="B159">
            <v>4158</v>
          </cell>
          <cell r="G159">
            <v>3</v>
          </cell>
          <cell r="I159">
            <v>6</v>
          </cell>
          <cell r="J159">
            <v>6</v>
          </cell>
          <cell r="K159">
            <v>5</v>
          </cell>
          <cell r="L159">
            <v>3</v>
          </cell>
          <cell r="M159">
            <v>1</v>
          </cell>
        </row>
        <row r="160">
          <cell r="B160">
            <v>4159</v>
          </cell>
          <cell r="G160">
            <v>3</v>
          </cell>
          <cell r="I160">
            <v>6</v>
          </cell>
          <cell r="J160">
            <v>6</v>
          </cell>
          <cell r="K160">
            <v>5</v>
          </cell>
          <cell r="L160">
            <v>3</v>
          </cell>
          <cell r="M160">
            <v>1</v>
          </cell>
        </row>
        <row r="161">
          <cell r="B161">
            <v>4160</v>
          </cell>
          <cell r="G161">
            <v>2</v>
          </cell>
          <cell r="I161">
            <v>7</v>
          </cell>
          <cell r="J161">
            <v>6</v>
          </cell>
          <cell r="K161">
            <v>4</v>
          </cell>
          <cell r="L161">
            <v>2</v>
          </cell>
          <cell r="M161">
            <v>0</v>
          </cell>
        </row>
        <row r="162">
          <cell r="B162">
            <v>4161</v>
          </cell>
          <cell r="G162">
            <v>3</v>
          </cell>
          <cell r="I162">
            <v>6</v>
          </cell>
          <cell r="J162">
            <v>6</v>
          </cell>
          <cell r="K162">
            <v>5</v>
          </cell>
          <cell r="L162">
            <v>3</v>
          </cell>
          <cell r="M162">
            <v>1</v>
          </cell>
        </row>
        <row r="163">
          <cell r="B163">
            <v>4162</v>
          </cell>
          <cell r="G163">
            <v>3</v>
          </cell>
          <cell r="I163">
            <v>6</v>
          </cell>
          <cell r="J163">
            <v>6</v>
          </cell>
          <cell r="K163">
            <v>5</v>
          </cell>
          <cell r="L163">
            <v>2</v>
          </cell>
          <cell r="M163">
            <v>1</v>
          </cell>
        </row>
        <row r="164">
          <cell r="B164">
            <v>4163</v>
          </cell>
          <cell r="G164">
            <v>3</v>
          </cell>
          <cell r="I164">
            <v>6</v>
          </cell>
          <cell r="J164">
            <v>6</v>
          </cell>
          <cell r="K164">
            <v>5</v>
          </cell>
          <cell r="L164">
            <v>2</v>
          </cell>
          <cell r="M164">
            <v>1</v>
          </cell>
        </row>
        <row r="165">
          <cell r="B165">
            <v>4164</v>
          </cell>
          <cell r="G165">
            <v>3</v>
          </cell>
          <cell r="I165">
            <v>6</v>
          </cell>
          <cell r="J165">
            <v>6</v>
          </cell>
          <cell r="K165">
            <v>5</v>
          </cell>
          <cell r="L165">
            <v>2</v>
          </cell>
          <cell r="M165">
            <v>1</v>
          </cell>
        </row>
        <row r="166">
          <cell r="B166">
            <v>4165</v>
          </cell>
          <cell r="G166">
            <v>3</v>
          </cell>
          <cell r="I166">
            <v>6</v>
          </cell>
          <cell r="J166">
            <v>6</v>
          </cell>
          <cell r="K166">
            <v>5</v>
          </cell>
          <cell r="L166">
            <v>2</v>
          </cell>
          <cell r="M166">
            <v>1</v>
          </cell>
        </row>
        <row r="167">
          <cell r="B167">
            <v>4166</v>
          </cell>
          <cell r="G167">
            <v>2</v>
          </cell>
          <cell r="I167">
            <v>8</v>
          </cell>
          <cell r="J167">
            <v>6</v>
          </cell>
          <cell r="K167">
            <v>3</v>
          </cell>
          <cell r="L167">
            <v>1</v>
          </cell>
          <cell r="M167">
            <v>0</v>
          </cell>
        </row>
        <row r="168">
          <cell r="B168">
            <v>4167</v>
          </cell>
          <cell r="G168">
            <v>3</v>
          </cell>
          <cell r="I168">
            <v>6</v>
          </cell>
          <cell r="J168">
            <v>6</v>
          </cell>
          <cell r="K168">
            <v>5</v>
          </cell>
          <cell r="L168">
            <v>2</v>
          </cell>
          <cell r="M168">
            <v>1</v>
          </cell>
        </row>
        <row r="169">
          <cell r="B169">
            <v>4168</v>
          </cell>
          <cell r="G169">
            <v>3</v>
          </cell>
          <cell r="I169">
            <v>6</v>
          </cell>
          <cell r="J169">
            <v>6</v>
          </cell>
          <cell r="K169">
            <v>5</v>
          </cell>
          <cell r="L169">
            <v>2</v>
          </cell>
          <cell r="M169">
            <v>1</v>
          </cell>
        </row>
        <row r="170">
          <cell r="B170">
            <v>4169</v>
          </cell>
          <cell r="G170">
            <v>2</v>
          </cell>
          <cell r="I170">
            <v>8</v>
          </cell>
          <cell r="J170">
            <v>6</v>
          </cell>
          <cell r="K170">
            <v>3</v>
          </cell>
          <cell r="L170">
            <v>1</v>
          </cell>
          <cell r="M170">
            <v>0</v>
          </cell>
        </row>
        <row r="171">
          <cell r="B171">
            <v>4170</v>
          </cell>
          <cell r="G171">
            <v>3</v>
          </cell>
          <cell r="I171">
            <v>6</v>
          </cell>
          <cell r="J171">
            <v>6</v>
          </cell>
          <cell r="K171">
            <v>5</v>
          </cell>
          <cell r="L171">
            <v>3</v>
          </cell>
          <cell r="M171">
            <v>1</v>
          </cell>
        </row>
        <row r="172">
          <cell r="B172">
            <v>4171</v>
          </cell>
          <cell r="G172">
            <v>3</v>
          </cell>
          <cell r="I172">
            <v>6</v>
          </cell>
          <cell r="J172">
            <v>6</v>
          </cell>
          <cell r="K172">
            <v>5</v>
          </cell>
          <cell r="L172">
            <v>2</v>
          </cell>
          <cell r="M172">
            <v>1</v>
          </cell>
        </row>
        <row r="173">
          <cell r="B173">
            <v>4172</v>
          </cell>
          <cell r="G173">
            <v>2</v>
          </cell>
          <cell r="I173">
            <v>8</v>
          </cell>
          <cell r="J173">
            <v>6</v>
          </cell>
          <cell r="K173">
            <v>3</v>
          </cell>
          <cell r="L173">
            <v>0</v>
          </cell>
          <cell r="M173">
            <v>0</v>
          </cell>
        </row>
        <row r="174">
          <cell r="B174">
            <v>4173</v>
          </cell>
          <cell r="G174">
            <v>3</v>
          </cell>
          <cell r="I174">
            <v>6</v>
          </cell>
          <cell r="J174">
            <v>6</v>
          </cell>
          <cell r="K174">
            <v>5</v>
          </cell>
          <cell r="L174">
            <v>3</v>
          </cell>
          <cell r="M174">
            <v>1</v>
          </cell>
        </row>
        <row r="175">
          <cell r="B175">
            <v>4174</v>
          </cell>
          <cell r="G175">
            <v>3</v>
          </cell>
          <cell r="I175">
            <v>6</v>
          </cell>
          <cell r="J175">
            <v>6</v>
          </cell>
          <cell r="K175">
            <v>5</v>
          </cell>
          <cell r="L175">
            <v>3</v>
          </cell>
          <cell r="M175">
            <v>1</v>
          </cell>
        </row>
        <row r="176">
          <cell r="B176">
            <v>4175</v>
          </cell>
          <cell r="G176">
            <v>2</v>
          </cell>
          <cell r="I176">
            <v>7</v>
          </cell>
          <cell r="J176">
            <v>6</v>
          </cell>
          <cell r="K176">
            <v>4</v>
          </cell>
          <cell r="L176">
            <v>3</v>
          </cell>
          <cell r="M176">
            <v>1</v>
          </cell>
        </row>
        <row r="177">
          <cell r="B177">
            <v>4176</v>
          </cell>
          <cell r="G177">
            <v>3</v>
          </cell>
          <cell r="I177">
            <v>6</v>
          </cell>
          <cell r="J177">
            <v>6</v>
          </cell>
          <cell r="K177">
            <v>5</v>
          </cell>
          <cell r="L177">
            <v>2</v>
          </cell>
          <cell r="M177">
            <v>1</v>
          </cell>
        </row>
        <row r="178">
          <cell r="B178">
            <v>4177</v>
          </cell>
          <cell r="G178">
            <v>3</v>
          </cell>
          <cell r="I178">
            <v>6</v>
          </cell>
          <cell r="J178">
            <v>6</v>
          </cell>
          <cell r="K178">
            <v>5</v>
          </cell>
          <cell r="L178">
            <v>2</v>
          </cell>
          <cell r="M178">
            <v>1</v>
          </cell>
        </row>
        <row r="179">
          <cell r="B179">
            <v>4178</v>
          </cell>
          <cell r="G179">
            <v>3</v>
          </cell>
          <cell r="I179">
            <v>6</v>
          </cell>
          <cell r="J179">
            <v>6</v>
          </cell>
          <cell r="K179">
            <v>5</v>
          </cell>
          <cell r="L179">
            <v>2</v>
          </cell>
          <cell r="M179">
            <v>1</v>
          </cell>
        </row>
        <row r="180">
          <cell r="B180">
            <v>4179</v>
          </cell>
          <cell r="G180">
            <v>3</v>
          </cell>
          <cell r="I180">
            <v>6</v>
          </cell>
          <cell r="J180">
            <v>6</v>
          </cell>
          <cell r="K180">
            <v>5</v>
          </cell>
          <cell r="L180">
            <v>3</v>
          </cell>
          <cell r="M180">
            <v>1</v>
          </cell>
        </row>
        <row r="181">
          <cell r="B181">
            <v>4180</v>
          </cell>
          <cell r="G181">
            <v>2</v>
          </cell>
          <cell r="I181">
            <v>8</v>
          </cell>
          <cell r="J181">
            <v>6</v>
          </cell>
          <cell r="K181">
            <v>4</v>
          </cell>
          <cell r="L181">
            <v>1</v>
          </cell>
          <cell r="M181">
            <v>0</v>
          </cell>
        </row>
        <row r="182">
          <cell r="B182">
            <v>4181</v>
          </cell>
          <cell r="G182">
            <v>3</v>
          </cell>
          <cell r="I182">
            <v>6</v>
          </cell>
          <cell r="J182">
            <v>6</v>
          </cell>
          <cell r="K182">
            <v>5</v>
          </cell>
          <cell r="L182">
            <v>3</v>
          </cell>
          <cell r="M182">
            <v>1</v>
          </cell>
        </row>
        <row r="183">
          <cell r="B183">
            <v>4182</v>
          </cell>
          <cell r="G183">
            <v>2</v>
          </cell>
          <cell r="I183">
            <v>8</v>
          </cell>
          <cell r="J183">
            <v>6</v>
          </cell>
          <cell r="K183">
            <v>3</v>
          </cell>
          <cell r="L183">
            <v>0</v>
          </cell>
          <cell r="M183">
            <v>0</v>
          </cell>
        </row>
        <row r="184">
          <cell r="B184">
            <v>4183</v>
          </cell>
          <cell r="G184">
            <v>2</v>
          </cell>
          <cell r="I184">
            <v>8</v>
          </cell>
          <cell r="J184">
            <v>6</v>
          </cell>
          <cell r="K184">
            <v>3</v>
          </cell>
          <cell r="L184">
            <v>1</v>
          </cell>
          <cell r="M184">
            <v>0</v>
          </cell>
        </row>
        <row r="185">
          <cell r="B185">
            <v>4184</v>
          </cell>
          <cell r="G185">
            <v>3</v>
          </cell>
          <cell r="I185">
            <v>6</v>
          </cell>
          <cell r="J185">
            <v>6</v>
          </cell>
          <cell r="K185">
            <v>5</v>
          </cell>
          <cell r="L185">
            <v>3</v>
          </cell>
          <cell r="M185">
            <v>1</v>
          </cell>
        </row>
        <row r="186">
          <cell r="B186">
            <v>4185</v>
          </cell>
          <cell r="G186">
            <v>2</v>
          </cell>
          <cell r="I186">
            <v>8</v>
          </cell>
          <cell r="J186">
            <v>6</v>
          </cell>
          <cell r="K186">
            <v>3</v>
          </cell>
          <cell r="L186">
            <v>0</v>
          </cell>
          <cell r="M186">
            <v>0</v>
          </cell>
        </row>
        <row r="187">
          <cell r="B187">
            <v>4186</v>
          </cell>
          <cell r="G187">
            <v>3</v>
          </cell>
          <cell r="I187">
            <v>6</v>
          </cell>
          <cell r="J187">
            <v>6</v>
          </cell>
          <cell r="K187">
            <v>5</v>
          </cell>
          <cell r="L187">
            <v>3</v>
          </cell>
          <cell r="M187">
            <v>1</v>
          </cell>
        </row>
        <row r="188">
          <cell r="B188">
            <v>4187</v>
          </cell>
          <cell r="G188">
            <v>3</v>
          </cell>
          <cell r="I188">
            <v>6</v>
          </cell>
          <cell r="J188">
            <v>6</v>
          </cell>
          <cell r="K188">
            <v>5</v>
          </cell>
          <cell r="L188">
            <v>2</v>
          </cell>
          <cell r="M188">
            <v>1</v>
          </cell>
        </row>
        <row r="189">
          <cell r="B189">
            <v>4188</v>
          </cell>
          <cell r="G189">
            <v>2</v>
          </cell>
          <cell r="I189">
            <v>6</v>
          </cell>
          <cell r="J189">
            <v>6</v>
          </cell>
          <cell r="K189">
            <v>5</v>
          </cell>
          <cell r="L189">
            <v>2</v>
          </cell>
          <cell r="M189">
            <v>1</v>
          </cell>
        </row>
        <row r="190">
          <cell r="B190">
            <v>4189</v>
          </cell>
          <cell r="G190">
            <v>2</v>
          </cell>
          <cell r="I190">
            <v>7</v>
          </cell>
          <cell r="J190">
            <v>6</v>
          </cell>
          <cell r="K190">
            <v>4</v>
          </cell>
          <cell r="L190">
            <v>2</v>
          </cell>
          <cell r="M190">
            <v>1</v>
          </cell>
        </row>
        <row r="191">
          <cell r="B191">
            <v>4190</v>
          </cell>
          <cell r="G191">
            <v>3</v>
          </cell>
          <cell r="I191">
            <v>6</v>
          </cell>
          <cell r="J191">
            <v>6</v>
          </cell>
          <cell r="K191">
            <v>5</v>
          </cell>
          <cell r="L191">
            <v>3</v>
          </cell>
          <cell r="M191">
            <v>1</v>
          </cell>
        </row>
        <row r="192">
          <cell r="B192">
            <v>4191</v>
          </cell>
          <cell r="G192">
            <v>2</v>
          </cell>
          <cell r="I192">
            <v>8</v>
          </cell>
          <cell r="J192">
            <v>6</v>
          </cell>
          <cell r="K192">
            <v>3</v>
          </cell>
          <cell r="L192">
            <v>1</v>
          </cell>
          <cell r="M192">
            <v>0</v>
          </cell>
        </row>
        <row r="193">
          <cell r="B193">
            <v>4192</v>
          </cell>
          <cell r="G193">
            <v>3</v>
          </cell>
          <cell r="I193">
            <v>6</v>
          </cell>
          <cell r="J193">
            <v>6</v>
          </cell>
          <cell r="K193">
            <v>5</v>
          </cell>
          <cell r="L193">
            <v>2</v>
          </cell>
          <cell r="M193">
            <v>1</v>
          </cell>
        </row>
        <row r="194">
          <cell r="B194">
            <v>4193</v>
          </cell>
          <cell r="G194">
            <v>2</v>
          </cell>
          <cell r="I194">
            <v>6</v>
          </cell>
          <cell r="J194">
            <v>6</v>
          </cell>
          <cell r="K194">
            <v>5</v>
          </cell>
          <cell r="L194">
            <v>1</v>
          </cell>
          <cell r="M194">
            <v>1</v>
          </cell>
        </row>
        <row r="195">
          <cell r="B195">
            <v>4194</v>
          </cell>
          <cell r="G195">
            <v>3</v>
          </cell>
          <cell r="I195">
            <v>6</v>
          </cell>
          <cell r="J195">
            <v>6</v>
          </cell>
          <cell r="K195">
            <v>5</v>
          </cell>
          <cell r="L195">
            <v>2</v>
          </cell>
          <cell r="M195">
            <v>1</v>
          </cell>
        </row>
        <row r="196">
          <cell r="B196">
            <v>4195</v>
          </cell>
          <cell r="G196">
            <v>3</v>
          </cell>
          <cell r="I196">
            <v>6</v>
          </cell>
          <cell r="J196">
            <v>6</v>
          </cell>
          <cell r="K196">
            <v>5</v>
          </cell>
          <cell r="L196">
            <v>3</v>
          </cell>
          <cell r="M196">
            <v>1</v>
          </cell>
        </row>
        <row r="197">
          <cell r="B197">
            <v>4196</v>
          </cell>
          <cell r="G197">
            <v>3</v>
          </cell>
          <cell r="I197">
            <v>6</v>
          </cell>
          <cell r="J197">
            <v>6</v>
          </cell>
          <cell r="K197">
            <v>5</v>
          </cell>
          <cell r="L197">
            <v>3</v>
          </cell>
          <cell r="M197">
            <v>1</v>
          </cell>
        </row>
        <row r="198">
          <cell r="B198">
            <v>4197</v>
          </cell>
          <cell r="G198">
            <v>2</v>
          </cell>
          <cell r="I198">
            <v>8</v>
          </cell>
          <cell r="J198">
            <v>6</v>
          </cell>
          <cell r="K198">
            <v>3</v>
          </cell>
          <cell r="L198">
            <v>0</v>
          </cell>
          <cell r="M198">
            <v>0</v>
          </cell>
        </row>
        <row r="199">
          <cell r="B199">
            <v>4198</v>
          </cell>
          <cell r="G199">
            <v>2</v>
          </cell>
          <cell r="I199">
            <v>7</v>
          </cell>
          <cell r="J199">
            <v>6</v>
          </cell>
          <cell r="K199">
            <v>4</v>
          </cell>
          <cell r="L199">
            <v>2</v>
          </cell>
          <cell r="M199">
            <v>1</v>
          </cell>
        </row>
        <row r="200">
          <cell r="B200">
            <v>4199</v>
          </cell>
          <cell r="G200">
            <v>2</v>
          </cell>
          <cell r="I200">
            <v>8</v>
          </cell>
          <cell r="J200">
            <v>6</v>
          </cell>
          <cell r="K200">
            <v>3</v>
          </cell>
          <cell r="L200">
            <v>1</v>
          </cell>
          <cell r="M200">
            <v>0</v>
          </cell>
        </row>
        <row r="201">
          <cell r="B201">
            <v>4200</v>
          </cell>
          <cell r="G201">
            <v>2</v>
          </cell>
          <cell r="I201">
            <v>8</v>
          </cell>
          <cell r="J201">
            <v>6</v>
          </cell>
          <cell r="K201">
            <v>4</v>
          </cell>
          <cell r="L201">
            <v>2</v>
          </cell>
          <cell r="M201">
            <v>0</v>
          </cell>
        </row>
        <row r="202">
          <cell r="B202">
            <v>4201</v>
          </cell>
          <cell r="G202">
            <v>2</v>
          </cell>
          <cell r="I202">
            <v>8</v>
          </cell>
          <cell r="J202">
            <v>6</v>
          </cell>
          <cell r="K202">
            <v>4</v>
          </cell>
          <cell r="L202">
            <v>2</v>
          </cell>
          <cell r="M202">
            <v>0</v>
          </cell>
        </row>
        <row r="203">
          <cell r="B203">
            <v>4202</v>
          </cell>
          <cell r="G203">
            <v>3</v>
          </cell>
          <cell r="I203">
            <v>6</v>
          </cell>
          <cell r="J203">
            <v>6</v>
          </cell>
          <cell r="K203">
            <v>5</v>
          </cell>
          <cell r="L203">
            <v>2</v>
          </cell>
          <cell r="M203">
            <v>1</v>
          </cell>
        </row>
        <row r="204">
          <cell r="B204">
            <v>4203</v>
          </cell>
          <cell r="G204">
            <v>3</v>
          </cell>
          <cell r="I204">
            <v>6</v>
          </cell>
          <cell r="J204">
            <v>6</v>
          </cell>
          <cell r="K204">
            <v>5</v>
          </cell>
          <cell r="L204">
            <v>1</v>
          </cell>
          <cell r="M204">
            <v>1</v>
          </cell>
        </row>
        <row r="205">
          <cell r="B205">
            <v>4204</v>
          </cell>
          <cell r="G205">
            <v>3</v>
          </cell>
          <cell r="I205">
            <v>6</v>
          </cell>
          <cell r="J205">
            <v>6</v>
          </cell>
          <cell r="K205">
            <v>5</v>
          </cell>
          <cell r="L205">
            <v>3</v>
          </cell>
          <cell r="M205">
            <v>1</v>
          </cell>
        </row>
        <row r="206">
          <cell r="B206">
            <v>4205</v>
          </cell>
          <cell r="G206">
            <v>3</v>
          </cell>
          <cell r="I206">
            <v>6</v>
          </cell>
          <cell r="J206">
            <v>6</v>
          </cell>
          <cell r="K206">
            <v>5</v>
          </cell>
          <cell r="L206">
            <v>2</v>
          </cell>
          <cell r="M206">
            <v>1</v>
          </cell>
        </row>
        <row r="207">
          <cell r="B207">
            <v>4206</v>
          </cell>
          <cell r="G207">
            <v>3</v>
          </cell>
          <cell r="I207">
            <v>6</v>
          </cell>
          <cell r="J207">
            <v>6</v>
          </cell>
          <cell r="K207">
            <v>5</v>
          </cell>
          <cell r="L207">
            <v>3</v>
          </cell>
          <cell r="M207">
            <v>1</v>
          </cell>
        </row>
        <row r="208">
          <cell r="B208">
            <v>4207</v>
          </cell>
          <cell r="G208">
            <v>2</v>
          </cell>
          <cell r="I208">
            <v>8</v>
          </cell>
          <cell r="J208">
            <v>6</v>
          </cell>
          <cell r="K208">
            <v>3</v>
          </cell>
          <cell r="L208">
            <v>0</v>
          </cell>
          <cell r="M208">
            <v>0</v>
          </cell>
        </row>
        <row r="209">
          <cell r="B209">
            <v>4208</v>
          </cell>
          <cell r="G209">
            <v>2</v>
          </cell>
          <cell r="I209">
            <v>7</v>
          </cell>
          <cell r="J209">
            <v>6</v>
          </cell>
          <cell r="K209">
            <v>4</v>
          </cell>
          <cell r="L209">
            <v>3</v>
          </cell>
          <cell r="M209">
            <v>1</v>
          </cell>
        </row>
        <row r="210">
          <cell r="B210">
            <v>4209</v>
          </cell>
          <cell r="G210">
            <v>3</v>
          </cell>
          <cell r="I210">
            <v>6</v>
          </cell>
          <cell r="J210">
            <v>6</v>
          </cell>
          <cell r="K210">
            <v>5</v>
          </cell>
          <cell r="L210">
            <v>3</v>
          </cell>
          <cell r="M210">
            <v>1</v>
          </cell>
        </row>
        <row r="211">
          <cell r="B211">
            <v>4210</v>
          </cell>
          <cell r="G211">
            <v>3</v>
          </cell>
          <cell r="I211">
            <v>6</v>
          </cell>
          <cell r="J211">
            <v>6</v>
          </cell>
          <cell r="K211">
            <v>5</v>
          </cell>
          <cell r="L211">
            <v>2</v>
          </cell>
          <cell r="M211">
            <v>1</v>
          </cell>
        </row>
        <row r="212">
          <cell r="B212">
            <v>4211</v>
          </cell>
          <cell r="G212">
            <v>3</v>
          </cell>
          <cell r="I212">
            <v>6</v>
          </cell>
          <cell r="J212">
            <v>6</v>
          </cell>
          <cell r="K212">
            <v>5</v>
          </cell>
          <cell r="L212">
            <v>3</v>
          </cell>
          <cell r="M212">
            <v>1</v>
          </cell>
        </row>
        <row r="213">
          <cell r="B213">
            <v>4212</v>
          </cell>
          <cell r="G213">
            <v>1</v>
          </cell>
          <cell r="I213">
            <v>9</v>
          </cell>
          <cell r="J213">
            <v>3</v>
          </cell>
          <cell r="K213">
            <v>3</v>
          </cell>
          <cell r="L213">
            <v>0</v>
          </cell>
          <cell r="M213">
            <v>0</v>
          </cell>
        </row>
        <row r="214">
          <cell r="B214">
            <v>4213</v>
          </cell>
          <cell r="G214">
            <v>2</v>
          </cell>
          <cell r="I214">
            <v>9</v>
          </cell>
          <cell r="J214">
            <v>4</v>
          </cell>
          <cell r="K214">
            <v>4</v>
          </cell>
          <cell r="L214">
            <v>3</v>
          </cell>
          <cell r="M214">
            <v>0</v>
          </cell>
        </row>
        <row r="215">
          <cell r="B215">
            <v>4214</v>
          </cell>
          <cell r="G215">
            <v>3</v>
          </cell>
          <cell r="I215">
            <v>9</v>
          </cell>
          <cell r="J215">
            <v>4</v>
          </cell>
          <cell r="K215">
            <v>4</v>
          </cell>
          <cell r="L215">
            <v>2</v>
          </cell>
          <cell r="M215">
            <v>0</v>
          </cell>
        </row>
        <row r="216">
          <cell r="B216">
            <v>4215</v>
          </cell>
          <cell r="G216">
            <v>3</v>
          </cell>
          <cell r="I216">
            <v>8</v>
          </cell>
          <cell r="J216">
            <v>3</v>
          </cell>
          <cell r="K216">
            <v>3</v>
          </cell>
          <cell r="L216">
            <v>1</v>
          </cell>
          <cell r="M216">
            <v>0</v>
          </cell>
        </row>
        <row r="217">
          <cell r="B217">
            <v>4216</v>
          </cell>
          <cell r="G217">
            <v>3</v>
          </cell>
          <cell r="I217">
            <v>9</v>
          </cell>
          <cell r="J217">
            <v>4</v>
          </cell>
          <cell r="K217">
            <v>4</v>
          </cell>
          <cell r="L217">
            <v>3</v>
          </cell>
          <cell r="M217">
            <v>0</v>
          </cell>
        </row>
        <row r="218">
          <cell r="B218">
            <v>4217</v>
          </cell>
          <cell r="G218">
            <v>3</v>
          </cell>
          <cell r="I218">
            <v>8</v>
          </cell>
          <cell r="J218">
            <v>3</v>
          </cell>
          <cell r="K218">
            <v>3</v>
          </cell>
          <cell r="L218">
            <v>1</v>
          </cell>
          <cell r="M218">
            <v>0</v>
          </cell>
        </row>
        <row r="219">
          <cell r="B219">
            <v>4218</v>
          </cell>
          <cell r="G219">
            <v>3</v>
          </cell>
          <cell r="I219">
            <v>7</v>
          </cell>
          <cell r="J219">
            <v>4</v>
          </cell>
          <cell r="K219">
            <v>4</v>
          </cell>
          <cell r="L219">
            <v>2</v>
          </cell>
          <cell r="M219">
            <v>0</v>
          </cell>
        </row>
        <row r="220">
          <cell r="B220">
            <v>4219</v>
          </cell>
          <cell r="G220">
            <v>4</v>
          </cell>
          <cell r="I220">
            <v>9</v>
          </cell>
          <cell r="J220">
            <v>4</v>
          </cell>
          <cell r="K220">
            <v>4</v>
          </cell>
          <cell r="L220">
            <v>2</v>
          </cell>
          <cell r="M220">
            <v>0</v>
          </cell>
        </row>
        <row r="221">
          <cell r="B221">
            <v>4220</v>
          </cell>
          <cell r="G221">
            <v>4</v>
          </cell>
          <cell r="I221">
            <v>8</v>
          </cell>
          <cell r="J221">
            <v>3</v>
          </cell>
          <cell r="K221">
            <v>3</v>
          </cell>
          <cell r="L221">
            <v>2</v>
          </cell>
          <cell r="M221">
            <v>0</v>
          </cell>
        </row>
        <row r="222">
          <cell r="B222">
            <v>4221</v>
          </cell>
          <cell r="G222">
            <v>3</v>
          </cell>
          <cell r="I222">
            <v>9</v>
          </cell>
          <cell r="J222">
            <v>4</v>
          </cell>
          <cell r="K222">
            <v>4</v>
          </cell>
          <cell r="L222">
            <v>2</v>
          </cell>
          <cell r="M222">
            <v>0</v>
          </cell>
        </row>
        <row r="223">
          <cell r="B223">
            <v>4222</v>
          </cell>
          <cell r="G223">
            <v>4</v>
          </cell>
          <cell r="I223">
            <v>7</v>
          </cell>
          <cell r="J223">
            <v>4</v>
          </cell>
          <cell r="K223">
            <v>4</v>
          </cell>
          <cell r="L223">
            <v>3</v>
          </cell>
          <cell r="M223">
            <v>0</v>
          </cell>
        </row>
        <row r="224">
          <cell r="B224">
            <v>4223</v>
          </cell>
          <cell r="G224">
            <v>2</v>
          </cell>
          <cell r="I224">
            <v>9</v>
          </cell>
          <cell r="J224">
            <v>3</v>
          </cell>
          <cell r="K224">
            <v>3</v>
          </cell>
          <cell r="L224">
            <v>0</v>
          </cell>
          <cell r="M224">
            <v>0</v>
          </cell>
        </row>
        <row r="225">
          <cell r="B225">
            <v>4224</v>
          </cell>
          <cell r="G225">
            <v>2</v>
          </cell>
          <cell r="I225">
            <v>9</v>
          </cell>
          <cell r="J225">
            <v>3</v>
          </cell>
          <cell r="K225">
            <v>3</v>
          </cell>
          <cell r="L225">
            <v>1</v>
          </cell>
          <cell r="M225">
            <v>0</v>
          </cell>
        </row>
        <row r="226">
          <cell r="B226">
            <v>4225</v>
          </cell>
          <cell r="G226">
            <v>2</v>
          </cell>
          <cell r="I226">
            <v>9</v>
          </cell>
          <cell r="J226">
            <v>4</v>
          </cell>
          <cell r="K226">
            <v>4</v>
          </cell>
          <cell r="L226">
            <v>3</v>
          </cell>
          <cell r="M226">
            <v>0</v>
          </cell>
        </row>
        <row r="227">
          <cell r="B227">
            <v>4226</v>
          </cell>
          <cell r="G227">
            <v>2</v>
          </cell>
          <cell r="I227">
            <v>7</v>
          </cell>
          <cell r="J227">
            <v>4</v>
          </cell>
          <cell r="K227">
            <v>4</v>
          </cell>
          <cell r="L227">
            <v>2</v>
          </cell>
          <cell r="M227">
            <v>0</v>
          </cell>
        </row>
        <row r="228">
          <cell r="B228">
            <v>4227</v>
          </cell>
          <cell r="G228">
            <v>3</v>
          </cell>
          <cell r="I228">
            <v>7</v>
          </cell>
          <cell r="J228">
            <v>4</v>
          </cell>
          <cell r="K228">
            <v>4</v>
          </cell>
          <cell r="L228">
            <v>2</v>
          </cell>
          <cell r="M228">
            <v>0</v>
          </cell>
        </row>
        <row r="229">
          <cell r="B229">
            <v>4228</v>
          </cell>
          <cell r="G229">
            <v>3</v>
          </cell>
          <cell r="I229">
            <v>8</v>
          </cell>
          <cell r="J229">
            <v>4</v>
          </cell>
          <cell r="K229">
            <v>4</v>
          </cell>
          <cell r="L229">
            <v>2</v>
          </cell>
          <cell r="M229">
            <v>0</v>
          </cell>
        </row>
        <row r="230">
          <cell r="B230">
            <v>4229</v>
          </cell>
          <cell r="G230">
            <v>3</v>
          </cell>
          <cell r="I230">
            <v>7</v>
          </cell>
          <cell r="J230">
            <v>4</v>
          </cell>
          <cell r="K230">
            <v>4</v>
          </cell>
          <cell r="L230">
            <v>3</v>
          </cell>
          <cell r="M230">
            <v>0</v>
          </cell>
        </row>
        <row r="231">
          <cell r="B231">
            <v>4230</v>
          </cell>
          <cell r="G231">
            <v>3</v>
          </cell>
          <cell r="I231">
            <v>7</v>
          </cell>
          <cell r="J231">
            <v>4</v>
          </cell>
          <cell r="K231">
            <v>4</v>
          </cell>
          <cell r="L231">
            <v>4</v>
          </cell>
          <cell r="M231">
            <v>0</v>
          </cell>
        </row>
        <row r="232">
          <cell r="B232">
            <v>4231</v>
          </cell>
          <cell r="G232">
            <v>2</v>
          </cell>
          <cell r="I232">
            <v>8</v>
          </cell>
          <cell r="J232">
            <v>4</v>
          </cell>
          <cell r="K232">
            <v>4</v>
          </cell>
          <cell r="L232">
            <v>3</v>
          </cell>
          <cell r="M232">
            <v>0</v>
          </cell>
        </row>
        <row r="233">
          <cell r="B233">
            <v>4232</v>
          </cell>
          <cell r="G233">
            <v>2</v>
          </cell>
          <cell r="I233">
            <v>7</v>
          </cell>
          <cell r="J233">
            <v>4</v>
          </cell>
          <cell r="K233">
            <v>4</v>
          </cell>
          <cell r="L233">
            <v>3</v>
          </cell>
          <cell r="M233">
            <v>0</v>
          </cell>
        </row>
        <row r="234">
          <cell r="B234">
            <v>4233</v>
          </cell>
          <cell r="G234">
            <v>3</v>
          </cell>
          <cell r="I234">
            <v>7</v>
          </cell>
          <cell r="J234">
            <v>4</v>
          </cell>
          <cell r="K234">
            <v>4</v>
          </cell>
          <cell r="L234">
            <v>3</v>
          </cell>
          <cell r="M234">
            <v>0</v>
          </cell>
        </row>
        <row r="235">
          <cell r="B235">
            <v>4234</v>
          </cell>
          <cell r="G235">
            <v>4</v>
          </cell>
          <cell r="I235">
            <v>7</v>
          </cell>
          <cell r="J235">
            <v>4</v>
          </cell>
          <cell r="K235">
            <v>4</v>
          </cell>
          <cell r="L235">
            <v>4</v>
          </cell>
          <cell r="M235">
            <v>0</v>
          </cell>
        </row>
        <row r="236">
          <cell r="B236">
            <v>4235</v>
          </cell>
          <cell r="G236">
            <v>0</v>
          </cell>
          <cell r="I236">
            <v>5</v>
          </cell>
          <cell r="J236">
            <v>4</v>
          </cell>
          <cell r="K236">
            <v>2</v>
          </cell>
          <cell r="L236">
            <v>1</v>
          </cell>
          <cell r="M236">
            <v>0</v>
          </cell>
        </row>
        <row r="237">
          <cell r="B237">
            <v>4236</v>
          </cell>
          <cell r="G237">
            <v>0</v>
          </cell>
          <cell r="I237">
            <v>5</v>
          </cell>
          <cell r="J237">
            <v>4</v>
          </cell>
          <cell r="K237">
            <v>2</v>
          </cell>
          <cell r="L237">
            <v>1</v>
          </cell>
          <cell r="M237">
            <v>0</v>
          </cell>
        </row>
        <row r="238">
          <cell r="B238">
            <v>4237</v>
          </cell>
          <cell r="G238">
            <v>0</v>
          </cell>
          <cell r="I238">
            <v>5</v>
          </cell>
          <cell r="J238">
            <v>4</v>
          </cell>
          <cell r="K238">
            <v>3</v>
          </cell>
          <cell r="L238">
            <v>2</v>
          </cell>
          <cell r="M238">
            <v>0</v>
          </cell>
        </row>
        <row r="239">
          <cell r="B239">
            <v>4238</v>
          </cell>
          <cell r="G239">
            <v>0</v>
          </cell>
          <cell r="I239">
            <v>5</v>
          </cell>
          <cell r="J239">
            <v>4</v>
          </cell>
          <cell r="K239">
            <v>3</v>
          </cell>
          <cell r="L239">
            <v>1</v>
          </cell>
          <cell r="M239">
            <v>0</v>
          </cell>
        </row>
        <row r="240">
          <cell r="B240">
            <v>4239</v>
          </cell>
          <cell r="G240">
            <v>0</v>
          </cell>
          <cell r="I240">
            <v>5</v>
          </cell>
          <cell r="J240">
            <v>5</v>
          </cell>
          <cell r="K240">
            <v>2</v>
          </cell>
          <cell r="L240">
            <v>1</v>
          </cell>
          <cell r="M240">
            <v>0</v>
          </cell>
        </row>
        <row r="241">
          <cell r="B241">
            <v>4240</v>
          </cell>
          <cell r="G241">
            <v>0</v>
          </cell>
          <cell r="I241">
            <v>5</v>
          </cell>
          <cell r="J241">
            <v>5</v>
          </cell>
          <cell r="K241">
            <v>2</v>
          </cell>
          <cell r="L241">
            <v>2</v>
          </cell>
          <cell r="M241">
            <v>0</v>
          </cell>
        </row>
        <row r="242">
          <cell r="B242">
            <v>4241</v>
          </cell>
          <cell r="G242">
            <v>0</v>
          </cell>
          <cell r="I242">
            <v>5</v>
          </cell>
          <cell r="J242">
            <v>5</v>
          </cell>
          <cell r="K242">
            <v>3</v>
          </cell>
          <cell r="L242">
            <v>2</v>
          </cell>
          <cell r="M242">
            <v>0</v>
          </cell>
        </row>
        <row r="243">
          <cell r="B243">
            <v>4242</v>
          </cell>
          <cell r="G243">
            <v>0</v>
          </cell>
          <cell r="I243">
            <v>5</v>
          </cell>
          <cell r="J243">
            <v>5</v>
          </cell>
          <cell r="K243">
            <v>3</v>
          </cell>
          <cell r="L243">
            <v>2</v>
          </cell>
          <cell r="M243">
            <v>0</v>
          </cell>
        </row>
        <row r="244">
          <cell r="B244">
            <v>4243</v>
          </cell>
          <cell r="G244">
            <v>0</v>
          </cell>
          <cell r="I244">
            <v>5</v>
          </cell>
          <cell r="J244">
            <v>3</v>
          </cell>
          <cell r="K244">
            <v>2</v>
          </cell>
          <cell r="L244">
            <v>0</v>
          </cell>
          <cell r="M244">
            <v>0</v>
          </cell>
        </row>
        <row r="245">
          <cell r="B245">
            <v>4244</v>
          </cell>
          <cell r="G245">
            <v>0</v>
          </cell>
          <cell r="I245">
            <v>5</v>
          </cell>
          <cell r="J245">
            <v>3</v>
          </cell>
          <cell r="K245">
            <v>3</v>
          </cell>
          <cell r="L245">
            <v>0</v>
          </cell>
          <cell r="M245">
            <v>0</v>
          </cell>
        </row>
        <row r="246">
          <cell r="B246">
            <v>4245</v>
          </cell>
          <cell r="G246">
            <v>0</v>
          </cell>
          <cell r="I246">
            <v>5</v>
          </cell>
          <cell r="J246">
            <v>3</v>
          </cell>
          <cell r="K246">
            <v>3</v>
          </cell>
          <cell r="L246">
            <v>1</v>
          </cell>
          <cell r="M246">
            <v>0</v>
          </cell>
        </row>
        <row r="247">
          <cell r="B247">
            <v>4246</v>
          </cell>
          <cell r="G247">
            <v>0</v>
          </cell>
          <cell r="I247">
            <v>5</v>
          </cell>
          <cell r="J247">
            <v>3</v>
          </cell>
          <cell r="K247">
            <v>3</v>
          </cell>
          <cell r="L247">
            <v>0</v>
          </cell>
          <cell r="M247">
            <v>0</v>
          </cell>
        </row>
        <row r="248">
          <cell r="B248">
            <v>4247</v>
          </cell>
          <cell r="G248">
            <v>0</v>
          </cell>
          <cell r="I248">
            <v>5</v>
          </cell>
          <cell r="J248">
            <v>4</v>
          </cell>
          <cell r="K248">
            <v>3</v>
          </cell>
          <cell r="L248">
            <v>1</v>
          </cell>
          <cell r="M248">
            <v>0</v>
          </cell>
        </row>
        <row r="249">
          <cell r="B249">
            <v>4248</v>
          </cell>
          <cell r="G249">
            <v>0</v>
          </cell>
          <cell r="I249">
            <v>5</v>
          </cell>
          <cell r="J249">
            <v>4</v>
          </cell>
          <cell r="K249">
            <v>3</v>
          </cell>
          <cell r="L249">
            <v>0</v>
          </cell>
          <cell r="M249">
            <v>0</v>
          </cell>
        </row>
        <row r="250">
          <cell r="B250">
            <v>4249</v>
          </cell>
          <cell r="G250">
            <v>0</v>
          </cell>
          <cell r="I250">
            <v>5</v>
          </cell>
          <cell r="J250">
            <v>4</v>
          </cell>
          <cell r="K250">
            <v>3</v>
          </cell>
          <cell r="L250">
            <v>1</v>
          </cell>
          <cell r="M250">
            <v>0</v>
          </cell>
        </row>
        <row r="251">
          <cell r="B251">
            <v>4250</v>
          </cell>
          <cell r="G251">
            <v>0</v>
          </cell>
          <cell r="I251">
            <v>5</v>
          </cell>
          <cell r="J251">
            <v>4</v>
          </cell>
          <cell r="K251">
            <v>4</v>
          </cell>
          <cell r="L251">
            <v>0</v>
          </cell>
          <cell r="M251">
            <v>0</v>
          </cell>
        </row>
        <row r="252">
          <cell r="B252">
            <v>4251</v>
          </cell>
          <cell r="G252">
            <v>0</v>
          </cell>
          <cell r="I252">
            <v>5</v>
          </cell>
          <cell r="J252">
            <v>4</v>
          </cell>
          <cell r="K252">
            <v>4</v>
          </cell>
          <cell r="L252">
            <v>0</v>
          </cell>
          <cell r="M252">
            <v>0</v>
          </cell>
        </row>
        <row r="253">
          <cell r="B253">
            <v>4252</v>
          </cell>
          <cell r="G253">
            <v>0</v>
          </cell>
          <cell r="I253">
            <v>5</v>
          </cell>
          <cell r="J253">
            <v>4</v>
          </cell>
          <cell r="K253">
            <v>4</v>
          </cell>
          <cell r="L253">
            <v>1</v>
          </cell>
          <cell r="M253">
            <v>0</v>
          </cell>
        </row>
        <row r="254">
          <cell r="B254">
            <v>4253</v>
          </cell>
          <cell r="G254">
            <v>0</v>
          </cell>
          <cell r="I254">
            <v>5</v>
          </cell>
          <cell r="J254">
            <v>5</v>
          </cell>
          <cell r="K254">
            <v>4</v>
          </cell>
          <cell r="L254">
            <v>0</v>
          </cell>
          <cell r="M254">
            <v>0</v>
          </cell>
        </row>
        <row r="255">
          <cell r="B255">
            <v>4254</v>
          </cell>
          <cell r="G255">
            <v>0</v>
          </cell>
          <cell r="I255">
            <v>5</v>
          </cell>
          <cell r="J255">
            <v>5</v>
          </cell>
          <cell r="K255">
            <v>4</v>
          </cell>
          <cell r="L255">
            <v>1</v>
          </cell>
          <cell r="M255">
            <v>0</v>
          </cell>
        </row>
        <row r="256">
          <cell r="B256">
            <v>4255</v>
          </cell>
          <cell r="G256">
            <v>0</v>
          </cell>
          <cell r="I256">
            <v>5</v>
          </cell>
          <cell r="J256">
            <v>4</v>
          </cell>
          <cell r="K256">
            <v>3</v>
          </cell>
          <cell r="L256">
            <v>0</v>
          </cell>
          <cell r="M256">
            <v>0</v>
          </cell>
        </row>
        <row r="257">
          <cell r="B257">
            <v>4256</v>
          </cell>
          <cell r="G257">
            <v>0</v>
          </cell>
          <cell r="I257">
            <v>5</v>
          </cell>
          <cell r="J257">
            <v>5</v>
          </cell>
          <cell r="K257">
            <v>4</v>
          </cell>
          <cell r="L257">
            <v>1</v>
          </cell>
          <cell r="M257">
            <v>0</v>
          </cell>
        </row>
        <row r="258">
          <cell r="B258">
            <v>4257</v>
          </cell>
          <cell r="G258">
            <v>0</v>
          </cell>
          <cell r="I258">
            <v>5</v>
          </cell>
          <cell r="J258">
            <v>5</v>
          </cell>
          <cell r="K258">
            <v>5</v>
          </cell>
          <cell r="L258">
            <v>1</v>
          </cell>
          <cell r="M258">
            <v>0</v>
          </cell>
        </row>
        <row r="259">
          <cell r="B259">
            <v>4258</v>
          </cell>
          <cell r="G259">
            <v>0</v>
          </cell>
          <cell r="I259">
            <v>5</v>
          </cell>
          <cell r="J259">
            <v>5</v>
          </cell>
          <cell r="K259">
            <v>5</v>
          </cell>
          <cell r="L259">
            <v>1</v>
          </cell>
          <cell r="M259">
            <v>0</v>
          </cell>
        </row>
        <row r="260">
          <cell r="B260">
            <v>4259</v>
          </cell>
          <cell r="G260">
            <v>0</v>
          </cell>
          <cell r="I260">
            <v>5</v>
          </cell>
          <cell r="J260">
            <v>5</v>
          </cell>
          <cell r="K260">
            <v>4</v>
          </cell>
          <cell r="L260">
            <v>0</v>
          </cell>
          <cell r="M260">
            <v>0</v>
          </cell>
        </row>
        <row r="261">
          <cell r="B261">
            <v>4260</v>
          </cell>
          <cell r="G261">
            <v>0</v>
          </cell>
          <cell r="I261">
            <v>5</v>
          </cell>
          <cell r="J261">
            <v>5</v>
          </cell>
          <cell r="K261">
            <v>5</v>
          </cell>
          <cell r="L261">
            <v>1</v>
          </cell>
          <cell r="M261">
            <v>0</v>
          </cell>
        </row>
        <row r="262">
          <cell r="B262">
            <v>4261</v>
          </cell>
          <cell r="G262">
            <v>2</v>
          </cell>
          <cell r="I262">
            <v>8</v>
          </cell>
          <cell r="J262">
            <v>5</v>
          </cell>
          <cell r="K262">
            <v>3</v>
          </cell>
          <cell r="L262">
            <v>0</v>
          </cell>
          <cell r="M262">
            <v>0</v>
          </cell>
        </row>
        <row r="263">
          <cell r="B263">
            <v>4262</v>
          </cell>
          <cell r="G263">
            <v>3</v>
          </cell>
          <cell r="I263">
            <v>7</v>
          </cell>
          <cell r="J263">
            <v>3</v>
          </cell>
          <cell r="K263">
            <v>3</v>
          </cell>
          <cell r="L263">
            <v>0</v>
          </cell>
          <cell r="M263">
            <v>0</v>
          </cell>
        </row>
        <row r="264">
          <cell r="B264">
            <v>4263</v>
          </cell>
          <cell r="G264">
            <v>3</v>
          </cell>
          <cell r="I264">
            <v>8</v>
          </cell>
          <cell r="J264">
            <v>4</v>
          </cell>
          <cell r="K264">
            <v>4</v>
          </cell>
          <cell r="L264">
            <v>0</v>
          </cell>
          <cell r="M264">
            <v>0</v>
          </cell>
        </row>
        <row r="265">
          <cell r="B265">
            <v>4264</v>
          </cell>
          <cell r="G265">
            <v>4</v>
          </cell>
          <cell r="I265">
            <v>7</v>
          </cell>
          <cell r="J265">
            <v>5</v>
          </cell>
          <cell r="K265">
            <v>2</v>
          </cell>
          <cell r="L265">
            <v>0</v>
          </cell>
          <cell r="M265">
            <v>0</v>
          </cell>
        </row>
        <row r="266">
          <cell r="B266">
            <v>4265</v>
          </cell>
          <cell r="G266">
            <v>4</v>
          </cell>
          <cell r="I266">
            <v>8</v>
          </cell>
          <cell r="J266">
            <v>4</v>
          </cell>
          <cell r="K266">
            <v>4</v>
          </cell>
          <cell r="L266">
            <v>0</v>
          </cell>
          <cell r="M266">
            <v>0</v>
          </cell>
        </row>
        <row r="267">
          <cell r="B267">
            <v>4266</v>
          </cell>
          <cell r="G267">
            <v>3</v>
          </cell>
          <cell r="I267">
            <v>8</v>
          </cell>
          <cell r="J267">
            <v>6</v>
          </cell>
          <cell r="K267">
            <v>5</v>
          </cell>
          <cell r="L267">
            <v>0</v>
          </cell>
          <cell r="M267">
            <v>0</v>
          </cell>
        </row>
        <row r="268">
          <cell r="B268">
            <v>4267</v>
          </cell>
          <cell r="G268">
            <v>5</v>
          </cell>
          <cell r="I268">
            <v>7</v>
          </cell>
          <cell r="J268">
            <v>4</v>
          </cell>
          <cell r="K268">
            <v>3</v>
          </cell>
          <cell r="L268">
            <v>0</v>
          </cell>
          <cell r="M268">
            <v>0</v>
          </cell>
        </row>
        <row r="269">
          <cell r="B269">
            <v>4268</v>
          </cell>
          <cell r="G269">
            <v>2</v>
          </cell>
          <cell r="I269">
            <v>7</v>
          </cell>
          <cell r="J269">
            <v>6</v>
          </cell>
          <cell r="K269">
            <v>3</v>
          </cell>
          <cell r="L269">
            <v>0</v>
          </cell>
          <cell r="M269">
            <v>0</v>
          </cell>
        </row>
        <row r="270">
          <cell r="B270">
            <v>4269</v>
          </cell>
          <cell r="G270">
            <v>5</v>
          </cell>
          <cell r="I270">
            <v>8</v>
          </cell>
          <cell r="J270">
            <v>6</v>
          </cell>
          <cell r="K270">
            <v>4</v>
          </cell>
          <cell r="L270">
            <v>0</v>
          </cell>
          <cell r="M270">
            <v>0</v>
          </cell>
        </row>
        <row r="271">
          <cell r="B271">
            <v>4270</v>
          </cell>
          <cell r="G271">
            <v>5</v>
          </cell>
          <cell r="I271">
            <v>8</v>
          </cell>
          <cell r="J271">
            <v>5</v>
          </cell>
          <cell r="K271">
            <v>2</v>
          </cell>
          <cell r="L271">
            <v>0</v>
          </cell>
          <cell r="M271">
            <v>0</v>
          </cell>
        </row>
        <row r="272">
          <cell r="B272">
            <v>4271</v>
          </cell>
          <cell r="G272">
            <v>5</v>
          </cell>
          <cell r="I272">
            <v>7</v>
          </cell>
          <cell r="J272">
            <v>5</v>
          </cell>
          <cell r="K272">
            <v>4</v>
          </cell>
          <cell r="L272">
            <v>0</v>
          </cell>
          <cell r="M272">
            <v>0</v>
          </cell>
        </row>
        <row r="273">
          <cell r="B273">
            <v>4272</v>
          </cell>
          <cell r="G273">
            <v>3</v>
          </cell>
          <cell r="I273">
            <v>8</v>
          </cell>
          <cell r="J273">
            <v>5</v>
          </cell>
          <cell r="K273">
            <v>4</v>
          </cell>
          <cell r="L273">
            <v>0</v>
          </cell>
          <cell r="M273">
            <v>0</v>
          </cell>
        </row>
        <row r="274">
          <cell r="B274">
            <v>4273</v>
          </cell>
          <cell r="G274">
            <v>3</v>
          </cell>
          <cell r="I274">
            <v>7</v>
          </cell>
          <cell r="J274">
            <v>6</v>
          </cell>
          <cell r="K274">
            <v>3</v>
          </cell>
          <cell r="L274">
            <v>0</v>
          </cell>
          <cell r="M274">
            <v>0</v>
          </cell>
        </row>
        <row r="275">
          <cell r="B275">
            <v>4274</v>
          </cell>
          <cell r="G275">
            <v>3</v>
          </cell>
          <cell r="I275">
            <v>6</v>
          </cell>
          <cell r="J275">
            <v>5</v>
          </cell>
          <cell r="K275">
            <v>3</v>
          </cell>
          <cell r="L275">
            <v>0</v>
          </cell>
          <cell r="M275">
            <v>0</v>
          </cell>
        </row>
        <row r="276">
          <cell r="B276">
            <v>4275</v>
          </cell>
          <cell r="G276">
            <v>4</v>
          </cell>
          <cell r="I276">
            <v>7</v>
          </cell>
          <cell r="J276">
            <v>6</v>
          </cell>
          <cell r="K276">
            <v>3</v>
          </cell>
          <cell r="L276">
            <v>0</v>
          </cell>
          <cell r="M276">
            <v>0</v>
          </cell>
        </row>
        <row r="277">
          <cell r="B277">
            <v>4276</v>
          </cell>
          <cell r="G277">
            <v>4</v>
          </cell>
          <cell r="I277">
            <v>8</v>
          </cell>
          <cell r="J277">
            <v>5</v>
          </cell>
          <cell r="K277">
            <v>4</v>
          </cell>
          <cell r="L277">
            <v>0</v>
          </cell>
          <cell r="M277">
            <v>0</v>
          </cell>
        </row>
        <row r="278">
          <cell r="B278">
            <v>4277</v>
          </cell>
          <cell r="G278">
            <v>4</v>
          </cell>
          <cell r="I278">
            <v>7</v>
          </cell>
          <cell r="J278">
            <v>4</v>
          </cell>
          <cell r="K278">
            <v>3</v>
          </cell>
          <cell r="L278">
            <v>0</v>
          </cell>
          <cell r="M278">
            <v>0</v>
          </cell>
        </row>
        <row r="279">
          <cell r="B279">
            <v>4278</v>
          </cell>
          <cell r="G279">
            <v>3</v>
          </cell>
          <cell r="I279">
            <v>7</v>
          </cell>
          <cell r="J279">
            <v>7</v>
          </cell>
          <cell r="K279">
            <v>3</v>
          </cell>
          <cell r="L279">
            <v>0</v>
          </cell>
          <cell r="M279">
            <v>0</v>
          </cell>
        </row>
        <row r="280">
          <cell r="B280">
            <v>4279</v>
          </cell>
          <cell r="G280">
            <v>5</v>
          </cell>
          <cell r="I280">
            <v>7</v>
          </cell>
          <cell r="J280">
            <v>6</v>
          </cell>
          <cell r="K280">
            <v>3</v>
          </cell>
          <cell r="L280">
            <v>0</v>
          </cell>
          <cell r="M280">
            <v>0</v>
          </cell>
        </row>
        <row r="281">
          <cell r="B281">
            <v>4280</v>
          </cell>
          <cell r="G281">
            <v>4</v>
          </cell>
          <cell r="I281">
            <v>7</v>
          </cell>
          <cell r="J281">
            <v>7</v>
          </cell>
          <cell r="K281">
            <v>4</v>
          </cell>
          <cell r="L281">
            <v>0</v>
          </cell>
          <cell r="M281">
            <v>0</v>
          </cell>
        </row>
        <row r="282">
          <cell r="B282">
            <v>4281</v>
          </cell>
          <cell r="G282">
            <v>4</v>
          </cell>
          <cell r="I282">
            <v>6</v>
          </cell>
          <cell r="J282">
            <v>7</v>
          </cell>
          <cell r="K282">
            <v>4</v>
          </cell>
          <cell r="L282">
            <v>1</v>
          </cell>
          <cell r="M282">
            <v>0</v>
          </cell>
        </row>
        <row r="283">
          <cell r="B283">
            <v>4282</v>
          </cell>
          <cell r="G283">
            <v>3</v>
          </cell>
          <cell r="I283">
            <v>7</v>
          </cell>
          <cell r="J283">
            <v>7</v>
          </cell>
          <cell r="K283">
            <v>5</v>
          </cell>
          <cell r="L283">
            <v>0</v>
          </cell>
          <cell r="M283">
            <v>1</v>
          </cell>
        </row>
        <row r="284">
          <cell r="B284">
            <v>4283</v>
          </cell>
          <cell r="G284">
            <v>3</v>
          </cell>
          <cell r="I284">
            <v>6</v>
          </cell>
          <cell r="J284">
            <v>7</v>
          </cell>
          <cell r="K284">
            <v>6</v>
          </cell>
          <cell r="L284">
            <v>0</v>
          </cell>
          <cell r="M284">
            <v>2</v>
          </cell>
        </row>
        <row r="285">
          <cell r="B285">
            <v>4284</v>
          </cell>
          <cell r="G285">
            <v>2</v>
          </cell>
          <cell r="I285">
            <v>7</v>
          </cell>
          <cell r="J285">
            <v>5</v>
          </cell>
          <cell r="K285">
            <v>4</v>
          </cell>
          <cell r="L285">
            <v>2</v>
          </cell>
          <cell r="M285">
            <v>1</v>
          </cell>
        </row>
        <row r="286">
          <cell r="B286">
            <v>4285</v>
          </cell>
          <cell r="G286">
            <v>1</v>
          </cell>
          <cell r="I286">
            <v>10</v>
          </cell>
          <cell r="J286">
            <v>2</v>
          </cell>
          <cell r="K286">
            <v>2</v>
          </cell>
          <cell r="L286">
            <v>0</v>
          </cell>
          <cell r="M286">
            <v>0</v>
          </cell>
        </row>
        <row r="287">
          <cell r="B287">
            <v>4286</v>
          </cell>
          <cell r="G287">
            <v>1</v>
          </cell>
          <cell r="I287">
            <v>10</v>
          </cell>
          <cell r="J287">
            <v>2</v>
          </cell>
          <cell r="K287">
            <v>2</v>
          </cell>
          <cell r="L287">
            <v>0</v>
          </cell>
          <cell r="M287">
            <v>0</v>
          </cell>
        </row>
        <row r="288">
          <cell r="B288">
            <v>4287</v>
          </cell>
          <cell r="G288">
            <v>2</v>
          </cell>
          <cell r="I288">
            <v>10</v>
          </cell>
          <cell r="J288">
            <v>2</v>
          </cell>
          <cell r="K288">
            <v>2</v>
          </cell>
          <cell r="L288">
            <v>0</v>
          </cell>
          <cell r="M288">
            <v>0</v>
          </cell>
        </row>
        <row r="289">
          <cell r="B289">
            <v>4288</v>
          </cell>
          <cell r="G289">
            <v>2</v>
          </cell>
          <cell r="I289">
            <v>9</v>
          </cell>
          <cell r="J289">
            <v>2</v>
          </cell>
          <cell r="K289">
            <v>2</v>
          </cell>
          <cell r="L289">
            <v>0</v>
          </cell>
          <cell r="M289">
            <v>0</v>
          </cell>
        </row>
        <row r="290">
          <cell r="B290">
            <v>4289</v>
          </cell>
          <cell r="G290">
            <v>3</v>
          </cell>
          <cell r="I290">
            <v>9</v>
          </cell>
          <cell r="J290">
            <v>3</v>
          </cell>
          <cell r="K290">
            <v>3</v>
          </cell>
          <cell r="L290">
            <v>1</v>
          </cell>
          <cell r="M290">
            <v>0</v>
          </cell>
        </row>
        <row r="291">
          <cell r="B291">
            <v>4290</v>
          </cell>
          <cell r="G291">
            <v>2</v>
          </cell>
          <cell r="I291">
            <v>9</v>
          </cell>
          <cell r="J291">
            <v>3</v>
          </cell>
          <cell r="K291">
            <v>3</v>
          </cell>
          <cell r="L291">
            <v>1</v>
          </cell>
          <cell r="M291">
            <v>0</v>
          </cell>
        </row>
        <row r="292">
          <cell r="B292">
            <v>4291</v>
          </cell>
          <cell r="G292">
            <v>3</v>
          </cell>
          <cell r="I292">
            <v>10</v>
          </cell>
          <cell r="J292">
            <v>2</v>
          </cell>
          <cell r="K292">
            <v>2</v>
          </cell>
          <cell r="L292">
            <v>0</v>
          </cell>
          <cell r="M292">
            <v>0</v>
          </cell>
        </row>
        <row r="293">
          <cell r="B293">
            <v>4292</v>
          </cell>
          <cell r="G293">
            <v>3</v>
          </cell>
          <cell r="I293">
            <v>9</v>
          </cell>
          <cell r="J293">
            <v>3</v>
          </cell>
          <cell r="K293">
            <v>3</v>
          </cell>
          <cell r="L293">
            <v>0</v>
          </cell>
          <cell r="M293">
            <v>0</v>
          </cell>
        </row>
        <row r="294">
          <cell r="B294">
            <v>4293</v>
          </cell>
          <cell r="G294">
            <v>3</v>
          </cell>
          <cell r="I294">
            <v>9</v>
          </cell>
          <cell r="J294">
            <v>3</v>
          </cell>
          <cell r="K294">
            <v>3</v>
          </cell>
          <cell r="L294">
            <v>1</v>
          </cell>
          <cell r="M294">
            <v>0</v>
          </cell>
        </row>
        <row r="295">
          <cell r="B295">
            <v>4294</v>
          </cell>
          <cell r="G295">
            <v>3</v>
          </cell>
          <cell r="I295">
            <v>9</v>
          </cell>
          <cell r="J295">
            <v>3</v>
          </cell>
          <cell r="K295">
            <v>3</v>
          </cell>
          <cell r="L295">
            <v>0</v>
          </cell>
          <cell r="M295">
            <v>0</v>
          </cell>
        </row>
        <row r="296">
          <cell r="B296">
            <v>4295</v>
          </cell>
          <cell r="G296">
            <v>4</v>
          </cell>
          <cell r="I296">
            <v>8</v>
          </cell>
          <cell r="J296">
            <v>3</v>
          </cell>
          <cell r="K296">
            <v>3</v>
          </cell>
          <cell r="L296">
            <v>2</v>
          </cell>
          <cell r="M296">
            <v>0</v>
          </cell>
        </row>
        <row r="297">
          <cell r="B297">
            <v>4296</v>
          </cell>
          <cell r="G297">
            <v>4</v>
          </cell>
          <cell r="I297">
            <v>8</v>
          </cell>
          <cell r="J297">
            <v>4</v>
          </cell>
          <cell r="K297">
            <v>4</v>
          </cell>
          <cell r="L297">
            <v>1</v>
          </cell>
          <cell r="M297">
            <v>0</v>
          </cell>
        </row>
        <row r="298">
          <cell r="B298">
            <v>4297</v>
          </cell>
          <cell r="G298">
            <v>4</v>
          </cell>
          <cell r="I298">
            <v>8</v>
          </cell>
          <cell r="J298">
            <v>4</v>
          </cell>
          <cell r="K298">
            <v>4</v>
          </cell>
          <cell r="L298">
            <v>2</v>
          </cell>
          <cell r="M298">
            <v>0</v>
          </cell>
        </row>
        <row r="299">
          <cell r="B299">
            <v>4298</v>
          </cell>
          <cell r="G299">
            <v>2</v>
          </cell>
          <cell r="I299">
            <v>8</v>
          </cell>
          <cell r="J299">
            <v>3</v>
          </cell>
          <cell r="K299">
            <v>3</v>
          </cell>
          <cell r="L299">
            <v>1</v>
          </cell>
          <cell r="M299">
            <v>0</v>
          </cell>
        </row>
        <row r="300">
          <cell r="B300">
            <v>4299</v>
          </cell>
          <cell r="G300">
            <v>3</v>
          </cell>
          <cell r="I300">
            <v>8</v>
          </cell>
          <cell r="J300">
            <v>4</v>
          </cell>
          <cell r="K300">
            <v>4</v>
          </cell>
          <cell r="L300">
            <v>0</v>
          </cell>
          <cell r="M300">
            <v>0</v>
          </cell>
        </row>
        <row r="301">
          <cell r="B301">
            <v>4300</v>
          </cell>
          <cell r="G301">
            <v>4</v>
          </cell>
          <cell r="I301">
            <v>7</v>
          </cell>
          <cell r="J301">
            <v>4</v>
          </cell>
          <cell r="K301">
            <v>4</v>
          </cell>
          <cell r="L301">
            <v>3</v>
          </cell>
          <cell r="M301">
            <v>0</v>
          </cell>
        </row>
        <row r="302">
          <cell r="B302">
            <v>4301</v>
          </cell>
          <cell r="G302">
            <v>0</v>
          </cell>
          <cell r="I302">
            <v>5</v>
          </cell>
          <cell r="J302">
            <v>5</v>
          </cell>
          <cell r="K302">
            <v>3</v>
          </cell>
          <cell r="L302">
            <v>0</v>
          </cell>
          <cell r="M302">
            <v>0</v>
          </cell>
        </row>
        <row r="303">
          <cell r="B303">
            <v>4302</v>
          </cell>
          <cell r="G303">
            <v>4</v>
          </cell>
          <cell r="I303">
            <v>8</v>
          </cell>
          <cell r="J303">
            <v>4</v>
          </cell>
          <cell r="K303">
            <v>3</v>
          </cell>
          <cell r="L303">
            <v>0</v>
          </cell>
          <cell r="M303">
            <v>0</v>
          </cell>
        </row>
        <row r="304">
          <cell r="B304">
            <v>4303</v>
          </cell>
          <cell r="G304">
            <v>5</v>
          </cell>
          <cell r="I304">
            <v>7</v>
          </cell>
          <cell r="J304">
            <v>6</v>
          </cell>
          <cell r="K304">
            <v>3</v>
          </cell>
          <cell r="L304">
            <v>0</v>
          </cell>
          <cell r="M304">
            <v>0</v>
          </cell>
        </row>
        <row r="305">
          <cell r="B305">
            <v>4304</v>
          </cell>
          <cell r="G305">
            <v>1</v>
          </cell>
          <cell r="I305">
            <v>7</v>
          </cell>
          <cell r="J305">
            <v>3</v>
          </cell>
          <cell r="K305">
            <v>1</v>
          </cell>
          <cell r="L305">
            <v>1</v>
          </cell>
          <cell r="M305">
            <v>0</v>
          </cell>
        </row>
        <row r="306">
          <cell r="B306">
            <v>4305</v>
          </cell>
          <cell r="G306">
            <v>1</v>
          </cell>
          <cell r="I306">
            <v>8</v>
          </cell>
          <cell r="J306">
            <v>4</v>
          </cell>
          <cell r="K306">
            <v>2</v>
          </cell>
          <cell r="L306">
            <v>1</v>
          </cell>
          <cell r="M306">
            <v>0</v>
          </cell>
        </row>
        <row r="307">
          <cell r="B307">
            <v>4306</v>
          </cell>
          <cell r="G307">
            <v>1</v>
          </cell>
          <cell r="I307">
            <v>9</v>
          </cell>
          <cell r="J307">
            <v>4</v>
          </cell>
          <cell r="K307">
            <v>2</v>
          </cell>
          <cell r="L307">
            <v>1</v>
          </cell>
          <cell r="M307">
            <v>0</v>
          </cell>
        </row>
        <row r="308">
          <cell r="B308">
            <v>4307</v>
          </cell>
          <cell r="G308">
            <v>5</v>
          </cell>
          <cell r="I308">
            <v>5</v>
          </cell>
          <cell r="J308">
            <v>4</v>
          </cell>
          <cell r="K308">
            <v>2</v>
          </cell>
          <cell r="L308">
            <v>1</v>
          </cell>
          <cell r="M308">
            <v>2</v>
          </cell>
        </row>
        <row r="309">
          <cell r="B309">
            <v>4308</v>
          </cell>
          <cell r="G309">
            <v>4</v>
          </cell>
          <cell r="I309">
            <v>5</v>
          </cell>
          <cell r="J309">
            <v>4</v>
          </cell>
          <cell r="K309">
            <v>2</v>
          </cell>
          <cell r="L309">
            <v>0</v>
          </cell>
          <cell r="M309">
            <v>2</v>
          </cell>
        </row>
        <row r="310">
          <cell r="B310">
            <v>4309</v>
          </cell>
          <cell r="G310">
            <v>1</v>
          </cell>
          <cell r="I310">
            <v>7</v>
          </cell>
          <cell r="J310">
            <v>3</v>
          </cell>
          <cell r="K310">
            <v>1</v>
          </cell>
          <cell r="L310">
            <v>1</v>
          </cell>
          <cell r="M310">
            <v>0</v>
          </cell>
        </row>
        <row r="311">
          <cell r="B311">
            <v>4310</v>
          </cell>
          <cell r="G311">
            <v>1</v>
          </cell>
          <cell r="I311">
            <v>8</v>
          </cell>
          <cell r="J311">
            <v>5</v>
          </cell>
          <cell r="K311">
            <v>2</v>
          </cell>
          <cell r="L311">
            <v>1</v>
          </cell>
          <cell r="M311">
            <v>0</v>
          </cell>
        </row>
        <row r="312">
          <cell r="B312">
            <v>4311</v>
          </cell>
          <cell r="G312">
            <v>1</v>
          </cell>
          <cell r="I312">
            <v>8</v>
          </cell>
          <cell r="J312">
            <v>5</v>
          </cell>
          <cell r="K312">
            <v>2</v>
          </cell>
          <cell r="L312">
            <v>0</v>
          </cell>
          <cell r="M312">
            <v>0</v>
          </cell>
        </row>
        <row r="313">
          <cell r="B313">
            <v>4312</v>
          </cell>
          <cell r="G313">
            <v>5</v>
          </cell>
          <cell r="I313">
            <v>5</v>
          </cell>
          <cell r="J313">
            <v>4</v>
          </cell>
          <cell r="K313">
            <v>2</v>
          </cell>
          <cell r="L313">
            <v>1</v>
          </cell>
          <cell r="M313">
            <v>3</v>
          </cell>
        </row>
        <row r="314">
          <cell r="B314">
            <v>4313</v>
          </cell>
          <cell r="G314">
            <v>1</v>
          </cell>
          <cell r="I314">
            <v>8</v>
          </cell>
          <cell r="J314">
            <v>4</v>
          </cell>
          <cell r="K314">
            <v>3</v>
          </cell>
          <cell r="L314">
            <v>0</v>
          </cell>
          <cell r="M314">
            <v>0</v>
          </cell>
        </row>
        <row r="315">
          <cell r="B315">
            <v>4314</v>
          </cell>
          <cell r="G315">
            <v>2</v>
          </cell>
          <cell r="I315">
            <v>7</v>
          </cell>
          <cell r="J315">
            <v>4</v>
          </cell>
          <cell r="K315">
            <v>3</v>
          </cell>
          <cell r="L315">
            <v>2</v>
          </cell>
          <cell r="M315">
            <v>1</v>
          </cell>
        </row>
        <row r="316">
          <cell r="B316">
            <v>4315</v>
          </cell>
          <cell r="G316">
            <v>5</v>
          </cell>
          <cell r="I316">
            <v>4</v>
          </cell>
          <cell r="J316">
            <v>4</v>
          </cell>
          <cell r="K316">
            <v>4</v>
          </cell>
          <cell r="L316">
            <v>2</v>
          </cell>
          <cell r="M316">
            <v>3</v>
          </cell>
        </row>
        <row r="317">
          <cell r="B317">
            <v>4316</v>
          </cell>
          <cell r="G317">
            <v>5</v>
          </cell>
          <cell r="I317">
            <v>4</v>
          </cell>
          <cell r="J317">
            <v>4</v>
          </cell>
          <cell r="K317">
            <v>4</v>
          </cell>
          <cell r="L317">
            <v>2</v>
          </cell>
          <cell r="M317">
            <v>2</v>
          </cell>
        </row>
        <row r="318">
          <cell r="B318">
            <v>4317</v>
          </cell>
          <cell r="G318">
            <v>1</v>
          </cell>
          <cell r="I318">
            <v>7</v>
          </cell>
          <cell r="J318">
            <v>6</v>
          </cell>
          <cell r="K318">
            <v>3</v>
          </cell>
          <cell r="L318">
            <v>1</v>
          </cell>
          <cell r="M318">
            <v>0</v>
          </cell>
        </row>
        <row r="319">
          <cell r="B319">
            <v>4318</v>
          </cell>
          <cell r="G319">
            <v>2</v>
          </cell>
          <cell r="I319">
            <v>7</v>
          </cell>
          <cell r="J319">
            <v>6</v>
          </cell>
          <cell r="K319">
            <v>3</v>
          </cell>
          <cell r="L319">
            <v>0</v>
          </cell>
          <cell r="M319">
            <v>1</v>
          </cell>
        </row>
        <row r="320">
          <cell r="B320">
            <v>4319</v>
          </cell>
          <cell r="G320">
            <v>2</v>
          </cell>
          <cell r="I320">
            <v>7</v>
          </cell>
          <cell r="J320">
            <v>4</v>
          </cell>
          <cell r="K320">
            <v>2</v>
          </cell>
          <cell r="L320">
            <v>1</v>
          </cell>
          <cell r="M320">
            <v>1</v>
          </cell>
        </row>
        <row r="321">
          <cell r="B321">
            <v>4320</v>
          </cell>
          <cell r="G321">
            <v>2</v>
          </cell>
          <cell r="I321">
            <v>7</v>
          </cell>
          <cell r="J321">
            <v>5</v>
          </cell>
          <cell r="K321">
            <v>2</v>
          </cell>
          <cell r="L321">
            <v>1</v>
          </cell>
          <cell r="M321">
            <v>0</v>
          </cell>
        </row>
        <row r="322">
          <cell r="B322">
            <v>4321</v>
          </cell>
          <cell r="G322">
            <v>2</v>
          </cell>
          <cell r="I322">
            <v>7</v>
          </cell>
          <cell r="J322">
            <v>4</v>
          </cell>
          <cell r="K322">
            <v>2</v>
          </cell>
          <cell r="L322">
            <v>1</v>
          </cell>
          <cell r="M322">
            <v>1</v>
          </cell>
        </row>
        <row r="323">
          <cell r="B323">
            <v>4322</v>
          </cell>
          <cell r="G323">
            <v>2</v>
          </cell>
          <cell r="I323">
            <v>5</v>
          </cell>
          <cell r="J323">
            <v>5</v>
          </cell>
          <cell r="K323">
            <v>4</v>
          </cell>
          <cell r="L323">
            <v>2</v>
          </cell>
          <cell r="M323">
            <v>0</v>
          </cell>
        </row>
        <row r="324">
          <cell r="B324">
            <v>4323</v>
          </cell>
          <cell r="G324">
            <v>1</v>
          </cell>
          <cell r="I324">
            <v>7</v>
          </cell>
          <cell r="J324">
            <v>6</v>
          </cell>
          <cell r="K324">
            <v>4</v>
          </cell>
          <cell r="L324">
            <v>2</v>
          </cell>
          <cell r="M324">
            <v>0</v>
          </cell>
        </row>
        <row r="325">
          <cell r="B325">
            <v>4324</v>
          </cell>
          <cell r="G325">
            <v>2</v>
          </cell>
          <cell r="I325">
            <v>7</v>
          </cell>
          <cell r="J325">
            <v>6</v>
          </cell>
          <cell r="K325">
            <v>4</v>
          </cell>
          <cell r="L325">
            <v>2</v>
          </cell>
          <cell r="M325">
            <v>0</v>
          </cell>
        </row>
        <row r="326">
          <cell r="B326">
            <v>4325</v>
          </cell>
          <cell r="G326">
            <v>2</v>
          </cell>
          <cell r="I326">
            <v>5</v>
          </cell>
          <cell r="J326">
            <v>6</v>
          </cell>
          <cell r="K326">
            <v>4</v>
          </cell>
          <cell r="L326">
            <v>4</v>
          </cell>
          <cell r="M326">
            <v>0</v>
          </cell>
        </row>
        <row r="327">
          <cell r="B327">
            <v>4326</v>
          </cell>
          <cell r="G327">
            <v>2</v>
          </cell>
          <cell r="I327">
            <v>7</v>
          </cell>
          <cell r="J327">
            <v>6</v>
          </cell>
          <cell r="K327">
            <v>5</v>
          </cell>
          <cell r="L327">
            <v>2</v>
          </cell>
          <cell r="M327">
            <v>0</v>
          </cell>
        </row>
        <row r="328">
          <cell r="B328">
            <v>4327</v>
          </cell>
          <cell r="G328">
            <v>1</v>
          </cell>
          <cell r="I328">
            <v>8</v>
          </cell>
          <cell r="J328">
            <v>4</v>
          </cell>
          <cell r="K328">
            <v>4</v>
          </cell>
          <cell r="L328">
            <v>2</v>
          </cell>
          <cell r="M328">
            <v>0</v>
          </cell>
        </row>
        <row r="329">
          <cell r="B329">
            <v>4328</v>
          </cell>
          <cell r="G329">
            <v>6</v>
          </cell>
          <cell r="I329">
            <v>4</v>
          </cell>
          <cell r="J329">
            <v>4</v>
          </cell>
          <cell r="K329">
            <v>4</v>
          </cell>
          <cell r="L329">
            <v>3</v>
          </cell>
          <cell r="M329">
            <v>0</v>
          </cell>
        </row>
        <row r="330">
          <cell r="B330">
            <v>4329</v>
          </cell>
          <cell r="G330">
            <v>2</v>
          </cell>
          <cell r="I330">
            <v>7</v>
          </cell>
          <cell r="J330">
            <v>6</v>
          </cell>
          <cell r="K330">
            <v>4</v>
          </cell>
          <cell r="L330">
            <v>2</v>
          </cell>
          <cell r="M330">
            <v>0</v>
          </cell>
        </row>
        <row r="331">
          <cell r="B331">
            <v>4330</v>
          </cell>
          <cell r="G331">
            <v>5</v>
          </cell>
          <cell r="I331">
            <v>4</v>
          </cell>
          <cell r="J331">
            <v>4</v>
          </cell>
          <cell r="K331">
            <v>4</v>
          </cell>
          <cell r="L331">
            <v>2</v>
          </cell>
          <cell r="M331">
            <v>0</v>
          </cell>
        </row>
        <row r="332">
          <cell r="B332">
            <v>4331</v>
          </cell>
          <cell r="G332">
            <v>1</v>
          </cell>
          <cell r="I332">
            <v>8</v>
          </cell>
          <cell r="J332">
            <v>4</v>
          </cell>
          <cell r="K332">
            <v>4</v>
          </cell>
          <cell r="L332">
            <v>2</v>
          </cell>
          <cell r="M332">
            <v>0</v>
          </cell>
        </row>
        <row r="333">
          <cell r="B333">
            <v>4332</v>
          </cell>
          <cell r="G333">
            <v>3</v>
          </cell>
          <cell r="I333">
            <v>5</v>
          </cell>
          <cell r="J333">
            <v>5</v>
          </cell>
          <cell r="K333">
            <v>5</v>
          </cell>
          <cell r="L333">
            <v>2</v>
          </cell>
          <cell r="M333">
            <v>0</v>
          </cell>
        </row>
        <row r="334">
          <cell r="B334">
            <v>4333</v>
          </cell>
          <cell r="G334">
            <v>2</v>
          </cell>
          <cell r="I334">
            <v>3</v>
          </cell>
          <cell r="J334">
            <v>5</v>
          </cell>
          <cell r="K334">
            <v>5</v>
          </cell>
          <cell r="L334">
            <v>3</v>
          </cell>
          <cell r="M334">
            <v>0</v>
          </cell>
        </row>
        <row r="335">
          <cell r="B335">
            <v>4334</v>
          </cell>
          <cell r="G335">
            <v>1</v>
          </cell>
          <cell r="I335">
            <v>7</v>
          </cell>
          <cell r="J335">
            <v>6</v>
          </cell>
          <cell r="K335">
            <v>4</v>
          </cell>
          <cell r="L335">
            <v>2</v>
          </cell>
          <cell r="M335">
            <v>0</v>
          </cell>
        </row>
        <row r="336">
          <cell r="B336">
            <v>4335</v>
          </cell>
          <cell r="G336">
            <v>2</v>
          </cell>
          <cell r="I336">
            <v>7</v>
          </cell>
          <cell r="J336">
            <v>6</v>
          </cell>
          <cell r="K336">
            <v>4</v>
          </cell>
          <cell r="L336">
            <v>2</v>
          </cell>
          <cell r="M336">
            <v>0</v>
          </cell>
        </row>
        <row r="337">
          <cell r="B337">
            <v>4336</v>
          </cell>
          <cell r="G337">
            <v>3</v>
          </cell>
          <cell r="I337">
            <v>4</v>
          </cell>
          <cell r="J337">
            <v>6</v>
          </cell>
          <cell r="K337">
            <v>6</v>
          </cell>
          <cell r="L337">
            <v>5</v>
          </cell>
          <cell r="M337">
            <v>0</v>
          </cell>
        </row>
        <row r="338">
          <cell r="B338">
            <v>4337</v>
          </cell>
          <cell r="G338">
            <v>1</v>
          </cell>
          <cell r="I338">
            <v>8</v>
          </cell>
          <cell r="J338">
            <v>5</v>
          </cell>
          <cell r="K338">
            <v>5</v>
          </cell>
          <cell r="L338">
            <v>1</v>
          </cell>
          <cell r="M338">
            <v>0</v>
          </cell>
        </row>
        <row r="339">
          <cell r="B339">
            <v>4338</v>
          </cell>
          <cell r="G339">
            <v>1</v>
          </cell>
          <cell r="I339">
            <v>5</v>
          </cell>
          <cell r="J339">
            <v>6</v>
          </cell>
          <cell r="K339">
            <v>4</v>
          </cell>
          <cell r="L339">
            <v>3</v>
          </cell>
          <cell r="M339">
            <v>0</v>
          </cell>
        </row>
        <row r="340">
          <cell r="B340">
            <v>4339</v>
          </cell>
          <cell r="G340">
            <v>2</v>
          </cell>
          <cell r="I340">
            <v>3</v>
          </cell>
          <cell r="J340">
            <v>5</v>
          </cell>
          <cell r="K340">
            <v>5</v>
          </cell>
          <cell r="L340">
            <v>2</v>
          </cell>
          <cell r="M340">
            <v>0</v>
          </cell>
        </row>
        <row r="341">
          <cell r="B341">
            <v>4340</v>
          </cell>
          <cell r="G341">
            <v>2</v>
          </cell>
          <cell r="I341">
            <v>6</v>
          </cell>
          <cell r="J341">
            <v>6</v>
          </cell>
          <cell r="K341">
            <v>5</v>
          </cell>
          <cell r="L341">
            <v>2</v>
          </cell>
          <cell r="M341">
            <v>0</v>
          </cell>
        </row>
        <row r="342">
          <cell r="B342">
            <v>4341</v>
          </cell>
          <cell r="G342">
            <v>3</v>
          </cell>
          <cell r="I342">
            <v>4</v>
          </cell>
          <cell r="J342">
            <v>6</v>
          </cell>
          <cell r="K342">
            <v>6</v>
          </cell>
          <cell r="L342">
            <v>6</v>
          </cell>
          <cell r="M342">
            <v>0</v>
          </cell>
        </row>
        <row r="343">
          <cell r="B343">
            <v>4342</v>
          </cell>
          <cell r="G343">
            <v>1</v>
          </cell>
          <cell r="I343">
            <v>7</v>
          </cell>
          <cell r="J343">
            <v>6</v>
          </cell>
          <cell r="K343">
            <v>4</v>
          </cell>
          <cell r="L343">
            <v>2</v>
          </cell>
          <cell r="M343">
            <v>0</v>
          </cell>
        </row>
        <row r="344">
          <cell r="B344">
            <v>4343</v>
          </cell>
          <cell r="G344">
            <v>1</v>
          </cell>
          <cell r="I344">
            <v>4</v>
          </cell>
          <cell r="J344">
            <v>6</v>
          </cell>
          <cell r="K344">
            <v>4</v>
          </cell>
          <cell r="L344">
            <v>1</v>
          </cell>
          <cell r="M344">
            <v>0</v>
          </cell>
        </row>
        <row r="345">
          <cell r="B345">
            <v>4344</v>
          </cell>
          <cell r="G345">
            <v>1</v>
          </cell>
          <cell r="I345">
            <v>7</v>
          </cell>
          <cell r="J345">
            <v>6</v>
          </cell>
          <cell r="K345">
            <v>4</v>
          </cell>
          <cell r="L345">
            <v>2</v>
          </cell>
          <cell r="M345">
            <v>0</v>
          </cell>
        </row>
        <row r="346">
          <cell r="B346">
            <v>4345</v>
          </cell>
          <cell r="G346">
            <v>2</v>
          </cell>
          <cell r="I346">
            <v>6</v>
          </cell>
          <cell r="J346">
            <v>6</v>
          </cell>
          <cell r="K346">
            <v>5</v>
          </cell>
          <cell r="L346">
            <v>3</v>
          </cell>
          <cell r="M346">
            <v>0</v>
          </cell>
        </row>
        <row r="347">
          <cell r="B347">
            <v>4346</v>
          </cell>
          <cell r="G347">
            <v>1</v>
          </cell>
          <cell r="I347">
            <v>9</v>
          </cell>
          <cell r="J347">
            <v>5</v>
          </cell>
          <cell r="K347">
            <v>5</v>
          </cell>
          <cell r="L347">
            <v>1</v>
          </cell>
          <cell r="M347">
            <v>0</v>
          </cell>
        </row>
        <row r="348">
          <cell r="B348">
            <v>4347</v>
          </cell>
          <cell r="G348">
            <v>1</v>
          </cell>
          <cell r="I348">
            <v>9</v>
          </cell>
          <cell r="J348">
            <v>5</v>
          </cell>
          <cell r="K348">
            <v>5</v>
          </cell>
          <cell r="L348">
            <v>1</v>
          </cell>
          <cell r="M348">
            <v>0</v>
          </cell>
        </row>
        <row r="349">
          <cell r="B349">
            <v>4348</v>
          </cell>
          <cell r="G349">
            <v>0</v>
          </cell>
          <cell r="I349">
            <v>8</v>
          </cell>
          <cell r="J349">
            <v>4</v>
          </cell>
          <cell r="K349">
            <v>3</v>
          </cell>
          <cell r="L349">
            <v>1</v>
          </cell>
          <cell r="M349">
            <v>0</v>
          </cell>
        </row>
        <row r="350">
          <cell r="B350">
            <v>4349</v>
          </cell>
          <cell r="G350">
            <v>0</v>
          </cell>
          <cell r="I350">
            <v>9</v>
          </cell>
          <cell r="J350">
            <v>4</v>
          </cell>
          <cell r="K350">
            <v>4</v>
          </cell>
          <cell r="L350">
            <v>0</v>
          </cell>
          <cell r="M350">
            <v>0</v>
          </cell>
        </row>
        <row r="351">
          <cell r="B351">
            <v>4350</v>
          </cell>
          <cell r="G351">
            <v>0</v>
          </cell>
          <cell r="I351">
            <v>8</v>
          </cell>
          <cell r="J351">
            <v>5</v>
          </cell>
          <cell r="K351">
            <v>4</v>
          </cell>
          <cell r="L351">
            <v>1</v>
          </cell>
          <cell r="M351">
            <v>0</v>
          </cell>
        </row>
        <row r="352">
          <cell r="B352">
            <v>4351</v>
          </cell>
          <cell r="G352">
            <v>1</v>
          </cell>
          <cell r="I352">
            <v>9</v>
          </cell>
          <cell r="J352">
            <v>4</v>
          </cell>
          <cell r="K352">
            <v>4</v>
          </cell>
          <cell r="L352">
            <v>2</v>
          </cell>
          <cell r="M352">
            <v>0</v>
          </cell>
        </row>
        <row r="353">
          <cell r="B353">
            <v>4352</v>
          </cell>
          <cell r="G353">
            <v>1</v>
          </cell>
          <cell r="I353">
            <v>8</v>
          </cell>
          <cell r="J353">
            <v>4</v>
          </cell>
          <cell r="K353">
            <v>4</v>
          </cell>
          <cell r="L353">
            <v>1</v>
          </cell>
          <cell r="M353">
            <v>0</v>
          </cell>
        </row>
        <row r="354">
          <cell r="B354">
            <v>4353</v>
          </cell>
          <cell r="G354">
            <v>1</v>
          </cell>
          <cell r="I354">
            <v>8</v>
          </cell>
          <cell r="J354">
            <v>4</v>
          </cell>
          <cell r="K354">
            <v>3</v>
          </cell>
          <cell r="L354">
            <v>1</v>
          </cell>
          <cell r="M354">
            <v>0</v>
          </cell>
        </row>
        <row r="355">
          <cell r="B355">
            <v>4354</v>
          </cell>
          <cell r="G355">
            <v>1</v>
          </cell>
          <cell r="I355">
            <v>9</v>
          </cell>
          <cell r="J355">
            <v>5</v>
          </cell>
          <cell r="K355">
            <v>4</v>
          </cell>
          <cell r="L355">
            <v>1</v>
          </cell>
          <cell r="M355">
            <v>0</v>
          </cell>
        </row>
        <row r="356">
          <cell r="B356">
            <v>4355</v>
          </cell>
          <cell r="G356">
            <v>0</v>
          </cell>
          <cell r="I356">
            <v>8</v>
          </cell>
          <cell r="J356">
            <v>4</v>
          </cell>
          <cell r="K356">
            <v>3</v>
          </cell>
          <cell r="L356">
            <v>1</v>
          </cell>
          <cell r="M356">
            <v>0</v>
          </cell>
        </row>
        <row r="357">
          <cell r="B357">
            <v>4356</v>
          </cell>
          <cell r="G357">
            <v>0</v>
          </cell>
          <cell r="I357">
            <v>8</v>
          </cell>
          <cell r="J357">
            <v>4</v>
          </cell>
          <cell r="K357">
            <v>3</v>
          </cell>
          <cell r="L357">
            <v>1</v>
          </cell>
          <cell r="M357">
            <v>0</v>
          </cell>
        </row>
        <row r="358">
          <cell r="B358">
            <v>4357</v>
          </cell>
          <cell r="G358">
            <v>1</v>
          </cell>
          <cell r="I358">
            <v>9</v>
          </cell>
          <cell r="J358">
            <v>5</v>
          </cell>
          <cell r="K358">
            <v>4</v>
          </cell>
          <cell r="L358">
            <v>2</v>
          </cell>
          <cell r="M358">
            <v>0</v>
          </cell>
        </row>
        <row r="359">
          <cell r="B359">
            <v>4358</v>
          </cell>
          <cell r="G359">
            <v>7</v>
          </cell>
          <cell r="I359">
            <v>3</v>
          </cell>
          <cell r="J359">
            <v>4</v>
          </cell>
          <cell r="K359">
            <v>4</v>
          </cell>
          <cell r="L359">
            <v>1</v>
          </cell>
          <cell r="M359">
            <v>3</v>
          </cell>
        </row>
        <row r="360">
          <cell r="B360">
            <v>4359</v>
          </cell>
          <cell r="G360">
            <v>7</v>
          </cell>
          <cell r="I360">
            <v>4</v>
          </cell>
          <cell r="J360">
            <v>5</v>
          </cell>
          <cell r="K360">
            <v>5</v>
          </cell>
          <cell r="L360">
            <v>2</v>
          </cell>
          <cell r="M360">
            <v>3</v>
          </cell>
        </row>
        <row r="361">
          <cell r="B361">
            <v>4360</v>
          </cell>
          <cell r="G361">
            <v>6</v>
          </cell>
          <cell r="I361">
            <v>4</v>
          </cell>
          <cell r="J361">
            <v>5</v>
          </cell>
          <cell r="K361">
            <v>5</v>
          </cell>
          <cell r="L361">
            <v>1</v>
          </cell>
          <cell r="M361">
            <v>2</v>
          </cell>
        </row>
        <row r="362">
          <cell r="B362">
            <v>4361</v>
          </cell>
          <cell r="G362">
            <v>10</v>
          </cell>
          <cell r="I362">
            <v>0</v>
          </cell>
          <cell r="J362">
            <v>5</v>
          </cell>
          <cell r="K362">
            <v>3</v>
          </cell>
          <cell r="L362">
            <v>3</v>
          </cell>
          <cell r="M362">
            <v>4</v>
          </cell>
        </row>
        <row r="363">
          <cell r="B363">
            <v>4362</v>
          </cell>
          <cell r="G363">
            <v>8</v>
          </cell>
          <cell r="I363">
            <v>3</v>
          </cell>
          <cell r="J363">
            <v>4</v>
          </cell>
          <cell r="K363">
            <v>4</v>
          </cell>
          <cell r="L363">
            <v>1</v>
          </cell>
          <cell r="M363">
            <v>3</v>
          </cell>
        </row>
        <row r="364">
          <cell r="B364">
            <v>4363</v>
          </cell>
          <cell r="G364">
            <v>7</v>
          </cell>
          <cell r="I364">
            <v>3</v>
          </cell>
          <cell r="J364">
            <v>4</v>
          </cell>
          <cell r="K364">
            <v>4</v>
          </cell>
          <cell r="L364">
            <v>1</v>
          </cell>
          <cell r="M364">
            <v>3</v>
          </cell>
        </row>
        <row r="365">
          <cell r="B365">
            <v>4364</v>
          </cell>
          <cell r="G365">
            <v>11</v>
          </cell>
          <cell r="I365">
            <v>0</v>
          </cell>
          <cell r="J365">
            <v>5</v>
          </cell>
          <cell r="K365">
            <v>3</v>
          </cell>
          <cell r="L365">
            <v>4</v>
          </cell>
          <cell r="M365">
            <v>4</v>
          </cell>
        </row>
        <row r="366">
          <cell r="B366">
            <v>4365</v>
          </cell>
          <cell r="G366">
            <v>6</v>
          </cell>
          <cell r="I366">
            <v>4</v>
          </cell>
          <cell r="J366">
            <v>5</v>
          </cell>
          <cell r="K366">
            <v>5</v>
          </cell>
          <cell r="L366">
            <v>1</v>
          </cell>
          <cell r="M366">
            <v>3</v>
          </cell>
        </row>
        <row r="367">
          <cell r="B367">
            <v>4366</v>
          </cell>
          <cell r="G367">
            <v>6</v>
          </cell>
          <cell r="I367">
            <v>4</v>
          </cell>
          <cell r="J367">
            <v>5</v>
          </cell>
          <cell r="K367">
            <v>5</v>
          </cell>
          <cell r="L367">
            <v>1</v>
          </cell>
          <cell r="M367">
            <v>2</v>
          </cell>
        </row>
        <row r="368">
          <cell r="B368">
            <v>4367</v>
          </cell>
          <cell r="G368">
            <v>11</v>
          </cell>
          <cell r="I368">
            <v>0</v>
          </cell>
          <cell r="J368">
            <v>5</v>
          </cell>
          <cell r="K368">
            <v>3</v>
          </cell>
          <cell r="L368">
            <v>2</v>
          </cell>
          <cell r="M368">
            <v>4</v>
          </cell>
        </row>
        <row r="369">
          <cell r="B369">
            <v>4368</v>
          </cell>
          <cell r="G369">
            <v>8</v>
          </cell>
          <cell r="I369">
            <v>3</v>
          </cell>
          <cell r="J369">
            <v>4</v>
          </cell>
          <cell r="K369">
            <v>4</v>
          </cell>
          <cell r="L369">
            <v>1</v>
          </cell>
          <cell r="M369">
            <v>3</v>
          </cell>
        </row>
        <row r="370">
          <cell r="B370">
            <v>4369</v>
          </cell>
          <cell r="G370">
            <v>7</v>
          </cell>
          <cell r="I370">
            <v>3</v>
          </cell>
          <cell r="J370">
            <v>4</v>
          </cell>
          <cell r="K370">
            <v>4</v>
          </cell>
          <cell r="L370">
            <v>2</v>
          </cell>
          <cell r="M370">
            <v>3</v>
          </cell>
        </row>
        <row r="371">
          <cell r="B371">
            <v>4370</v>
          </cell>
          <cell r="G371">
            <v>8</v>
          </cell>
          <cell r="I371">
            <v>3</v>
          </cell>
          <cell r="J371">
            <v>6</v>
          </cell>
          <cell r="K371">
            <v>4</v>
          </cell>
          <cell r="L371">
            <v>2</v>
          </cell>
          <cell r="M371">
            <v>3</v>
          </cell>
        </row>
        <row r="372">
          <cell r="B372">
            <v>4371</v>
          </cell>
          <cell r="G372">
            <v>10</v>
          </cell>
          <cell r="I372">
            <v>0</v>
          </cell>
          <cell r="J372">
            <v>5</v>
          </cell>
          <cell r="K372">
            <v>3</v>
          </cell>
          <cell r="L372">
            <v>3</v>
          </cell>
          <cell r="M372">
            <v>4</v>
          </cell>
        </row>
        <row r="373">
          <cell r="B373">
            <v>4372</v>
          </cell>
          <cell r="G373">
            <v>11</v>
          </cell>
          <cell r="I373">
            <v>0</v>
          </cell>
          <cell r="J373">
            <v>5</v>
          </cell>
          <cell r="K373">
            <v>3</v>
          </cell>
          <cell r="L373">
            <v>3</v>
          </cell>
          <cell r="M373">
            <v>4</v>
          </cell>
        </row>
        <row r="374">
          <cell r="B374">
            <v>4373</v>
          </cell>
          <cell r="G374">
            <v>8</v>
          </cell>
          <cell r="I374">
            <v>3</v>
          </cell>
          <cell r="J374">
            <v>6</v>
          </cell>
          <cell r="K374">
            <v>4</v>
          </cell>
          <cell r="L374">
            <v>2</v>
          </cell>
          <cell r="M374">
            <v>2</v>
          </cell>
        </row>
        <row r="375">
          <cell r="B375">
            <v>4374</v>
          </cell>
          <cell r="G375">
            <v>8</v>
          </cell>
          <cell r="I375">
            <v>3</v>
          </cell>
          <cell r="J375">
            <v>4</v>
          </cell>
          <cell r="K375">
            <v>4</v>
          </cell>
          <cell r="L375">
            <v>1</v>
          </cell>
          <cell r="M375">
            <v>3</v>
          </cell>
        </row>
        <row r="376">
          <cell r="B376">
            <v>4375</v>
          </cell>
          <cell r="G376">
            <v>11</v>
          </cell>
          <cell r="I376">
            <v>0</v>
          </cell>
          <cell r="J376">
            <v>5</v>
          </cell>
          <cell r="K376">
            <v>3</v>
          </cell>
          <cell r="L376">
            <v>4</v>
          </cell>
          <cell r="M376">
            <v>4</v>
          </cell>
        </row>
        <row r="377">
          <cell r="B377">
            <v>4376</v>
          </cell>
          <cell r="G377">
            <v>3</v>
          </cell>
          <cell r="I377">
            <v>7</v>
          </cell>
          <cell r="J377">
            <v>6</v>
          </cell>
          <cell r="K377">
            <v>4</v>
          </cell>
          <cell r="L377">
            <v>1</v>
          </cell>
          <cell r="M377">
            <v>1</v>
          </cell>
        </row>
        <row r="378">
          <cell r="B378">
            <v>4377</v>
          </cell>
          <cell r="G378">
            <v>3</v>
          </cell>
          <cell r="I378">
            <v>6</v>
          </cell>
          <cell r="J378">
            <v>4</v>
          </cell>
          <cell r="K378">
            <v>2</v>
          </cell>
          <cell r="L378">
            <v>1</v>
          </cell>
          <cell r="M378">
            <v>1</v>
          </cell>
        </row>
        <row r="379">
          <cell r="B379">
            <v>4378</v>
          </cell>
          <cell r="G379">
            <v>4</v>
          </cell>
          <cell r="I379">
            <v>6</v>
          </cell>
          <cell r="J379">
            <v>6</v>
          </cell>
          <cell r="K379">
            <v>4</v>
          </cell>
          <cell r="L379">
            <v>2</v>
          </cell>
          <cell r="M379">
            <v>1</v>
          </cell>
        </row>
        <row r="380">
          <cell r="B380">
            <v>4379</v>
          </cell>
          <cell r="G380">
            <v>4</v>
          </cell>
          <cell r="I380">
            <v>6</v>
          </cell>
          <cell r="J380">
            <v>6</v>
          </cell>
          <cell r="K380">
            <v>4</v>
          </cell>
          <cell r="L380">
            <v>0</v>
          </cell>
          <cell r="M380">
            <v>1</v>
          </cell>
        </row>
        <row r="381">
          <cell r="B381">
            <v>4380</v>
          </cell>
          <cell r="G381">
            <v>5</v>
          </cell>
          <cell r="I381">
            <v>6</v>
          </cell>
          <cell r="J381">
            <v>6</v>
          </cell>
          <cell r="K381">
            <v>4</v>
          </cell>
          <cell r="L381">
            <v>2</v>
          </cell>
          <cell r="M381">
            <v>1</v>
          </cell>
        </row>
        <row r="382">
          <cell r="B382">
            <v>4381</v>
          </cell>
          <cell r="G382">
            <v>5</v>
          </cell>
          <cell r="I382">
            <v>6</v>
          </cell>
          <cell r="J382">
            <v>6</v>
          </cell>
          <cell r="K382">
            <v>4</v>
          </cell>
          <cell r="L382">
            <v>2</v>
          </cell>
          <cell r="M382">
            <v>1</v>
          </cell>
        </row>
        <row r="383">
          <cell r="B383">
            <v>4382</v>
          </cell>
          <cell r="G383">
            <v>4</v>
          </cell>
          <cell r="I383">
            <v>7</v>
          </cell>
          <cell r="J383">
            <v>6</v>
          </cell>
          <cell r="K383">
            <v>4</v>
          </cell>
          <cell r="L383">
            <v>1</v>
          </cell>
          <cell r="M383">
            <v>1</v>
          </cell>
        </row>
        <row r="384">
          <cell r="B384">
            <v>4383</v>
          </cell>
          <cell r="G384">
            <v>5</v>
          </cell>
          <cell r="I384">
            <v>6</v>
          </cell>
          <cell r="J384">
            <v>6</v>
          </cell>
          <cell r="K384">
            <v>4</v>
          </cell>
          <cell r="L384">
            <v>1</v>
          </cell>
          <cell r="M384">
            <v>1</v>
          </cell>
        </row>
        <row r="385">
          <cell r="B385">
            <v>4384</v>
          </cell>
          <cell r="G385">
            <v>2</v>
          </cell>
          <cell r="I385">
            <v>7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</row>
        <row r="386">
          <cell r="B386">
            <v>4385</v>
          </cell>
          <cell r="G386">
            <v>3</v>
          </cell>
          <cell r="I386">
            <v>7</v>
          </cell>
          <cell r="J386">
            <v>6</v>
          </cell>
          <cell r="K386">
            <v>4</v>
          </cell>
          <cell r="L386">
            <v>1</v>
          </cell>
          <cell r="M386">
            <v>0</v>
          </cell>
        </row>
        <row r="387">
          <cell r="B387">
            <v>4386</v>
          </cell>
          <cell r="G387">
            <v>4</v>
          </cell>
          <cell r="I387">
            <v>7</v>
          </cell>
          <cell r="J387">
            <v>6</v>
          </cell>
          <cell r="K387">
            <v>4</v>
          </cell>
          <cell r="L387">
            <v>1</v>
          </cell>
          <cell r="M387">
            <v>0</v>
          </cell>
        </row>
        <row r="388">
          <cell r="B388">
            <v>4387</v>
          </cell>
          <cell r="G388">
            <v>5</v>
          </cell>
          <cell r="I388">
            <v>6</v>
          </cell>
          <cell r="J388">
            <v>6</v>
          </cell>
          <cell r="K388">
            <v>4</v>
          </cell>
          <cell r="L388">
            <v>2</v>
          </cell>
          <cell r="M388">
            <v>2</v>
          </cell>
        </row>
        <row r="389">
          <cell r="B389">
            <v>4388</v>
          </cell>
          <cell r="G389">
            <v>5</v>
          </cell>
          <cell r="I389">
            <v>6</v>
          </cell>
          <cell r="J389">
            <v>6</v>
          </cell>
          <cell r="K389">
            <v>4</v>
          </cell>
          <cell r="L389">
            <v>2</v>
          </cell>
          <cell r="M389">
            <v>1</v>
          </cell>
        </row>
        <row r="390">
          <cell r="B390">
            <v>4389</v>
          </cell>
          <cell r="G390">
            <v>4</v>
          </cell>
          <cell r="I390">
            <v>6</v>
          </cell>
          <cell r="J390">
            <v>6</v>
          </cell>
          <cell r="K390">
            <v>4</v>
          </cell>
          <cell r="L390">
            <v>2</v>
          </cell>
          <cell r="M390">
            <v>1</v>
          </cell>
        </row>
        <row r="391">
          <cell r="B391">
            <v>4390</v>
          </cell>
          <cell r="G391">
            <v>5</v>
          </cell>
          <cell r="I391">
            <v>6</v>
          </cell>
          <cell r="J391">
            <v>6</v>
          </cell>
          <cell r="K391">
            <v>4</v>
          </cell>
          <cell r="L391">
            <v>1</v>
          </cell>
          <cell r="M391">
            <v>1</v>
          </cell>
        </row>
        <row r="392">
          <cell r="B392">
            <v>4391</v>
          </cell>
          <cell r="G392">
            <v>5</v>
          </cell>
          <cell r="I392">
            <v>6</v>
          </cell>
          <cell r="J392">
            <v>6</v>
          </cell>
          <cell r="K392">
            <v>4</v>
          </cell>
          <cell r="L392">
            <v>1</v>
          </cell>
          <cell r="M392">
            <v>1</v>
          </cell>
        </row>
        <row r="393">
          <cell r="B393">
            <v>4392</v>
          </cell>
          <cell r="G393">
            <v>4</v>
          </cell>
          <cell r="I393">
            <v>6</v>
          </cell>
          <cell r="J393">
            <v>6</v>
          </cell>
          <cell r="K393">
            <v>4</v>
          </cell>
          <cell r="L393">
            <v>2</v>
          </cell>
          <cell r="M393">
            <v>1</v>
          </cell>
        </row>
        <row r="394">
          <cell r="B394">
            <v>4393</v>
          </cell>
          <cell r="G394">
            <v>4</v>
          </cell>
          <cell r="I394">
            <v>6</v>
          </cell>
          <cell r="J394">
            <v>6</v>
          </cell>
          <cell r="K394">
            <v>4</v>
          </cell>
          <cell r="L394">
            <v>1</v>
          </cell>
          <cell r="M394">
            <v>1</v>
          </cell>
        </row>
        <row r="395">
          <cell r="B395">
            <v>4394</v>
          </cell>
          <cell r="G395">
            <v>2</v>
          </cell>
          <cell r="I395">
            <v>7</v>
          </cell>
          <cell r="J395">
            <v>6</v>
          </cell>
          <cell r="K395">
            <v>4</v>
          </cell>
          <cell r="L395">
            <v>1</v>
          </cell>
          <cell r="M395">
            <v>0</v>
          </cell>
        </row>
        <row r="396">
          <cell r="B396">
            <v>4395</v>
          </cell>
          <cell r="G396">
            <v>5</v>
          </cell>
          <cell r="I396">
            <v>6</v>
          </cell>
          <cell r="J396">
            <v>6</v>
          </cell>
          <cell r="K396">
            <v>4</v>
          </cell>
          <cell r="L396">
            <v>1</v>
          </cell>
          <cell r="M396">
            <v>1</v>
          </cell>
        </row>
        <row r="397">
          <cell r="B397">
            <v>4396</v>
          </cell>
          <cell r="G397">
            <v>5</v>
          </cell>
          <cell r="I397">
            <v>6</v>
          </cell>
          <cell r="J397">
            <v>6</v>
          </cell>
          <cell r="K397">
            <v>4</v>
          </cell>
          <cell r="L397">
            <v>1</v>
          </cell>
          <cell r="M397">
            <v>1</v>
          </cell>
        </row>
        <row r="398">
          <cell r="B398">
            <v>4397</v>
          </cell>
          <cell r="G398">
            <v>5</v>
          </cell>
          <cell r="I398">
            <v>6</v>
          </cell>
          <cell r="J398">
            <v>6</v>
          </cell>
          <cell r="K398">
            <v>4</v>
          </cell>
          <cell r="L398">
            <v>1</v>
          </cell>
          <cell r="M398">
            <v>1</v>
          </cell>
        </row>
        <row r="399">
          <cell r="B399">
            <v>4398</v>
          </cell>
          <cell r="G399">
            <v>3</v>
          </cell>
          <cell r="I399">
            <v>8</v>
          </cell>
          <cell r="J399">
            <v>6</v>
          </cell>
          <cell r="K399">
            <v>4</v>
          </cell>
          <cell r="L399">
            <v>2</v>
          </cell>
          <cell r="M399">
            <v>1</v>
          </cell>
        </row>
        <row r="400">
          <cell r="B400">
            <v>4399</v>
          </cell>
          <cell r="G400">
            <v>2</v>
          </cell>
          <cell r="I400">
            <v>8</v>
          </cell>
          <cell r="J400">
            <v>6</v>
          </cell>
          <cell r="K400">
            <v>4</v>
          </cell>
          <cell r="L400">
            <v>2</v>
          </cell>
          <cell r="M400">
            <v>1</v>
          </cell>
        </row>
        <row r="401">
          <cell r="B401">
            <v>4400</v>
          </cell>
          <cell r="G401">
            <v>2</v>
          </cell>
          <cell r="I401">
            <v>8</v>
          </cell>
          <cell r="J401">
            <v>6</v>
          </cell>
          <cell r="K401">
            <v>4</v>
          </cell>
          <cell r="L401">
            <v>3</v>
          </cell>
          <cell r="M401">
            <v>1</v>
          </cell>
        </row>
        <row r="402">
          <cell r="B402">
            <v>4401</v>
          </cell>
          <cell r="G402">
            <v>2</v>
          </cell>
          <cell r="I402">
            <v>8</v>
          </cell>
          <cell r="J402">
            <v>6</v>
          </cell>
          <cell r="K402">
            <v>4</v>
          </cell>
          <cell r="L402">
            <v>2</v>
          </cell>
          <cell r="M402">
            <v>1</v>
          </cell>
        </row>
        <row r="403">
          <cell r="B403">
            <v>4402</v>
          </cell>
          <cell r="G403">
            <v>1</v>
          </cell>
          <cell r="I403">
            <v>9</v>
          </cell>
          <cell r="J403">
            <v>4</v>
          </cell>
          <cell r="K403">
            <v>4</v>
          </cell>
          <cell r="L403">
            <v>1</v>
          </cell>
          <cell r="M403">
            <v>0</v>
          </cell>
        </row>
        <row r="404">
          <cell r="B404">
            <v>4403</v>
          </cell>
          <cell r="G404">
            <v>1</v>
          </cell>
          <cell r="I404">
            <v>9</v>
          </cell>
          <cell r="J404">
            <v>4</v>
          </cell>
          <cell r="K404">
            <v>4</v>
          </cell>
          <cell r="L404">
            <v>0</v>
          </cell>
          <cell r="M404">
            <v>0</v>
          </cell>
        </row>
        <row r="405">
          <cell r="B405">
            <v>4404</v>
          </cell>
          <cell r="G405">
            <v>1</v>
          </cell>
          <cell r="I405">
            <v>9</v>
          </cell>
          <cell r="J405">
            <v>4</v>
          </cell>
          <cell r="K405">
            <v>4</v>
          </cell>
          <cell r="L405">
            <v>0</v>
          </cell>
          <cell r="M405">
            <v>0</v>
          </cell>
        </row>
        <row r="406">
          <cell r="B406">
            <v>4405</v>
          </cell>
          <cell r="G406">
            <v>4</v>
          </cell>
          <cell r="I406">
            <v>8</v>
          </cell>
          <cell r="J406">
            <v>6</v>
          </cell>
          <cell r="K406">
            <v>4</v>
          </cell>
          <cell r="L406">
            <v>2</v>
          </cell>
          <cell r="M406">
            <v>1</v>
          </cell>
        </row>
        <row r="407">
          <cell r="B407">
            <v>4406</v>
          </cell>
          <cell r="G407">
            <v>2</v>
          </cell>
          <cell r="I407">
            <v>8</v>
          </cell>
          <cell r="J407">
            <v>5</v>
          </cell>
          <cell r="K407">
            <v>4</v>
          </cell>
          <cell r="L407">
            <v>1</v>
          </cell>
          <cell r="M407">
            <v>1</v>
          </cell>
        </row>
        <row r="408">
          <cell r="B408">
            <v>4407</v>
          </cell>
          <cell r="G408">
            <v>5</v>
          </cell>
          <cell r="I408">
            <v>8</v>
          </cell>
          <cell r="J408">
            <v>5</v>
          </cell>
          <cell r="K408">
            <v>4</v>
          </cell>
          <cell r="L408">
            <v>1</v>
          </cell>
          <cell r="M408">
            <v>1</v>
          </cell>
        </row>
        <row r="409">
          <cell r="B409">
            <v>4408</v>
          </cell>
          <cell r="G409">
            <v>2</v>
          </cell>
          <cell r="I409">
            <v>8</v>
          </cell>
          <cell r="J409">
            <v>5</v>
          </cell>
          <cell r="K409">
            <v>4</v>
          </cell>
          <cell r="L409">
            <v>1</v>
          </cell>
          <cell r="M409">
            <v>1</v>
          </cell>
        </row>
        <row r="410">
          <cell r="B410">
            <v>4409</v>
          </cell>
          <cell r="G410">
            <v>4</v>
          </cell>
          <cell r="I410">
            <v>8</v>
          </cell>
          <cell r="J410">
            <v>6</v>
          </cell>
          <cell r="K410">
            <v>4</v>
          </cell>
          <cell r="L410">
            <v>1</v>
          </cell>
          <cell r="M410">
            <v>1</v>
          </cell>
        </row>
        <row r="411">
          <cell r="B411">
            <v>4410</v>
          </cell>
          <cell r="G411">
            <v>2</v>
          </cell>
          <cell r="I411">
            <v>8</v>
          </cell>
          <cell r="J411">
            <v>6</v>
          </cell>
          <cell r="K411">
            <v>4</v>
          </cell>
          <cell r="L411">
            <v>2</v>
          </cell>
          <cell r="M411">
            <v>1</v>
          </cell>
        </row>
        <row r="412">
          <cell r="B412">
            <v>4411</v>
          </cell>
          <cell r="G412">
            <v>2</v>
          </cell>
          <cell r="I412">
            <v>8</v>
          </cell>
          <cell r="J412">
            <v>6</v>
          </cell>
          <cell r="K412">
            <v>4</v>
          </cell>
          <cell r="L412">
            <v>2</v>
          </cell>
          <cell r="M412">
            <v>1</v>
          </cell>
        </row>
        <row r="413">
          <cell r="B413">
            <v>4412</v>
          </cell>
          <cell r="G413">
            <v>2</v>
          </cell>
          <cell r="I413">
            <v>8</v>
          </cell>
          <cell r="J413">
            <v>6</v>
          </cell>
          <cell r="K413">
            <v>4</v>
          </cell>
          <cell r="L413">
            <v>3</v>
          </cell>
          <cell r="M413">
            <v>1</v>
          </cell>
        </row>
        <row r="414">
          <cell r="B414">
            <v>4413</v>
          </cell>
          <cell r="G414">
            <v>2</v>
          </cell>
          <cell r="I414">
            <v>8</v>
          </cell>
          <cell r="J414">
            <v>5</v>
          </cell>
          <cell r="K414">
            <v>4</v>
          </cell>
          <cell r="L414">
            <v>1</v>
          </cell>
          <cell r="M414">
            <v>1</v>
          </cell>
        </row>
        <row r="415">
          <cell r="B415">
            <v>4414</v>
          </cell>
          <cell r="G415">
            <v>3</v>
          </cell>
          <cell r="I415">
            <v>7</v>
          </cell>
          <cell r="J415">
            <v>6</v>
          </cell>
          <cell r="K415">
            <v>4</v>
          </cell>
          <cell r="L415">
            <v>2</v>
          </cell>
          <cell r="M415">
            <v>1</v>
          </cell>
        </row>
        <row r="416">
          <cell r="B416">
            <v>4415</v>
          </cell>
          <cell r="G416">
            <v>2</v>
          </cell>
          <cell r="I416">
            <v>8</v>
          </cell>
          <cell r="J416">
            <v>6</v>
          </cell>
          <cell r="K416">
            <v>4</v>
          </cell>
          <cell r="L416">
            <v>3</v>
          </cell>
          <cell r="M416">
            <v>1</v>
          </cell>
        </row>
        <row r="417">
          <cell r="B417">
            <v>4416</v>
          </cell>
          <cell r="G417">
            <v>2</v>
          </cell>
          <cell r="I417">
            <v>8</v>
          </cell>
          <cell r="J417">
            <v>6</v>
          </cell>
          <cell r="K417">
            <v>4</v>
          </cell>
          <cell r="L417">
            <v>0</v>
          </cell>
          <cell r="M417">
            <v>1</v>
          </cell>
        </row>
        <row r="418">
          <cell r="B418">
            <v>4417</v>
          </cell>
          <cell r="G418">
            <v>3</v>
          </cell>
          <cell r="I418">
            <v>7</v>
          </cell>
          <cell r="J418">
            <v>6</v>
          </cell>
          <cell r="K418">
            <v>4</v>
          </cell>
          <cell r="L418">
            <v>3</v>
          </cell>
          <cell r="M418">
            <v>1</v>
          </cell>
        </row>
        <row r="419">
          <cell r="B419">
            <v>4418</v>
          </cell>
          <cell r="G419">
            <v>2</v>
          </cell>
          <cell r="I419">
            <v>8</v>
          </cell>
          <cell r="J419">
            <v>5</v>
          </cell>
          <cell r="K419">
            <v>4</v>
          </cell>
          <cell r="L419">
            <v>1</v>
          </cell>
          <cell r="M419">
            <v>1</v>
          </cell>
        </row>
        <row r="420">
          <cell r="B420">
            <v>4419</v>
          </cell>
          <cell r="G420">
            <v>2</v>
          </cell>
          <cell r="I420">
            <v>8</v>
          </cell>
          <cell r="J420">
            <v>5</v>
          </cell>
          <cell r="K420">
            <v>3</v>
          </cell>
          <cell r="L420">
            <v>1</v>
          </cell>
          <cell r="M420">
            <v>0</v>
          </cell>
        </row>
        <row r="421">
          <cell r="B421">
            <v>4420</v>
          </cell>
          <cell r="G421">
            <v>2</v>
          </cell>
          <cell r="I421">
            <v>8</v>
          </cell>
          <cell r="J421">
            <v>5</v>
          </cell>
          <cell r="K421">
            <v>3</v>
          </cell>
          <cell r="L421">
            <v>1</v>
          </cell>
          <cell r="M421">
            <v>0</v>
          </cell>
        </row>
        <row r="422">
          <cell r="B422">
            <v>4421</v>
          </cell>
          <cell r="G422">
            <v>2</v>
          </cell>
          <cell r="I422">
            <v>8</v>
          </cell>
          <cell r="J422">
            <v>6</v>
          </cell>
          <cell r="K422">
            <v>4</v>
          </cell>
          <cell r="L422">
            <v>2</v>
          </cell>
          <cell r="M422">
            <v>1</v>
          </cell>
        </row>
        <row r="423">
          <cell r="B423">
            <v>4422</v>
          </cell>
          <cell r="G423">
            <v>2</v>
          </cell>
          <cell r="I423">
            <v>8</v>
          </cell>
          <cell r="J423">
            <v>6</v>
          </cell>
          <cell r="K423">
            <v>4</v>
          </cell>
          <cell r="L423">
            <v>0</v>
          </cell>
          <cell r="M423">
            <v>1</v>
          </cell>
        </row>
        <row r="424">
          <cell r="B424">
            <v>4423</v>
          </cell>
          <cell r="G424">
            <v>4</v>
          </cell>
          <cell r="I424">
            <v>8</v>
          </cell>
          <cell r="J424">
            <v>6</v>
          </cell>
          <cell r="K424">
            <v>4</v>
          </cell>
          <cell r="L424">
            <v>2</v>
          </cell>
          <cell r="M424">
            <v>1</v>
          </cell>
        </row>
        <row r="425">
          <cell r="B425">
            <v>4424</v>
          </cell>
          <cell r="G425">
            <v>1</v>
          </cell>
          <cell r="I425">
            <v>10</v>
          </cell>
          <cell r="J425">
            <v>2</v>
          </cell>
          <cell r="K425">
            <v>2</v>
          </cell>
          <cell r="L425">
            <v>0</v>
          </cell>
          <cell r="M425">
            <v>0</v>
          </cell>
        </row>
        <row r="426">
          <cell r="B426">
            <v>4425</v>
          </cell>
          <cell r="G426">
            <v>2</v>
          </cell>
          <cell r="I426">
            <v>10</v>
          </cell>
          <cell r="J426">
            <v>2</v>
          </cell>
          <cell r="K426">
            <v>2</v>
          </cell>
          <cell r="L426">
            <v>0</v>
          </cell>
          <cell r="M426">
            <v>0</v>
          </cell>
        </row>
        <row r="427">
          <cell r="B427">
            <v>4426</v>
          </cell>
          <cell r="G427">
            <v>3</v>
          </cell>
          <cell r="I427">
            <v>9</v>
          </cell>
          <cell r="J427">
            <v>2</v>
          </cell>
          <cell r="K427">
            <v>2</v>
          </cell>
          <cell r="L427">
            <v>0</v>
          </cell>
          <cell r="M427">
            <v>0</v>
          </cell>
        </row>
        <row r="428">
          <cell r="B428">
            <v>4427</v>
          </cell>
          <cell r="G428">
            <v>3</v>
          </cell>
          <cell r="I428">
            <v>8</v>
          </cell>
          <cell r="J428">
            <v>3</v>
          </cell>
          <cell r="K428">
            <v>3</v>
          </cell>
          <cell r="L428">
            <v>0</v>
          </cell>
          <cell r="M428">
            <v>1</v>
          </cell>
        </row>
        <row r="429">
          <cell r="B429">
            <v>4428</v>
          </cell>
          <cell r="G429">
            <v>3</v>
          </cell>
          <cell r="I429">
            <v>9</v>
          </cell>
          <cell r="J429">
            <v>3</v>
          </cell>
          <cell r="K429">
            <v>3</v>
          </cell>
          <cell r="L429">
            <v>0</v>
          </cell>
          <cell r="M429">
            <v>0</v>
          </cell>
        </row>
        <row r="430">
          <cell r="B430">
            <v>4429</v>
          </cell>
          <cell r="G430">
            <v>4</v>
          </cell>
          <cell r="I430">
            <v>8</v>
          </cell>
          <cell r="J430">
            <v>3</v>
          </cell>
          <cell r="K430">
            <v>3</v>
          </cell>
          <cell r="L430">
            <v>0</v>
          </cell>
          <cell r="M430">
            <v>1</v>
          </cell>
        </row>
        <row r="431">
          <cell r="B431">
            <v>4430</v>
          </cell>
          <cell r="G431">
            <v>1</v>
          </cell>
          <cell r="I431">
            <v>9</v>
          </cell>
          <cell r="J431">
            <v>3</v>
          </cell>
          <cell r="K431">
            <v>3</v>
          </cell>
          <cell r="L431">
            <v>0</v>
          </cell>
          <cell r="M431">
            <v>0</v>
          </cell>
        </row>
        <row r="432">
          <cell r="B432">
            <v>4431</v>
          </cell>
          <cell r="G432">
            <v>2</v>
          </cell>
          <cell r="I432">
            <v>9</v>
          </cell>
          <cell r="J432">
            <v>3</v>
          </cell>
          <cell r="K432">
            <v>3</v>
          </cell>
          <cell r="L432">
            <v>0</v>
          </cell>
          <cell r="M432">
            <v>0</v>
          </cell>
        </row>
        <row r="433">
          <cell r="B433">
            <v>4432</v>
          </cell>
          <cell r="G433">
            <v>3</v>
          </cell>
          <cell r="I433">
            <v>8</v>
          </cell>
          <cell r="J433">
            <v>3</v>
          </cell>
          <cell r="K433">
            <v>3</v>
          </cell>
          <cell r="L433">
            <v>1</v>
          </cell>
          <cell r="M433">
            <v>0</v>
          </cell>
        </row>
        <row r="434">
          <cell r="B434">
            <v>4433</v>
          </cell>
          <cell r="G434">
            <v>3</v>
          </cell>
          <cell r="I434">
            <v>7</v>
          </cell>
          <cell r="J434">
            <v>4</v>
          </cell>
          <cell r="K434">
            <v>4</v>
          </cell>
          <cell r="L434">
            <v>2</v>
          </cell>
          <cell r="M434">
            <v>0</v>
          </cell>
        </row>
        <row r="435">
          <cell r="B435">
            <v>4434</v>
          </cell>
          <cell r="G435">
            <v>0</v>
          </cell>
          <cell r="I435">
            <v>5</v>
          </cell>
          <cell r="J435">
            <v>4</v>
          </cell>
          <cell r="K435">
            <v>2</v>
          </cell>
          <cell r="L435">
            <v>1</v>
          </cell>
          <cell r="M435">
            <v>0</v>
          </cell>
        </row>
        <row r="436">
          <cell r="B436">
            <v>4435</v>
          </cell>
          <cell r="G436">
            <v>0</v>
          </cell>
          <cell r="I436">
            <v>5</v>
          </cell>
          <cell r="J436">
            <v>4</v>
          </cell>
          <cell r="K436">
            <v>3</v>
          </cell>
          <cell r="L436">
            <v>1</v>
          </cell>
          <cell r="M436">
            <v>0</v>
          </cell>
        </row>
        <row r="437">
          <cell r="B437">
            <v>4436</v>
          </cell>
          <cell r="G437">
            <v>0</v>
          </cell>
          <cell r="I437">
            <v>5</v>
          </cell>
          <cell r="J437">
            <v>4</v>
          </cell>
          <cell r="K437">
            <v>3</v>
          </cell>
          <cell r="L437">
            <v>0</v>
          </cell>
          <cell r="M437">
            <v>0</v>
          </cell>
        </row>
        <row r="438">
          <cell r="B438">
            <v>4437</v>
          </cell>
          <cell r="G438">
            <v>0</v>
          </cell>
          <cell r="I438">
            <v>5</v>
          </cell>
          <cell r="J438">
            <v>5</v>
          </cell>
          <cell r="K438">
            <v>2</v>
          </cell>
          <cell r="L438">
            <v>0</v>
          </cell>
          <cell r="M438">
            <v>0</v>
          </cell>
        </row>
        <row r="439">
          <cell r="B439">
            <v>4438</v>
          </cell>
          <cell r="G439">
            <v>0</v>
          </cell>
          <cell r="I439">
            <v>5</v>
          </cell>
          <cell r="J439">
            <v>5</v>
          </cell>
          <cell r="K439">
            <v>2</v>
          </cell>
          <cell r="L439">
            <v>1</v>
          </cell>
          <cell r="M439">
            <v>0</v>
          </cell>
        </row>
        <row r="440">
          <cell r="B440">
            <v>4439</v>
          </cell>
          <cell r="G440">
            <v>0</v>
          </cell>
          <cell r="I440">
            <v>5</v>
          </cell>
          <cell r="J440">
            <v>5</v>
          </cell>
          <cell r="K440">
            <v>3</v>
          </cell>
          <cell r="L440">
            <v>1</v>
          </cell>
          <cell r="M440">
            <v>0</v>
          </cell>
        </row>
        <row r="441">
          <cell r="B441">
            <v>4440</v>
          </cell>
          <cell r="G441">
            <v>0</v>
          </cell>
          <cell r="I441">
            <v>5</v>
          </cell>
          <cell r="J441">
            <v>3</v>
          </cell>
          <cell r="K441">
            <v>2</v>
          </cell>
          <cell r="L441">
            <v>0</v>
          </cell>
          <cell r="M441">
            <v>0</v>
          </cell>
        </row>
        <row r="442">
          <cell r="B442">
            <v>4441</v>
          </cell>
          <cell r="G442">
            <v>0</v>
          </cell>
          <cell r="I442">
            <v>5</v>
          </cell>
          <cell r="J442">
            <v>3</v>
          </cell>
          <cell r="K442">
            <v>3</v>
          </cell>
          <cell r="L442">
            <v>0</v>
          </cell>
          <cell r="M442">
            <v>0</v>
          </cell>
        </row>
        <row r="443">
          <cell r="B443">
            <v>4442</v>
          </cell>
          <cell r="G443">
            <v>0</v>
          </cell>
          <cell r="I443">
            <v>5</v>
          </cell>
          <cell r="J443">
            <v>3</v>
          </cell>
          <cell r="K443">
            <v>3</v>
          </cell>
          <cell r="L443">
            <v>0</v>
          </cell>
          <cell r="M443">
            <v>0</v>
          </cell>
        </row>
        <row r="444">
          <cell r="B444">
            <v>4443</v>
          </cell>
          <cell r="G444">
            <v>0</v>
          </cell>
          <cell r="I444">
            <v>5</v>
          </cell>
          <cell r="J444">
            <v>4</v>
          </cell>
          <cell r="K444">
            <v>3</v>
          </cell>
          <cell r="L444">
            <v>1</v>
          </cell>
          <cell r="M444">
            <v>0</v>
          </cell>
        </row>
        <row r="445">
          <cell r="B445">
            <v>4444</v>
          </cell>
          <cell r="G445">
            <v>0</v>
          </cell>
          <cell r="I445">
            <v>5</v>
          </cell>
          <cell r="J445">
            <v>4</v>
          </cell>
          <cell r="K445">
            <v>3</v>
          </cell>
          <cell r="L445">
            <v>1</v>
          </cell>
          <cell r="M445">
            <v>0</v>
          </cell>
        </row>
        <row r="446">
          <cell r="B446">
            <v>4445</v>
          </cell>
          <cell r="G446">
            <v>0</v>
          </cell>
          <cell r="I446">
            <v>5</v>
          </cell>
          <cell r="J446">
            <v>4</v>
          </cell>
          <cell r="K446">
            <v>4</v>
          </cell>
          <cell r="L446">
            <v>0</v>
          </cell>
          <cell r="M446">
            <v>0</v>
          </cell>
        </row>
        <row r="447">
          <cell r="B447">
            <v>4446</v>
          </cell>
          <cell r="G447">
            <v>0</v>
          </cell>
          <cell r="I447">
            <v>5</v>
          </cell>
          <cell r="J447">
            <v>4</v>
          </cell>
          <cell r="K447">
            <v>4</v>
          </cell>
          <cell r="L447">
            <v>0</v>
          </cell>
          <cell r="M447">
            <v>0</v>
          </cell>
        </row>
        <row r="448">
          <cell r="B448">
            <v>4447</v>
          </cell>
          <cell r="G448">
            <v>0</v>
          </cell>
          <cell r="I448">
            <v>5</v>
          </cell>
          <cell r="J448">
            <v>4</v>
          </cell>
          <cell r="K448">
            <v>4</v>
          </cell>
          <cell r="L448">
            <v>1</v>
          </cell>
          <cell r="M448">
            <v>0</v>
          </cell>
        </row>
        <row r="449">
          <cell r="B449">
            <v>4448</v>
          </cell>
          <cell r="G449">
            <v>0</v>
          </cell>
          <cell r="I449">
            <v>5</v>
          </cell>
          <cell r="J449">
            <v>5</v>
          </cell>
          <cell r="K449">
            <v>3</v>
          </cell>
          <cell r="L449">
            <v>1</v>
          </cell>
          <cell r="M449">
            <v>0</v>
          </cell>
        </row>
        <row r="450">
          <cell r="B450">
            <v>4449</v>
          </cell>
          <cell r="G450">
            <v>0</v>
          </cell>
          <cell r="I450">
            <v>5</v>
          </cell>
          <cell r="J450">
            <v>5</v>
          </cell>
          <cell r="K450">
            <v>4</v>
          </cell>
          <cell r="L450">
            <v>1</v>
          </cell>
          <cell r="M450">
            <v>0</v>
          </cell>
        </row>
        <row r="451">
          <cell r="B451">
            <v>4450</v>
          </cell>
          <cell r="G451">
            <v>3</v>
          </cell>
          <cell r="I451">
            <v>8</v>
          </cell>
          <cell r="J451">
            <v>4</v>
          </cell>
          <cell r="K451">
            <v>3</v>
          </cell>
          <cell r="L451">
            <v>0</v>
          </cell>
          <cell r="M451">
            <v>0</v>
          </cell>
        </row>
        <row r="452">
          <cell r="B452">
            <v>4451</v>
          </cell>
          <cell r="G452">
            <v>2</v>
          </cell>
          <cell r="I452">
            <v>8</v>
          </cell>
          <cell r="J452">
            <v>4</v>
          </cell>
          <cell r="K452">
            <v>4</v>
          </cell>
          <cell r="L452">
            <v>0</v>
          </cell>
          <cell r="M452">
            <v>0</v>
          </cell>
        </row>
        <row r="453">
          <cell r="B453">
            <v>4452</v>
          </cell>
          <cell r="G453">
            <v>2</v>
          </cell>
          <cell r="I453">
            <v>7</v>
          </cell>
          <cell r="J453">
            <v>6</v>
          </cell>
          <cell r="K453">
            <v>3</v>
          </cell>
          <cell r="L453">
            <v>0</v>
          </cell>
          <cell r="M453">
            <v>0</v>
          </cell>
        </row>
        <row r="454">
          <cell r="B454">
            <v>4453</v>
          </cell>
          <cell r="G454">
            <v>3</v>
          </cell>
          <cell r="I454">
            <v>6</v>
          </cell>
          <cell r="J454">
            <v>5</v>
          </cell>
          <cell r="K454">
            <v>3</v>
          </cell>
          <cell r="L454">
            <v>0</v>
          </cell>
          <cell r="M454">
            <v>0</v>
          </cell>
        </row>
        <row r="455">
          <cell r="B455">
            <v>4454</v>
          </cell>
          <cell r="G455">
            <v>0</v>
          </cell>
          <cell r="I455">
            <v>9</v>
          </cell>
          <cell r="J455">
            <v>3</v>
          </cell>
          <cell r="K455">
            <v>3</v>
          </cell>
          <cell r="L455">
            <v>0</v>
          </cell>
          <cell r="M455">
            <v>0</v>
          </cell>
        </row>
        <row r="456">
          <cell r="B456">
            <v>4455</v>
          </cell>
          <cell r="G456">
            <v>4</v>
          </cell>
          <cell r="I456">
            <v>6</v>
          </cell>
          <cell r="J456">
            <v>5</v>
          </cell>
          <cell r="K456">
            <v>3</v>
          </cell>
          <cell r="L456">
            <v>0</v>
          </cell>
          <cell r="M456">
            <v>0</v>
          </cell>
        </row>
        <row r="457">
          <cell r="B457">
            <v>4456</v>
          </cell>
          <cell r="G457">
            <v>4</v>
          </cell>
          <cell r="I457">
            <v>6</v>
          </cell>
          <cell r="J457">
            <v>5</v>
          </cell>
          <cell r="K457">
            <v>4</v>
          </cell>
          <cell r="L457">
            <v>0</v>
          </cell>
          <cell r="M457">
            <v>0</v>
          </cell>
        </row>
        <row r="458">
          <cell r="B458">
            <v>4457</v>
          </cell>
          <cell r="G458">
            <v>4</v>
          </cell>
          <cell r="I458">
            <v>6</v>
          </cell>
          <cell r="J458">
            <v>3</v>
          </cell>
          <cell r="K458">
            <v>3</v>
          </cell>
          <cell r="L458">
            <v>0</v>
          </cell>
          <cell r="M458">
            <v>0</v>
          </cell>
        </row>
        <row r="459">
          <cell r="B459">
            <v>4458</v>
          </cell>
          <cell r="G459">
            <v>0</v>
          </cell>
          <cell r="I459">
            <v>8</v>
          </cell>
          <cell r="J459">
            <v>4</v>
          </cell>
          <cell r="K459">
            <v>4</v>
          </cell>
          <cell r="L459">
            <v>0</v>
          </cell>
          <cell r="M459">
            <v>0</v>
          </cell>
        </row>
        <row r="460">
          <cell r="B460">
            <v>4459</v>
          </cell>
          <cell r="G460">
            <v>5</v>
          </cell>
          <cell r="I460">
            <v>7</v>
          </cell>
          <cell r="J460">
            <v>5</v>
          </cell>
          <cell r="K460">
            <v>5</v>
          </cell>
          <cell r="L460">
            <v>0</v>
          </cell>
          <cell r="M460">
            <v>0</v>
          </cell>
        </row>
        <row r="461">
          <cell r="B461">
            <v>4460</v>
          </cell>
          <cell r="G461">
            <v>3</v>
          </cell>
          <cell r="I461">
            <v>7</v>
          </cell>
          <cell r="J461">
            <v>6</v>
          </cell>
          <cell r="K461">
            <v>4</v>
          </cell>
          <cell r="L461">
            <v>0</v>
          </cell>
          <cell r="M461">
            <v>0</v>
          </cell>
        </row>
        <row r="462">
          <cell r="B462">
            <v>4461</v>
          </cell>
          <cell r="G462">
            <v>3</v>
          </cell>
          <cell r="I462">
            <v>8</v>
          </cell>
          <cell r="J462">
            <v>5</v>
          </cell>
          <cell r="K462">
            <v>3</v>
          </cell>
          <cell r="L462">
            <v>0</v>
          </cell>
          <cell r="M462">
            <v>0</v>
          </cell>
        </row>
        <row r="463">
          <cell r="B463">
            <v>4462</v>
          </cell>
          <cell r="G463">
            <v>4</v>
          </cell>
          <cell r="I463">
            <v>7</v>
          </cell>
          <cell r="J463">
            <v>6</v>
          </cell>
          <cell r="K463">
            <v>4</v>
          </cell>
          <cell r="L463">
            <v>0</v>
          </cell>
          <cell r="M463">
            <v>0</v>
          </cell>
        </row>
        <row r="464">
          <cell r="B464">
            <v>4463</v>
          </cell>
          <cell r="G464">
            <v>5</v>
          </cell>
          <cell r="I464">
            <v>7</v>
          </cell>
          <cell r="J464">
            <v>6</v>
          </cell>
          <cell r="K464">
            <v>3</v>
          </cell>
          <cell r="L464">
            <v>0</v>
          </cell>
          <cell r="M464">
            <v>0</v>
          </cell>
        </row>
        <row r="465">
          <cell r="B465">
            <v>4464</v>
          </cell>
          <cell r="G465">
            <v>3</v>
          </cell>
          <cell r="I465">
            <v>6</v>
          </cell>
          <cell r="J465">
            <v>7</v>
          </cell>
          <cell r="K465">
            <v>4</v>
          </cell>
          <cell r="L465">
            <v>0</v>
          </cell>
          <cell r="M465">
            <v>0</v>
          </cell>
        </row>
        <row r="466">
          <cell r="B466">
            <v>4465</v>
          </cell>
          <cell r="G466">
            <v>5</v>
          </cell>
          <cell r="I466">
            <v>7</v>
          </cell>
          <cell r="J466">
            <v>4</v>
          </cell>
          <cell r="K466">
            <v>4</v>
          </cell>
          <cell r="L466">
            <v>0</v>
          </cell>
          <cell r="M466">
            <v>0</v>
          </cell>
        </row>
        <row r="467">
          <cell r="B467">
            <v>4466</v>
          </cell>
          <cell r="G467">
            <v>4</v>
          </cell>
          <cell r="I467">
            <v>7</v>
          </cell>
          <cell r="J467">
            <v>6</v>
          </cell>
          <cell r="K467">
            <v>4</v>
          </cell>
          <cell r="L467">
            <v>0</v>
          </cell>
          <cell r="M467">
            <v>0</v>
          </cell>
        </row>
        <row r="468">
          <cell r="B468">
            <v>4467</v>
          </cell>
          <cell r="G468">
            <v>5</v>
          </cell>
          <cell r="I468">
            <v>6</v>
          </cell>
          <cell r="J468">
            <v>7</v>
          </cell>
          <cell r="K468">
            <v>3</v>
          </cell>
          <cell r="L468">
            <v>0</v>
          </cell>
          <cell r="M468">
            <v>0</v>
          </cell>
        </row>
        <row r="469">
          <cell r="B469">
            <v>4468</v>
          </cell>
          <cell r="G469">
            <v>2</v>
          </cell>
          <cell r="I469">
            <v>10</v>
          </cell>
          <cell r="J469">
            <v>3</v>
          </cell>
          <cell r="K469">
            <v>3</v>
          </cell>
          <cell r="L469">
            <v>0</v>
          </cell>
          <cell r="M469">
            <v>0</v>
          </cell>
        </row>
        <row r="470">
          <cell r="B470">
            <v>4469</v>
          </cell>
          <cell r="G470">
            <v>1</v>
          </cell>
          <cell r="I470">
            <v>7</v>
          </cell>
          <cell r="J470">
            <v>4</v>
          </cell>
          <cell r="K470">
            <v>3</v>
          </cell>
          <cell r="L470">
            <v>2</v>
          </cell>
          <cell r="M470">
            <v>0</v>
          </cell>
        </row>
        <row r="471">
          <cell r="B471">
            <v>4470</v>
          </cell>
          <cell r="G471">
            <v>0</v>
          </cell>
          <cell r="I471">
            <v>8</v>
          </cell>
          <cell r="J471">
            <v>5</v>
          </cell>
          <cell r="K471">
            <v>2</v>
          </cell>
          <cell r="L471">
            <v>1</v>
          </cell>
          <cell r="M471">
            <v>0</v>
          </cell>
        </row>
        <row r="472">
          <cell r="B472">
            <v>4471</v>
          </cell>
          <cell r="G472">
            <v>5</v>
          </cell>
          <cell r="I472">
            <v>3</v>
          </cell>
          <cell r="J472">
            <v>6</v>
          </cell>
          <cell r="K472">
            <v>3</v>
          </cell>
          <cell r="L472">
            <v>1</v>
          </cell>
          <cell r="M472">
            <v>2</v>
          </cell>
        </row>
        <row r="473">
          <cell r="B473">
            <v>4472</v>
          </cell>
          <cell r="G473">
            <v>5</v>
          </cell>
          <cell r="I473">
            <v>5</v>
          </cell>
          <cell r="J473">
            <v>4</v>
          </cell>
          <cell r="K473">
            <v>2</v>
          </cell>
          <cell r="L473">
            <v>1</v>
          </cell>
          <cell r="M473">
            <v>2</v>
          </cell>
        </row>
        <row r="474">
          <cell r="B474">
            <v>4473</v>
          </cell>
          <cell r="G474">
            <v>4</v>
          </cell>
          <cell r="I474">
            <v>5</v>
          </cell>
          <cell r="J474">
            <v>4</v>
          </cell>
          <cell r="K474">
            <v>2</v>
          </cell>
          <cell r="L474">
            <v>1</v>
          </cell>
          <cell r="M474">
            <v>2</v>
          </cell>
        </row>
        <row r="475">
          <cell r="B475">
            <v>4474</v>
          </cell>
          <cell r="G475">
            <v>5</v>
          </cell>
          <cell r="I475">
            <v>5</v>
          </cell>
          <cell r="J475">
            <v>4</v>
          </cell>
          <cell r="K475">
            <v>2</v>
          </cell>
          <cell r="L475">
            <v>0</v>
          </cell>
          <cell r="M475">
            <v>2</v>
          </cell>
        </row>
        <row r="476">
          <cell r="B476">
            <v>4475</v>
          </cell>
          <cell r="G476">
            <v>5</v>
          </cell>
          <cell r="I476">
            <v>3</v>
          </cell>
          <cell r="J476">
            <v>6</v>
          </cell>
          <cell r="K476">
            <v>3</v>
          </cell>
          <cell r="L476">
            <v>2</v>
          </cell>
          <cell r="M476">
            <v>2</v>
          </cell>
        </row>
        <row r="477">
          <cell r="B477">
            <v>4476</v>
          </cell>
          <cell r="G477">
            <v>8</v>
          </cell>
          <cell r="I477">
            <v>1</v>
          </cell>
          <cell r="J477">
            <v>5</v>
          </cell>
          <cell r="K477">
            <v>2</v>
          </cell>
          <cell r="L477">
            <v>1</v>
          </cell>
          <cell r="M477">
            <v>3</v>
          </cell>
        </row>
        <row r="478">
          <cell r="B478">
            <v>4477</v>
          </cell>
          <cell r="G478">
            <v>8</v>
          </cell>
          <cell r="I478">
            <v>1</v>
          </cell>
          <cell r="J478">
            <v>5</v>
          </cell>
          <cell r="K478">
            <v>2</v>
          </cell>
          <cell r="L478">
            <v>2</v>
          </cell>
          <cell r="M478">
            <v>3</v>
          </cell>
        </row>
        <row r="479">
          <cell r="B479">
            <v>4478</v>
          </cell>
          <cell r="G479">
            <v>8</v>
          </cell>
          <cell r="I479">
            <v>1</v>
          </cell>
          <cell r="J479">
            <v>5</v>
          </cell>
          <cell r="K479">
            <v>2</v>
          </cell>
          <cell r="L479">
            <v>2</v>
          </cell>
          <cell r="M479">
            <v>3</v>
          </cell>
        </row>
        <row r="480">
          <cell r="B480">
            <v>4479</v>
          </cell>
          <cell r="G480">
            <v>2</v>
          </cell>
          <cell r="I480">
            <v>7</v>
          </cell>
          <cell r="J480">
            <v>6</v>
          </cell>
          <cell r="K480">
            <v>4</v>
          </cell>
          <cell r="L480">
            <v>1</v>
          </cell>
          <cell r="M480">
            <v>1</v>
          </cell>
        </row>
        <row r="481">
          <cell r="B481">
            <v>4480</v>
          </cell>
          <cell r="G481">
            <v>2</v>
          </cell>
          <cell r="I481">
            <v>7</v>
          </cell>
          <cell r="J481">
            <v>6</v>
          </cell>
          <cell r="K481">
            <v>4</v>
          </cell>
          <cell r="L481">
            <v>2</v>
          </cell>
          <cell r="M481">
            <v>1</v>
          </cell>
        </row>
        <row r="482">
          <cell r="B482">
            <v>4481</v>
          </cell>
          <cell r="G482">
            <v>2</v>
          </cell>
          <cell r="I482">
            <v>7</v>
          </cell>
          <cell r="J482">
            <v>6</v>
          </cell>
          <cell r="K482">
            <v>4</v>
          </cell>
          <cell r="L482">
            <v>2</v>
          </cell>
          <cell r="M482">
            <v>1</v>
          </cell>
        </row>
        <row r="483">
          <cell r="B483">
            <v>4482</v>
          </cell>
          <cell r="G483">
            <v>3</v>
          </cell>
          <cell r="I483">
            <v>7</v>
          </cell>
          <cell r="J483">
            <v>6</v>
          </cell>
          <cell r="K483">
            <v>2</v>
          </cell>
          <cell r="L483">
            <v>1</v>
          </cell>
          <cell r="M483">
            <v>1</v>
          </cell>
        </row>
        <row r="484">
          <cell r="B484">
            <v>4483</v>
          </cell>
          <cell r="G484">
            <v>3</v>
          </cell>
          <cell r="I484">
            <v>7</v>
          </cell>
          <cell r="J484">
            <v>6</v>
          </cell>
          <cell r="K484">
            <v>2</v>
          </cell>
          <cell r="L484">
            <v>1</v>
          </cell>
          <cell r="M484">
            <v>0</v>
          </cell>
        </row>
        <row r="485">
          <cell r="B485">
            <v>4484</v>
          </cell>
          <cell r="G485">
            <v>2</v>
          </cell>
          <cell r="I485">
            <v>7</v>
          </cell>
          <cell r="J485">
            <v>6</v>
          </cell>
          <cell r="K485">
            <v>2</v>
          </cell>
          <cell r="L485">
            <v>1</v>
          </cell>
          <cell r="M485">
            <v>1</v>
          </cell>
        </row>
        <row r="486">
          <cell r="B486">
            <v>4485</v>
          </cell>
          <cell r="G486">
            <v>2</v>
          </cell>
          <cell r="I486">
            <v>7</v>
          </cell>
          <cell r="J486">
            <v>5</v>
          </cell>
          <cell r="K486">
            <v>2</v>
          </cell>
          <cell r="L486">
            <v>1</v>
          </cell>
          <cell r="M486">
            <v>0</v>
          </cell>
        </row>
        <row r="487">
          <cell r="B487">
            <v>4486</v>
          </cell>
          <cell r="G487">
            <v>3</v>
          </cell>
          <cell r="I487">
            <v>7</v>
          </cell>
          <cell r="J487">
            <v>6</v>
          </cell>
          <cell r="K487">
            <v>4</v>
          </cell>
          <cell r="L487">
            <v>1</v>
          </cell>
          <cell r="M487">
            <v>1</v>
          </cell>
        </row>
        <row r="488">
          <cell r="B488">
            <v>4487</v>
          </cell>
          <cell r="G488">
            <v>2</v>
          </cell>
          <cell r="I488">
            <v>7</v>
          </cell>
          <cell r="J488">
            <v>6</v>
          </cell>
          <cell r="K488">
            <v>2</v>
          </cell>
          <cell r="L488">
            <v>1</v>
          </cell>
          <cell r="M488">
            <v>0</v>
          </cell>
        </row>
        <row r="489">
          <cell r="B489">
            <v>4488</v>
          </cell>
          <cell r="G489">
            <v>2</v>
          </cell>
          <cell r="I489">
            <v>7</v>
          </cell>
          <cell r="J489">
            <v>6</v>
          </cell>
          <cell r="K489">
            <v>2</v>
          </cell>
          <cell r="L489">
            <v>1</v>
          </cell>
          <cell r="M489">
            <v>1</v>
          </cell>
        </row>
        <row r="490">
          <cell r="B490">
            <v>4489</v>
          </cell>
          <cell r="G490">
            <v>3</v>
          </cell>
          <cell r="I490">
            <v>7</v>
          </cell>
          <cell r="J490">
            <v>6</v>
          </cell>
          <cell r="K490">
            <v>4</v>
          </cell>
          <cell r="L490">
            <v>2</v>
          </cell>
          <cell r="M490">
            <v>1</v>
          </cell>
        </row>
        <row r="491">
          <cell r="B491">
            <v>4490</v>
          </cell>
          <cell r="G491">
            <v>2</v>
          </cell>
          <cell r="I491">
            <v>7</v>
          </cell>
          <cell r="J491">
            <v>6</v>
          </cell>
          <cell r="K491">
            <v>2</v>
          </cell>
          <cell r="L491">
            <v>1</v>
          </cell>
          <cell r="M491">
            <v>1</v>
          </cell>
        </row>
        <row r="492">
          <cell r="B492">
            <v>4491</v>
          </cell>
          <cell r="G492">
            <v>3</v>
          </cell>
          <cell r="I492">
            <v>7</v>
          </cell>
          <cell r="J492">
            <v>6</v>
          </cell>
          <cell r="K492">
            <v>4</v>
          </cell>
          <cell r="L492">
            <v>1</v>
          </cell>
          <cell r="M492">
            <v>1</v>
          </cell>
        </row>
        <row r="493">
          <cell r="B493">
            <v>4492</v>
          </cell>
          <cell r="G493">
            <v>3</v>
          </cell>
          <cell r="I493">
            <v>7</v>
          </cell>
          <cell r="J493">
            <v>6</v>
          </cell>
          <cell r="K493">
            <v>4</v>
          </cell>
          <cell r="L493">
            <v>2</v>
          </cell>
          <cell r="M493">
            <v>1</v>
          </cell>
        </row>
        <row r="494">
          <cell r="B494">
            <v>4493</v>
          </cell>
          <cell r="G494">
            <v>2</v>
          </cell>
          <cell r="I494">
            <v>9</v>
          </cell>
          <cell r="J494">
            <v>4</v>
          </cell>
          <cell r="K494">
            <v>2</v>
          </cell>
          <cell r="L494">
            <v>1</v>
          </cell>
          <cell r="M494">
            <v>1</v>
          </cell>
        </row>
        <row r="495">
          <cell r="B495">
            <v>4494</v>
          </cell>
          <cell r="G495">
            <v>1</v>
          </cell>
          <cell r="I495">
            <v>9</v>
          </cell>
          <cell r="J495">
            <v>4</v>
          </cell>
          <cell r="K495">
            <v>2</v>
          </cell>
          <cell r="L495">
            <v>1</v>
          </cell>
          <cell r="M495">
            <v>0</v>
          </cell>
        </row>
        <row r="496">
          <cell r="B496">
            <v>4495</v>
          </cell>
          <cell r="G496">
            <v>1</v>
          </cell>
          <cell r="I496">
            <v>9</v>
          </cell>
          <cell r="J496">
            <v>4</v>
          </cell>
          <cell r="K496">
            <v>2</v>
          </cell>
          <cell r="L496">
            <v>1</v>
          </cell>
          <cell r="M496">
            <v>1</v>
          </cell>
        </row>
        <row r="497">
          <cell r="B497">
            <v>4496</v>
          </cell>
          <cell r="G497">
            <v>3</v>
          </cell>
          <cell r="I497">
            <v>8</v>
          </cell>
          <cell r="J497">
            <v>6</v>
          </cell>
          <cell r="K497">
            <v>3</v>
          </cell>
          <cell r="L497">
            <v>1</v>
          </cell>
          <cell r="M497">
            <v>1</v>
          </cell>
        </row>
        <row r="498">
          <cell r="B498">
            <v>4497</v>
          </cell>
          <cell r="G498">
            <v>2</v>
          </cell>
          <cell r="I498">
            <v>8</v>
          </cell>
          <cell r="J498">
            <v>5</v>
          </cell>
          <cell r="K498">
            <v>3</v>
          </cell>
          <cell r="L498">
            <v>1</v>
          </cell>
          <cell r="M498">
            <v>0</v>
          </cell>
        </row>
        <row r="499">
          <cell r="B499">
            <v>4498</v>
          </cell>
          <cell r="G499">
            <v>1</v>
          </cell>
          <cell r="I499">
            <v>10</v>
          </cell>
          <cell r="J499">
            <v>2</v>
          </cell>
          <cell r="K499">
            <v>2</v>
          </cell>
          <cell r="L499">
            <v>0</v>
          </cell>
          <cell r="M499">
            <v>0</v>
          </cell>
        </row>
        <row r="500">
          <cell r="B500">
            <v>4499</v>
          </cell>
          <cell r="G500">
            <v>2</v>
          </cell>
          <cell r="I500">
            <v>9</v>
          </cell>
          <cell r="J500">
            <v>2</v>
          </cell>
          <cell r="K500">
            <v>2</v>
          </cell>
          <cell r="L500">
            <v>0</v>
          </cell>
          <cell r="M500">
            <v>0</v>
          </cell>
        </row>
        <row r="501">
          <cell r="B501">
            <v>4500</v>
          </cell>
          <cell r="G501">
            <v>3</v>
          </cell>
          <cell r="I501">
            <v>8</v>
          </cell>
          <cell r="J501">
            <v>3</v>
          </cell>
          <cell r="K501">
            <v>3</v>
          </cell>
          <cell r="L501">
            <v>1</v>
          </cell>
          <cell r="M501">
            <v>0</v>
          </cell>
        </row>
        <row r="502">
          <cell r="B502">
            <v>4501</v>
          </cell>
          <cell r="G502">
            <v>0</v>
          </cell>
          <cell r="I502">
            <v>5</v>
          </cell>
          <cell r="J502">
            <v>4</v>
          </cell>
          <cell r="K502">
            <v>2</v>
          </cell>
          <cell r="L502">
            <v>0</v>
          </cell>
          <cell r="M502">
            <v>0</v>
          </cell>
        </row>
        <row r="503">
          <cell r="B503">
            <v>4502</v>
          </cell>
          <cell r="G503">
            <v>0</v>
          </cell>
          <cell r="I503">
            <v>5</v>
          </cell>
          <cell r="J503">
            <v>4</v>
          </cell>
          <cell r="K503">
            <v>2</v>
          </cell>
          <cell r="L503">
            <v>0</v>
          </cell>
          <cell r="M503">
            <v>0</v>
          </cell>
        </row>
        <row r="504">
          <cell r="B504">
            <v>4503</v>
          </cell>
          <cell r="G504">
            <v>0</v>
          </cell>
          <cell r="I504">
            <v>5</v>
          </cell>
          <cell r="J504">
            <v>5</v>
          </cell>
          <cell r="K504">
            <v>2</v>
          </cell>
          <cell r="L504">
            <v>1</v>
          </cell>
          <cell r="M504">
            <v>0</v>
          </cell>
        </row>
        <row r="505">
          <cell r="B505">
            <v>4504</v>
          </cell>
          <cell r="G505">
            <v>0</v>
          </cell>
          <cell r="I505">
            <v>5</v>
          </cell>
          <cell r="J505">
            <v>5</v>
          </cell>
          <cell r="K505">
            <v>2</v>
          </cell>
          <cell r="L505">
            <v>1</v>
          </cell>
          <cell r="M505">
            <v>0</v>
          </cell>
        </row>
        <row r="506">
          <cell r="B506">
            <v>4505</v>
          </cell>
          <cell r="G506">
            <v>0</v>
          </cell>
          <cell r="I506">
            <v>5</v>
          </cell>
          <cell r="J506">
            <v>3</v>
          </cell>
          <cell r="K506">
            <v>2</v>
          </cell>
          <cell r="L506">
            <v>0</v>
          </cell>
          <cell r="M506">
            <v>0</v>
          </cell>
        </row>
        <row r="507">
          <cell r="B507">
            <v>4506</v>
          </cell>
          <cell r="G507">
            <v>0</v>
          </cell>
          <cell r="I507">
            <v>5</v>
          </cell>
          <cell r="J507">
            <v>3</v>
          </cell>
          <cell r="K507">
            <v>3</v>
          </cell>
          <cell r="L507">
            <v>1</v>
          </cell>
          <cell r="M507">
            <v>0</v>
          </cell>
        </row>
        <row r="508">
          <cell r="B508">
            <v>4507</v>
          </cell>
          <cell r="G508">
            <v>0</v>
          </cell>
          <cell r="I508">
            <v>5</v>
          </cell>
          <cell r="J508">
            <v>3</v>
          </cell>
          <cell r="K508">
            <v>3</v>
          </cell>
          <cell r="L508">
            <v>0</v>
          </cell>
          <cell r="M508">
            <v>0</v>
          </cell>
        </row>
        <row r="509">
          <cell r="B509">
            <v>4508</v>
          </cell>
          <cell r="G509">
            <v>0</v>
          </cell>
          <cell r="I509">
            <v>5</v>
          </cell>
          <cell r="J509">
            <v>4</v>
          </cell>
          <cell r="K509">
            <v>3</v>
          </cell>
          <cell r="L509">
            <v>1</v>
          </cell>
          <cell r="M509">
            <v>0</v>
          </cell>
        </row>
        <row r="510">
          <cell r="B510">
            <v>4509</v>
          </cell>
          <cell r="G510">
            <v>0</v>
          </cell>
          <cell r="I510">
            <v>5</v>
          </cell>
          <cell r="J510">
            <v>4</v>
          </cell>
          <cell r="K510">
            <v>3</v>
          </cell>
          <cell r="L510">
            <v>1</v>
          </cell>
          <cell r="M510">
            <v>0</v>
          </cell>
        </row>
        <row r="511">
          <cell r="B511">
            <v>4510</v>
          </cell>
          <cell r="G511">
            <v>2</v>
          </cell>
          <cell r="I511">
            <v>7</v>
          </cell>
          <cell r="J511">
            <v>3</v>
          </cell>
          <cell r="K511">
            <v>3</v>
          </cell>
          <cell r="L511">
            <v>0</v>
          </cell>
          <cell r="M511">
            <v>0</v>
          </cell>
        </row>
        <row r="512">
          <cell r="B512">
            <v>4511</v>
          </cell>
          <cell r="G512">
            <v>2</v>
          </cell>
          <cell r="I512">
            <v>8</v>
          </cell>
          <cell r="J512">
            <v>4</v>
          </cell>
          <cell r="K512">
            <v>2</v>
          </cell>
          <cell r="L512">
            <v>0</v>
          </cell>
          <cell r="M512">
            <v>0</v>
          </cell>
        </row>
        <row r="513">
          <cell r="B513">
            <v>4512</v>
          </cell>
          <cell r="G513">
            <v>2</v>
          </cell>
          <cell r="I513">
            <v>6</v>
          </cell>
          <cell r="J513">
            <v>5</v>
          </cell>
          <cell r="K513">
            <v>3</v>
          </cell>
          <cell r="L513">
            <v>0</v>
          </cell>
          <cell r="M513">
            <v>0</v>
          </cell>
        </row>
        <row r="514">
          <cell r="B514">
            <v>4513</v>
          </cell>
          <cell r="G514">
            <v>2</v>
          </cell>
          <cell r="I514">
            <v>8</v>
          </cell>
          <cell r="J514">
            <v>6</v>
          </cell>
          <cell r="K514">
            <v>4</v>
          </cell>
          <cell r="L514">
            <v>0</v>
          </cell>
          <cell r="M514">
            <v>0</v>
          </cell>
        </row>
        <row r="515">
          <cell r="B515">
            <v>4514</v>
          </cell>
          <cell r="G515">
            <v>3</v>
          </cell>
          <cell r="I515">
            <v>6</v>
          </cell>
          <cell r="J515">
            <v>4</v>
          </cell>
          <cell r="K515">
            <v>2</v>
          </cell>
          <cell r="L515">
            <v>0</v>
          </cell>
          <cell r="M515">
            <v>0</v>
          </cell>
        </row>
        <row r="516">
          <cell r="B516">
            <v>4515</v>
          </cell>
          <cell r="G516">
            <v>3</v>
          </cell>
          <cell r="I516">
            <v>7</v>
          </cell>
          <cell r="J516">
            <v>4</v>
          </cell>
          <cell r="K516">
            <v>3</v>
          </cell>
          <cell r="L516">
            <v>0</v>
          </cell>
          <cell r="M516">
            <v>0</v>
          </cell>
        </row>
        <row r="517">
          <cell r="B517">
            <v>4516</v>
          </cell>
          <cell r="G517">
            <v>4</v>
          </cell>
          <cell r="I517">
            <v>7</v>
          </cell>
          <cell r="J517">
            <v>5</v>
          </cell>
          <cell r="K517">
            <v>4</v>
          </cell>
          <cell r="L517">
            <v>0</v>
          </cell>
          <cell r="M517">
            <v>0</v>
          </cell>
        </row>
        <row r="518">
          <cell r="B518">
            <v>4517</v>
          </cell>
          <cell r="G518">
            <v>2</v>
          </cell>
          <cell r="I518">
            <v>7</v>
          </cell>
          <cell r="J518">
            <v>5</v>
          </cell>
          <cell r="K518">
            <v>4</v>
          </cell>
          <cell r="L518">
            <v>0</v>
          </cell>
          <cell r="M518">
            <v>0</v>
          </cell>
        </row>
        <row r="519">
          <cell r="B519">
            <v>4518</v>
          </cell>
          <cell r="G519">
            <v>3</v>
          </cell>
          <cell r="I519">
            <v>8</v>
          </cell>
          <cell r="J519">
            <v>5</v>
          </cell>
          <cell r="K519">
            <v>3</v>
          </cell>
          <cell r="L519">
            <v>0</v>
          </cell>
          <cell r="M519">
            <v>0</v>
          </cell>
        </row>
        <row r="520">
          <cell r="B520">
            <v>4519</v>
          </cell>
          <cell r="G520">
            <v>3</v>
          </cell>
          <cell r="I520">
            <v>8</v>
          </cell>
          <cell r="J520">
            <v>6</v>
          </cell>
          <cell r="K520">
            <v>5</v>
          </cell>
          <cell r="L520">
            <v>0</v>
          </cell>
          <cell r="M520">
            <v>0</v>
          </cell>
        </row>
        <row r="521">
          <cell r="B521">
            <v>4520</v>
          </cell>
          <cell r="G521">
            <v>4</v>
          </cell>
          <cell r="I521">
            <v>8</v>
          </cell>
          <cell r="J521">
            <v>6</v>
          </cell>
          <cell r="K521">
            <v>2</v>
          </cell>
          <cell r="L521">
            <v>0</v>
          </cell>
          <cell r="M521">
            <v>0</v>
          </cell>
        </row>
        <row r="522">
          <cell r="B522">
            <v>4521</v>
          </cell>
          <cell r="G522">
            <v>5</v>
          </cell>
          <cell r="I522">
            <v>8</v>
          </cell>
          <cell r="J522">
            <v>5</v>
          </cell>
          <cell r="K522">
            <v>2</v>
          </cell>
          <cell r="L522">
            <v>0</v>
          </cell>
          <cell r="M522">
            <v>0</v>
          </cell>
        </row>
        <row r="523">
          <cell r="B523">
            <v>4522</v>
          </cell>
          <cell r="G523">
            <v>4</v>
          </cell>
          <cell r="I523">
            <v>8</v>
          </cell>
          <cell r="J523">
            <v>6</v>
          </cell>
          <cell r="K523">
            <v>3</v>
          </cell>
          <cell r="L523">
            <v>1</v>
          </cell>
          <cell r="M523">
            <v>0</v>
          </cell>
        </row>
        <row r="524">
          <cell r="B524">
            <v>4523</v>
          </cell>
          <cell r="G524">
            <v>4</v>
          </cell>
          <cell r="I524">
            <v>6</v>
          </cell>
          <cell r="J524">
            <v>6</v>
          </cell>
          <cell r="K524">
            <v>5</v>
          </cell>
          <cell r="L524">
            <v>0</v>
          </cell>
          <cell r="M524">
            <v>0</v>
          </cell>
        </row>
        <row r="525">
          <cell r="B525">
            <v>4524</v>
          </cell>
          <cell r="G525">
            <v>3</v>
          </cell>
          <cell r="I525">
            <v>7</v>
          </cell>
          <cell r="J525">
            <v>6</v>
          </cell>
          <cell r="K525">
            <v>4</v>
          </cell>
          <cell r="L525">
            <v>0</v>
          </cell>
          <cell r="M525">
            <v>1</v>
          </cell>
        </row>
        <row r="526">
          <cell r="B526">
            <v>4525</v>
          </cell>
          <cell r="G526">
            <v>3</v>
          </cell>
          <cell r="I526">
            <v>6</v>
          </cell>
          <cell r="J526">
            <v>7</v>
          </cell>
          <cell r="K526">
            <v>4</v>
          </cell>
          <cell r="L526">
            <v>0</v>
          </cell>
          <cell r="M526">
            <v>2</v>
          </cell>
        </row>
        <row r="527">
          <cell r="B527">
            <v>4526</v>
          </cell>
          <cell r="G527">
            <v>4</v>
          </cell>
          <cell r="I527">
            <v>6</v>
          </cell>
          <cell r="J527">
            <v>7</v>
          </cell>
          <cell r="K527">
            <v>3</v>
          </cell>
          <cell r="L527">
            <v>0</v>
          </cell>
          <cell r="M527">
            <v>0</v>
          </cell>
        </row>
        <row r="528">
          <cell r="B528">
            <v>4527</v>
          </cell>
          <cell r="G528">
            <v>5</v>
          </cell>
          <cell r="I528">
            <v>6</v>
          </cell>
          <cell r="J528">
            <v>6</v>
          </cell>
          <cell r="K528">
            <v>6</v>
          </cell>
          <cell r="L528">
            <v>0</v>
          </cell>
          <cell r="M528">
            <v>0</v>
          </cell>
        </row>
        <row r="529">
          <cell r="B529">
            <v>4528</v>
          </cell>
          <cell r="G529">
            <v>3</v>
          </cell>
          <cell r="I529">
            <v>6</v>
          </cell>
          <cell r="J529">
            <v>7</v>
          </cell>
          <cell r="K529">
            <v>6</v>
          </cell>
          <cell r="L529">
            <v>0</v>
          </cell>
          <cell r="M529">
            <v>2</v>
          </cell>
        </row>
        <row r="530">
          <cell r="B530">
            <v>4529</v>
          </cell>
          <cell r="G530">
            <v>1</v>
          </cell>
          <cell r="I530">
            <v>9</v>
          </cell>
          <cell r="J530">
            <v>3</v>
          </cell>
          <cell r="K530">
            <v>1</v>
          </cell>
          <cell r="L530">
            <v>0</v>
          </cell>
          <cell r="M530">
            <v>0</v>
          </cell>
        </row>
        <row r="531">
          <cell r="B531">
            <v>4530</v>
          </cell>
          <cell r="G531">
            <v>1</v>
          </cell>
          <cell r="I531">
            <v>9</v>
          </cell>
          <cell r="J531">
            <v>4</v>
          </cell>
          <cell r="K531">
            <v>2</v>
          </cell>
          <cell r="L531">
            <v>1</v>
          </cell>
          <cell r="M531">
            <v>1</v>
          </cell>
        </row>
        <row r="532">
          <cell r="B532">
            <v>4531</v>
          </cell>
          <cell r="G532">
            <v>2</v>
          </cell>
          <cell r="I532">
            <v>8</v>
          </cell>
          <cell r="J532">
            <v>3</v>
          </cell>
          <cell r="K532">
            <v>2</v>
          </cell>
          <cell r="L532">
            <v>1</v>
          </cell>
          <cell r="M532">
            <v>0</v>
          </cell>
        </row>
        <row r="533">
          <cell r="B533">
            <v>4532</v>
          </cell>
          <cell r="G533">
            <v>1</v>
          </cell>
          <cell r="I533">
            <v>9</v>
          </cell>
          <cell r="J533">
            <v>3</v>
          </cell>
          <cell r="K533">
            <v>2</v>
          </cell>
          <cell r="L533">
            <v>0</v>
          </cell>
          <cell r="M533">
            <v>0</v>
          </cell>
        </row>
        <row r="534">
          <cell r="B534">
            <v>4533</v>
          </cell>
          <cell r="G534">
            <v>2</v>
          </cell>
          <cell r="I534">
            <v>9</v>
          </cell>
          <cell r="J534">
            <v>2</v>
          </cell>
          <cell r="K534">
            <v>2</v>
          </cell>
          <cell r="L534">
            <v>0</v>
          </cell>
          <cell r="M534">
            <v>0</v>
          </cell>
        </row>
        <row r="535">
          <cell r="B535">
            <v>4534</v>
          </cell>
          <cell r="G535">
            <v>2</v>
          </cell>
          <cell r="I535">
            <v>5</v>
          </cell>
          <cell r="J535">
            <v>6</v>
          </cell>
          <cell r="K535">
            <v>6</v>
          </cell>
          <cell r="L535">
            <v>4</v>
          </cell>
          <cell r="M535">
            <v>0</v>
          </cell>
        </row>
        <row r="536">
          <cell r="B536">
            <v>4535</v>
          </cell>
          <cell r="G536">
            <v>1</v>
          </cell>
          <cell r="I536">
            <v>6</v>
          </cell>
          <cell r="J536">
            <v>5</v>
          </cell>
          <cell r="K536">
            <v>4</v>
          </cell>
          <cell r="L536">
            <v>3</v>
          </cell>
          <cell r="M536">
            <v>0</v>
          </cell>
        </row>
        <row r="537">
          <cell r="B537">
            <v>4536</v>
          </cell>
          <cell r="G537">
            <v>1</v>
          </cell>
          <cell r="I537">
            <v>4</v>
          </cell>
          <cell r="J537">
            <v>6</v>
          </cell>
          <cell r="K537">
            <v>4</v>
          </cell>
          <cell r="L537">
            <v>4</v>
          </cell>
          <cell r="M537">
            <v>0</v>
          </cell>
        </row>
        <row r="538">
          <cell r="B538">
            <v>4537</v>
          </cell>
          <cell r="G538">
            <v>2</v>
          </cell>
          <cell r="I538">
            <v>4</v>
          </cell>
          <cell r="J538">
            <v>6</v>
          </cell>
          <cell r="K538">
            <v>4</v>
          </cell>
          <cell r="L538">
            <v>3</v>
          </cell>
          <cell r="M538">
            <v>0</v>
          </cell>
        </row>
        <row r="539">
          <cell r="B539">
            <v>4538</v>
          </cell>
          <cell r="G539">
            <v>1</v>
          </cell>
          <cell r="I539">
            <v>6</v>
          </cell>
          <cell r="J539">
            <v>5</v>
          </cell>
          <cell r="K539">
            <v>3</v>
          </cell>
          <cell r="L539">
            <v>2</v>
          </cell>
          <cell r="M539">
            <v>0</v>
          </cell>
        </row>
        <row r="540">
          <cell r="B540">
            <v>4539</v>
          </cell>
          <cell r="G540">
            <v>2</v>
          </cell>
          <cell r="I540">
            <v>4</v>
          </cell>
          <cell r="J540">
            <v>6</v>
          </cell>
          <cell r="K540">
            <v>4</v>
          </cell>
          <cell r="L540">
            <v>4</v>
          </cell>
          <cell r="M540">
            <v>0</v>
          </cell>
        </row>
        <row r="541">
          <cell r="B541">
            <v>4540</v>
          </cell>
          <cell r="G541">
            <v>1</v>
          </cell>
          <cell r="I541">
            <v>5</v>
          </cell>
          <cell r="J541">
            <v>5</v>
          </cell>
          <cell r="K541">
            <v>3</v>
          </cell>
          <cell r="L541">
            <v>3</v>
          </cell>
          <cell r="M541">
            <v>0</v>
          </cell>
        </row>
        <row r="542">
          <cell r="B542">
            <v>4541</v>
          </cell>
          <cell r="G542">
            <v>2</v>
          </cell>
          <cell r="I542">
            <v>6</v>
          </cell>
          <cell r="J542">
            <v>5</v>
          </cell>
          <cell r="K542">
            <v>3</v>
          </cell>
          <cell r="L542">
            <v>2</v>
          </cell>
          <cell r="M542">
            <v>0</v>
          </cell>
        </row>
        <row r="543">
          <cell r="B543">
            <v>4542</v>
          </cell>
          <cell r="G543">
            <v>2</v>
          </cell>
          <cell r="I543">
            <v>5</v>
          </cell>
          <cell r="J543">
            <v>6</v>
          </cell>
          <cell r="K543">
            <v>6</v>
          </cell>
          <cell r="L543">
            <v>3</v>
          </cell>
          <cell r="M543">
            <v>0</v>
          </cell>
        </row>
        <row r="544">
          <cell r="B544">
            <v>4543</v>
          </cell>
          <cell r="G544">
            <v>1</v>
          </cell>
          <cell r="I544">
            <v>6</v>
          </cell>
          <cell r="J544">
            <v>5</v>
          </cell>
          <cell r="K544">
            <v>3</v>
          </cell>
          <cell r="L544">
            <v>3</v>
          </cell>
          <cell r="M544">
            <v>0</v>
          </cell>
        </row>
        <row r="545">
          <cell r="B545">
            <v>4544</v>
          </cell>
          <cell r="G545">
            <v>1</v>
          </cell>
          <cell r="I545">
            <v>5</v>
          </cell>
          <cell r="J545">
            <v>5</v>
          </cell>
          <cell r="K545">
            <v>3</v>
          </cell>
          <cell r="L545">
            <v>3</v>
          </cell>
          <cell r="M545">
            <v>0</v>
          </cell>
        </row>
        <row r="546">
          <cell r="B546">
            <v>4545</v>
          </cell>
          <cell r="G546">
            <v>1</v>
          </cell>
          <cell r="I546">
            <v>4</v>
          </cell>
          <cell r="J546">
            <v>6</v>
          </cell>
          <cell r="K546">
            <v>5</v>
          </cell>
          <cell r="L546">
            <v>3</v>
          </cell>
          <cell r="M546">
            <v>0</v>
          </cell>
        </row>
        <row r="547">
          <cell r="B547">
            <v>4546</v>
          </cell>
          <cell r="G547">
            <v>1</v>
          </cell>
          <cell r="I547">
            <v>4</v>
          </cell>
          <cell r="J547">
            <v>6</v>
          </cell>
          <cell r="K547">
            <v>5</v>
          </cell>
          <cell r="L547">
            <v>2</v>
          </cell>
          <cell r="M547">
            <v>0</v>
          </cell>
        </row>
        <row r="548">
          <cell r="B548">
            <v>4547</v>
          </cell>
          <cell r="G548">
            <v>2</v>
          </cell>
          <cell r="I548">
            <v>5</v>
          </cell>
          <cell r="J548">
            <v>5</v>
          </cell>
          <cell r="K548">
            <v>3</v>
          </cell>
          <cell r="L548">
            <v>2</v>
          </cell>
          <cell r="M548">
            <v>0</v>
          </cell>
        </row>
        <row r="549">
          <cell r="B549">
            <v>4548</v>
          </cell>
          <cell r="G549">
            <v>1</v>
          </cell>
          <cell r="I549">
            <v>5</v>
          </cell>
          <cell r="J549">
            <v>6</v>
          </cell>
          <cell r="K549">
            <v>6</v>
          </cell>
          <cell r="L549">
            <v>3</v>
          </cell>
          <cell r="M549">
            <v>0</v>
          </cell>
        </row>
        <row r="550">
          <cell r="B550">
            <v>4549</v>
          </cell>
          <cell r="G550">
            <v>1</v>
          </cell>
          <cell r="I550">
            <v>5</v>
          </cell>
          <cell r="J550">
            <v>6</v>
          </cell>
          <cell r="K550">
            <v>6</v>
          </cell>
          <cell r="L550">
            <v>4</v>
          </cell>
          <cell r="M550">
            <v>0</v>
          </cell>
        </row>
        <row r="551">
          <cell r="B551">
            <v>4550</v>
          </cell>
          <cell r="G551">
            <v>1</v>
          </cell>
          <cell r="I551">
            <v>5</v>
          </cell>
          <cell r="J551">
            <v>5</v>
          </cell>
          <cell r="K551">
            <v>3</v>
          </cell>
          <cell r="L551">
            <v>3</v>
          </cell>
          <cell r="M551">
            <v>0</v>
          </cell>
        </row>
        <row r="552">
          <cell r="B552">
            <v>4551</v>
          </cell>
          <cell r="G552">
            <v>1</v>
          </cell>
          <cell r="I552">
            <v>8</v>
          </cell>
          <cell r="J552">
            <v>5</v>
          </cell>
          <cell r="K552">
            <v>3</v>
          </cell>
          <cell r="L552">
            <v>2</v>
          </cell>
          <cell r="M552">
            <v>0</v>
          </cell>
        </row>
        <row r="553">
          <cell r="B553">
            <v>4552</v>
          </cell>
          <cell r="G553">
            <v>0</v>
          </cell>
          <cell r="I553">
            <v>9</v>
          </cell>
          <cell r="J553">
            <v>4</v>
          </cell>
          <cell r="K553">
            <v>2</v>
          </cell>
          <cell r="L553">
            <v>0</v>
          </cell>
          <cell r="M553">
            <v>0</v>
          </cell>
        </row>
        <row r="554">
          <cell r="B554">
            <v>4553</v>
          </cell>
          <cell r="G554">
            <v>1</v>
          </cell>
          <cell r="I554">
            <v>8</v>
          </cell>
          <cell r="J554">
            <v>5</v>
          </cell>
          <cell r="K554">
            <v>3</v>
          </cell>
          <cell r="L554">
            <v>2</v>
          </cell>
          <cell r="M554">
            <v>0</v>
          </cell>
        </row>
        <row r="555">
          <cell r="B555">
            <v>4554</v>
          </cell>
          <cell r="G555">
            <v>1</v>
          </cell>
          <cell r="I555">
            <v>8</v>
          </cell>
          <cell r="J555">
            <v>5</v>
          </cell>
          <cell r="K555">
            <v>3</v>
          </cell>
          <cell r="L555">
            <v>2</v>
          </cell>
          <cell r="M555">
            <v>0</v>
          </cell>
        </row>
        <row r="556">
          <cell r="B556">
            <v>4555</v>
          </cell>
          <cell r="G556">
            <v>1</v>
          </cell>
          <cell r="I556">
            <v>8</v>
          </cell>
          <cell r="J556">
            <v>5</v>
          </cell>
          <cell r="K556">
            <v>3</v>
          </cell>
          <cell r="L556">
            <v>2</v>
          </cell>
          <cell r="M556">
            <v>0</v>
          </cell>
        </row>
        <row r="557">
          <cell r="B557">
            <v>4556</v>
          </cell>
          <cell r="G557">
            <v>0</v>
          </cell>
          <cell r="I557">
            <v>8</v>
          </cell>
          <cell r="J557">
            <v>4</v>
          </cell>
          <cell r="K557">
            <v>4</v>
          </cell>
          <cell r="L557">
            <v>1</v>
          </cell>
          <cell r="M557">
            <v>0</v>
          </cell>
        </row>
        <row r="558">
          <cell r="B558">
            <v>4557</v>
          </cell>
          <cell r="G558">
            <v>2</v>
          </cell>
          <cell r="I558">
            <v>6</v>
          </cell>
          <cell r="J558">
            <v>4</v>
          </cell>
          <cell r="K558">
            <v>2</v>
          </cell>
          <cell r="L558">
            <v>1</v>
          </cell>
          <cell r="M558">
            <v>0</v>
          </cell>
        </row>
        <row r="559">
          <cell r="B559">
            <v>4558</v>
          </cell>
          <cell r="G559">
            <v>2</v>
          </cell>
          <cell r="I559">
            <v>8</v>
          </cell>
          <cell r="J559">
            <v>5</v>
          </cell>
          <cell r="K559">
            <v>3</v>
          </cell>
          <cell r="L559">
            <v>2</v>
          </cell>
          <cell r="M559">
            <v>0</v>
          </cell>
        </row>
        <row r="560">
          <cell r="B560">
            <v>4559</v>
          </cell>
          <cell r="G560">
            <v>0</v>
          </cell>
          <cell r="I560">
            <v>8</v>
          </cell>
          <cell r="J560">
            <v>4</v>
          </cell>
          <cell r="K560">
            <v>4</v>
          </cell>
          <cell r="L560">
            <v>1</v>
          </cell>
          <cell r="M560">
            <v>0</v>
          </cell>
        </row>
        <row r="561">
          <cell r="B561">
            <v>4560</v>
          </cell>
          <cell r="G561">
            <v>1</v>
          </cell>
          <cell r="I561">
            <v>8</v>
          </cell>
          <cell r="J561">
            <v>4</v>
          </cell>
          <cell r="K561">
            <v>3</v>
          </cell>
          <cell r="L561">
            <v>2</v>
          </cell>
          <cell r="M561">
            <v>0</v>
          </cell>
        </row>
        <row r="562">
          <cell r="B562">
            <v>4561</v>
          </cell>
          <cell r="G562">
            <v>1</v>
          </cell>
          <cell r="I562">
            <v>7</v>
          </cell>
          <cell r="J562">
            <v>4</v>
          </cell>
          <cell r="K562">
            <v>2</v>
          </cell>
          <cell r="L562">
            <v>0</v>
          </cell>
          <cell r="M562">
            <v>0</v>
          </cell>
        </row>
        <row r="563">
          <cell r="B563">
            <v>4562</v>
          </cell>
          <cell r="G563">
            <v>1</v>
          </cell>
          <cell r="I563">
            <v>8</v>
          </cell>
          <cell r="J563">
            <v>5</v>
          </cell>
          <cell r="K563">
            <v>3</v>
          </cell>
          <cell r="L563">
            <v>3</v>
          </cell>
          <cell r="M563">
            <v>0</v>
          </cell>
        </row>
        <row r="564">
          <cell r="B564">
            <v>4563</v>
          </cell>
          <cell r="G564">
            <v>1</v>
          </cell>
          <cell r="I564">
            <v>8</v>
          </cell>
          <cell r="J564">
            <v>4</v>
          </cell>
          <cell r="K564">
            <v>3</v>
          </cell>
          <cell r="L564">
            <v>2</v>
          </cell>
          <cell r="M564">
            <v>0</v>
          </cell>
        </row>
        <row r="565">
          <cell r="B565">
            <v>4564</v>
          </cell>
          <cell r="G565">
            <v>1</v>
          </cell>
          <cell r="I565">
            <v>8</v>
          </cell>
          <cell r="J565">
            <v>4</v>
          </cell>
          <cell r="K565">
            <v>3</v>
          </cell>
          <cell r="L565">
            <v>1</v>
          </cell>
          <cell r="M565">
            <v>0</v>
          </cell>
        </row>
        <row r="566">
          <cell r="B566">
            <v>4565</v>
          </cell>
          <cell r="G566">
            <v>1</v>
          </cell>
          <cell r="I566">
            <v>8</v>
          </cell>
          <cell r="J566">
            <v>4</v>
          </cell>
          <cell r="K566">
            <v>3</v>
          </cell>
          <cell r="L566">
            <v>1</v>
          </cell>
          <cell r="M566">
            <v>0</v>
          </cell>
        </row>
        <row r="567">
          <cell r="B567">
            <v>4566</v>
          </cell>
          <cell r="G567">
            <v>1</v>
          </cell>
          <cell r="I567">
            <v>8</v>
          </cell>
          <cell r="J567">
            <v>5</v>
          </cell>
          <cell r="K567">
            <v>3</v>
          </cell>
          <cell r="L567">
            <v>2</v>
          </cell>
          <cell r="M567">
            <v>0</v>
          </cell>
        </row>
        <row r="568">
          <cell r="B568">
            <v>4567</v>
          </cell>
          <cell r="G568">
            <v>1</v>
          </cell>
          <cell r="I568">
            <v>8</v>
          </cell>
          <cell r="J568">
            <v>4</v>
          </cell>
          <cell r="K568">
            <v>4</v>
          </cell>
          <cell r="L568">
            <v>1</v>
          </cell>
          <cell r="M568">
            <v>0</v>
          </cell>
        </row>
        <row r="569">
          <cell r="B569">
            <v>4568</v>
          </cell>
          <cell r="G569">
            <v>0</v>
          </cell>
          <cell r="I569">
            <v>8</v>
          </cell>
          <cell r="J569">
            <v>4</v>
          </cell>
          <cell r="K569">
            <v>4</v>
          </cell>
          <cell r="L569">
            <v>1</v>
          </cell>
          <cell r="M569">
            <v>0</v>
          </cell>
        </row>
        <row r="570">
          <cell r="B570">
            <v>4569</v>
          </cell>
          <cell r="G570">
            <v>0</v>
          </cell>
          <cell r="I570">
            <v>8</v>
          </cell>
          <cell r="J570">
            <v>4</v>
          </cell>
          <cell r="K570">
            <v>4</v>
          </cell>
          <cell r="L570">
            <v>1</v>
          </cell>
          <cell r="M570">
            <v>0</v>
          </cell>
        </row>
        <row r="571">
          <cell r="B571">
            <v>4570</v>
          </cell>
          <cell r="G571">
            <v>1</v>
          </cell>
          <cell r="I571">
            <v>8</v>
          </cell>
          <cell r="J571">
            <v>5</v>
          </cell>
          <cell r="K571">
            <v>3</v>
          </cell>
          <cell r="L571">
            <v>2</v>
          </cell>
          <cell r="M571">
            <v>0</v>
          </cell>
        </row>
        <row r="572">
          <cell r="B572">
            <v>4571</v>
          </cell>
          <cell r="G572">
            <v>0</v>
          </cell>
          <cell r="I572">
            <v>8</v>
          </cell>
          <cell r="J572">
            <v>4</v>
          </cell>
          <cell r="K572">
            <v>3</v>
          </cell>
          <cell r="L572">
            <v>1</v>
          </cell>
          <cell r="M572">
            <v>0</v>
          </cell>
        </row>
        <row r="573">
          <cell r="B573">
            <v>4572</v>
          </cell>
          <cell r="G573">
            <v>1</v>
          </cell>
          <cell r="I573">
            <v>8</v>
          </cell>
          <cell r="J573">
            <v>4</v>
          </cell>
          <cell r="K573">
            <v>3</v>
          </cell>
          <cell r="L573">
            <v>1</v>
          </cell>
          <cell r="M573">
            <v>0</v>
          </cell>
        </row>
        <row r="574">
          <cell r="B574">
            <v>4573</v>
          </cell>
          <cell r="G574">
            <v>0</v>
          </cell>
          <cell r="I574">
            <v>8</v>
          </cell>
          <cell r="J574">
            <v>4</v>
          </cell>
          <cell r="K574">
            <v>4</v>
          </cell>
          <cell r="L574">
            <v>2</v>
          </cell>
          <cell r="M574">
            <v>0</v>
          </cell>
        </row>
        <row r="575">
          <cell r="B575">
            <v>4574</v>
          </cell>
          <cell r="G575">
            <v>1</v>
          </cell>
          <cell r="I575">
            <v>8</v>
          </cell>
          <cell r="J575">
            <v>4</v>
          </cell>
          <cell r="K575">
            <v>4</v>
          </cell>
          <cell r="L575">
            <v>1</v>
          </cell>
          <cell r="M575">
            <v>0</v>
          </cell>
        </row>
        <row r="576">
          <cell r="B576">
            <v>4575</v>
          </cell>
          <cell r="G576">
            <v>1</v>
          </cell>
          <cell r="I576">
            <v>7</v>
          </cell>
          <cell r="J576">
            <v>4</v>
          </cell>
          <cell r="K576">
            <v>4</v>
          </cell>
          <cell r="L576">
            <v>2</v>
          </cell>
          <cell r="M576">
            <v>0</v>
          </cell>
        </row>
        <row r="577">
          <cell r="B577">
            <v>4576</v>
          </cell>
          <cell r="G577">
            <v>1</v>
          </cell>
          <cell r="I577">
            <v>8</v>
          </cell>
          <cell r="J577">
            <v>4</v>
          </cell>
          <cell r="K577">
            <v>4</v>
          </cell>
          <cell r="L577">
            <v>1</v>
          </cell>
          <cell r="M577">
            <v>0</v>
          </cell>
        </row>
        <row r="578">
          <cell r="B578">
            <v>4577</v>
          </cell>
          <cell r="G578">
            <v>0</v>
          </cell>
          <cell r="I578">
            <v>8</v>
          </cell>
          <cell r="J578">
            <v>4</v>
          </cell>
          <cell r="K578">
            <v>4</v>
          </cell>
          <cell r="L578">
            <v>1</v>
          </cell>
          <cell r="M578">
            <v>0</v>
          </cell>
        </row>
        <row r="579">
          <cell r="B579">
            <v>4578</v>
          </cell>
          <cell r="G579">
            <v>0</v>
          </cell>
          <cell r="I579">
            <v>8</v>
          </cell>
          <cell r="J579">
            <v>4</v>
          </cell>
          <cell r="K579">
            <v>4</v>
          </cell>
          <cell r="L579">
            <v>1</v>
          </cell>
          <cell r="M579">
            <v>0</v>
          </cell>
        </row>
        <row r="580">
          <cell r="B580">
            <v>4579</v>
          </cell>
          <cell r="G580">
            <v>7</v>
          </cell>
          <cell r="I580">
            <v>2</v>
          </cell>
          <cell r="J580">
            <v>5</v>
          </cell>
          <cell r="K580">
            <v>3</v>
          </cell>
          <cell r="L580">
            <v>3</v>
          </cell>
          <cell r="M580">
            <v>2</v>
          </cell>
        </row>
        <row r="581">
          <cell r="B581">
            <v>4580</v>
          </cell>
          <cell r="G581">
            <v>6</v>
          </cell>
          <cell r="I581">
            <v>4</v>
          </cell>
          <cell r="J581">
            <v>4</v>
          </cell>
          <cell r="K581">
            <v>4</v>
          </cell>
          <cell r="L581">
            <v>1</v>
          </cell>
          <cell r="M581">
            <v>2</v>
          </cell>
        </row>
        <row r="582">
          <cell r="B582">
            <v>4581</v>
          </cell>
          <cell r="G582">
            <v>8</v>
          </cell>
          <cell r="I582">
            <v>1</v>
          </cell>
          <cell r="J582">
            <v>5</v>
          </cell>
          <cell r="K582">
            <v>3</v>
          </cell>
          <cell r="L582">
            <v>3</v>
          </cell>
          <cell r="M582">
            <v>4</v>
          </cell>
        </row>
        <row r="583">
          <cell r="B583">
            <v>4582</v>
          </cell>
          <cell r="G583">
            <v>7</v>
          </cell>
          <cell r="I583">
            <v>2</v>
          </cell>
          <cell r="J583">
            <v>5</v>
          </cell>
          <cell r="K583">
            <v>3</v>
          </cell>
          <cell r="L583">
            <v>3</v>
          </cell>
          <cell r="M583">
            <v>3</v>
          </cell>
        </row>
        <row r="584">
          <cell r="B584">
            <v>4583</v>
          </cell>
          <cell r="G584">
            <v>7</v>
          </cell>
          <cell r="I584">
            <v>3</v>
          </cell>
          <cell r="J584">
            <v>5</v>
          </cell>
          <cell r="K584">
            <v>3</v>
          </cell>
          <cell r="L584">
            <v>2</v>
          </cell>
          <cell r="M584">
            <v>2</v>
          </cell>
        </row>
        <row r="585">
          <cell r="B585">
            <v>4584</v>
          </cell>
          <cell r="G585">
            <v>7</v>
          </cell>
          <cell r="I585">
            <v>2</v>
          </cell>
          <cell r="J585">
            <v>5</v>
          </cell>
          <cell r="K585">
            <v>3</v>
          </cell>
          <cell r="L585">
            <v>3</v>
          </cell>
          <cell r="M585">
            <v>3</v>
          </cell>
        </row>
        <row r="586">
          <cell r="B586">
            <v>4585</v>
          </cell>
          <cell r="G586">
            <v>5</v>
          </cell>
          <cell r="I586">
            <v>5</v>
          </cell>
          <cell r="J586">
            <v>4</v>
          </cell>
          <cell r="K586">
            <v>3</v>
          </cell>
          <cell r="L586">
            <v>1</v>
          </cell>
          <cell r="M586">
            <v>2</v>
          </cell>
        </row>
        <row r="587">
          <cell r="B587">
            <v>4586</v>
          </cell>
          <cell r="G587">
            <v>7</v>
          </cell>
          <cell r="I587">
            <v>2</v>
          </cell>
          <cell r="J587">
            <v>5</v>
          </cell>
          <cell r="K587">
            <v>3</v>
          </cell>
          <cell r="L587">
            <v>2</v>
          </cell>
          <cell r="M587">
            <v>3</v>
          </cell>
        </row>
        <row r="588">
          <cell r="B588">
            <v>4587</v>
          </cell>
          <cell r="G588">
            <v>8</v>
          </cell>
          <cell r="I588">
            <v>1</v>
          </cell>
          <cell r="J588">
            <v>5</v>
          </cell>
          <cell r="K588">
            <v>3</v>
          </cell>
          <cell r="L588">
            <v>3</v>
          </cell>
          <cell r="M588">
            <v>3</v>
          </cell>
        </row>
        <row r="589">
          <cell r="B589">
            <v>4588</v>
          </cell>
          <cell r="G589">
            <v>6</v>
          </cell>
          <cell r="I589">
            <v>4</v>
          </cell>
          <cell r="J589">
            <v>4</v>
          </cell>
          <cell r="K589">
            <v>4</v>
          </cell>
          <cell r="L589">
            <v>1</v>
          </cell>
          <cell r="M589">
            <v>3</v>
          </cell>
        </row>
        <row r="590">
          <cell r="B590">
            <v>4589</v>
          </cell>
          <cell r="G590">
            <v>7</v>
          </cell>
          <cell r="I590">
            <v>2</v>
          </cell>
          <cell r="J590">
            <v>4</v>
          </cell>
          <cell r="K590">
            <v>3</v>
          </cell>
          <cell r="L590">
            <v>2</v>
          </cell>
          <cell r="M590">
            <v>3</v>
          </cell>
        </row>
        <row r="591">
          <cell r="B591">
            <v>4590</v>
          </cell>
          <cell r="G591">
            <v>7</v>
          </cell>
          <cell r="I591">
            <v>2</v>
          </cell>
          <cell r="J591">
            <v>5</v>
          </cell>
          <cell r="K591">
            <v>3</v>
          </cell>
          <cell r="L591">
            <v>2</v>
          </cell>
          <cell r="M591">
            <v>2</v>
          </cell>
        </row>
        <row r="592">
          <cell r="B592">
            <v>4591</v>
          </cell>
          <cell r="G592">
            <v>6</v>
          </cell>
          <cell r="I592">
            <v>3</v>
          </cell>
          <cell r="J592">
            <v>4</v>
          </cell>
          <cell r="K592">
            <v>4</v>
          </cell>
          <cell r="L592">
            <v>3</v>
          </cell>
          <cell r="M592">
            <v>2</v>
          </cell>
        </row>
        <row r="593">
          <cell r="B593">
            <v>4592</v>
          </cell>
          <cell r="G593">
            <v>5</v>
          </cell>
          <cell r="I593">
            <v>4</v>
          </cell>
          <cell r="J593">
            <v>4</v>
          </cell>
          <cell r="K593">
            <v>4</v>
          </cell>
          <cell r="L593">
            <v>2</v>
          </cell>
          <cell r="M593">
            <v>2</v>
          </cell>
        </row>
        <row r="594">
          <cell r="B594">
            <v>4593</v>
          </cell>
          <cell r="G594">
            <v>6</v>
          </cell>
          <cell r="I594">
            <v>4</v>
          </cell>
          <cell r="J594">
            <v>5</v>
          </cell>
          <cell r="K594">
            <v>3</v>
          </cell>
          <cell r="L594">
            <v>3</v>
          </cell>
          <cell r="M594">
            <v>2</v>
          </cell>
        </row>
        <row r="595">
          <cell r="B595">
            <v>4594</v>
          </cell>
          <cell r="G595">
            <v>5</v>
          </cell>
          <cell r="I595">
            <v>5</v>
          </cell>
          <cell r="J595">
            <v>5</v>
          </cell>
          <cell r="K595">
            <v>2</v>
          </cell>
          <cell r="L595">
            <v>1</v>
          </cell>
          <cell r="M595">
            <v>2</v>
          </cell>
        </row>
        <row r="596">
          <cell r="B596">
            <v>4595</v>
          </cell>
          <cell r="G596">
            <v>5</v>
          </cell>
          <cell r="I596">
            <v>4</v>
          </cell>
          <cell r="J596">
            <v>4</v>
          </cell>
          <cell r="K596">
            <v>4</v>
          </cell>
          <cell r="L596">
            <v>1</v>
          </cell>
          <cell r="M596">
            <v>3</v>
          </cell>
        </row>
        <row r="597">
          <cell r="B597">
            <v>4596</v>
          </cell>
          <cell r="G597">
            <v>6</v>
          </cell>
          <cell r="I597">
            <v>4</v>
          </cell>
          <cell r="J597">
            <v>4</v>
          </cell>
          <cell r="K597">
            <v>4</v>
          </cell>
          <cell r="L597">
            <v>2</v>
          </cell>
          <cell r="M597">
            <v>2</v>
          </cell>
        </row>
        <row r="598">
          <cell r="B598">
            <v>4597</v>
          </cell>
          <cell r="G598">
            <v>7</v>
          </cell>
          <cell r="I598">
            <v>2</v>
          </cell>
          <cell r="J598">
            <v>4</v>
          </cell>
          <cell r="K598">
            <v>3</v>
          </cell>
          <cell r="L598">
            <v>1</v>
          </cell>
          <cell r="M598">
            <v>4</v>
          </cell>
        </row>
        <row r="599">
          <cell r="B599">
            <v>4598</v>
          </cell>
          <cell r="G599">
            <v>6</v>
          </cell>
          <cell r="I599">
            <v>4</v>
          </cell>
          <cell r="J599">
            <v>4</v>
          </cell>
          <cell r="K599">
            <v>4</v>
          </cell>
          <cell r="L599">
            <v>1</v>
          </cell>
          <cell r="M599">
            <v>3</v>
          </cell>
        </row>
        <row r="600">
          <cell r="B600">
            <v>4599</v>
          </cell>
          <cell r="G600">
            <v>6</v>
          </cell>
          <cell r="I600">
            <v>4</v>
          </cell>
          <cell r="J600">
            <v>4</v>
          </cell>
          <cell r="K600">
            <v>4</v>
          </cell>
          <cell r="L600">
            <v>1</v>
          </cell>
          <cell r="M600">
            <v>2</v>
          </cell>
        </row>
        <row r="601">
          <cell r="B601">
            <v>4600</v>
          </cell>
          <cell r="G601">
            <v>8</v>
          </cell>
          <cell r="I601">
            <v>1</v>
          </cell>
          <cell r="J601">
            <v>5</v>
          </cell>
          <cell r="K601">
            <v>3</v>
          </cell>
          <cell r="L601">
            <v>3</v>
          </cell>
          <cell r="M601">
            <v>3</v>
          </cell>
        </row>
        <row r="602">
          <cell r="B602">
            <v>4601</v>
          </cell>
          <cell r="G602">
            <v>9</v>
          </cell>
          <cell r="I602">
            <v>1</v>
          </cell>
          <cell r="J602">
            <v>5</v>
          </cell>
          <cell r="K602">
            <v>3</v>
          </cell>
          <cell r="L602">
            <v>3</v>
          </cell>
          <cell r="M602">
            <v>3</v>
          </cell>
        </row>
        <row r="603">
          <cell r="B603">
            <v>4602</v>
          </cell>
          <cell r="G603">
            <v>6</v>
          </cell>
          <cell r="I603">
            <v>3</v>
          </cell>
          <cell r="J603">
            <v>4</v>
          </cell>
          <cell r="K603">
            <v>4</v>
          </cell>
          <cell r="L603">
            <v>2</v>
          </cell>
          <cell r="M603">
            <v>3</v>
          </cell>
        </row>
        <row r="604">
          <cell r="B604">
            <v>4603</v>
          </cell>
          <cell r="G604">
            <v>7</v>
          </cell>
          <cell r="I604">
            <v>1</v>
          </cell>
          <cell r="J604">
            <v>5</v>
          </cell>
          <cell r="K604">
            <v>4</v>
          </cell>
          <cell r="L604">
            <v>4</v>
          </cell>
          <cell r="M604">
            <v>3</v>
          </cell>
        </row>
        <row r="605">
          <cell r="B605">
            <v>4604</v>
          </cell>
          <cell r="G605">
            <v>6</v>
          </cell>
          <cell r="I605">
            <v>3</v>
          </cell>
          <cell r="J605">
            <v>4</v>
          </cell>
          <cell r="K605">
            <v>4</v>
          </cell>
          <cell r="L605">
            <v>2</v>
          </cell>
          <cell r="M605">
            <v>2</v>
          </cell>
        </row>
        <row r="606">
          <cell r="B606">
            <v>4605</v>
          </cell>
          <cell r="G606">
            <v>3</v>
          </cell>
          <cell r="I606">
            <v>6</v>
          </cell>
          <cell r="J606">
            <v>6</v>
          </cell>
          <cell r="K606">
            <v>6</v>
          </cell>
          <cell r="L606">
            <v>2</v>
          </cell>
          <cell r="M606">
            <v>0</v>
          </cell>
        </row>
        <row r="607">
          <cell r="B607">
            <v>4606</v>
          </cell>
          <cell r="G607">
            <v>3</v>
          </cell>
          <cell r="I607">
            <v>7</v>
          </cell>
          <cell r="J607">
            <v>5</v>
          </cell>
          <cell r="K607">
            <v>3</v>
          </cell>
          <cell r="L607">
            <v>2</v>
          </cell>
          <cell r="M607">
            <v>1</v>
          </cell>
        </row>
        <row r="608">
          <cell r="B608">
            <v>4607</v>
          </cell>
          <cell r="G608">
            <v>2</v>
          </cell>
          <cell r="I608">
            <v>7</v>
          </cell>
          <cell r="J608">
            <v>5</v>
          </cell>
          <cell r="K608">
            <v>5</v>
          </cell>
          <cell r="L608">
            <v>2</v>
          </cell>
          <cell r="M608">
            <v>1</v>
          </cell>
        </row>
        <row r="609">
          <cell r="B609">
            <v>4608</v>
          </cell>
          <cell r="G609">
            <v>3</v>
          </cell>
          <cell r="I609">
            <v>6</v>
          </cell>
          <cell r="J609">
            <v>5</v>
          </cell>
          <cell r="K609">
            <v>5</v>
          </cell>
          <cell r="L609">
            <v>1</v>
          </cell>
          <cell r="M609">
            <v>0</v>
          </cell>
        </row>
        <row r="610">
          <cell r="B610">
            <v>4609</v>
          </cell>
          <cell r="G610">
            <v>2</v>
          </cell>
          <cell r="I610">
            <v>6</v>
          </cell>
          <cell r="J610">
            <v>6</v>
          </cell>
          <cell r="K610">
            <v>6</v>
          </cell>
          <cell r="L610">
            <v>2</v>
          </cell>
          <cell r="M610">
            <v>1</v>
          </cell>
        </row>
        <row r="611">
          <cell r="B611">
            <v>4610</v>
          </cell>
          <cell r="G611">
            <v>2</v>
          </cell>
          <cell r="I611">
            <v>7</v>
          </cell>
          <cell r="J611">
            <v>5</v>
          </cell>
          <cell r="K611">
            <v>3</v>
          </cell>
          <cell r="L611">
            <v>2</v>
          </cell>
          <cell r="M611">
            <v>1</v>
          </cell>
        </row>
        <row r="612">
          <cell r="B612">
            <v>4611</v>
          </cell>
          <cell r="G612">
            <v>4</v>
          </cell>
          <cell r="I612">
            <v>6</v>
          </cell>
          <cell r="J612">
            <v>6</v>
          </cell>
          <cell r="K612">
            <v>3</v>
          </cell>
          <cell r="L612">
            <v>3</v>
          </cell>
          <cell r="M612">
            <v>1</v>
          </cell>
        </row>
        <row r="613">
          <cell r="B613">
            <v>4612</v>
          </cell>
          <cell r="G613">
            <v>3</v>
          </cell>
          <cell r="I613">
            <v>7</v>
          </cell>
          <cell r="J613">
            <v>5</v>
          </cell>
          <cell r="K613">
            <v>5</v>
          </cell>
          <cell r="L613">
            <v>1</v>
          </cell>
          <cell r="M613">
            <v>0</v>
          </cell>
        </row>
        <row r="614">
          <cell r="B614">
            <v>4613</v>
          </cell>
          <cell r="G614">
            <v>2</v>
          </cell>
          <cell r="I614">
            <v>6</v>
          </cell>
          <cell r="J614">
            <v>5</v>
          </cell>
          <cell r="K614">
            <v>5</v>
          </cell>
          <cell r="L614">
            <v>2</v>
          </cell>
          <cell r="M614">
            <v>1</v>
          </cell>
        </row>
        <row r="615">
          <cell r="B615">
            <v>4614</v>
          </cell>
          <cell r="G615">
            <v>2</v>
          </cell>
          <cell r="I615">
            <v>6</v>
          </cell>
          <cell r="J615">
            <v>5</v>
          </cell>
          <cell r="K615">
            <v>5</v>
          </cell>
          <cell r="L615">
            <v>1</v>
          </cell>
          <cell r="M615">
            <v>1</v>
          </cell>
        </row>
        <row r="616">
          <cell r="B616">
            <v>4615</v>
          </cell>
          <cell r="G616">
            <v>3</v>
          </cell>
          <cell r="I616">
            <v>7</v>
          </cell>
          <cell r="J616">
            <v>5</v>
          </cell>
          <cell r="K616">
            <v>3</v>
          </cell>
          <cell r="L616">
            <v>2</v>
          </cell>
          <cell r="M616">
            <v>0</v>
          </cell>
        </row>
        <row r="617">
          <cell r="B617">
            <v>4616</v>
          </cell>
          <cell r="G617">
            <v>3</v>
          </cell>
          <cell r="I617">
            <v>6</v>
          </cell>
          <cell r="J617">
            <v>6</v>
          </cell>
          <cell r="K617">
            <v>6</v>
          </cell>
          <cell r="L617">
            <v>0</v>
          </cell>
          <cell r="M617">
            <v>1</v>
          </cell>
        </row>
        <row r="618">
          <cell r="B618">
            <v>4617</v>
          </cell>
          <cell r="G618">
            <v>3</v>
          </cell>
          <cell r="I618">
            <v>6</v>
          </cell>
          <cell r="J618">
            <v>6</v>
          </cell>
          <cell r="K618">
            <v>6</v>
          </cell>
          <cell r="L618">
            <v>2</v>
          </cell>
          <cell r="M618">
            <v>1</v>
          </cell>
        </row>
        <row r="619">
          <cell r="B619">
            <v>4618</v>
          </cell>
          <cell r="G619">
            <v>3</v>
          </cell>
          <cell r="I619">
            <v>6</v>
          </cell>
          <cell r="J619">
            <v>6</v>
          </cell>
          <cell r="K619">
            <v>3</v>
          </cell>
          <cell r="L619">
            <v>3</v>
          </cell>
          <cell r="M619">
            <v>1</v>
          </cell>
        </row>
        <row r="620">
          <cell r="B620">
            <v>4619</v>
          </cell>
          <cell r="G620">
            <v>3</v>
          </cell>
          <cell r="I620">
            <v>6</v>
          </cell>
          <cell r="J620">
            <v>6</v>
          </cell>
          <cell r="K620">
            <v>6</v>
          </cell>
          <cell r="L620">
            <v>2</v>
          </cell>
          <cell r="M620">
            <v>1</v>
          </cell>
        </row>
        <row r="621">
          <cell r="B621">
            <v>4620</v>
          </cell>
          <cell r="G621">
            <v>2</v>
          </cell>
          <cell r="I621">
            <v>7</v>
          </cell>
          <cell r="J621">
            <v>5</v>
          </cell>
          <cell r="K621">
            <v>4</v>
          </cell>
          <cell r="L621">
            <v>2</v>
          </cell>
          <cell r="M621">
            <v>1</v>
          </cell>
        </row>
        <row r="622">
          <cell r="B622">
            <v>4621</v>
          </cell>
          <cell r="G622">
            <v>3</v>
          </cell>
          <cell r="I622">
            <v>6</v>
          </cell>
          <cell r="J622">
            <v>6</v>
          </cell>
          <cell r="K622">
            <v>4</v>
          </cell>
          <cell r="L622">
            <v>1</v>
          </cell>
          <cell r="M622">
            <v>1</v>
          </cell>
        </row>
        <row r="623">
          <cell r="B623">
            <v>4622</v>
          </cell>
          <cell r="G623">
            <v>2</v>
          </cell>
          <cell r="I623">
            <v>7</v>
          </cell>
          <cell r="J623">
            <v>5</v>
          </cell>
          <cell r="K623">
            <v>5</v>
          </cell>
          <cell r="L623">
            <v>1</v>
          </cell>
          <cell r="M623">
            <v>0</v>
          </cell>
        </row>
        <row r="624">
          <cell r="B624">
            <v>4623</v>
          </cell>
          <cell r="G624">
            <v>2</v>
          </cell>
          <cell r="I624">
            <v>7</v>
          </cell>
          <cell r="J624">
            <v>5</v>
          </cell>
          <cell r="K624">
            <v>4</v>
          </cell>
          <cell r="L624">
            <v>1</v>
          </cell>
          <cell r="M624">
            <v>1</v>
          </cell>
        </row>
        <row r="625">
          <cell r="B625">
            <v>4624</v>
          </cell>
          <cell r="G625">
            <v>3</v>
          </cell>
          <cell r="I625">
            <v>6</v>
          </cell>
          <cell r="J625">
            <v>6</v>
          </cell>
          <cell r="K625">
            <v>6</v>
          </cell>
          <cell r="L625">
            <v>1</v>
          </cell>
          <cell r="M625">
            <v>1</v>
          </cell>
        </row>
        <row r="626">
          <cell r="B626">
            <v>4625</v>
          </cell>
          <cell r="G626">
            <v>3</v>
          </cell>
          <cell r="I626">
            <v>6</v>
          </cell>
          <cell r="J626">
            <v>6</v>
          </cell>
          <cell r="K626">
            <v>6</v>
          </cell>
          <cell r="L626">
            <v>1</v>
          </cell>
          <cell r="M626">
            <v>0</v>
          </cell>
        </row>
        <row r="627">
          <cell r="B627">
            <v>4626</v>
          </cell>
          <cell r="G627">
            <v>3</v>
          </cell>
          <cell r="I627">
            <v>7</v>
          </cell>
          <cell r="J627">
            <v>5</v>
          </cell>
          <cell r="K627">
            <v>3</v>
          </cell>
          <cell r="L627">
            <v>2</v>
          </cell>
          <cell r="M627">
            <v>1</v>
          </cell>
        </row>
        <row r="628">
          <cell r="B628">
            <v>4627</v>
          </cell>
          <cell r="G628">
            <v>1</v>
          </cell>
          <cell r="I628">
            <v>7</v>
          </cell>
          <cell r="J628">
            <v>5</v>
          </cell>
          <cell r="K628">
            <v>4</v>
          </cell>
          <cell r="L628">
            <v>1</v>
          </cell>
          <cell r="M628">
            <v>0</v>
          </cell>
        </row>
        <row r="629">
          <cell r="B629">
            <v>4628</v>
          </cell>
          <cell r="G629">
            <v>3</v>
          </cell>
          <cell r="I629">
            <v>7</v>
          </cell>
          <cell r="J629">
            <v>5</v>
          </cell>
          <cell r="K629">
            <v>5</v>
          </cell>
          <cell r="L629">
            <v>1</v>
          </cell>
          <cell r="M629">
            <v>0</v>
          </cell>
        </row>
        <row r="630">
          <cell r="B630">
            <v>4629</v>
          </cell>
          <cell r="G630">
            <v>2</v>
          </cell>
          <cell r="I630">
            <v>6</v>
          </cell>
          <cell r="J630">
            <v>5</v>
          </cell>
          <cell r="K630">
            <v>5</v>
          </cell>
          <cell r="L630">
            <v>2</v>
          </cell>
          <cell r="M630">
            <v>1</v>
          </cell>
        </row>
        <row r="631">
          <cell r="B631">
            <v>4630</v>
          </cell>
          <cell r="G631">
            <v>2</v>
          </cell>
          <cell r="I631">
            <v>7</v>
          </cell>
          <cell r="J631">
            <v>5</v>
          </cell>
          <cell r="K631">
            <v>5</v>
          </cell>
          <cell r="L631">
            <v>2</v>
          </cell>
          <cell r="M631">
            <v>0</v>
          </cell>
        </row>
        <row r="632">
          <cell r="B632">
            <v>4631</v>
          </cell>
          <cell r="G632">
            <v>3</v>
          </cell>
          <cell r="I632">
            <v>6</v>
          </cell>
          <cell r="J632">
            <v>6</v>
          </cell>
          <cell r="K632">
            <v>6</v>
          </cell>
          <cell r="L632">
            <v>2</v>
          </cell>
          <cell r="M632">
            <v>1</v>
          </cell>
        </row>
        <row r="633">
          <cell r="B633">
            <v>4632</v>
          </cell>
          <cell r="G633">
            <v>3</v>
          </cell>
          <cell r="I633">
            <v>6</v>
          </cell>
          <cell r="J633">
            <v>6</v>
          </cell>
          <cell r="K633">
            <v>6</v>
          </cell>
          <cell r="L633">
            <v>2</v>
          </cell>
          <cell r="M633">
            <v>1</v>
          </cell>
        </row>
        <row r="634">
          <cell r="B634">
            <v>4633</v>
          </cell>
          <cell r="G634">
            <v>2</v>
          </cell>
          <cell r="I634">
            <v>6</v>
          </cell>
          <cell r="J634">
            <v>6</v>
          </cell>
          <cell r="K634">
            <v>6</v>
          </cell>
          <cell r="L634">
            <v>1</v>
          </cell>
          <cell r="M634">
            <v>1</v>
          </cell>
        </row>
        <row r="635">
          <cell r="B635">
            <v>4634</v>
          </cell>
          <cell r="G635">
            <v>4</v>
          </cell>
          <cell r="I635">
            <v>6</v>
          </cell>
          <cell r="J635">
            <v>6</v>
          </cell>
          <cell r="K635">
            <v>3</v>
          </cell>
          <cell r="L635">
            <v>4</v>
          </cell>
          <cell r="M635">
            <v>1</v>
          </cell>
        </row>
        <row r="636">
          <cell r="B636">
            <v>4635</v>
          </cell>
          <cell r="G636">
            <v>3</v>
          </cell>
          <cell r="I636">
            <v>7</v>
          </cell>
          <cell r="J636">
            <v>5</v>
          </cell>
          <cell r="K636">
            <v>5</v>
          </cell>
          <cell r="L636">
            <v>1</v>
          </cell>
          <cell r="M636">
            <v>1</v>
          </cell>
        </row>
        <row r="637">
          <cell r="B637">
            <v>4636</v>
          </cell>
          <cell r="G637">
            <v>4</v>
          </cell>
          <cell r="I637">
            <v>6</v>
          </cell>
          <cell r="J637">
            <v>6</v>
          </cell>
          <cell r="K637">
            <v>3</v>
          </cell>
          <cell r="L637">
            <v>4</v>
          </cell>
          <cell r="M637">
            <v>1</v>
          </cell>
        </row>
        <row r="638">
          <cell r="B638">
            <v>4637</v>
          </cell>
          <cell r="G638">
            <v>4</v>
          </cell>
          <cell r="I638">
            <v>6</v>
          </cell>
          <cell r="J638">
            <v>6</v>
          </cell>
          <cell r="K638">
            <v>3</v>
          </cell>
          <cell r="L638">
            <v>4</v>
          </cell>
          <cell r="M638">
            <v>1</v>
          </cell>
        </row>
        <row r="639">
          <cell r="B639">
            <v>4638</v>
          </cell>
          <cell r="G639">
            <v>2</v>
          </cell>
          <cell r="I639">
            <v>6</v>
          </cell>
          <cell r="J639">
            <v>6</v>
          </cell>
          <cell r="K639">
            <v>6</v>
          </cell>
          <cell r="L639">
            <v>1</v>
          </cell>
          <cell r="M639">
            <v>0</v>
          </cell>
        </row>
        <row r="640">
          <cell r="B640">
            <v>4639</v>
          </cell>
          <cell r="G640">
            <v>2</v>
          </cell>
          <cell r="I640">
            <v>7</v>
          </cell>
          <cell r="J640">
            <v>5</v>
          </cell>
          <cell r="K640">
            <v>5</v>
          </cell>
          <cell r="L640">
            <v>2</v>
          </cell>
          <cell r="M640">
            <v>0</v>
          </cell>
        </row>
        <row r="641">
          <cell r="B641">
            <v>4640</v>
          </cell>
          <cell r="G641">
            <v>3</v>
          </cell>
          <cell r="I641">
            <v>7</v>
          </cell>
          <cell r="J641">
            <v>5</v>
          </cell>
          <cell r="K641">
            <v>5</v>
          </cell>
          <cell r="L641">
            <v>1</v>
          </cell>
          <cell r="M641">
            <v>1</v>
          </cell>
        </row>
        <row r="642">
          <cell r="B642">
            <v>4641</v>
          </cell>
          <cell r="G642">
            <v>3</v>
          </cell>
          <cell r="I642">
            <v>6</v>
          </cell>
          <cell r="J642">
            <v>6</v>
          </cell>
          <cell r="K642">
            <v>6</v>
          </cell>
          <cell r="L642">
            <v>1</v>
          </cell>
          <cell r="M642">
            <v>1</v>
          </cell>
        </row>
        <row r="643">
          <cell r="B643">
            <v>4642</v>
          </cell>
          <cell r="G643">
            <v>3</v>
          </cell>
          <cell r="I643">
            <v>6</v>
          </cell>
          <cell r="J643">
            <v>6</v>
          </cell>
          <cell r="K643">
            <v>6</v>
          </cell>
          <cell r="L643">
            <v>2</v>
          </cell>
          <cell r="M643">
            <v>0</v>
          </cell>
        </row>
        <row r="644">
          <cell r="B644">
            <v>4643</v>
          </cell>
          <cell r="G644">
            <v>3</v>
          </cell>
          <cell r="I644">
            <v>6</v>
          </cell>
          <cell r="J644">
            <v>6</v>
          </cell>
          <cell r="K644">
            <v>6</v>
          </cell>
          <cell r="L644">
            <v>1</v>
          </cell>
          <cell r="M644">
            <v>1</v>
          </cell>
        </row>
        <row r="645">
          <cell r="B645">
            <v>4644</v>
          </cell>
          <cell r="G645">
            <v>3</v>
          </cell>
          <cell r="I645">
            <v>6</v>
          </cell>
          <cell r="J645">
            <v>5</v>
          </cell>
          <cell r="K645">
            <v>5</v>
          </cell>
          <cell r="L645">
            <v>1</v>
          </cell>
          <cell r="M645">
            <v>1</v>
          </cell>
        </row>
        <row r="646">
          <cell r="B646">
            <v>4645</v>
          </cell>
          <cell r="G646">
            <v>3</v>
          </cell>
          <cell r="I646">
            <v>7</v>
          </cell>
          <cell r="J646">
            <v>5</v>
          </cell>
          <cell r="K646">
            <v>3</v>
          </cell>
          <cell r="L646">
            <v>2</v>
          </cell>
          <cell r="M646">
            <v>1</v>
          </cell>
        </row>
        <row r="647">
          <cell r="B647">
            <v>4646</v>
          </cell>
          <cell r="G647">
            <v>3</v>
          </cell>
          <cell r="I647">
            <v>6</v>
          </cell>
          <cell r="J647">
            <v>6</v>
          </cell>
          <cell r="K647">
            <v>6</v>
          </cell>
          <cell r="L647">
            <v>1</v>
          </cell>
          <cell r="M647">
            <v>1</v>
          </cell>
        </row>
        <row r="648">
          <cell r="B648">
            <v>4647</v>
          </cell>
          <cell r="G648">
            <v>3</v>
          </cell>
          <cell r="I648">
            <v>7</v>
          </cell>
          <cell r="J648">
            <v>5</v>
          </cell>
          <cell r="K648">
            <v>4</v>
          </cell>
          <cell r="L648">
            <v>2</v>
          </cell>
          <cell r="M648">
            <v>0</v>
          </cell>
        </row>
        <row r="649">
          <cell r="B649">
            <v>4648</v>
          </cell>
          <cell r="G649">
            <v>2</v>
          </cell>
          <cell r="I649">
            <v>7</v>
          </cell>
          <cell r="J649">
            <v>5</v>
          </cell>
          <cell r="K649">
            <v>3</v>
          </cell>
          <cell r="L649">
            <v>2</v>
          </cell>
          <cell r="M649">
            <v>0</v>
          </cell>
        </row>
        <row r="650">
          <cell r="B650">
            <v>4649</v>
          </cell>
          <cell r="G650">
            <v>2</v>
          </cell>
          <cell r="I650">
            <v>7</v>
          </cell>
          <cell r="J650">
            <v>5</v>
          </cell>
          <cell r="K650">
            <v>5</v>
          </cell>
          <cell r="L650">
            <v>1</v>
          </cell>
          <cell r="M650">
            <v>1</v>
          </cell>
        </row>
        <row r="651">
          <cell r="B651">
            <v>4650</v>
          </cell>
          <cell r="G651">
            <v>3</v>
          </cell>
          <cell r="I651">
            <v>7</v>
          </cell>
          <cell r="J651">
            <v>5</v>
          </cell>
          <cell r="K651">
            <v>5</v>
          </cell>
          <cell r="L651">
            <v>2</v>
          </cell>
          <cell r="M651">
            <v>1</v>
          </cell>
        </row>
        <row r="652">
          <cell r="B652">
            <v>4651</v>
          </cell>
          <cell r="G652">
            <v>2</v>
          </cell>
          <cell r="I652">
            <v>6</v>
          </cell>
          <cell r="J652">
            <v>6</v>
          </cell>
          <cell r="K652">
            <v>4</v>
          </cell>
          <cell r="L652">
            <v>1</v>
          </cell>
          <cell r="M652">
            <v>0</v>
          </cell>
        </row>
        <row r="653">
          <cell r="B653">
            <v>4652</v>
          </cell>
          <cell r="G653">
            <v>2</v>
          </cell>
          <cell r="I653">
            <v>7</v>
          </cell>
          <cell r="J653">
            <v>6</v>
          </cell>
          <cell r="K653">
            <v>5</v>
          </cell>
          <cell r="L653">
            <v>1</v>
          </cell>
          <cell r="M653">
            <v>1</v>
          </cell>
        </row>
        <row r="654">
          <cell r="B654">
            <v>4653</v>
          </cell>
          <cell r="G654">
            <v>2</v>
          </cell>
          <cell r="I654">
            <v>8</v>
          </cell>
          <cell r="J654">
            <v>6</v>
          </cell>
          <cell r="K654">
            <v>3</v>
          </cell>
          <cell r="L654">
            <v>1</v>
          </cell>
          <cell r="M654">
            <v>1</v>
          </cell>
        </row>
        <row r="655">
          <cell r="B655">
            <v>4654</v>
          </cell>
          <cell r="G655">
            <v>1</v>
          </cell>
          <cell r="I655">
            <v>8</v>
          </cell>
          <cell r="J655">
            <v>6</v>
          </cell>
          <cell r="K655">
            <v>3</v>
          </cell>
          <cell r="L655">
            <v>1</v>
          </cell>
          <cell r="M655">
            <v>0</v>
          </cell>
        </row>
        <row r="656">
          <cell r="B656">
            <v>4655</v>
          </cell>
          <cell r="G656">
            <v>2</v>
          </cell>
          <cell r="I656">
            <v>8</v>
          </cell>
          <cell r="J656">
            <v>5</v>
          </cell>
          <cell r="K656">
            <v>2</v>
          </cell>
          <cell r="L656">
            <v>1</v>
          </cell>
          <cell r="M656">
            <v>1</v>
          </cell>
        </row>
        <row r="657">
          <cell r="B657">
            <v>4656</v>
          </cell>
          <cell r="G657">
            <v>1</v>
          </cell>
          <cell r="I657">
            <v>9</v>
          </cell>
          <cell r="J657">
            <v>6</v>
          </cell>
          <cell r="K657">
            <v>3</v>
          </cell>
          <cell r="L657">
            <v>1</v>
          </cell>
          <cell r="M657">
            <v>0</v>
          </cell>
        </row>
        <row r="658">
          <cell r="B658">
            <v>4657</v>
          </cell>
          <cell r="G658">
            <v>1</v>
          </cell>
          <cell r="I658">
            <v>9</v>
          </cell>
          <cell r="J658">
            <v>6</v>
          </cell>
          <cell r="K658">
            <v>3</v>
          </cell>
          <cell r="L658">
            <v>2</v>
          </cell>
          <cell r="M658">
            <v>0</v>
          </cell>
        </row>
        <row r="659">
          <cell r="B659">
            <v>4658</v>
          </cell>
          <cell r="G659">
            <v>1</v>
          </cell>
          <cell r="I659">
            <v>8</v>
          </cell>
          <cell r="J659">
            <v>6</v>
          </cell>
          <cell r="K659">
            <v>3</v>
          </cell>
          <cell r="L659">
            <v>1</v>
          </cell>
          <cell r="M659">
            <v>0</v>
          </cell>
        </row>
        <row r="660">
          <cell r="B660">
            <v>4659</v>
          </cell>
          <cell r="G660">
            <v>1</v>
          </cell>
          <cell r="I660">
            <v>8</v>
          </cell>
          <cell r="J660">
            <v>5</v>
          </cell>
          <cell r="K660">
            <v>2</v>
          </cell>
          <cell r="L660">
            <v>1</v>
          </cell>
          <cell r="M660">
            <v>0</v>
          </cell>
        </row>
        <row r="661">
          <cell r="B661">
            <v>4660</v>
          </cell>
          <cell r="G661">
            <v>1</v>
          </cell>
          <cell r="I661">
            <v>8</v>
          </cell>
          <cell r="J661">
            <v>5</v>
          </cell>
          <cell r="K661">
            <v>2</v>
          </cell>
          <cell r="L661">
            <v>1</v>
          </cell>
          <cell r="M661">
            <v>0</v>
          </cell>
        </row>
        <row r="662">
          <cell r="B662">
            <v>4661</v>
          </cell>
          <cell r="G662">
            <v>1</v>
          </cell>
          <cell r="I662">
            <v>8</v>
          </cell>
          <cell r="J662">
            <v>5</v>
          </cell>
          <cell r="K662">
            <v>2</v>
          </cell>
          <cell r="L662">
            <v>1</v>
          </cell>
          <cell r="M662">
            <v>0</v>
          </cell>
        </row>
        <row r="663">
          <cell r="B663">
            <v>4662</v>
          </cell>
          <cell r="G663">
            <v>1</v>
          </cell>
          <cell r="I663">
            <v>8</v>
          </cell>
          <cell r="J663">
            <v>5</v>
          </cell>
          <cell r="K663">
            <v>2</v>
          </cell>
          <cell r="L663">
            <v>0</v>
          </cell>
          <cell r="M663">
            <v>0</v>
          </cell>
        </row>
        <row r="664">
          <cell r="B664">
            <v>4663</v>
          </cell>
          <cell r="G664">
            <v>1</v>
          </cell>
          <cell r="I664">
            <v>8</v>
          </cell>
          <cell r="J664">
            <v>5</v>
          </cell>
          <cell r="K664">
            <v>2</v>
          </cell>
          <cell r="L664">
            <v>0</v>
          </cell>
          <cell r="M664">
            <v>0</v>
          </cell>
        </row>
        <row r="665">
          <cell r="B665">
            <v>4664</v>
          </cell>
          <cell r="G665">
            <v>1</v>
          </cell>
          <cell r="I665">
            <v>8</v>
          </cell>
          <cell r="J665">
            <v>5</v>
          </cell>
          <cell r="K665">
            <v>2</v>
          </cell>
          <cell r="L665">
            <v>0</v>
          </cell>
          <cell r="M665">
            <v>0</v>
          </cell>
        </row>
        <row r="666">
          <cell r="B666">
            <v>4665</v>
          </cell>
          <cell r="G666">
            <v>1</v>
          </cell>
          <cell r="I666">
            <v>8</v>
          </cell>
          <cell r="J666">
            <v>5</v>
          </cell>
          <cell r="K666">
            <v>2</v>
          </cell>
          <cell r="L666">
            <v>0</v>
          </cell>
          <cell r="M666">
            <v>0</v>
          </cell>
        </row>
        <row r="667">
          <cell r="B667">
            <v>4666</v>
          </cell>
          <cell r="G667">
            <v>1</v>
          </cell>
          <cell r="I667">
            <v>8</v>
          </cell>
          <cell r="J667">
            <v>5</v>
          </cell>
          <cell r="K667">
            <v>2</v>
          </cell>
          <cell r="L667">
            <v>1</v>
          </cell>
          <cell r="M667">
            <v>0</v>
          </cell>
        </row>
        <row r="668">
          <cell r="B668">
            <v>4667</v>
          </cell>
          <cell r="G668">
            <v>1</v>
          </cell>
          <cell r="I668">
            <v>8</v>
          </cell>
          <cell r="J668">
            <v>5</v>
          </cell>
          <cell r="K668">
            <v>2</v>
          </cell>
          <cell r="L668">
            <v>0</v>
          </cell>
          <cell r="M668">
            <v>0</v>
          </cell>
        </row>
        <row r="669">
          <cell r="B669">
            <v>4668</v>
          </cell>
          <cell r="G669">
            <v>1</v>
          </cell>
          <cell r="I669">
            <v>8</v>
          </cell>
          <cell r="J669">
            <v>6</v>
          </cell>
          <cell r="K669">
            <v>3</v>
          </cell>
          <cell r="L669">
            <v>2</v>
          </cell>
          <cell r="M669">
            <v>0</v>
          </cell>
        </row>
        <row r="670">
          <cell r="B670">
            <v>4669</v>
          </cell>
          <cell r="G670">
            <v>1</v>
          </cell>
          <cell r="I670">
            <v>8</v>
          </cell>
          <cell r="J670">
            <v>6</v>
          </cell>
          <cell r="K670">
            <v>3</v>
          </cell>
          <cell r="L670">
            <v>2</v>
          </cell>
          <cell r="M670">
            <v>0</v>
          </cell>
        </row>
        <row r="671">
          <cell r="B671">
            <v>4670</v>
          </cell>
          <cell r="G671">
            <v>1</v>
          </cell>
          <cell r="I671">
            <v>8</v>
          </cell>
          <cell r="J671">
            <v>5</v>
          </cell>
          <cell r="K671">
            <v>2</v>
          </cell>
          <cell r="L671">
            <v>1</v>
          </cell>
          <cell r="M671">
            <v>0</v>
          </cell>
        </row>
        <row r="672">
          <cell r="B672">
            <v>4671</v>
          </cell>
          <cell r="G672">
            <v>1</v>
          </cell>
          <cell r="I672">
            <v>8</v>
          </cell>
          <cell r="J672">
            <v>5</v>
          </cell>
          <cell r="K672">
            <v>2</v>
          </cell>
          <cell r="L672">
            <v>1</v>
          </cell>
          <cell r="M672">
            <v>0</v>
          </cell>
        </row>
        <row r="673">
          <cell r="B673">
            <v>4672</v>
          </cell>
          <cell r="G673">
            <v>1</v>
          </cell>
          <cell r="I673">
            <v>8</v>
          </cell>
          <cell r="J673">
            <v>5</v>
          </cell>
          <cell r="K673">
            <v>2</v>
          </cell>
          <cell r="L673">
            <v>1</v>
          </cell>
          <cell r="M673">
            <v>0</v>
          </cell>
        </row>
        <row r="674">
          <cell r="B674">
            <v>4673</v>
          </cell>
          <cell r="G674">
            <v>1</v>
          </cell>
          <cell r="I674">
            <v>8</v>
          </cell>
          <cell r="J674">
            <v>5</v>
          </cell>
          <cell r="K674">
            <v>2</v>
          </cell>
          <cell r="L674">
            <v>1</v>
          </cell>
          <cell r="M674">
            <v>0</v>
          </cell>
        </row>
        <row r="675">
          <cell r="B675">
            <v>4674</v>
          </cell>
          <cell r="G675">
            <v>2</v>
          </cell>
          <cell r="I675">
            <v>8</v>
          </cell>
          <cell r="J675">
            <v>5</v>
          </cell>
          <cell r="K675">
            <v>2</v>
          </cell>
          <cell r="L675">
            <v>0</v>
          </cell>
          <cell r="M675">
            <v>0</v>
          </cell>
        </row>
        <row r="676">
          <cell r="B676">
            <v>4675</v>
          </cell>
          <cell r="G676">
            <v>1</v>
          </cell>
          <cell r="I676">
            <v>8</v>
          </cell>
          <cell r="J676">
            <v>5</v>
          </cell>
          <cell r="K676">
            <v>2</v>
          </cell>
          <cell r="L676">
            <v>0</v>
          </cell>
          <cell r="M676">
            <v>0</v>
          </cell>
        </row>
        <row r="677">
          <cell r="B677">
            <v>4676</v>
          </cell>
          <cell r="G677">
            <v>1</v>
          </cell>
          <cell r="I677">
            <v>8</v>
          </cell>
          <cell r="J677">
            <v>5</v>
          </cell>
          <cell r="K677">
            <v>2</v>
          </cell>
          <cell r="L677">
            <v>1</v>
          </cell>
          <cell r="M677">
            <v>0</v>
          </cell>
        </row>
        <row r="678">
          <cell r="B678">
            <v>4677</v>
          </cell>
          <cell r="G678">
            <v>2</v>
          </cell>
          <cell r="I678">
            <v>8</v>
          </cell>
          <cell r="J678">
            <v>5</v>
          </cell>
          <cell r="K678">
            <v>2</v>
          </cell>
          <cell r="L678">
            <v>0</v>
          </cell>
          <cell r="M678">
            <v>0</v>
          </cell>
        </row>
        <row r="679">
          <cell r="B679">
            <v>4678</v>
          </cell>
          <cell r="G679">
            <v>1</v>
          </cell>
          <cell r="I679">
            <v>9</v>
          </cell>
          <cell r="J679">
            <v>6</v>
          </cell>
          <cell r="K679">
            <v>3</v>
          </cell>
          <cell r="L679">
            <v>2</v>
          </cell>
          <cell r="M679">
            <v>0</v>
          </cell>
        </row>
        <row r="680">
          <cell r="B680">
            <v>4679</v>
          </cell>
          <cell r="G680">
            <v>1</v>
          </cell>
          <cell r="I680">
            <v>8</v>
          </cell>
          <cell r="J680">
            <v>6</v>
          </cell>
          <cell r="K680">
            <v>3</v>
          </cell>
          <cell r="L680">
            <v>1</v>
          </cell>
          <cell r="M680">
            <v>1</v>
          </cell>
        </row>
        <row r="681">
          <cell r="B681">
            <v>4680</v>
          </cell>
          <cell r="G681">
            <v>2</v>
          </cell>
          <cell r="I681">
            <v>8</v>
          </cell>
          <cell r="J681">
            <v>5</v>
          </cell>
          <cell r="K681">
            <v>2</v>
          </cell>
          <cell r="L681">
            <v>0</v>
          </cell>
          <cell r="M681">
            <v>0</v>
          </cell>
        </row>
        <row r="682">
          <cell r="B682">
            <v>4681</v>
          </cell>
          <cell r="G682">
            <v>2</v>
          </cell>
          <cell r="I682">
            <v>8</v>
          </cell>
          <cell r="J682">
            <v>5</v>
          </cell>
          <cell r="K682">
            <v>2</v>
          </cell>
          <cell r="L682">
            <v>0</v>
          </cell>
          <cell r="M682">
            <v>0</v>
          </cell>
        </row>
        <row r="683">
          <cell r="B683">
            <v>4682</v>
          </cell>
          <cell r="G683">
            <v>1</v>
          </cell>
          <cell r="I683">
            <v>8</v>
          </cell>
          <cell r="J683">
            <v>5</v>
          </cell>
          <cell r="K683">
            <v>2</v>
          </cell>
          <cell r="L683">
            <v>0</v>
          </cell>
          <cell r="M683">
            <v>0</v>
          </cell>
        </row>
        <row r="684">
          <cell r="B684">
            <v>4683</v>
          </cell>
          <cell r="G684">
            <v>1</v>
          </cell>
          <cell r="I684">
            <v>8</v>
          </cell>
          <cell r="J684">
            <v>5</v>
          </cell>
          <cell r="K684">
            <v>2</v>
          </cell>
          <cell r="L684">
            <v>0</v>
          </cell>
          <cell r="M684">
            <v>0</v>
          </cell>
        </row>
        <row r="685">
          <cell r="B685">
            <v>4684</v>
          </cell>
          <cell r="G685">
            <v>2</v>
          </cell>
          <cell r="I685">
            <v>7</v>
          </cell>
          <cell r="J685">
            <v>6</v>
          </cell>
          <cell r="K685">
            <v>3</v>
          </cell>
          <cell r="L685">
            <v>1</v>
          </cell>
          <cell r="M685">
            <v>1</v>
          </cell>
        </row>
        <row r="686">
          <cell r="B686">
            <v>4685</v>
          </cell>
          <cell r="G686">
            <v>2</v>
          </cell>
          <cell r="I686">
            <v>7</v>
          </cell>
          <cell r="J686">
            <v>6</v>
          </cell>
          <cell r="K686">
            <v>3</v>
          </cell>
          <cell r="L686">
            <v>1</v>
          </cell>
          <cell r="M686">
            <v>1</v>
          </cell>
        </row>
        <row r="687">
          <cell r="B687">
            <v>4686</v>
          </cell>
          <cell r="G687">
            <v>1</v>
          </cell>
          <cell r="I687">
            <v>8</v>
          </cell>
          <cell r="J687">
            <v>6</v>
          </cell>
          <cell r="K687">
            <v>3</v>
          </cell>
          <cell r="L687">
            <v>1</v>
          </cell>
          <cell r="M687">
            <v>0</v>
          </cell>
        </row>
        <row r="688">
          <cell r="B688">
            <v>4687</v>
          </cell>
          <cell r="G688">
            <v>1</v>
          </cell>
          <cell r="I688">
            <v>8</v>
          </cell>
          <cell r="J688">
            <v>6</v>
          </cell>
          <cell r="K688">
            <v>3</v>
          </cell>
          <cell r="L688">
            <v>1</v>
          </cell>
          <cell r="M688">
            <v>1</v>
          </cell>
        </row>
        <row r="689">
          <cell r="B689">
            <v>4688</v>
          </cell>
          <cell r="G689">
            <v>1</v>
          </cell>
          <cell r="I689">
            <v>8</v>
          </cell>
          <cell r="J689">
            <v>6</v>
          </cell>
          <cell r="K689">
            <v>3</v>
          </cell>
          <cell r="L689">
            <v>1</v>
          </cell>
          <cell r="M689">
            <v>1</v>
          </cell>
        </row>
        <row r="690">
          <cell r="B690">
            <v>4689</v>
          </cell>
          <cell r="G690">
            <v>1</v>
          </cell>
          <cell r="I690">
            <v>8</v>
          </cell>
          <cell r="J690">
            <v>6</v>
          </cell>
          <cell r="K690">
            <v>3</v>
          </cell>
          <cell r="L690">
            <v>1</v>
          </cell>
          <cell r="M690">
            <v>1</v>
          </cell>
        </row>
        <row r="691">
          <cell r="B691">
            <v>4690</v>
          </cell>
          <cell r="G691">
            <v>2</v>
          </cell>
          <cell r="I691">
            <v>7</v>
          </cell>
          <cell r="J691">
            <v>6</v>
          </cell>
          <cell r="K691">
            <v>5</v>
          </cell>
          <cell r="L691">
            <v>1</v>
          </cell>
          <cell r="M691">
            <v>0</v>
          </cell>
        </row>
        <row r="692">
          <cell r="B692">
            <v>4691</v>
          </cell>
          <cell r="G692">
            <v>2</v>
          </cell>
          <cell r="I692">
            <v>7</v>
          </cell>
          <cell r="J692">
            <v>6</v>
          </cell>
          <cell r="K692">
            <v>5</v>
          </cell>
          <cell r="L692">
            <v>0</v>
          </cell>
          <cell r="M692">
            <v>1</v>
          </cell>
        </row>
        <row r="693">
          <cell r="B693">
            <v>4692</v>
          </cell>
          <cell r="G693">
            <v>2</v>
          </cell>
          <cell r="I693">
            <v>8</v>
          </cell>
          <cell r="J693">
            <v>5</v>
          </cell>
          <cell r="K693">
            <v>2</v>
          </cell>
          <cell r="L693">
            <v>1</v>
          </cell>
          <cell r="M693">
            <v>1</v>
          </cell>
        </row>
        <row r="694">
          <cell r="B694">
            <v>4693</v>
          </cell>
          <cell r="G694">
            <v>1</v>
          </cell>
          <cell r="I694">
            <v>8</v>
          </cell>
          <cell r="J694">
            <v>6</v>
          </cell>
          <cell r="K694">
            <v>3</v>
          </cell>
          <cell r="L694">
            <v>1</v>
          </cell>
          <cell r="M694">
            <v>0</v>
          </cell>
        </row>
        <row r="695">
          <cell r="B695">
            <v>4694</v>
          </cell>
          <cell r="G695">
            <v>1</v>
          </cell>
          <cell r="I695">
            <v>9</v>
          </cell>
          <cell r="J695">
            <v>6</v>
          </cell>
          <cell r="K695">
            <v>3</v>
          </cell>
          <cell r="L695">
            <v>1</v>
          </cell>
          <cell r="M695">
            <v>1</v>
          </cell>
        </row>
        <row r="696">
          <cell r="B696">
            <v>4695</v>
          </cell>
          <cell r="G696">
            <v>1</v>
          </cell>
          <cell r="I696">
            <v>8</v>
          </cell>
          <cell r="J696">
            <v>6</v>
          </cell>
          <cell r="K696">
            <v>3</v>
          </cell>
          <cell r="L696">
            <v>1</v>
          </cell>
          <cell r="M696">
            <v>0</v>
          </cell>
        </row>
        <row r="697">
          <cell r="B697">
            <v>4696</v>
          </cell>
          <cell r="G697">
            <v>1</v>
          </cell>
          <cell r="I697">
            <v>8</v>
          </cell>
          <cell r="J697">
            <v>6</v>
          </cell>
          <cell r="K697">
            <v>3</v>
          </cell>
          <cell r="L697">
            <v>2</v>
          </cell>
          <cell r="M697">
            <v>1</v>
          </cell>
        </row>
        <row r="698">
          <cell r="B698">
            <v>4697</v>
          </cell>
          <cell r="G698">
            <v>1</v>
          </cell>
          <cell r="I698">
            <v>8</v>
          </cell>
          <cell r="J698">
            <v>6</v>
          </cell>
          <cell r="K698">
            <v>3</v>
          </cell>
          <cell r="L698">
            <v>1</v>
          </cell>
          <cell r="M698">
            <v>0</v>
          </cell>
        </row>
        <row r="699">
          <cell r="B699">
            <v>4698</v>
          </cell>
          <cell r="G699">
            <v>2</v>
          </cell>
          <cell r="I699">
            <v>9</v>
          </cell>
          <cell r="J699">
            <v>2</v>
          </cell>
          <cell r="K699">
            <v>2</v>
          </cell>
          <cell r="L699">
            <v>0</v>
          </cell>
          <cell r="M699">
            <v>0</v>
          </cell>
        </row>
        <row r="700">
          <cell r="B700">
            <v>4699</v>
          </cell>
          <cell r="G700">
            <v>2</v>
          </cell>
          <cell r="I700">
            <v>8</v>
          </cell>
          <cell r="J700">
            <v>2</v>
          </cell>
          <cell r="K700">
            <v>2</v>
          </cell>
          <cell r="L700">
            <v>1</v>
          </cell>
          <cell r="M700">
            <v>0</v>
          </cell>
        </row>
        <row r="701">
          <cell r="B701">
            <v>4700</v>
          </cell>
          <cell r="G701">
            <v>4</v>
          </cell>
          <cell r="I701">
            <v>8</v>
          </cell>
          <cell r="J701">
            <v>2</v>
          </cell>
          <cell r="K701">
            <v>2</v>
          </cell>
          <cell r="L701">
            <v>1</v>
          </cell>
          <cell r="M701">
            <v>0</v>
          </cell>
        </row>
        <row r="702">
          <cell r="B702">
            <v>4701</v>
          </cell>
          <cell r="G702">
            <v>4</v>
          </cell>
          <cell r="I702">
            <v>8</v>
          </cell>
          <cell r="J702">
            <v>3</v>
          </cell>
          <cell r="K702">
            <v>3</v>
          </cell>
          <cell r="L702">
            <v>1</v>
          </cell>
          <cell r="M702">
            <v>0</v>
          </cell>
        </row>
        <row r="703">
          <cell r="B703">
            <v>4702</v>
          </cell>
          <cell r="G703">
            <v>3</v>
          </cell>
          <cell r="I703">
            <v>8</v>
          </cell>
          <cell r="J703">
            <v>3</v>
          </cell>
          <cell r="K703">
            <v>3</v>
          </cell>
          <cell r="L703">
            <v>2</v>
          </cell>
          <cell r="M703">
            <v>0</v>
          </cell>
        </row>
        <row r="704">
          <cell r="B704">
            <v>4703</v>
          </cell>
          <cell r="G704">
            <v>1</v>
          </cell>
          <cell r="I704">
            <v>9</v>
          </cell>
          <cell r="J704">
            <v>3</v>
          </cell>
          <cell r="K704">
            <v>3</v>
          </cell>
          <cell r="L704">
            <v>0</v>
          </cell>
          <cell r="M704">
            <v>0</v>
          </cell>
        </row>
        <row r="705">
          <cell r="B705">
            <v>4704</v>
          </cell>
          <cell r="G705">
            <v>2</v>
          </cell>
          <cell r="I705">
            <v>9</v>
          </cell>
          <cell r="J705">
            <v>3</v>
          </cell>
          <cell r="K705">
            <v>3</v>
          </cell>
          <cell r="L705">
            <v>1</v>
          </cell>
          <cell r="M705">
            <v>0</v>
          </cell>
        </row>
        <row r="706">
          <cell r="B706">
            <v>4705</v>
          </cell>
          <cell r="G706">
            <v>2</v>
          </cell>
          <cell r="I706">
            <v>8</v>
          </cell>
          <cell r="J706">
            <v>4</v>
          </cell>
          <cell r="K706">
            <v>4</v>
          </cell>
          <cell r="L706">
            <v>1</v>
          </cell>
          <cell r="M706">
            <v>0</v>
          </cell>
        </row>
        <row r="707">
          <cell r="B707">
            <v>4706</v>
          </cell>
          <cell r="G707">
            <v>2</v>
          </cell>
          <cell r="I707">
            <v>8</v>
          </cell>
          <cell r="J707">
            <v>3</v>
          </cell>
          <cell r="K707">
            <v>3</v>
          </cell>
          <cell r="L707">
            <v>2</v>
          </cell>
          <cell r="M707">
            <v>0</v>
          </cell>
        </row>
        <row r="708">
          <cell r="B708">
            <v>4707</v>
          </cell>
          <cell r="G708">
            <v>3</v>
          </cell>
          <cell r="I708">
            <v>9</v>
          </cell>
          <cell r="J708">
            <v>4</v>
          </cell>
          <cell r="K708">
            <v>4</v>
          </cell>
          <cell r="L708">
            <v>0</v>
          </cell>
          <cell r="M708">
            <v>0</v>
          </cell>
        </row>
        <row r="709">
          <cell r="B709">
            <v>4708</v>
          </cell>
          <cell r="G709">
            <v>3</v>
          </cell>
          <cell r="I709">
            <v>9</v>
          </cell>
          <cell r="J709">
            <v>4</v>
          </cell>
          <cell r="K709">
            <v>4</v>
          </cell>
          <cell r="L709">
            <v>1</v>
          </cell>
          <cell r="M709">
            <v>0</v>
          </cell>
        </row>
        <row r="710">
          <cell r="B710">
            <v>4709</v>
          </cell>
          <cell r="G710">
            <v>3</v>
          </cell>
          <cell r="I710">
            <v>8</v>
          </cell>
          <cell r="J710">
            <v>4</v>
          </cell>
          <cell r="K710">
            <v>4</v>
          </cell>
          <cell r="L710">
            <v>2</v>
          </cell>
          <cell r="M710">
            <v>0</v>
          </cell>
        </row>
        <row r="711">
          <cell r="B711">
            <v>4710</v>
          </cell>
          <cell r="G711">
            <v>0</v>
          </cell>
          <cell r="I711">
            <v>5</v>
          </cell>
          <cell r="J711">
            <v>4</v>
          </cell>
          <cell r="K711">
            <v>2</v>
          </cell>
          <cell r="L711">
            <v>0</v>
          </cell>
          <cell r="M711">
            <v>0</v>
          </cell>
        </row>
        <row r="712">
          <cell r="B712">
            <v>4711</v>
          </cell>
          <cell r="G712">
            <v>0</v>
          </cell>
          <cell r="I712">
            <v>5</v>
          </cell>
          <cell r="J712">
            <v>4</v>
          </cell>
          <cell r="K712">
            <v>2</v>
          </cell>
          <cell r="L712">
            <v>2</v>
          </cell>
          <cell r="M712">
            <v>0</v>
          </cell>
        </row>
        <row r="713">
          <cell r="B713">
            <v>4712</v>
          </cell>
          <cell r="G713">
            <v>0</v>
          </cell>
          <cell r="I713">
            <v>5</v>
          </cell>
          <cell r="J713">
            <v>4</v>
          </cell>
          <cell r="K713">
            <v>3</v>
          </cell>
          <cell r="L713">
            <v>1</v>
          </cell>
          <cell r="M713">
            <v>0</v>
          </cell>
        </row>
        <row r="714">
          <cell r="B714">
            <v>4713</v>
          </cell>
          <cell r="G714">
            <v>0</v>
          </cell>
          <cell r="I714">
            <v>5</v>
          </cell>
          <cell r="J714">
            <v>4</v>
          </cell>
          <cell r="K714">
            <v>3</v>
          </cell>
          <cell r="L714">
            <v>1</v>
          </cell>
          <cell r="M714">
            <v>0</v>
          </cell>
        </row>
        <row r="715">
          <cell r="B715">
            <v>4714</v>
          </cell>
          <cell r="G715">
            <v>0</v>
          </cell>
          <cell r="I715">
            <v>5</v>
          </cell>
          <cell r="J715">
            <v>5</v>
          </cell>
          <cell r="K715">
            <v>2</v>
          </cell>
          <cell r="L715">
            <v>1</v>
          </cell>
          <cell r="M715">
            <v>0</v>
          </cell>
        </row>
        <row r="716">
          <cell r="B716">
            <v>4715</v>
          </cell>
          <cell r="G716">
            <v>0</v>
          </cell>
          <cell r="I716">
            <v>5</v>
          </cell>
          <cell r="J716">
            <v>5</v>
          </cell>
          <cell r="K716">
            <v>2</v>
          </cell>
          <cell r="L716">
            <v>1</v>
          </cell>
          <cell r="M716">
            <v>0</v>
          </cell>
        </row>
        <row r="717">
          <cell r="B717">
            <v>4716</v>
          </cell>
          <cell r="G717">
            <v>0</v>
          </cell>
          <cell r="I717">
            <v>5</v>
          </cell>
          <cell r="J717">
            <v>5</v>
          </cell>
          <cell r="K717">
            <v>3</v>
          </cell>
          <cell r="L717">
            <v>2</v>
          </cell>
          <cell r="M717">
            <v>0</v>
          </cell>
        </row>
        <row r="718">
          <cell r="B718">
            <v>4717</v>
          </cell>
          <cell r="G718">
            <v>0</v>
          </cell>
          <cell r="I718">
            <v>5</v>
          </cell>
          <cell r="J718">
            <v>3</v>
          </cell>
          <cell r="K718">
            <v>2</v>
          </cell>
          <cell r="L718">
            <v>0</v>
          </cell>
          <cell r="M718">
            <v>0</v>
          </cell>
        </row>
        <row r="719">
          <cell r="B719">
            <v>4718</v>
          </cell>
          <cell r="G719">
            <v>0</v>
          </cell>
          <cell r="I719">
            <v>5</v>
          </cell>
          <cell r="J719">
            <v>3</v>
          </cell>
          <cell r="K719">
            <v>3</v>
          </cell>
          <cell r="L719">
            <v>0</v>
          </cell>
          <cell r="M719">
            <v>0</v>
          </cell>
        </row>
        <row r="720">
          <cell r="B720">
            <v>4719</v>
          </cell>
          <cell r="G720">
            <v>0</v>
          </cell>
          <cell r="I720">
            <v>5</v>
          </cell>
          <cell r="J720">
            <v>3</v>
          </cell>
          <cell r="K720">
            <v>3</v>
          </cell>
          <cell r="L720">
            <v>1</v>
          </cell>
          <cell r="M720">
            <v>0</v>
          </cell>
        </row>
        <row r="721">
          <cell r="B721">
            <v>4720</v>
          </cell>
          <cell r="G721">
            <v>0</v>
          </cell>
          <cell r="I721">
            <v>5</v>
          </cell>
          <cell r="J721">
            <v>4</v>
          </cell>
          <cell r="K721">
            <v>3</v>
          </cell>
          <cell r="L721">
            <v>0</v>
          </cell>
          <cell r="M721">
            <v>0</v>
          </cell>
        </row>
        <row r="722">
          <cell r="B722">
            <v>4721</v>
          </cell>
          <cell r="G722">
            <v>0</v>
          </cell>
          <cell r="I722">
            <v>5</v>
          </cell>
          <cell r="J722">
            <v>4</v>
          </cell>
          <cell r="K722">
            <v>3</v>
          </cell>
          <cell r="L722">
            <v>1</v>
          </cell>
          <cell r="M722">
            <v>0</v>
          </cell>
        </row>
        <row r="723">
          <cell r="B723">
            <v>4722</v>
          </cell>
          <cell r="G723">
            <v>0</v>
          </cell>
          <cell r="I723">
            <v>5</v>
          </cell>
          <cell r="J723">
            <v>4</v>
          </cell>
          <cell r="K723">
            <v>4</v>
          </cell>
          <cell r="L723">
            <v>0</v>
          </cell>
          <cell r="M723">
            <v>0</v>
          </cell>
        </row>
        <row r="724">
          <cell r="B724">
            <v>4723</v>
          </cell>
          <cell r="G724">
            <v>0</v>
          </cell>
          <cell r="I724">
            <v>5</v>
          </cell>
          <cell r="J724">
            <v>4</v>
          </cell>
          <cell r="K724">
            <v>3</v>
          </cell>
          <cell r="L724">
            <v>1</v>
          </cell>
          <cell r="M724">
            <v>0</v>
          </cell>
        </row>
        <row r="725">
          <cell r="B725">
            <v>4724</v>
          </cell>
          <cell r="G725">
            <v>0</v>
          </cell>
          <cell r="I725">
            <v>5</v>
          </cell>
          <cell r="J725">
            <v>4</v>
          </cell>
          <cell r="K725">
            <v>4</v>
          </cell>
          <cell r="L725">
            <v>1</v>
          </cell>
          <cell r="M725">
            <v>0</v>
          </cell>
        </row>
        <row r="726">
          <cell r="B726">
            <v>4725</v>
          </cell>
          <cell r="G726">
            <v>0</v>
          </cell>
          <cell r="I726">
            <v>5</v>
          </cell>
          <cell r="J726">
            <v>4</v>
          </cell>
          <cell r="K726">
            <v>4</v>
          </cell>
          <cell r="L726">
            <v>0</v>
          </cell>
          <cell r="M726">
            <v>0</v>
          </cell>
        </row>
        <row r="727">
          <cell r="B727">
            <v>4726</v>
          </cell>
          <cell r="G727">
            <v>0</v>
          </cell>
          <cell r="I727">
            <v>5</v>
          </cell>
          <cell r="J727">
            <v>5</v>
          </cell>
          <cell r="K727">
            <v>3</v>
          </cell>
          <cell r="L727">
            <v>1</v>
          </cell>
          <cell r="M727">
            <v>0</v>
          </cell>
        </row>
        <row r="728">
          <cell r="B728">
            <v>4727</v>
          </cell>
          <cell r="G728">
            <v>0</v>
          </cell>
          <cell r="I728">
            <v>5</v>
          </cell>
          <cell r="J728">
            <v>5</v>
          </cell>
          <cell r="K728">
            <v>4</v>
          </cell>
          <cell r="L728">
            <v>1</v>
          </cell>
          <cell r="M728">
            <v>0</v>
          </cell>
        </row>
        <row r="729">
          <cell r="B729">
            <v>4728</v>
          </cell>
          <cell r="G729">
            <v>0</v>
          </cell>
          <cell r="I729">
            <v>5</v>
          </cell>
          <cell r="J729">
            <v>5</v>
          </cell>
          <cell r="K729">
            <v>4</v>
          </cell>
          <cell r="L729">
            <v>1</v>
          </cell>
          <cell r="M729">
            <v>0</v>
          </cell>
        </row>
        <row r="730">
          <cell r="B730">
            <v>4729</v>
          </cell>
          <cell r="G730">
            <v>0</v>
          </cell>
          <cell r="I730">
            <v>5</v>
          </cell>
          <cell r="J730">
            <v>5</v>
          </cell>
          <cell r="K730">
            <v>5</v>
          </cell>
          <cell r="L730">
            <v>1</v>
          </cell>
          <cell r="M730">
            <v>0</v>
          </cell>
        </row>
        <row r="731">
          <cell r="B731">
            <v>4730</v>
          </cell>
          <cell r="G731">
            <v>0</v>
          </cell>
          <cell r="I731">
            <v>5</v>
          </cell>
          <cell r="J731">
            <v>6</v>
          </cell>
          <cell r="K731">
            <v>5</v>
          </cell>
          <cell r="L731">
            <v>2</v>
          </cell>
          <cell r="M731">
            <v>0</v>
          </cell>
        </row>
        <row r="732">
          <cell r="B732">
            <v>4731</v>
          </cell>
          <cell r="G732">
            <v>2</v>
          </cell>
          <cell r="I732">
            <v>8</v>
          </cell>
          <cell r="J732">
            <v>4</v>
          </cell>
          <cell r="K732">
            <v>2</v>
          </cell>
          <cell r="L732">
            <v>0</v>
          </cell>
          <cell r="M732">
            <v>0</v>
          </cell>
        </row>
        <row r="733">
          <cell r="B733">
            <v>4732</v>
          </cell>
          <cell r="G733">
            <v>3</v>
          </cell>
          <cell r="I733">
            <v>7</v>
          </cell>
          <cell r="J733">
            <v>4</v>
          </cell>
          <cell r="K733">
            <v>4</v>
          </cell>
          <cell r="L733">
            <v>0</v>
          </cell>
          <cell r="M733">
            <v>0</v>
          </cell>
        </row>
        <row r="734">
          <cell r="B734">
            <v>4733</v>
          </cell>
          <cell r="G734">
            <v>3</v>
          </cell>
          <cell r="I734">
            <v>7</v>
          </cell>
          <cell r="J734">
            <v>3</v>
          </cell>
          <cell r="K734">
            <v>2</v>
          </cell>
          <cell r="L734">
            <v>0</v>
          </cell>
          <cell r="M734">
            <v>0</v>
          </cell>
        </row>
        <row r="735">
          <cell r="B735">
            <v>4734</v>
          </cell>
          <cell r="G735">
            <v>3</v>
          </cell>
          <cell r="I735">
            <v>8</v>
          </cell>
          <cell r="J735">
            <v>3</v>
          </cell>
          <cell r="K735">
            <v>3</v>
          </cell>
          <cell r="L735">
            <v>0</v>
          </cell>
          <cell r="M735">
            <v>0</v>
          </cell>
        </row>
        <row r="736">
          <cell r="B736">
            <v>4735</v>
          </cell>
          <cell r="G736">
            <v>3</v>
          </cell>
          <cell r="I736">
            <v>6</v>
          </cell>
          <cell r="J736">
            <v>4</v>
          </cell>
          <cell r="K736">
            <v>3</v>
          </cell>
          <cell r="L736">
            <v>0</v>
          </cell>
          <cell r="M736">
            <v>0</v>
          </cell>
        </row>
        <row r="737">
          <cell r="B737">
            <v>4736</v>
          </cell>
          <cell r="G737">
            <v>3</v>
          </cell>
          <cell r="I737">
            <v>7</v>
          </cell>
          <cell r="J737">
            <v>5</v>
          </cell>
          <cell r="K737">
            <v>3</v>
          </cell>
          <cell r="L737">
            <v>0</v>
          </cell>
          <cell r="M737">
            <v>0</v>
          </cell>
        </row>
        <row r="738">
          <cell r="B738">
            <v>4737</v>
          </cell>
          <cell r="G738">
            <v>2</v>
          </cell>
          <cell r="I738">
            <v>8</v>
          </cell>
          <cell r="J738">
            <v>6</v>
          </cell>
          <cell r="K738">
            <v>3</v>
          </cell>
          <cell r="L738">
            <v>0</v>
          </cell>
          <cell r="M738">
            <v>0</v>
          </cell>
        </row>
        <row r="739">
          <cell r="B739">
            <v>4738</v>
          </cell>
          <cell r="G739">
            <v>4</v>
          </cell>
          <cell r="I739">
            <v>6</v>
          </cell>
          <cell r="J739">
            <v>5</v>
          </cell>
          <cell r="K739">
            <v>3</v>
          </cell>
          <cell r="L739">
            <v>0</v>
          </cell>
          <cell r="M739">
            <v>0</v>
          </cell>
        </row>
        <row r="740">
          <cell r="B740">
            <v>4739</v>
          </cell>
          <cell r="G740">
            <v>5</v>
          </cell>
          <cell r="I740">
            <v>8</v>
          </cell>
          <cell r="J740">
            <v>5</v>
          </cell>
          <cell r="K740">
            <v>2</v>
          </cell>
          <cell r="L740">
            <v>0</v>
          </cell>
          <cell r="M740">
            <v>0</v>
          </cell>
        </row>
        <row r="741">
          <cell r="B741">
            <v>4740</v>
          </cell>
          <cell r="G741">
            <v>3</v>
          </cell>
          <cell r="I741">
            <v>7</v>
          </cell>
          <cell r="J741">
            <v>6</v>
          </cell>
          <cell r="K741">
            <v>4</v>
          </cell>
          <cell r="L741">
            <v>0</v>
          </cell>
          <cell r="M741">
            <v>0</v>
          </cell>
        </row>
        <row r="742">
          <cell r="B742">
            <v>4741</v>
          </cell>
          <cell r="G742">
            <v>4</v>
          </cell>
          <cell r="I742">
            <v>7</v>
          </cell>
          <cell r="J742">
            <v>5</v>
          </cell>
          <cell r="K742">
            <v>4</v>
          </cell>
          <cell r="L742">
            <v>0</v>
          </cell>
          <cell r="M742">
            <v>0</v>
          </cell>
        </row>
        <row r="743">
          <cell r="B743">
            <v>4742</v>
          </cell>
          <cell r="G743">
            <v>4</v>
          </cell>
          <cell r="I743">
            <v>7</v>
          </cell>
          <cell r="J743">
            <v>6</v>
          </cell>
          <cell r="K743">
            <v>4</v>
          </cell>
          <cell r="L743">
            <v>0</v>
          </cell>
          <cell r="M743">
            <v>0</v>
          </cell>
        </row>
        <row r="744">
          <cell r="B744">
            <v>4743</v>
          </cell>
          <cell r="G744">
            <v>3</v>
          </cell>
          <cell r="I744">
            <v>8</v>
          </cell>
          <cell r="J744">
            <v>6</v>
          </cell>
          <cell r="K744">
            <v>5</v>
          </cell>
          <cell r="L744">
            <v>0</v>
          </cell>
          <cell r="M744">
            <v>0</v>
          </cell>
        </row>
        <row r="745">
          <cell r="B745">
            <v>4744</v>
          </cell>
          <cell r="G745">
            <v>4</v>
          </cell>
          <cell r="I745">
            <v>8</v>
          </cell>
          <cell r="J745">
            <v>5</v>
          </cell>
          <cell r="K745">
            <v>4</v>
          </cell>
          <cell r="L745">
            <v>0</v>
          </cell>
          <cell r="M745">
            <v>0</v>
          </cell>
        </row>
        <row r="746">
          <cell r="B746">
            <v>4745</v>
          </cell>
          <cell r="G746">
            <v>2</v>
          </cell>
          <cell r="I746">
            <v>10</v>
          </cell>
          <cell r="J746">
            <v>2</v>
          </cell>
          <cell r="K746">
            <v>2</v>
          </cell>
          <cell r="L746">
            <v>0</v>
          </cell>
          <cell r="M746">
            <v>0</v>
          </cell>
        </row>
        <row r="747">
          <cell r="B747">
            <v>4746</v>
          </cell>
          <cell r="G747">
            <v>1</v>
          </cell>
          <cell r="I747">
            <v>8</v>
          </cell>
          <cell r="J747">
            <v>6</v>
          </cell>
          <cell r="K747">
            <v>5</v>
          </cell>
          <cell r="L747">
            <v>1</v>
          </cell>
          <cell r="M747">
            <v>0</v>
          </cell>
        </row>
        <row r="748">
          <cell r="B748">
            <v>4747</v>
          </cell>
          <cell r="G748">
            <v>2</v>
          </cell>
          <cell r="I748">
            <v>6</v>
          </cell>
          <cell r="J748">
            <v>6</v>
          </cell>
          <cell r="K748">
            <v>5</v>
          </cell>
          <cell r="L748">
            <v>1</v>
          </cell>
          <cell r="M748">
            <v>1</v>
          </cell>
        </row>
        <row r="749">
          <cell r="B749">
            <v>4748</v>
          </cell>
          <cell r="G749">
            <v>2</v>
          </cell>
          <cell r="I749">
            <v>6</v>
          </cell>
          <cell r="J749">
            <v>6</v>
          </cell>
          <cell r="K749">
            <v>5</v>
          </cell>
          <cell r="L749">
            <v>1</v>
          </cell>
          <cell r="M749">
            <v>1</v>
          </cell>
        </row>
        <row r="750">
          <cell r="B750">
            <v>4749</v>
          </cell>
          <cell r="G750">
            <v>1</v>
          </cell>
          <cell r="I750">
            <v>7</v>
          </cell>
          <cell r="J750">
            <v>5</v>
          </cell>
          <cell r="K750">
            <v>2</v>
          </cell>
          <cell r="L750">
            <v>1</v>
          </cell>
          <cell r="M750">
            <v>1</v>
          </cell>
        </row>
        <row r="751">
          <cell r="B751">
            <v>4750</v>
          </cell>
          <cell r="G751">
            <v>2</v>
          </cell>
          <cell r="I751">
            <v>7</v>
          </cell>
          <cell r="J751">
            <v>5</v>
          </cell>
          <cell r="K751">
            <v>2</v>
          </cell>
          <cell r="L751">
            <v>0</v>
          </cell>
          <cell r="M751">
            <v>1</v>
          </cell>
        </row>
        <row r="752">
          <cell r="B752">
            <v>4751</v>
          </cell>
          <cell r="G752">
            <v>1</v>
          </cell>
          <cell r="I752">
            <v>9</v>
          </cell>
          <cell r="J752">
            <v>6</v>
          </cell>
          <cell r="K752">
            <v>3</v>
          </cell>
          <cell r="L752">
            <v>1</v>
          </cell>
          <cell r="M752">
            <v>0</v>
          </cell>
        </row>
        <row r="753">
          <cell r="B753">
            <v>4752</v>
          </cell>
          <cell r="G753">
            <v>1</v>
          </cell>
          <cell r="I753">
            <v>9</v>
          </cell>
          <cell r="J753">
            <v>6</v>
          </cell>
          <cell r="K753">
            <v>3</v>
          </cell>
          <cell r="L753">
            <v>0</v>
          </cell>
          <cell r="M753">
            <v>1</v>
          </cell>
        </row>
        <row r="754">
          <cell r="B754">
            <v>4753</v>
          </cell>
          <cell r="G754">
            <v>0</v>
          </cell>
          <cell r="I754">
            <v>5</v>
          </cell>
          <cell r="J754">
            <v>4</v>
          </cell>
          <cell r="K754">
            <v>4</v>
          </cell>
          <cell r="L754">
            <v>0</v>
          </cell>
          <cell r="M754">
            <v>0</v>
          </cell>
        </row>
        <row r="755">
          <cell r="B755">
            <v>4754</v>
          </cell>
          <cell r="G755">
            <v>0</v>
          </cell>
          <cell r="I755">
            <v>5</v>
          </cell>
          <cell r="J755">
            <v>3</v>
          </cell>
          <cell r="K755">
            <v>3</v>
          </cell>
          <cell r="L755">
            <v>0</v>
          </cell>
          <cell r="M755">
            <v>0</v>
          </cell>
        </row>
        <row r="756">
          <cell r="B756">
            <v>4755</v>
          </cell>
          <cell r="G756">
            <v>3</v>
          </cell>
          <cell r="I756">
            <v>8</v>
          </cell>
          <cell r="J756">
            <v>5</v>
          </cell>
          <cell r="K756">
            <v>2</v>
          </cell>
          <cell r="L756">
            <v>0</v>
          </cell>
          <cell r="M756">
            <v>0</v>
          </cell>
        </row>
        <row r="757">
          <cell r="B757">
            <v>4756</v>
          </cell>
          <cell r="G757">
            <v>2</v>
          </cell>
          <cell r="I757">
            <v>5</v>
          </cell>
          <cell r="J757">
            <v>5</v>
          </cell>
          <cell r="K757">
            <v>4</v>
          </cell>
          <cell r="L757">
            <v>4</v>
          </cell>
          <cell r="M757">
            <v>0</v>
          </cell>
        </row>
        <row r="758">
          <cell r="B758">
            <v>4757</v>
          </cell>
          <cell r="G758">
            <v>2</v>
          </cell>
          <cell r="I758">
            <v>5</v>
          </cell>
          <cell r="J758">
            <v>5</v>
          </cell>
          <cell r="K758">
            <v>4</v>
          </cell>
          <cell r="L758">
            <v>4</v>
          </cell>
          <cell r="M758">
            <v>0</v>
          </cell>
        </row>
        <row r="759">
          <cell r="B759">
            <v>4758</v>
          </cell>
          <cell r="G759">
            <v>1</v>
          </cell>
          <cell r="I759">
            <v>6</v>
          </cell>
          <cell r="J759">
            <v>6</v>
          </cell>
          <cell r="K759">
            <v>4</v>
          </cell>
          <cell r="L759">
            <v>2</v>
          </cell>
          <cell r="M759">
            <v>0</v>
          </cell>
        </row>
        <row r="760">
          <cell r="B760">
            <v>4759</v>
          </cell>
          <cell r="G760">
            <v>2</v>
          </cell>
          <cell r="I760">
            <v>6</v>
          </cell>
          <cell r="J760">
            <v>6</v>
          </cell>
          <cell r="K760">
            <v>4</v>
          </cell>
          <cell r="L760">
            <v>3</v>
          </cell>
          <cell r="M760">
            <v>0</v>
          </cell>
        </row>
        <row r="761">
          <cell r="B761">
            <v>4760</v>
          </cell>
          <cell r="G761">
            <v>2</v>
          </cell>
          <cell r="I761">
            <v>6</v>
          </cell>
          <cell r="J761">
            <v>6</v>
          </cell>
          <cell r="K761">
            <v>4</v>
          </cell>
          <cell r="L761">
            <v>2</v>
          </cell>
          <cell r="M761">
            <v>0</v>
          </cell>
        </row>
        <row r="762">
          <cell r="B762">
            <v>4761</v>
          </cell>
          <cell r="G762">
            <v>1</v>
          </cell>
          <cell r="I762">
            <v>5</v>
          </cell>
          <cell r="J762">
            <v>5</v>
          </cell>
          <cell r="K762">
            <v>4</v>
          </cell>
          <cell r="L762">
            <v>3</v>
          </cell>
          <cell r="M762">
            <v>0</v>
          </cell>
        </row>
        <row r="763">
          <cell r="B763">
            <v>4762</v>
          </cell>
          <cell r="G763">
            <v>1</v>
          </cell>
          <cell r="I763">
            <v>7</v>
          </cell>
          <cell r="J763">
            <v>6</v>
          </cell>
          <cell r="K763">
            <v>3</v>
          </cell>
          <cell r="L763">
            <v>2</v>
          </cell>
          <cell r="M763">
            <v>0</v>
          </cell>
        </row>
        <row r="764">
          <cell r="B764">
            <v>4763</v>
          </cell>
          <cell r="G764">
            <v>1</v>
          </cell>
          <cell r="I764">
            <v>7</v>
          </cell>
          <cell r="J764">
            <v>6</v>
          </cell>
          <cell r="K764">
            <v>3</v>
          </cell>
          <cell r="L764">
            <v>1</v>
          </cell>
          <cell r="M764">
            <v>0</v>
          </cell>
        </row>
        <row r="765">
          <cell r="B765">
            <v>4764</v>
          </cell>
          <cell r="G765">
            <v>9</v>
          </cell>
          <cell r="I765">
            <v>1</v>
          </cell>
          <cell r="J765">
            <v>5</v>
          </cell>
          <cell r="K765">
            <v>5</v>
          </cell>
          <cell r="L765">
            <v>3</v>
          </cell>
          <cell r="M765">
            <v>4</v>
          </cell>
        </row>
        <row r="766">
          <cell r="B766">
            <v>4765</v>
          </cell>
          <cell r="G766">
            <v>7</v>
          </cell>
          <cell r="I766">
            <v>2</v>
          </cell>
          <cell r="J766">
            <v>5</v>
          </cell>
          <cell r="K766">
            <v>4</v>
          </cell>
          <cell r="L766">
            <v>2</v>
          </cell>
          <cell r="M766">
            <v>3</v>
          </cell>
        </row>
        <row r="767">
          <cell r="B767">
            <v>4766</v>
          </cell>
          <cell r="G767">
            <v>6</v>
          </cell>
          <cell r="I767">
            <v>4</v>
          </cell>
          <cell r="J767">
            <v>6</v>
          </cell>
          <cell r="K767">
            <v>5</v>
          </cell>
          <cell r="L767">
            <v>1</v>
          </cell>
          <cell r="M767">
            <v>2</v>
          </cell>
        </row>
        <row r="768">
          <cell r="B768">
            <v>4767</v>
          </cell>
          <cell r="G768">
            <v>8</v>
          </cell>
          <cell r="I768">
            <v>1</v>
          </cell>
          <cell r="J768">
            <v>5</v>
          </cell>
          <cell r="K768">
            <v>5</v>
          </cell>
          <cell r="L768">
            <v>2</v>
          </cell>
          <cell r="M768">
            <v>3</v>
          </cell>
        </row>
        <row r="769">
          <cell r="B769">
            <v>4768</v>
          </cell>
          <cell r="G769">
            <v>5</v>
          </cell>
          <cell r="I769">
            <v>3</v>
          </cell>
          <cell r="J769">
            <v>6</v>
          </cell>
          <cell r="K769">
            <v>3</v>
          </cell>
          <cell r="L769">
            <v>2</v>
          </cell>
          <cell r="M769">
            <v>2</v>
          </cell>
        </row>
        <row r="770">
          <cell r="B770">
            <v>4769</v>
          </cell>
          <cell r="G770">
            <v>8</v>
          </cell>
          <cell r="I770">
            <v>1</v>
          </cell>
          <cell r="J770">
            <v>5</v>
          </cell>
          <cell r="K770">
            <v>5</v>
          </cell>
          <cell r="L770">
            <v>2</v>
          </cell>
          <cell r="M770">
            <v>3</v>
          </cell>
        </row>
        <row r="771">
          <cell r="B771">
            <v>4770</v>
          </cell>
          <cell r="G771">
            <v>8</v>
          </cell>
          <cell r="I771">
            <v>1</v>
          </cell>
          <cell r="J771">
            <v>5</v>
          </cell>
          <cell r="K771">
            <v>5</v>
          </cell>
          <cell r="L771">
            <v>3</v>
          </cell>
          <cell r="M771">
            <v>3</v>
          </cell>
        </row>
        <row r="772">
          <cell r="B772">
            <v>4771</v>
          </cell>
          <cell r="G772">
            <v>6</v>
          </cell>
          <cell r="I772">
            <v>3</v>
          </cell>
          <cell r="J772">
            <v>6</v>
          </cell>
          <cell r="K772">
            <v>3</v>
          </cell>
          <cell r="L772">
            <v>2</v>
          </cell>
          <cell r="M772">
            <v>2</v>
          </cell>
        </row>
        <row r="773">
          <cell r="B773">
            <v>4772</v>
          </cell>
          <cell r="G773">
            <v>3</v>
          </cell>
          <cell r="I773">
            <v>7</v>
          </cell>
          <cell r="J773">
            <v>3</v>
          </cell>
          <cell r="K773">
            <v>2</v>
          </cell>
          <cell r="L773">
            <v>1</v>
          </cell>
          <cell r="M773">
            <v>2</v>
          </cell>
        </row>
        <row r="774">
          <cell r="B774">
            <v>4773</v>
          </cell>
          <cell r="G774">
            <v>2</v>
          </cell>
          <cell r="I774">
            <v>7</v>
          </cell>
          <cell r="J774">
            <v>3</v>
          </cell>
          <cell r="K774">
            <v>2</v>
          </cell>
          <cell r="L774">
            <v>1</v>
          </cell>
          <cell r="M774">
            <v>2</v>
          </cell>
        </row>
        <row r="775">
          <cell r="B775">
            <v>4774</v>
          </cell>
          <cell r="G775">
            <v>8</v>
          </cell>
          <cell r="I775">
            <v>2</v>
          </cell>
          <cell r="J775">
            <v>5</v>
          </cell>
          <cell r="K775">
            <v>4</v>
          </cell>
          <cell r="L775">
            <v>2</v>
          </cell>
          <cell r="M775">
            <v>3</v>
          </cell>
        </row>
        <row r="776">
          <cell r="B776">
            <v>4775</v>
          </cell>
          <cell r="G776">
            <v>9</v>
          </cell>
          <cell r="I776">
            <v>1</v>
          </cell>
          <cell r="J776">
            <v>5</v>
          </cell>
          <cell r="K776">
            <v>5</v>
          </cell>
          <cell r="L776">
            <v>3</v>
          </cell>
          <cell r="M776">
            <v>3</v>
          </cell>
        </row>
        <row r="777">
          <cell r="B777">
            <v>4776</v>
          </cell>
          <cell r="G777">
            <v>7</v>
          </cell>
          <cell r="I777">
            <v>4</v>
          </cell>
          <cell r="J777">
            <v>6</v>
          </cell>
          <cell r="K777">
            <v>5</v>
          </cell>
          <cell r="L777">
            <v>2</v>
          </cell>
          <cell r="M777">
            <v>3</v>
          </cell>
        </row>
        <row r="778">
          <cell r="B778">
            <v>4777</v>
          </cell>
          <cell r="G778">
            <v>8</v>
          </cell>
          <cell r="I778">
            <v>1</v>
          </cell>
          <cell r="J778">
            <v>5</v>
          </cell>
          <cell r="K778">
            <v>5</v>
          </cell>
          <cell r="L778">
            <v>2</v>
          </cell>
          <cell r="M778">
            <v>3</v>
          </cell>
        </row>
        <row r="779">
          <cell r="B779">
            <v>4778</v>
          </cell>
          <cell r="G779">
            <v>6</v>
          </cell>
          <cell r="I779">
            <v>4</v>
          </cell>
          <cell r="J779">
            <v>6</v>
          </cell>
          <cell r="K779">
            <v>3</v>
          </cell>
          <cell r="L779">
            <v>1</v>
          </cell>
          <cell r="M779">
            <v>2</v>
          </cell>
        </row>
        <row r="780">
          <cell r="B780">
            <v>4779</v>
          </cell>
          <cell r="G780">
            <v>3</v>
          </cell>
          <cell r="I780">
            <v>6</v>
          </cell>
          <cell r="J780">
            <v>6</v>
          </cell>
          <cell r="K780">
            <v>3</v>
          </cell>
          <cell r="L780">
            <v>2</v>
          </cell>
          <cell r="M780">
            <v>1</v>
          </cell>
        </row>
        <row r="781">
          <cell r="B781">
            <v>4780</v>
          </cell>
          <cell r="G781">
            <v>4</v>
          </cell>
          <cell r="I781">
            <v>7</v>
          </cell>
          <cell r="J781">
            <v>5</v>
          </cell>
          <cell r="K781">
            <v>5</v>
          </cell>
          <cell r="L781">
            <v>1</v>
          </cell>
          <cell r="M781">
            <v>1</v>
          </cell>
        </row>
        <row r="782">
          <cell r="B782">
            <v>4781</v>
          </cell>
          <cell r="G782">
            <v>3</v>
          </cell>
          <cell r="I782">
            <v>6</v>
          </cell>
          <cell r="J782">
            <v>6</v>
          </cell>
          <cell r="K782">
            <v>3</v>
          </cell>
          <cell r="L782">
            <v>2</v>
          </cell>
          <cell r="M782">
            <v>1</v>
          </cell>
        </row>
        <row r="783">
          <cell r="B783">
            <v>4782</v>
          </cell>
          <cell r="G783">
            <v>4</v>
          </cell>
          <cell r="I783">
            <v>5</v>
          </cell>
          <cell r="J783">
            <v>6</v>
          </cell>
          <cell r="K783">
            <v>3</v>
          </cell>
          <cell r="L783">
            <v>3</v>
          </cell>
          <cell r="M783">
            <v>2</v>
          </cell>
        </row>
        <row r="784">
          <cell r="B784">
            <v>4783</v>
          </cell>
          <cell r="G784">
            <v>4</v>
          </cell>
          <cell r="I784">
            <v>7</v>
          </cell>
          <cell r="J784">
            <v>5</v>
          </cell>
          <cell r="K784">
            <v>5</v>
          </cell>
          <cell r="L784">
            <v>1</v>
          </cell>
          <cell r="M784">
            <v>1</v>
          </cell>
        </row>
        <row r="785">
          <cell r="B785">
            <v>4784</v>
          </cell>
          <cell r="G785">
            <v>4</v>
          </cell>
          <cell r="I785">
            <v>7</v>
          </cell>
          <cell r="J785">
            <v>5</v>
          </cell>
          <cell r="K785">
            <v>5</v>
          </cell>
          <cell r="L785">
            <v>2</v>
          </cell>
          <cell r="M785">
            <v>2</v>
          </cell>
        </row>
        <row r="786">
          <cell r="B786">
            <v>4785</v>
          </cell>
          <cell r="G786">
            <v>3</v>
          </cell>
          <cell r="I786">
            <v>6</v>
          </cell>
          <cell r="J786">
            <v>6</v>
          </cell>
          <cell r="K786">
            <v>3</v>
          </cell>
          <cell r="L786">
            <v>2</v>
          </cell>
          <cell r="M786">
            <v>1</v>
          </cell>
        </row>
        <row r="787">
          <cell r="B787">
            <v>4786</v>
          </cell>
          <cell r="G787">
            <v>3</v>
          </cell>
          <cell r="I787">
            <v>6</v>
          </cell>
          <cell r="J787">
            <v>6</v>
          </cell>
          <cell r="K787">
            <v>3</v>
          </cell>
          <cell r="L787">
            <v>1</v>
          </cell>
          <cell r="M787">
            <v>1</v>
          </cell>
        </row>
        <row r="788">
          <cell r="B788">
            <v>4787</v>
          </cell>
          <cell r="G788">
            <v>3</v>
          </cell>
          <cell r="I788">
            <v>6</v>
          </cell>
          <cell r="J788">
            <v>6</v>
          </cell>
          <cell r="K788">
            <v>3</v>
          </cell>
          <cell r="L788">
            <v>2</v>
          </cell>
          <cell r="M788">
            <v>1</v>
          </cell>
        </row>
        <row r="789">
          <cell r="B789">
            <v>4788</v>
          </cell>
          <cell r="G789">
            <v>4</v>
          </cell>
          <cell r="I789">
            <v>5</v>
          </cell>
          <cell r="J789">
            <v>6</v>
          </cell>
          <cell r="K789">
            <v>3</v>
          </cell>
          <cell r="L789">
            <v>2</v>
          </cell>
          <cell r="M789">
            <v>1</v>
          </cell>
        </row>
        <row r="790">
          <cell r="B790">
            <v>4789</v>
          </cell>
          <cell r="G790">
            <v>2</v>
          </cell>
          <cell r="I790">
            <v>7</v>
          </cell>
          <cell r="J790">
            <v>6</v>
          </cell>
          <cell r="K790">
            <v>4</v>
          </cell>
          <cell r="L790">
            <v>1</v>
          </cell>
          <cell r="M790">
            <v>1</v>
          </cell>
        </row>
        <row r="791">
          <cell r="B791">
            <v>4790</v>
          </cell>
          <cell r="G791">
            <v>1</v>
          </cell>
          <cell r="I791">
            <v>9</v>
          </cell>
          <cell r="J791">
            <v>5</v>
          </cell>
          <cell r="K791">
            <v>3</v>
          </cell>
          <cell r="L791">
            <v>0</v>
          </cell>
          <cell r="M791">
            <v>1</v>
          </cell>
        </row>
        <row r="792">
          <cell r="B792">
            <v>4791</v>
          </cell>
          <cell r="G792">
            <v>2</v>
          </cell>
          <cell r="I792">
            <v>8</v>
          </cell>
          <cell r="J792">
            <v>6</v>
          </cell>
          <cell r="K792">
            <v>3</v>
          </cell>
          <cell r="L792">
            <v>0</v>
          </cell>
          <cell r="M792">
            <v>1</v>
          </cell>
        </row>
        <row r="793">
          <cell r="B793">
            <v>4792</v>
          </cell>
          <cell r="G793">
            <v>2</v>
          </cell>
          <cell r="I793">
            <v>7</v>
          </cell>
          <cell r="J793">
            <v>6</v>
          </cell>
          <cell r="K793">
            <v>4</v>
          </cell>
          <cell r="L793">
            <v>2</v>
          </cell>
          <cell r="M793">
            <v>1</v>
          </cell>
        </row>
        <row r="794">
          <cell r="B794">
            <v>4793</v>
          </cell>
          <cell r="G794">
            <v>3</v>
          </cell>
          <cell r="I794">
            <v>7</v>
          </cell>
          <cell r="J794">
            <v>6</v>
          </cell>
          <cell r="K794">
            <v>4</v>
          </cell>
          <cell r="L794">
            <v>3</v>
          </cell>
          <cell r="M794">
            <v>1</v>
          </cell>
        </row>
        <row r="795">
          <cell r="B795">
            <v>4794</v>
          </cell>
          <cell r="G795">
            <v>2</v>
          </cell>
          <cell r="I795">
            <v>8</v>
          </cell>
          <cell r="J795">
            <v>6</v>
          </cell>
          <cell r="K795">
            <v>3</v>
          </cell>
          <cell r="L795">
            <v>2</v>
          </cell>
          <cell r="M795">
            <v>0</v>
          </cell>
        </row>
        <row r="796">
          <cell r="B796">
            <v>4795</v>
          </cell>
          <cell r="G796">
            <v>2</v>
          </cell>
          <cell r="I796">
            <v>8</v>
          </cell>
          <cell r="J796">
            <v>6</v>
          </cell>
          <cell r="K796">
            <v>3</v>
          </cell>
          <cell r="L796">
            <v>1</v>
          </cell>
          <cell r="M796">
            <v>0</v>
          </cell>
        </row>
        <row r="797">
          <cell r="B797">
            <v>4796</v>
          </cell>
          <cell r="G797">
            <v>2</v>
          </cell>
          <cell r="I797">
            <v>8</v>
          </cell>
          <cell r="J797">
            <v>6</v>
          </cell>
          <cell r="K797">
            <v>3</v>
          </cell>
          <cell r="L797">
            <v>1</v>
          </cell>
          <cell r="M797">
            <v>1</v>
          </cell>
        </row>
        <row r="798">
          <cell r="B798">
            <v>4797</v>
          </cell>
          <cell r="G798">
            <v>2</v>
          </cell>
          <cell r="I798">
            <v>8</v>
          </cell>
          <cell r="J798">
            <v>6</v>
          </cell>
          <cell r="K798">
            <v>6</v>
          </cell>
          <cell r="L798">
            <v>2</v>
          </cell>
          <cell r="M798">
            <v>1</v>
          </cell>
        </row>
        <row r="799">
          <cell r="B799">
            <v>4798</v>
          </cell>
          <cell r="G799">
            <v>2</v>
          </cell>
          <cell r="I799">
            <v>7</v>
          </cell>
          <cell r="J799">
            <v>6</v>
          </cell>
          <cell r="K799">
            <v>3</v>
          </cell>
          <cell r="L799">
            <v>2</v>
          </cell>
          <cell r="M799">
            <v>1</v>
          </cell>
        </row>
        <row r="800">
          <cell r="B800">
            <v>4799</v>
          </cell>
          <cell r="G800">
            <v>3</v>
          </cell>
          <cell r="I800">
            <v>7</v>
          </cell>
          <cell r="J800">
            <v>6</v>
          </cell>
          <cell r="K800">
            <v>4</v>
          </cell>
          <cell r="L800">
            <v>2</v>
          </cell>
          <cell r="M800">
            <v>1</v>
          </cell>
        </row>
        <row r="801">
          <cell r="B801">
            <v>4800</v>
          </cell>
          <cell r="G801">
            <v>2</v>
          </cell>
          <cell r="I801">
            <v>8</v>
          </cell>
          <cell r="J801">
            <v>6</v>
          </cell>
          <cell r="K801">
            <v>6</v>
          </cell>
          <cell r="L801">
            <v>1</v>
          </cell>
          <cell r="M801">
            <v>1</v>
          </cell>
        </row>
        <row r="802">
          <cell r="B802">
            <v>4801</v>
          </cell>
          <cell r="G802">
            <v>1</v>
          </cell>
          <cell r="I802">
            <v>10</v>
          </cell>
          <cell r="J802">
            <v>8</v>
          </cell>
          <cell r="K802">
            <v>8</v>
          </cell>
          <cell r="L802">
            <v>0</v>
          </cell>
          <cell r="M802">
            <v>0</v>
          </cell>
        </row>
        <row r="803">
          <cell r="B803">
            <v>4802</v>
          </cell>
          <cell r="G803">
            <v>2</v>
          </cell>
          <cell r="I803">
            <v>10</v>
          </cell>
          <cell r="J803">
            <v>8</v>
          </cell>
          <cell r="K803">
            <v>8</v>
          </cell>
          <cell r="L803">
            <v>1</v>
          </cell>
          <cell r="M803">
            <v>1</v>
          </cell>
        </row>
        <row r="804">
          <cell r="B804">
            <v>4803</v>
          </cell>
          <cell r="G804">
            <v>1</v>
          </cell>
          <cell r="I804">
            <v>10</v>
          </cell>
          <cell r="J804">
            <v>7</v>
          </cell>
          <cell r="K804">
            <v>7</v>
          </cell>
          <cell r="L804">
            <v>0</v>
          </cell>
          <cell r="M804">
            <v>0</v>
          </cell>
        </row>
        <row r="805">
          <cell r="B805">
            <v>4804</v>
          </cell>
          <cell r="G805">
            <v>2</v>
          </cell>
          <cell r="I805">
            <v>10</v>
          </cell>
          <cell r="J805">
            <v>9</v>
          </cell>
          <cell r="K805">
            <v>9</v>
          </cell>
          <cell r="L805">
            <v>0</v>
          </cell>
          <cell r="M805">
            <v>0</v>
          </cell>
        </row>
        <row r="806">
          <cell r="B806">
            <v>4805</v>
          </cell>
          <cell r="G806">
            <v>1</v>
          </cell>
          <cell r="I806">
            <v>10</v>
          </cell>
          <cell r="J806">
            <v>6</v>
          </cell>
          <cell r="K806">
            <v>6</v>
          </cell>
          <cell r="L806">
            <v>0</v>
          </cell>
          <cell r="M806">
            <v>1</v>
          </cell>
        </row>
        <row r="807">
          <cell r="B807">
            <v>4806</v>
          </cell>
          <cell r="G807">
            <v>1</v>
          </cell>
          <cell r="I807">
            <v>10</v>
          </cell>
          <cell r="J807">
            <v>6</v>
          </cell>
          <cell r="K807">
            <v>6</v>
          </cell>
          <cell r="L807">
            <v>0</v>
          </cell>
          <cell r="M807">
            <v>0</v>
          </cell>
        </row>
        <row r="808">
          <cell r="B808">
            <v>4807</v>
          </cell>
          <cell r="G808">
            <v>1</v>
          </cell>
          <cell r="I808">
            <v>10</v>
          </cell>
          <cell r="J808">
            <v>7</v>
          </cell>
          <cell r="K808">
            <v>7</v>
          </cell>
          <cell r="L808">
            <v>1</v>
          </cell>
          <cell r="M808">
            <v>0</v>
          </cell>
        </row>
        <row r="809">
          <cell r="B809">
            <v>4808</v>
          </cell>
          <cell r="G809">
            <v>1</v>
          </cell>
          <cell r="I809">
            <v>10</v>
          </cell>
          <cell r="J809">
            <v>7</v>
          </cell>
          <cell r="K809">
            <v>7</v>
          </cell>
          <cell r="L809">
            <v>0</v>
          </cell>
          <cell r="M809">
            <v>0</v>
          </cell>
        </row>
        <row r="810">
          <cell r="B810">
            <v>4809</v>
          </cell>
          <cell r="G810">
            <v>1</v>
          </cell>
          <cell r="I810">
            <v>10</v>
          </cell>
          <cell r="J810">
            <v>6</v>
          </cell>
          <cell r="K810">
            <v>6</v>
          </cell>
          <cell r="L810">
            <v>0</v>
          </cell>
          <cell r="M810">
            <v>0</v>
          </cell>
        </row>
        <row r="811">
          <cell r="B811">
            <v>4810</v>
          </cell>
          <cell r="G811">
            <v>1</v>
          </cell>
          <cell r="I811">
            <v>10</v>
          </cell>
          <cell r="J811">
            <v>6</v>
          </cell>
          <cell r="K811">
            <v>6</v>
          </cell>
          <cell r="L811">
            <v>0</v>
          </cell>
          <cell r="M811">
            <v>0</v>
          </cell>
        </row>
        <row r="812">
          <cell r="B812">
            <v>4811</v>
          </cell>
          <cell r="G812">
            <v>2</v>
          </cell>
          <cell r="I812">
            <v>9</v>
          </cell>
          <cell r="J812">
            <v>2</v>
          </cell>
          <cell r="K812">
            <v>2</v>
          </cell>
          <cell r="L812">
            <v>0</v>
          </cell>
          <cell r="M812">
            <v>0</v>
          </cell>
        </row>
        <row r="813">
          <cell r="B813">
            <v>4812</v>
          </cell>
          <cell r="G813">
            <v>3</v>
          </cell>
          <cell r="I813">
            <v>8</v>
          </cell>
          <cell r="J813">
            <v>3</v>
          </cell>
          <cell r="K813">
            <v>3</v>
          </cell>
          <cell r="L813">
            <v>0</v>
          </cell>
          <cell r="M813">
            <v>0</v>
          </cell>
        </row>
        <row r="814">
          <cell r="B814">
            <v>4813</v>
          </cell>
          <cell r="G814">
            <v>4</v>
          </cell>
          <cell r="I814">
            <v>8</v>
          </cell>
          <cell r="J814">
            <v>3</v>
          </cell>
          <cell r="K814">
            <v>3</v>
          </cell>
          <cell r="L814">
            <v>0</v>
          </cell>
          <cell r="M814">
            <v>0</v>
          </cell>
        </row>
        <row r="815">
          <cell r="B815">
            <v>4814</v>
          </cell>
          <cell r="G815">
            <v>1</v>
          </cell>
          <cell r="I815">
            <v>9</v>
          </cell>
          <cell r="J815">
            <v>2</v>
          </cell>
          <cell r="K815">
            <v>2</v>
          </cell>
          <cell r="L815">
            <v>0</v>
          </cell>
          <cell r="M815">
            <v>0</v>
          </cell>
        </row>
        <row r="816">
          <cell r="B816">
            <v>4815</v>
          </cell>
          <cell r="G816">
            <v>2</v>
          </cell>
          <cell r="I816">
            <v>8</v>
          </cell>
          <cell r="J816">
            <v>4</v>
          </cell>
          <cell r="K816">
            <v>4</v>
          </cell>
          <cell r="L816">
            <v>0</v>
          </cell>
          <cell r="M816">
            <v>0</v>
          </cell>
        </row>
        <row r="817">
          <cell r="B817">
            <v>4816</v>
          </cell>
          <cell r="G817">
            <v>3</v>
          </cell>
          <cell r="I817">
            <v>8</v>
          </cell>
          <cell r="J817">
            <v>4</v>
          </cell>
          <cell r="K817">
            <v>4</v>
          </cell>
          <cell r="L817">
            <v>1</v>
          </cell>
          <cell r="M817">
            <v>0</v>
          </cell>
        </row>
        <row r="818">
          <cell r="B818">
            <v>4817</v>
          </cell>
          <cell r="G818">
            <v>0</v>
          </cell>
          <cell r="I818">
            <v>5</v>
          </cell>
          <cell r="J818">
            <v>4</v>
          </cell>
          <cell r="K818">
            <v>2</v>
          </cell>
          <cell r="L818">
            <v>0</v>
          </cell>
          <cell r="M818">
            <v>0</v>
          </cell>
        </row>
        <row r="819">
          <cell r="B819">
            <v>4818</v>
          </cell>
          <cell r="G819">
            <v>0</v>
          </cell>
          <cell r="I819">
            <v>5</v>
          </cell>
          <cell r="J819">
            <v>4</v>
          </cell>
          <cell r="K819">
            <v>2</v>
          </cell>
          <cell r="L819">
            <v>1</v>
          </cell>
          <cell r="M819">
            <v>0</v>
          </cell>
        </row>
        <row r="820">
          <cell r="B820">
            <v>4819</v>
          </cell>
          <cell r="G820">
            <v>0</v>
          </cell>
          <cell r="I820">
            <v>5</v>
          </cell>
          <cell r="J820">
            <v>5</v>
          </cell>
          <cell r="K820">
            <v>2</v>
          </cell>
          <cell r="L820">
            <v>1</v>
          </cell>
          <cell r="M820">
            <v>0</v>
          </cell>
        </row>
        <row r="821">
          <cell r="B821">
            <v>4820</v>
          </cell>
          <cell r="G821">
            <v>0</v>
          </cell>
          <cell r="I821">
            <v>5</v>
          </cell>
          <cell r="J821">
            <v>5</v>
          </cell>
          <cell r="K821">
            <v>2</v>
          </cell>
          <cell r="L821">
            <v>0</v>
          </cell>
          <cell r="M821">
            <v>0</v>
          </cell>
        </row>
        <row r="822">
          <cell r="B822">
            <v>4821</v>
          </cell>
          <cell r="G822">
            <v>0</v>
          </cell>
          <cell r="I822">
            <v>5</v>
          </cell>
          <cell r="J822">
            <v>3</v>
          </cell>
          <cell r="K822">
            <v>3</v>
          </cell>
          <cell r="L822">
            <v>0</v>
          </cell>
          <cell r="M822">
            <v>0</v>
          </cell>
        </row>
        <row r="823">
          <cell r="B823">
            <v>4822</v>
          </cell>
          <cell r="G823">
            <v>0</v>
          </cell>
          <cell r="I823">
            <v>5</v>
          </cell>
          <cell r="J823">
            <v>3</v>
          </cell>
          <cell r="K823">
            <v>3</v>
          </cell>
          <cell r="L823">
            <v>0</v>
          </cell>
          <cell r="M823">
            <v>0</v>
          </cell>
        </row>
        <row r="824">
          <cell r="B824">
            <v>4823</v>
          </cell>
          <cell r="G824">
            <v>0</v>
          </cell>
          <cell r="I824">
            <v>5</v>
          </cell>
          <cell r="J824">
            <v>4</v>
          </cell>
          <cell r="K824">
            <v>3</v>
          </cell>
          <cell r="L824">
            <v>0</v>
          </cell>
          <cell r="M824">
            <v>0</v>
          </cell>
        </row>
        <row r="825">
          <cell r="B825">
            <v>4824</v>
          </cell>
          <cell r="G825">
            <v>0</v>
          </cell>
          <cell r="I825">
            <v>5</v>
          </cell>
          <cell r="J825">
            <v>4</v>
          </cell>
          <cell r="K825">
            <v>3</v>
          </cell>
          <cell r="L825">
            <v>1</v>
          </cell>
          <cell r="M825">
            <v>0</v>
          </cell>
        </row>
        <row r="826">
          <cell r="B826">
            <v>4825</v>
          </cell>
          <cell r="G826">
            <v>0</v>
          </cell>
          <cell r="I826">
            <v>5</v>
          </cell>
          <cell r="J826">
            <v>4</v>
          </cell>
          <cell r="K826">
            <v>4</v>
          </cell>
          <cell r="L826">
            <v>1</v>
          </cell>
          <cell r="M826">
            <v>0</v>
          </cell>
        </row>
        <row r="827">
          <cell r="B827">
            <v>4826</v>
          </cell>
          <cell r="G827">
            <v>0</v>
          </cell>
          <cell r="I827">
            <v>5</v>
          </cell>
          <cell r="J827">
            <v>4</v>
          </cell>
          <cell r="K827">
            <v>4</v>
          </cell>
          <cell r="L827">
            <v>1</v>
          </cell>
          <cell r="M827">
            <v>0</v>
          </cell>
        </row>
        <row r="828">
          <cell r="B828">
            <v>4827</v>
          </cell>
          <cell r="G828">
            <v>0</v>
          </cell>
          <cell r="I828">
            <v>5</v>
          </cell>
          <cell r="J828">
            <v>5</v>
          </cell>
          <cell r="K828">
            <v>3</v>
          </cell>
          <cell r="L828">
            <v>1</v>
          </cell>
          <cell r="M828">
            <v>0</v>
          </cell>
        </row>
        <row r="829">
          <cell r="B829">
            <v>4828</v>
          </cell>
          <cell r="G829">
            <v>2</v>
          </cell>
          <cell r="I829">
            <v>7</v>
          </cell>
          <cell r="J829">
            <v>3</v>
          </cell>
          <cell r="K829">
            <v>3</v>
          </cell>
          <cell r="L829">
            <v>0</v>
          </cell>
          <cell r="M829">
            <v>0</v>
          </cell>
        </row>
        <row r="830">
          <cell r="B830">
            <v>4829</v>
          </cell>
          <cell r="G830">
            <v>3</v>
          </cell>
          <cell r="I830">
            <v>7</v>
          </cell>
          <cell r="J830">
            <v>3</v>
          </cell>
          <cell r="K830">
            <v>3</v>
          </cell>
          <cell r="L830">
            <v>0</v>
          </cell>
          <cell r="M830">
            <v>0</v>
          </cell>
        </row>
        <row r="831">
          <cell r="B831">
            <v>4830</v>
          </cell>
          <cell r="G831">
            <v>4</v>
          </cell>
          <cell r="I831">
            <v>8</v>
          </cell>
          <cell r="J831">
            <v>4</v>
          </cell>
          <cell r="K831">
            <v>3</v>
          </cell>
          <cell r="L831">
            <v>0</v>
          </cell>
          <cell r="M831">
            <v>0</v>
          </cell>
        </row>
        <row r="832">
          <cell r="B832">
            <v>4831</v>
          </cell>
          <cell r="G832">
            <v>4</v>
          </cell>
          <cell r="I832">
            <v>7</v>
          </cell>
          <cell r="J832">
            <v>3</v>
          </cell>
          <cell r="K832">
            <v>2</v>
          </cell>
          <cell r="L832">
            <v>0</v>
          </cell>
          <cell r="M832">
            <v>0</v>
          </cell>
        </row>
        <row r="833">
          <cell r="B833">
            <v>4832</v>
          </cell>
          <cell r="G833">
            <v>2</v>
          </cell>
          <cell r="I833">
            <v>8</v>
          </cell>
          <cell r="J833">
            <v>4</v>
          </cell>
          <cell r="K833">
            <v>4</v>
          </cell>
          <cell r="L833">
            <v>0</v>
          </cell>
          <cell r="M833">
            <v>0</v>
          </cell>
        </row>
        <row r="834">
          <cell r="B834">
            <v>4833</v>
          </cell>
          <cell r="G834">
            <v>3</v>
          </cell>
          <cell r="I834">
            <v>6</v>
          </cell>
          <cell r="J834">
            <v>5</v>
          </cell>
          <cell r="K834">
            <v>2</v>
          </cell>
          <cell r="L834">
            <v>0</v>
          </cell>
          <cell r="M834">
            <v>0</v>
          </cell>
        </row>
        <row r="835">
          <cell r="B835">
            <v>4834</v>
          </cell>
          <cell r="G835">
            <v>4</v>
          </cell>
          <cell r="I835">
            <v>7</v>
          </cell>
          <cell r="J835">
            <v>4</v>
          </cell>
          <cell r="K835">
            <v>2</v>
          </cell>
          <cell r="L835">
            <v>0</v>
          </cell>
          <cell r="M835">
            <v>0</v>
          </cell>
        </row>
        <row r="836">
          <cell r="B836">
            <v>4835</v>
          </cell>
          <cell r="G836">
            <v>3</v>
          </cell>
          <cell r="I836">
            <v>7</v>
          </cell>
          <cell r="J836">
            <v>4</v>
          </cell>
          <cell r="K836">
            <v>3</v>
          </cell>
          <cell r="L836">
            <v>0</v>
          </cell>
          <cell r="M836">
            <v>0</v>
          </cell>
        </row>
        <row r="837">
          <cell r="B837">
            <v>4836</v>
          </cell>
          <cell r="G837">
            <v>0</v>
          </cell>
          <cell r="I837">
            <v>10</v>
          </cell>
          <cell r="J837">
            <v>5</v>
          </cell>
          <cell r="K837">
            <v>5</v>
          </cell>
          <cell r="L837">
            <v>0</v>
          </cell>
          <cell r="M837">
            <v>0</v>
          </cell>
        </row>
        <row r="838">
          <cell r="B838">
            <v>4837</v>
          </cell>
          <cell r="G838">
            <v>2</v>
          </cell>
          <cell r="I838">
            <v>7</v>
          </cell>
          <cell r="J838">
            <v>5</v>
          </cell>
          <cell r="K838">
            <v>3</v>
          </cell>
          <cell r="L838">
            <v>0</v>
          </cell>
          <cell r="M838">
            <v>0</v>
          </cell>
        </row>
        <row r="839">
          <cell r="B839">
            <v>4838</v>
          </cell>
          <cell r="G839">
            <v>3</v>
          </cell>
          <cell r="I839">
            <v>8</v>
          </cell>
          <cell r="J839">
            <v>5</v>
          </cell>
          <cell r="K839">
            <v>3</v>
          </cell>
          <cell r="L839">
            <v>0</v>
          </cell>
          <cell r="M839">
            <v>0</v>
          </cell>
        </row>
        <row r="840">
          <cell r="B840">
            <v>4839</v>
          </cell>
          <cell r="G840">
            <v>5</v>
          </cell>
          <cell r="I840">
            <v>8</v>
          </cell>
          <cell r="J840">
            <v>4</v>
          </cell>
          <cell r="K840">
            <v>2</v>
          </cell>
          <cell r="L840">
            <v>0</v>
          </cell>
          <cell r="M840">
            <v>0</v>
          </cell>
        </row>
        <row r="841">
          <cell r="B841">
            <v>4840</v>
          </cell>
          <cell r="G841">
            <v>0</v>
          </cell>
          <cell r="I841">
            <v>10</v>
          </cell>
          <cell r="J841">
            <v>6</v>
          </cell>
          <cell r="K841">
            <v>6</v>
          </cell>
          <cell r="L841">
            <v>0</v>
          </cell>
          <cell r="M841">
            <v>0</v>
          </cell>
        </row>
        <row r="842">
          <cell r="B842">
            <v>4841</v>
          </cell>
          <cell r="G842">
            <v>5</v>
          </cell>
          <cell r="I842">
            <v>8</v>
          </cell>
          <cell r="J842">
            <v>5</v>
          </cell>
          <cell r="K842">
            <v>3</v>
          </cell>
          <cell r="L842">
            <v>0</v>
          </cell>
          <cell r="M842">
            <v>0</v>
          </cell>
        </row>
        <row r="843">
          <cell r="B843">
            <v>4842</v>
          </cell>
          <cell r="G843">
            <v>4</v>
          </cell>
          <cell r="I843">
            <v>6</v>
          </cell>
          <cell r="J843">
            <v>5</v>
          </cell>
          <cell r="K843">
            <v>2</v>
          </cell>
          <cell r="L843">
            <v>0</v>
          </cell>
          <cell r="M843">
            <v>0</v>
          </cell>
        </row>
        <row r="844">
          <cell r="B844">
            <v>4843</v>
          </cell>
          <cell r="G844">
            <v>3</v>
          </cell>
          <cell r="I844">
            <v>7</v>
          </cell>
          <cell r="J844">
            <v>6</v>
          </cell>
          <cell r="K844">
            <v>5</v>
          </cell>
          <cell r="L844">
            <v>0</v>
          </cell>
          <cell r="M844">
            <v>0</v>
          </cell>
        </row>
        <row r="845">
          <cell r="B845">
            <v>4844</v>
          </cell>
          <cell r="G845">
            <v>5</v>
          </cell>
          <cell r="I845">
            <v>6</v>
          </cell>
          <cell r="J845">
            <v>5</v>
          </cell>
          <cell r="K845">
            <v>4</v>
          </cell>
          <cell r="L845">
            <v>0</v>
          </cell>
          <cell r="M845">
            <v>0</v>
          </cell>
        </row>
        <row r="846">
          <cell r="B846">
            <v>4845</v>
          </cell>
          <cell r="G846">
            <v>2</v>
          </cell>
          <cell r="I846">
            <v>8</v>
          </cell>
          <cell r="J846">
            <v>6</v>
          </cell>
          <cell r="K846">
            <v>4</v>
          </cell>
          <cell r="L846">
            <v>0</v>
          </cell>
          <cell r="M846">
            <v>0</v>
          </cell>
        </row>
        <row r="847">
          <cell r="B847">
            <v>4846</v>
          </cell>
          <cell r="G847">
            <v>4</v>
          </cell>
          <cell r="I847">
            <v>8</v>
          </cell>
          <cell r="J847">
            <v>5</v>
          </cell>
          <cell r="K847">
            <v>5</v>
          </cell>
          <cell r="L847">
            <v>0</v>
          </cell>
          <cell r="M847">
            <v>0</v>
          </cell>
        </row>
        <row r="848">
          <cell r="B848">
            <v>4847</v>
          </cell>
          <cell r="G848">
            <v>0</v>
          </cell>
          <cell r="I848">
            <v>10</v>
          </cell>
          <cell r="J848">
            <v>7</v>
          </cell>
          <cell r="K848">
            <v>7</v>
          </cell>
          <cell r="L848">
            <v>0</v>
          </cell>
          <cell r="M848">
            <v>0</v>
          </cell>
        </row>
        <row r="849">
          <cell r="B849">
            <v>4848</v>
          </cell>
          <cell r="G849">
            <v>3</v>
          </cell>
          <cell r="I849">
            <v>8</v>
          </cell>
          <cell r="J849">
            <v>5</v>
          </cell>
          <cell r="K849">
            <v>3</v>
          </cell>
          <cell r="L849">
            <v>0</v>
          </cell>
          <cell r="M849">
            <v>0</v>
          </cell>
        </row>
        <row r="850">
          <cell r="B850">
            <v>4849</v>
          </cell>
          <cell r="G850">
            <v>4</v>
          </cell>
          <cell r="I850">
            <v>8</v>
          </cell>
          <cell r="J850">
            <v>6</v>
          </cell>
          <cell r="K850">
            <v>3</v>
          </cell>
          <cell r="L850">
            <v>0</v>
          </cell>
          <cell r="M850">
            <v>0</v>
          </cell>
        </row>
        <row r="851">
          <cell r="B851">
            <v>4850</v>
          </cell>
          <cell r="G851">
            <v>0</v>
          </cell>
          <cell r="I851">
            <v>9</v>
          </cell>
          <cell r="J851">
            <v>4</v>
          </cell>
          <cell r="K851">
            <v>4</v>
          </cell>
          <cell r="L851">
            <v>0</v>
          </cell>
          <cell r="M851">
            <v>0</v>
          </cell>
        </row>
        <row r="852">
          <cell r="B852">
            <v>4851</v>
          </cell>
          <cell r="G852">
            <v>6</v>
          </cell>
          <cell r="I852">
            <v>8</v>
          </cell>
          <cell r="J852">
            <v>5</v>
          </cell>
          <cell r="K852">
            <v>4</v>
          </cell>
          <cell r="L852">
            <v>0</v>
          </cell>
          <cell r="M852">
            <v>0</v>
          </cell>
        </row>
        <row r="853">
          <cell r="B853">
            <v>4852</v>
          </cell>
          <cell r="G853">
            <v>4</v>
          </cell>
          <cell r="I853">
            <v>7</v>
          </cell>
          <cell r="J853">
            <v>6</v>
          </cell>
          <cell r="K853">
            <v>3</v>
          </cell>
          <cell r="L853">
            <v>0</v>
          </cell>
          <cell r="M853">
            <v>0</v>
          </cell>
        </row>
        <row r="854">
          <cell r="B854">
            <v>4853</v>
          </cell>
          <cell r="G854">
            <v>3</v>
          </cell>
          <cell r="I854">
            <v>7</v>
          </cell>
          <cell r="J854">
            <v>6</v>
          </cell>
          <cell r="K854">
            <v>3</v>
          </cell>
          <cell r="L854">
            <v>0</v>
          </cell>
          <cell r="M854">
            <v>0</v>
          </cell>
        </row>
        <row r="855">
          <cell r="B855">
            <v>4854</v>
          </cell>
          <cell r="G855">
            <v>4</v>
          </cell>
          <cell r="I855">
            <v>7</v>
          </cell>
          <cell r="J855">
            <v>5</v>
          </cell>
          <cell r="K855">
            <v>4</v>
          </cell>
          <cell r="L855">
            <v>0</v>
          </cell>
          <cell r="M855">
            <v>0</v>
          </cell>
        </row>
        <row r="856">
          <cell r="B856">
            <v>4855</v>
          </cell>
          <cell r="G856">
            <v>4</v>
          </cell>
          <cell r="I856">
            <v>6</v>
          </cell>
          <cell r="J856">
            <v>6</v>
          </cell>
          <cell r="K856">
            <v>4</v>
          </cell>
          <cell r="L856">
            <v>0</v>
          </cell>
          <cell r="M856">
            <v>0</v>
          </cell>
        </row>
        <row r="857">
          <cell r="B857">
            <v>4856</v>
          </cell>
          <cell r="G857">
            <v>3</v>
          </cell>
          <cell r="I857">
            <v>8</v>
          </cell>
          <cell r="J857">
            <v>7</v>
          </cell>
          <cell r="K857">
            <v>3</v>
          </cell>
          <cell r="L857">
            <v>0</v>
          </cell>
          <cell r="M857">
            <v>0</v>
          </cell>
        </row>
        <row r="858">
          <cell r="B858">
            <v>4857</v>
          </cell>
          <cell r="G858">
            <v>5</v>
          </cell>
          <cell r="I858">
            <v>6</v>
          </cell>
          <cell r="J858">
            <v>6</v>
          </cell>
          <cell r="K858">
            <v>4</v>
          </cell>
          <cell r="L858">
            <v>0</v>
          </cell>
          <cell r="M858">
            <v>0</v>
          </cell>
        </row>
        <row r="859">
          <cell r="B859">
            <v>4858</v>
          </cell>
          <cell r="G859">
            <v>0</v>
          </cell>
          <cell r="I859">
            <v>10</v>
          </cell>
          <cell r="J859">
            <v>9</v>
          </cell>
          <cell r="K859">
            <v>9</v>
          </cell>
          <cell r="L859">
            <v>0</v>
          </cell>
          <cell r="M859">
            <v>0</v>
          </cell>
        </row>
        <row r="860">
          <cell r="B860">
            <v>4859</v>
          </cell>
          <cell r="G860">
            <v>5</v>
          </cell>
          <cell r="I860">
            <v>6</v>
          </cell>
          <cell r="J860">
            <v>6</v>
          </cell>
          <cell r="K860">
            <v>6</v>
          </cell>
          <cell r="L860">
            <v>0</v>
          </cell>
          <cell r="M860">
            <v>0</v>
          </cell>
        </row>
        <row r="861">
          <cell r="B861">
            <v>4860</v>
          </cell>
          <cell r="G861">
            <v>6</v>
          </cell>
          <cell r="I861">
            <v>6</v>
          </cell>
          <cell r="J861">
            <v>7</v>
          </cell>
          <cell r="K861">
            <v>4</v>
          </cell>
          <cell r="L861">
            <v>0</v>
          </cell>
          <cell r="M861">
            <v>0</v>
          </cell>
        </row>
        <row r="862">
          <cell r="B862">
            <v>4861</v>
          </cell>
          <cell r="G862">
            <v>5</v>
          </cell>
          <cell r="I862">
            <v>7</v>
          </cell>
          <cell r="J862">
            <v>7</v>
          </cell>
          <cell r="K862">
            <v>4</v>
          </cell>
          <cell r="L862">
            <v>0</v>
          </cell>
          <cell r="M862">
            <v>0</v>
          </cell>
        </row>
        <row r="863">
          <cell r="B863">
            <v>4862</v>
          </cell>
          <cell r="G863">
            <v>5</v>
          </cell>
          <cell r="I863">
            <v>7</v>
          </cell>
          <cell r="J863">
            <v>6</v>
          </cell>
          <cell r="K863">
            <v>5</v>
          </cell>
          <cell r="L863">
            <v>0</v>
          </cell>
          <cell r="M863">
            <v>0</v>
          </cell>
        </row>
        <row r="864">
          <cell r="B864">
            <v>4863</v>
          </cell>
          <cell r="G864">
            <v>5</v>
          </cell>
          <cell r="I864">
            <v>6</v>
          </cell>
          <cell r="J864">
            <v>7</v>
          </cell>
          <cell r="K864">
            <v>5</v>
          </cell>
          <cell r="L864">
            <v>0</v>
          </cell>
          <cell r="M864">
            <v>0</v>
          </cell>
        </row>
        <row r="865">
          <cell r="B865">
            <v>4864</v>
          </cell>
          <cell r="G865">
            <v>4</v>
          </cell>
          <cell r="I865">
            <v>7</v>
          </cell>
          <cell r="J865">
            <v>5</v>
          </cell>
          <cell r="K865">
            <v>2</v>
          </cell>
          <cell r="L865">
            <v>0</v>
          </cell>
          <cell r="M865">
            <v>0</v>
          </cell>
        </row>
        <row r="866">
          <cell r="B866">
            <v>4865</v>
          </cell>
          <cell r="G866">
            <v>6</v>
          </cell>
          <cell r="I866">
            <v>5</v>
          </cell>
          <cell r="J866">
            <v>6</v>
          </cell>
          <cell r="K866">
            <v>3</v>
          </cell>
          <cell r="L866">
            <v>0</v>
          </cell>
          <cell r="M866">
            <v>0</v>
          </cell>
        </row>
        <row r="867">
          <cell r="B867">
            <v>4866</v>
          </cell>
          <cell r="G867">
            <v>4</v>
          </cell>
          <cell r="I867">
            <v>6</v>
          </cell>
          <cell r="J867">
            <v>7</v>
          </cell>
          <cell r="K867">
            <v>5</v>
          </cell>
          <cell r="L867">
            <v>0</v>
          </cell>
          <cell r="M867">
            <v>0</v>
          </cell>
        </row>
        <row r="868">
          <cell r="B868">
            <v>4867</v>
          </cell>
          <cell r="G868">
            <v>5</v>
          </cell>
          <cell r="I868">
            <v>5</v>
          </cell>
          <cell r="J868">
            <v>6</v>
          </cell>
          <cell r="K868">
            <v>4</v>
          </cell>
          <cell r="L868">
            <v>1</v>
          </cell>
          <cell r="M868">
            <v>1</v>
          </cell>
        </row>
        <row r="869">
          <cell r="B869">
            <v>4868</v>
          </cell>
          <cell r="G869">
            <v>6</v>
          </cell>
          <cell r="I869">
            <v>6</v>
          </cell>
          <cell r="J869">
            <v>7</v>
          </cell>
          <cell r="K869">
            <v>6</v>
          </cell>
          <cell r="L869">
            <v>0</v>
          </cell>
          <cell r="M869">
            <v>0</v>
          </cell>
        </row>
        <row r="870">
          <cell r="B870">
            <v>4869</v>
          </cell>
          <cell r="G870">
            <v>3</v>
          </cell>
          <cell r="I870">
            <v>6</v>
          </cell>
          <cell r="J870">
            <v>6</v>
          </cell>
          <cell r="K870">
            <v>2</v>
          </cell>
          <cell r="L870">
            <v>0</v>
          </cell>
          <cell r="M870">
            <v>1</v>
          </cell>
        </row>
        <row r="871">
          <cell r="B871">
            <v>4870</v>
          </cell>
          <cell r="G871">
            <v>4</v>
          </cell>
          <cell r="I871">
            <v>4</v>
          </cell>
          <cell r="J871">
            <v>7</v>
          </cell>
          <cell r="K871">
            <v>3</v>
          </cell>
          <cell r="L871">
            <v>1</v>
          </cell>
          <cell r="M871">
            <v>2</v>
          </cell>
        </row>
        <row r="872">
          <cell r="B872">
            <v>4871</v>
          </cell>
          <cell r="G872">
            <v>4</v>
          </cell>
          <cell r="I872">
            <v>6</v>
          </cell>
          <cell r="J872">
            <v>6</v>
          </cell>
          <cell r="K872">
            <v>4</v>
          </cell>
          <cell r="L872">
            <v>0</v>
          </cell>
          <cell r="M872">
            <v>2</v>
          </cell>
        </row>
        <row r="873">
          <cell r="B873">
            <v>4872</v>
          </cell>
          <cell r="G873">
            <v>5</v>
          </cell>
          <cell r="I873">
            <v>6</v>
          </cell>
          <cell r="J873">
            <v>6</v>
          </cell>
          <cell r="K873">
            <v>4</v>
          </cell>
          <cell r="L873">
            <v>0</v>
          </cell>
          <cell r="M873">
            <v>0</v>
          </cell>
        </row>
        <row r="874">
          <cell r="B874">
            <v>4873</v>
          </cell>
          <cell r="G874">
            <v>4</v>
          </cell>
          <cell r="I874">
            <v>6</v>
          </cell>
          <cell r="J874">
            <v>7</v>
          </cell>
          <cell r="K874">
            <v>4</v>
          </cell>
          <cell r="L874">
            <v>0</v>
          </cell>
          <cell r="M874">
            <v>2</v>
          </cell>
        </row>
        <row r="875">
          <cell r="B875">
            <v>4874</v>
          </cell>
          <cell r="G875">
            <v>6</v>
          </cell>
          <cell r="I875">
            <v>6</v>
          </cell>
          <cell r="J875">
            <v>8</v>
          </cell>
          <cell r="K875">
            <v>5</v>
          </cell>
          <cell r="L875">
            <v>0</v>
          </cell>
          <cell r="M875">
            <v>0</v>
          </cell>
        </row>
        <row r="876">
          <cell r="B876">
            <v>4875</v>
          </cell>
          <cell r="G876">
            <v>3</v>
          </cell>
          <cell r="I876">
            <v>5</v>
          </cell>
          <cell r="J876">
            <v>8</v>
          </cell>
          <cell r="K876">
            <v>5</v>
          </cell>
          <cell r="L876">
            <v>0</v>
          </cell>
          <cell r="M876">
            <v>4</v>
          </cell>
        </row>
        <row r="877">
          <cell r="B877">
            <v>4876</v>
          </cell>
          <cell r="G877">
            <v>6</v>
          </cell>
          <cell r="I877">
            <v>6</v>
          </cell>
          <cell r="J877">
            <v>8</v>
          </cell>
          <cell r="K877">
            <v>6</v>
          </cell>
          <cell r="L877">
            <v>0</v>
          </cell>
          <cell r="M877">
            <v>0</v>
          </cell>
        </row>
        <row r="878">
          <cell r="B878">
            <v>4877</v>
          </cell>
          <cell r="G878">
            <v>4</v>
          </cell>
          <cell r="I878">
            <v>5</v>
          </cell>
          <cell r="J878">
            <v>8</v>
          </cell>
          <cell r="K878">
            <v>6</v>
          </cell>
          <cell r="L878">
            <v>0</v>
          </cell>
          <cell r="M878">
            <v>5</v>
          </cell>
        </row>
        <row r="879">
          <cell r="B879">
            <v>4878</v>
          </cell>
          <cell r="G879">
            <v>1</v>
          </cell>
          <cell r="I879">
            <v>7</v>
          </cell>
          <cell r="J879">
            <v>4</v>
          </cell>
          <cell r="K879">
            <v>3</v>
          </cell>
          <cell r="L879">
            <v>1</v>
          </cell>
          <cell r="M879">
            <v>0</v>
          </cell>
        </row>
        <row r="880">
          <cell r="B880">
            <v>4879</v>
          </cell>
          <cell r="G880">
            <v>1</v>
          </cell>
          <cell r="I880">
            <v>6</v>
          </cell>
          <cell r="J880">
            <v>6</v>
          </cell>
          <cell r="K880">
            <v>4</v>
          </cell>
          <cell r="L880">
            <v>1</v>
          </cell>
          <cell r="M880">
            <v>0</v>
          </cell>
        </row>
        <row r="881">
          <cell r="B881">
            <v>4880</v>
          </cell>
          <cell r="G881">
            <v>1</v>
          </cell>
          <cell r="I881">
            <v>6</v>
          </cell>
          <cell r="J881">
            <v>6</v>
          </cell>
          <cell r="K881">
            <v>4</v>
          </cell>
          <cell r="L881">
            <v>2</v>
          </cell>
          <cell r="M881">
            <v>0</v>
          </cell>
        </row>
        <row r="882">
          <cell r="B882">
            <v>4881</v>
          </cell>
          <cell r="G882">
            <v>2</v>
          </cell>
          <cell r="I882">
            <v>6</v>
          </cell>
          <cell r="J882">
            <v>6</v>
          </cell>
          <cell r="K882">
            <v>4</v>
          </cell>
          <cell r="L882">
            <v>3</v>
          </cell>
          <cell r="M882">
            <v>0</v>
          </cell>
        </row>
        <row r="883">
          <cell r="B883">
            <v>4882</v>
          </cell>
          <cell r="G883">
            <v>1</v>
          </cell>
          <cell r="I883">
            <v>8</v>
          </cell>
          <cell r="J883">
            <v>4</v>
          </cell>
          <cell r="K883">
            <v>3</v>
          </cell>
          <cell r="L883">
            <v>2</v>
          </cell>
          <cell r="M883">
            <v>0</v>
          </cell>
        </row>
        <row r="884">
          <cell r="B884">
            <v>4883</v>
          </cell>
          <cell r="G884">
            <v>0</v>
          </cell>
          <cell r="I884">
            <v>8</v>
          </cell>
          <cell r="J884">
            <v>4</v>
          </cell>
          <cell r="K884">
            <v>3</v>
          </cell>
          <cell r="L884">
            <v>2</v>
          </cell>
          <cell r="M884">
            <v>0</v>
          </cell>
        </row>
        <row r="885">
          <cell r="B885">
            <v>4884</v>
          </cell>
          <cell r="G885">
            <v>5</v>
          </cell>
          <cell r="I885">
            <v>5</v>
          </cell>
          <cell r="J885">
            <v>4</v>
          </cell>
          <cell r="K885">
            <v>2</v>
          </cell>
          <cell r="L885">
            <v>0</v>
          </cell>
          <cell r="M885">
            <v>3</v>
          </cell>
        </row>
        <row r="886">
          <cell r="B886">
            <v>4885</v>
          </cell>
          <cell r="G886">
            <v>7</v>
          </cell>
          <cell r="I886">
            <v>1</v>
          </cell>
          <cell r="J886">
            <v>5</v>
          </cell>
          <cell r="K886">
            <v>3</v>
          </cell>
          <cell r="L886">
            <v>4</v>
          </cell>
          <cell r="M886">
            <v>3</v>
          </cell>
        </row>
        <row r="887">
          <cell r="B887">
            <v>4886</v>
          </cell>
          <cell r="G887">
            <v>5</v>
          </cell>
          <cell r="I887">
            <v>5</v>
          </cell>
          <cell r="J887">
            <v>4</v>
          </cell>
          <cell r="K887">
            <v>2</v>
          </cell>
          <cell r="L887">
            <v>1</v>
          </cell>
          <cell r="M887">
            <v>2</v>
          </cell>
        </row>
        <row r="888">
          <cell r="B888">
            <v>4887</v>
          </cell>
          <cell r="G888">
            <v>5</v>
          </cell>
          <cell r="I888">
            <v>4</v>
          </cell>
          <cell r="J888">
            <v>5</v>
          </cell>
          <cell r="K888">
            <v>2</v>
          </cell>
          <cell r="L888">
            <v>2</v>
          </cell>
          <cell r="M888">
            <v>2</v>
          </cell>
        </row>
        <row r="889">
          <cell r="B889">
            <v>4888</v>
          </cell>
          <cell r="G889">
            <v>8</v>
          </cell>
          <cell r="I889">
            <v>1</v>
          </cell>
          <cell r="J889">
            <v>5</v>
          </cell>
          <cell r="K889">
            <v>3</v>
          </cell>
          <cell r="L889">
            <v>3</v>
          </cell>
          <cell r="M889">
            <v>3</v>
          </cell>
        </row>
        <row r="890">
          <cell r="B890">
            <v>4889</v>
          </cell>
          <cell r="G890">
            <v>5</v>
          </cell>
          <cell r="I890">
            <v>5</v>
          </cell>
          <cell r="J890">
            <v>4</v>
          </cell>
          <cell r="K890">
            <v>2</v>
          </cell>
          <cell r="L890">
            <v>0</v>
          </cell>
          <cell r="M890">
            <v>2</v>
          </cell>
        </row>
        <row r="891">
          <cell r="B891">
            <v>4890</v>
          </cell>
          <cell r="G891">
            <v>7</v>
          </cell>
          <cell r="I891">
            <v>1</v>
          </cell>
          <cell r="J891">
            <v>5</v>
          </cell>
          <cell r="K891">
            <v>3</v>
          </cell>
          <cell r="L891">
            <v>3</v>
          </cell>
          <cell r="M891">
            <v>3</v>
          </cell>
        </row>
        <row r="892">
          <cell r="B892">
            <v>4891</v>
          </cell>
          <cell r="G892">
            <v>4</v>
          </cell>
          <cell r="I892">
            <v>5</v>
          </cell>
          <cell r="J892">
            <v>4</v>
          </cell>
          <cell r="K892">
            <v>2</v>
          </cell>
          <cell r="L892">
            <v>1</v>
          </cell>
          <cell r="M892">
            <v>2</v>
          </cell>
        </row>
        <row r="893">
          <cell r="B893">
            <v>4892</v>
          </cell>
          <cell r="G893">
            <v>5</v>
          </cell>
          <cell r="I893">
            <v>5</v>
          </cell>
          <cell r="J893">
            <v>4</v>
          </cell>
          <cell r="K893">
            <v>2</v>
          </cell>
          <cell r="L893">
            <v>1</v>
          </cell>
          <cell r="M893">
            <v>3</v>
          </cell>
        </row>
        <row r="894">
          <cell r="B894">
            <v>4893</v>
          </cell>
          <cell r="G894">
            <v>5</v>
          </cell>
          <cell r="I894">
            <v>5</v>
          </cell>
          <cell r="J894">
            <v>4</v>
          </cell>
          <cell r="K894">
            <v>2</v>
          </cell>
          <cell r="L894">
            <v>1</v>
          </cell>
          <cell r="M894">
            <v>2</v>
          </cell>
        </row>
        <row r="895">
          <cell r="B895">
            <v>4894</v>
          </cell>
          <cell r="G895">
            <v>7</v>
          </cell>
          <cell r="I895">
            <v>1</v>
          </cell>
          <cell r="J895">
            <v>5</v>
          </cell>
          <cell r="K895">
            <v>3</v>
          </cell>
          <cell r="L895">
            <v>3</v>
          </cell>
          <cell r="M895">
            <v>2</v>
          </cell>
        </row>
        <row r="896">
          <cell r="B896">
            <v>4895</v>
          </cell>
          <cell r="G896">
            <v>5</v>
          </cell>
          <cell r="I896">
            <v>4</v>
          </cell>
          <cell r="J896">
            <v>5</v>
          </cell>
          <cell r="K896">
            <v>2</v>
          </cell>
          <cell r="L896">
            <v>3</v>
          </cell>
          <cell r="M896">
            <v>2</v>
          </cell>
        </row>
        <row r="897">
          <cell r="B897">
            <v>4896</v>
          </cell>
          <cell r="G897">
            <v>3</v>
          </cell>
          <cell r="I897">
            <v>6</v>
          </cell>
          <cell r="J897">
            <v>5</v>
          </cell>
          <cell r="K897">
            <v>4</v>
          </cell>
          <cell r="L897">
            <v>2</v>
          </cell>
          <cell r="M897">
            <v>1</v>
          </cell>
        </row>
        <row r="898">
          <cell r="B898">
            <v>4897</v>
          </cell>
          <cell r="G898">
            <v>2</v>
          </cell>
          <cell r="I898">
            <v>7</v>
          </cell>
          <cell r="J898">
            <v>5</v>
          </cell>
          <cell r="K898">
            <v>3</v>
          </cell>
          <cell r="L898">
            <v>1</v>
          </cell>
          <cell r="M898">
            <v>1</v>
          </cell>
        </row>
        <row r="899">
          <cell r="B899">
            <v>4898</v>
          </cell>
          <cell r="G899">
            <v>1</v>
          </cell>
          <cell r="I899">
            <v>8</v>
          </cell>
          <cell r="J899">
            <v>6</v>
          </cell>
          <cell r="K899">
            <v>2</v>
          </cell>
          <cell r="L899">
            <v>0</v>
          </cell>
          <cell r="M899">
            <v>0</v>
          </cell>
        </row>
        <row r="900">
          <cell r="B900">
            <v>4899</v>
          </cell>
          <cell r="G900">
            <v>2</v>
          </cell>
          <cell r="I900">
            <v>7</v>
          </cell>
          <cell r="J900">
            <v>5</v>
          </cell>
          <cell r="K900">
            <v>3</v>
          </cell>
          <cell r="L900">
            <v>1</v>
          </cell>
          <cell r="M900">
            <v>1</v>
          </cell>
        </row>
        <row r="901">
          <cell r="B901">
            <v>4900</v>
          </cell>
          <cell r="G901">
            <v>2</v>
          </cell>
          <cell r="I901">
            <v>8</v>
          </cell>
          <cell r="J901">
            <v>6</v>
          </cell>
          <cell r="K901">
            <v>2</v>
          </cell>
          <cell r="L901">
            <v>1</v>
          </cell>
          <cell r="M901">
            <v>1</v>
          </cell>
        </row>
        <row r="902">
          <cell r="B902">
            <v>4901</v>
          </cell>
          <cell r="G902">
            <v>2</v>
          </cell>
          <cell r="I902">
            <v>7</v>
          </cell>
          <cell r="J902">
            <v>5</v>
          </cell>
          <cell r="K902">
            <v>3</v>
          </cell>
          <cell r="L902">
            <v>1</v>
          </cell>
          <cell r="M902">
            <v>1</v>
          </cell>
        </row>
        <row r="903">
          <cell r="B903">
            <v>4902</v>
          </cell>
          <cell r="G903">
            <v>4</v>
          </cell>
          <cell r="I903">
            <v>6</v>
          </cell>
          <cell r="J903">
            <v>5</v>
          </cell>
          <cell r="K903">
            <v>4</v>
          </cell>
          <cell r="L903">
            <v>2</v>
          </cell>
          <cell r="M903">
            <v>2</v>
          </cell>
        </row>
        <row r="904">
          <cell r="B904">
            <v>4903</v>
          </cell>
          <cell r="G904">
            <v>2</v>
          </cell>
          <cell r="I904">
            <v>8</v>
          </cell>
          <cell r="J904">
            <v>6</v>
          </cell>
          <cell r="K904">
            <v>2</v>
          </cell>
          <cell r="L904">
            <v>1</v>
          </cell>
          <cell r="M904">
            <v>1</v>
          </cell>
        </row>
        <row r="905">
          <cell r="B905">
            <v>4904</v>
          </cell>
          <cell r="G905">
            <v>3</v>
          </cell>
          <cell r="I905">
            <v>6</v>
          </cell>
          <cell r="J905">
            <v>5</v>
          </cell>
          <cell r="K905">
            <v>4</v>
          </cell>
          <cell r="L905">
            <v>1</v>
          </cell>
          <cell r="M905">
            <v>1</v>
          </cell>
        </row>
        <row r="906">
          <cell r="B906">
            <v>4905</v>
          </cell>
          <cell r="G906">
            <v>2</v>
          </cell>
          <cell r="I906">
            <v>8</v>
          </cell>
          <cell r="J906">
            <v>6</v>
          </cell>
          <cell r="K906">
            <v>2</v>
          </cell>
          <cell r="L906">
            <v>1</v>
          </cell>
          <cell r="M906">
            <v>1</v>
          </cell>
        </row>
        <row r="907">
          <cell r="B907">
            <v>4906</v>
          </cell>
          <cell r="G907">
            <v>3</v>
          </cell>
          <cell r="I907">
            <v>7</v>
          </cell>
          <cell r="J907">
            <v>5</v>
          </cell>
          <cell r="K907">
            <v>2</v>
          </cell>
          <cell r="L907">
            <v>1</v>
          </cell>
          <cell r="M907">
            <v>1</v>
          </cell>
        </row>
        <row r="908">
          <cell r="B908">
            <v>4907</v>
          </cell>
          <cell r="G908">
            <v>3</v>
          </cell>
          <cell r="I908">
            <v>8</v>
          </cell>
          <cell r="J908">
            <v>6</v>
          </cell>
          <cell r="K908">
            <v>2</v>
          </cell>
          <cell r="L908">
            <v>0</v>
          </cell>
          <cell r="M908">
            <v>1</v>
          </cell>
        </row>
        <row r="909">
          <cell r="B909">
            <v>4908</v>
          </cell>
          <cell r="G909">
            <v>4</v>
          </cell>
          <cell r="I909">
            <v>6</v>
          </cell>
          <cell r="J909">
            <v>5</v>
          </cell>
          <cell r="K909">
            <v>4</v>
          </cell>
          <cell r="L909">
            <v>2</v>
          </cell>
          <cell r="M909">
            <v>1</v>
          </cell>
        </row>
        <row r="910">
          <cell r="B910">
            <v>4909</v>
          </cell>
          <cell r="G910">
            <v>2</v>
          </cell>
          <cell r="I910">
            <v>7</v>
          </cell>
          <cell r="J910">
            <v>6</v>
          </cell>
          <cell r="K910">
            <v>3</v>
          </cell>
          <cell r="L910">
            <v>1</v>
          </cell>
          <cell r="M910">
            <v>1</v>
          </cell>
        </row>
        <row r="911">
          <cell r="B911">
            <v>4910</v>
          </cell>
          <cell r="G911">
            <v>2</v>
          </cell>
          <cell r="I911">
            <v>7</v>
          </cell>
          <cell r="J911">
            <v>6</v>
          </cell>
          <cell r="K911">
            <v>3</v>
          </cell>
          <cell r="L911">
            <v>2</v>
          </cell>
          <cell r="M911">
            <v>0</v>
          </cell>
        </row>
        <row r="912">
          <cell r="B912">
            <v>4911</v>
          </cell>
          <cell r="G912">
            <v>1</v>
          </cell>
          <cell r="I912">
            <v>8</v>
          </cell>
          <cell r="J912">
            <v>6</v>
          </cell>
          <cell r="K912">
            <v>3</v>
          </cell>
          <cell r="L912">
            <v>0</v>
          </cell>
          <cell r="M912">
            <v>1</v>
          </cell>
        </row>
        <row r="913">
          <cell r="B913">
            <v>4912</v>
          </cell>
          <cell r="G913">
            <v>2</v>
          </cell>
          <cell r="I913">
            <v>7</v>
          </cell>
          <cell r="J913">
            <v>5</v>
          </cell>
          <cell r="K913">
            <v>3</v>
          </cell>
          <cell r="L913">
            <v>1</v>
          </cell>
          <cell r="M913">
            <v>0</v>
          </cell>
        </row>
        <row r="914">
          <cell r="B914">
            <v>4913</v>
          </cell>
          <cell r="G914">
            <v>1</v>
          </cell>
          <cell r="I914">
            <v>7</v>
          </cell>
          <cell r="J914">
            <v>5</v>
          </cell>
          <cell r="K914">
            <v>3</v>
          </cell>
          <cell r="L914">
            <v>1</v>
          </cell>
          <cell r="M914">
            <v>0</v>
          </cell>
        </row>
        <row r="915">
          <cell r="B915">
            <v>4914</v>
          </cell>
          <cell r="G915">
            <v>1</v>
          </cell>
          <cell r="I915">
            <v>7</v>
          </cell>
          <cell r="J915">
            <v>5</v>
          </cell>
          <cell r="K915">
            <v>3</v>
          </cell>
          <cell r="L915">
            <v>1</v>
          </cell>
          <cell r="M915">
            <v>0</v>
          </cell>
        </row>
        <row r="916">
          <cell r="B916">
            <v>4915</v>
          </cell>
          <cell r="G916">
            <v>2</v>
          </cell>
          <cell r="I916">
            <v>7</v>
          </cell>
          <cell r="J916">
            <v>6</v>
          </cell>
          <cell r="K916">
            <v>3</v>
          </cell>
          <cell r="L916">
            <v>2</v>
          </cell>
          <cell r="M916">
            <v>1</v>
          </cell>
        </row>
        <row r="917">
          <cell r="B917">
            <v>4916</v>
          </cell>
          <cell r="G917">
            <v>2</v>
          </cell>
          <cell r="I917">
            <v>7</v>
          </cell>
          <cell r="J917">
            <v>5</v>
          </cell>
          <cell r="K917">
            <v>3</v>
          </cell>
          <cell r="L917">
            <v>1</v>
          </cell>
          <cell r="M917">
            <v>1</v>
          </cell>
        </row>
        <row r="918">
          <cell r="B918">
            <v>4917</v>
          </cell>
          <cell r="G918">
            <v>1</v>
          </cell>
          <cell r="I918">
            <v>9</v>
          </cell>
          <cell r="J918">
            <v>4</v>
          </cell>
          <cell r="K918">
            <v>2</v>
          </cell>
          <cell r="L918">
            <v>0</v>
          </cell>
          <cell r="M918">
            <v>0</v>
          </cell>
        </row>
        <row r="919">
          <cell r="B919">
            <v>4918</v>
          </cell>
          <cell r="G919">
            <v>2</v>
          </cell>
          <cell r="I919">
            <v>7</v>
          </cell>
          <cell r="J919">
            <v>5</v>
          </cell>
          <cell r="K919">
            <v>3</v>
          </cell>
          <cell r="L919">
            <v>1</v>
          </cell>
          <cell r="M919">
            <v>1</v>
          </cell>
        </row>
        <row r="920">
          <cell r="B920">
            <v>4919</v>
          </cell>
          <cell r="G920">
            <v>2</v>
          </cell>
          <cell r="I920">
            <v>7</v>
          </cell>
          <cell r="J920">
            <v>5</v>
          </cell>
          <cell r="K920">
            <v>3</v>
          </cell>
          <cell r="L920">
            <v>1</v>
          </cell>
          <cell r="M920">
            <v>1</v>
          </cell>
        </row>
        <row r="921">
          <cell r="B921">
            <v>4920</v>
          </cell>
          <cell r="G921">
            <v>1</v>
          </cell>
          <cell r="I921">
            <v>10</v>
          </cell>
          <cell r="J921">
            <v>4</v>
          </cell>
          <cell r="K921">
            <v>3</v>
          </cell>
          <cell r="L921">
            <v>0</v>
          </cell>
          <cell r="M921">
            <v>0</v>
          </cell>
        </row>
        <row r="922">
          <cell r="B922">
            <v>4921</v>
          </cell>
          <cell r="G922">
            <v>2</v>
          </cell>
          <cell r="I922">
            <v>9</v>
          </cell>
          <cell r="J922">
            <v>5</v>
          </cell>
          <cell r="K922">
            <v>3</v>
          </cell>
          <cell r="L922">
            <v>0</v>
          </cell>
          <cell r="M922">
            <v>0</v>
          </cell>
        </row>
        <row r="923">
          <cell r="B923">
            <v>4922</v>
          </cell>
          <cell r="G923">
            <v>3</v>
          </cell>
          <cell r="I923">
            <v>8</v>
          </cell>
          <cell r="J923">
            <v>5</v>
          </cell>
          <cell r="K923">
            <v>2</v>
          </cell>
          <cell r="L923">
            <v>0</v>
          </cell>
          <cell r="M923">
            <v>0</v>
          </cell>
        </row>
        <row r="924">
          <cell r="B924">
            <v>4923</v>
          </cell>
          <cell r="G924">
            <v>3</v>
          </cell>
          <cell r="I924">
            <v>8</v>
          </cell>
          <cell r="J924">
            <v>6</v>
          </cell>
          <cell r="K924">
            <v>2</v>
          </cell>
          <cell r="L924">
            <v>0</v>
          </cell>
          <cell r="M924">
            <v>0</v>
          </cell>
        </row>
        <row r="925">
          <cell r="B925">
            <v>4924</v>
          </cell>
          <cell r="G925">
            <v>3</v>
          </cell>
          <cell r="I925">
            <v>7</v>
          </cell>
          <cell r="J925">
            <v>4</v>
          </cell>
          <cell r="K925">
            <v>3</v>
          </cell>
          <cell r="L925">
            <v>0</v>
          </cell>
          <cell r="M925">
            <v>0</v>
          </cell>
        </row>
        <row r="926">
          <cell r="B926">
            <v>4925</v>
          </cell>
          <cell r="G926">
            <v>1</v>
          </cell>
          <cell r="I926">
            <v>9</v>
          </cell>
          <cell r="J926">
            <v>5</v>
          </cell>
          <cell r="K926">
            <v>3</v>
          </cell>
          <cell r="L926">
            <v>0</v>
          </cell>
          <cell r="M926">
            <v>0</v>
          </cell>
        </row>
        <row r="927">
          <cell r="B927">
            <v>4926</v>
          </cell>
          <cell r="G927">
            <v>2</v>
          </cell>
          <cell r="I927">
            <v>8</v>
          </cell>
          <cell r="J927">
            <v>4</v>
          </cell>
          <cell r="K927">
            <v>3</v>
          </cell>
          <cell r="L927">
            <v>0</v>
          </cell>
          <cell r="M927">
            <v>0</v>
          </cell>
        </row>
        <row r="928">
          <cell r="B928">
            <v>4927</v>
          </cell>
          <cell r="G928">
            <v>0</v>
          </cell>
          <cell r="I928">
            <v>5</v>
          </cell>
          <cell r="J928">
            <v>4</v>
          </cell>
          <cell r="K928">
            <v>3</v>
          </cell>
          <cell r="L928">
            <v>1</v>
          </cell>
          <cell r="M928">
            <v>0</v>
          </cell>
        </row>
        <row r="929">
          <cell r="B929">
            <v>4928</v>
          </cell>
          <cell r="G929">
            <v>0</v>
          </cell>
          <cell r="I929">
            <v>5</v>
          </cell>
          <cell r="J929">
            <v>4</v>
          </cell>
          <cell r="K929">
            <v>2</v>
          </cell>
          <cell r="L929">
            <v>0</v>
          </cell>
          <cell r="M929">
            <v>0</v>
          </cell>
        </row>
        <row r="930">
          <cell r="B930">
            <v>4929</v>
          </cell>
          <cell r="G930">
            <v>0</v>
          </cell>
          <cell r="I930">
            <v>5</v>
          </cell>
          <cell r="J930">
            <v>5</v>
          </cell>
          <cell r="K930">
            <v>2</v>
          </cell>
          <cell r="L930">
            <v>2</v>
          </cell>
          <cell r="M930">
            <v>0</v>
          </cell>
        </row>
        <row r="931">
          <cell r="B931">
            <v>4930</v>
          </cell>
          <cell r="G931">
            <v>0</v>
          </cell>
          <cell r="I931">
            <v>5</v>
          </cell>
          <cell r="J931">
            <v>5</v>
          </cell>
          <cell r="K931">
            <v>2</v>
          </cell>
          <cell r="L931">
            <v>1</v>
          </cell>
          <cell r="M931">
            <v>0</v>
          </cell>
        </row>
        <row r="932">
          <cell r="B932">
            <v>4931</v>
          </cell>
          <cell r="G932">
            <v>0</v>
          </cell>
          <cell r="I932">
            <v>5</v>
          </cell>
          <cell r="J932">
            <v>3</v>
          </cell>
          <cell r="K932">
            <v>2</v>
          </cell>
          <cell r="L932">
            <v>0</v>
          </cell>
          <cell r="M932">
            <v>0</v>
          </cell>
        </row>
        <row r="933">
          <cell r="B933">
            <v>4932</v>
          </cell>
          <cell r="G933">
            <v>0</v>
          </cell>
          <cell r="I933">
            <v>5</v>
          </cell>
          <cell r="J933">
            <v>3</v>
          </cell>
          <cell r="K933">
            <v>3</v>
          </cell>
          <cell r="L933">
            <v>0</v>
          </cell>
          <cell r="M933">
            <v>0</v>
          </cell>
        </row>
        <row r="934">
          <cell r="B934">
            <v>4933</v>
          </cell>
          <cell r="G934">
            <v>0</v>
          </cell>
          <cell r="I934">
            <v>5</v>
          </cell>
          <cell r="J934">
            <v>3</v>
          </cell>
          <cell r="K934">
            <v>3</v>
          </cell>
          <cell r="L934">
            <v>1</v>
          </cell>
          <cell r="M934">
            <v>0</v>
          </cell>
        </row>
        <row r="935">
          <cell r="B935">
            <v>4934</v>
          </cell>
          <cell r="G935">
            <v>0</v>
          </cell>
          <cell r="I935">
            <v>5</v>
          </cell>
          <cell r="J935">
            <v>4</v>
          </cell>
          <cell r="K935">
            <v>3</v>
          </cell>
          <cell r="L935">
            <v>1</v>
          </cell>
          <cell r="M935">
            <v>0</v>
          </cell>
        </row>
        <row r="936">
          <cell r="B936">
            <v>4935</v>
          </cell>
          <cell r="G936">
            <v>0</v>
          </cell>
          <cell r="I936">
            <v>5</v>
          </cell>
          <cell r="J936">
            <v>4</v>
          </cell>
          <cell r="K936">
            <v>3</v>
          </cell>
          <cell r="L936">
            <v>0</v>
          </cell>
          <cell r="M936">
            <v>0</v>
          </cell>
        </row>
        <row r="937">
          <cell r="B937">
            <v>4936</v>
          </cell>
          <cell r="G937">
            <v>0</v>
          </cell>
          <cell r="I937">
            <v>5</v>
          </cell>
          <cell r="J937">
            <v>5</v>
          </cell>
          <cell r="K937">
            <v>3</v>
          </cell>
          <cell r="L937">
            <v>1</v>
          </cell>
          <cell r="M937">
            <v>0</v>
          </cell>
        </row>
        <row r="938">
          <cell r="B938">
            <v>4937</v>
          </cell>
          <cell r="G938">
            <v>2</v>
          </cell>
          <cell r="I938">
            <v>7</v>
          </cell>
          <cell r="J938">
            <v>4</v>
          </cell>
          <cell r="K938">
            <v>2</v>
          </cell>
          <cell r="L938">
            <v>0</v>
          </cell>
          <cell r="M938">
            <v>0</v>
          </cell>
        </row>
        <row r="939">
          <cell r="B939">
            <v>4938</v>
          </cell>
          <cell r="G939">
            <v>4</v>
          </cell>
          <cell r="I939">
            <v>7</v>
          </cell>
          <cell r="J939">
            <v>4</v>
          </cell>
          <cell r="K939">
            <v>3</v>
          </cell>
          <cell r="L939">
            <v>0</v>
          </cell>
          <cell r="M939">
            <v>0</v>
          </cell>
        </row>
        <row r="940">
          <cell r="B940">
            <v>4939</v>
          </cell>
          <cell r="G940">
            <v>4</v>
          </cell>
          <cell r="I940">
            <v>8</v>
          </cell>
          <cell r="J940">
            <v>3</v>
          </cell>
          <cell r="K940">
            <v>2</v>
          </cell>
          <cell r="L940">
            <v>0</v>
          </cell>
          <cell r="M940">
            <v>0</v>
          </cell>
        </row>
        <row r="941">
          <cell r="B941">
            <v>4940</v>
          </cell>
          <cell r="G941">
            <v>2</v>
          </cell>
          <cell r="I941">
            <v>8</v>
          </cell>
          <cell r="J941">
            <v>6</v>
          </cell>
          <cell r="K941">
            <v>2</v>
          </cell>
          <cell r="L941">
            <v>0</v>
          </cell>
          <cell r="M941">
            <v>0</v>
          </cell>
        </row>
        <row r="942">
          <cell r="B942">
            <v>4941</v>
          </cell>
          <cell r="G942">
            <v>3</v>
          </cell>
          <cell r="I942">
            <v>7</v>
          </cell>
          <cell r="J942">
            <v>6</v>
          </cell>
          <cell r="K942">
            <v>3</v>
          </cell>
          <cell r="L942">
            <v>0</v>
          </cell>
          <cell r="M942">
            <v>0</v>
          </cell>
        </row>
        <row r="943">
          <cell r="B943">
            <v>4942</v>
          </cell>
          <cell r="G943">
            <v>4</v>
          </cell>
          <cell r="I943">
            <v>8</v>
          </cell>
          <cell r="J943">
            <v>5</v>
          </cell>
          <cell r="K943">
            <v>2</v>
          </cell>
          <cell r="L943">
            <v>0</v>
          </cell>
          <cell r="M943">
            <v>0</v>
          </cell>
        </row>
        <row r="944">
          <cell r="B944">
            <v>4943</v>
          </cell>
          <cell r="G944">
            <v>3</v>
          </cell>
          <cell r="I944">
            <v>8</v>
          </cell>
          <cell r="J944">
            <v>5</v>
          </cell>
          <cell r="K944">
            <v>3</v>
          </cell>
          <cell r="L944">
            <v>0</v>
          </cell>
          <cell r="M944">
            <v>0</v>
          </cell>
        </row>
        <row r="945">
          <cell r="B945">
            <v>4944</v>
          </cell>
          <cell r="G945">
            <v>4</v>
          </cell>
          <cell r="I945">
            <v>7</v>
          </cell>
          <cell r="J945">
            <v>6</v>
          </cell>
          <cell r="K945">
            <v>2</v>
          </cell>
          <cell r="L945">
            <v>0</v>
          </cell>
          <cell r="M945">
            <v>0</v>
          </cell>
        </row>
        <row r="946">
          <cell r="B946">
            <v>4945</v>
          </cell>
          <cell r="G946">
            <v>1</v>
          </cell>
          <cell r="I946">
            <v>8</v>
          </cell>
          <cell r="J946">
            <v>5</v>
          </cell>
          <cell r="K946">
            <v>3</v>
          </cell>
          <cell r="L946">
            <v>0</v>
          </cell>
          <cell r="M946">
            <v>0</v>
          </cell>
        </row>
        <row r="947">
          <cell r="B947">
            <v>4946</v>
          </cell>
          <cell r="G947">
            <v>2</v>
          </cell>
          <cell r="I947">
            <v>9</v>
          </cell>
          <cell r="J947">
            <v>6</v>
          </cell>
          <cell r="K947">
            <v>3</v>
          </cell>
          <cell r="L947">
            <v>1</v>
          </cell>
          <cell r="M947">
            <v>1</v>
          </cell>
        </row>
        <row r="948">
          <cell r="B948">
            <v>4947</v>
          </cell>
          <cell r="G948">
            <v>1</v>
          </cell>
          <cell r="I948">
            <v>7</v>
          </cell>
          <cell r="J948">
            <v>3</v>
          </cell>
          <cell r="K948">
            <v>2</v>
          </cell>
          <cell r="L948">
            <v>0</v>
          </cell>
          <cell r="M948">
            <v>0</v>
          </cell>
        </row>
        <row r="949">
          <cell r="B949">
            <v>4948</v>
          </cell>
          <cell r="G949">
            <v>1</v>
          </cell>
          <cell r="I949">
            <v>7</v>
          </cell>
          <cell r="J949">
            <v>3</v>
          </cell>
          <cell r="K949">
            <v>1</v>
          </cell>
          <cell r="L949">
            <v>1</v>
          </cell>
          <cell r="M949">
            <v>0</v>
          </cell>
        </row>
        <row r="950">
          <cell r="B950">
            <v>4949</v>
          </cell>
          <cell r="G950">
            <v>1</v>
          </cell>
          <cell r="I950">
            <v>8</v>
          </cell>
          <cell r="J950">
            <v>3</v>
          </cell>
          <cell r="K950">
            <v>2</v>
          </cell>
          <cell r="L950">
            <v>1</v>
          </cell>
          <cell r="M950">
            <v>0</v>
          </cell>
        </row>
        <row r="951">
          <cell r="B951">
            <v>4950</v>
          </cell>
          <cell r="G951">
            <v>1</v>
          </cell>
          <cell r="I951">
            <v>7</v>
          </cell>
          <cell r="J951">
            <v>3</v>
          </cell>
          <cell r="K951">
            <v>1</v>
          </cell>
          <cell r="L951">
            <v>0</v>
          </cell>
          <cell r="M951">
            <v>0</v>
          </cell>
        </row>
        <row r="952">
          <cell r="B952">
            <v>4951</v>
          </cell>
          <cell r="G952">
            <v>1</v>
          </cell>
          <cell r="I952">
            <v>8</v>
          </cell>
          <cell r="J952">
            <v>3</v>
          </cell>
          <cell r="K952">
            <v>2</v>
          </cell>
          <cell r="L952">
            <v>0</v>
          </cell>
          <cell r="M952">
            <v>0</v>
          </cell>
        </row>
        <row r="953">
          <cell r="B953">
            <v>4952</v>
          </cell>
          <cell r="G953">
            <v>1</v>
          </cell>
          <cell r="I953">
            <v>7</v>
          </cell>
          <cell r="J953">
            <v>3</v>
          </cell>
          <cell r="K953">
            <v>1</v>
          </cell>
          <cell r="L953">
            <v>0</v>
          </cell>
          <cell r="M953">
            <v>0</v>
          </cell>
        </row>
        <row r="954">
          <cell r="B954">
            <v>4953</v>
          </cell>
          <cell r="G954">
            <v>0</v>
          </cell>
          <cell r="I954">
            <v>5</v>
          </cell>
          <cell r="J954">
            <v>3</v>
          </cell>
          <cell r="K954">
            <v>3</v>
          </cell>
          <cell r="L954">
            <v>0</v>
          </cell>
          <cell r="M954">
            <v>0</v>
          </cell>
        </row>
        <row r="955">
          <cell r="B955">
            <v>4954</v>
          </cell>
          <cell r="G955">
            <v>0</v>
          </cell>
          <cell r="I955">
            <v>5</v>
          </cell>
          <cell r="J955">
            <v>3</v>
          </cell>
          <cell r="K955">
            <v>3</v>
          </cell>
          <cell r="L955">
            <v>0</v>
          </cell>
          <cell r="M955">
            <v>0</v>
          </cell>
        </row>
        <row r="956">
          <cell r="B956">
            <v>4955</v>
          </cell>
          <cell r="G956">
            <v>0</v>
          </cell>
          <cell r="I956">
            <v>5</v>
          </cell>
          <cell r="J956">
            <v>4</v>
          </cell>
          <cell r="K956">
            <v>3</v>
          </cell>
          <cell r="L956">
            <v>0</v>
          </cell>
          <cell r="M956">
            <v>0</v>
          </cell>
        </row>
        <row r="957">
          <cell r="B957">
            <v>4956</v>
          </cell>
          <cell r="G957">
            <v>0</v>
          </cell>
          <cell r="I957">
            <v>5</v>
          </cell>
          <cell r="J957">
            <v>4</v>
          </cell>
          <cell r="K957">
            <v>4</v>
          </cell>
          <cell r="L957">
            <v>0</v>
          </cell>
          <cell r="M957">
            <v>0</v>
          </cell>
        </row>
        <row r="958">
          <cell r="B958">
            <v>4957</v>
          </cell>
          <cell r="G958">
            <v>2</v>
          </cell>
          <cell r="I958">
            <v>6</v>
          </cell>
          <cell r="J958">
            <v>4</v>
          </cell>
          <cell r="K958">
            <v>2</v>
          </cell>
          <cell r="L958">
            <v>1</v>
          </cell>
          <cell r="M958">
            <v>1</v>
          </cell>
        </row>
        <row r="959">
          <cell r="B959">
            <v>4958</v>
          </cell>
          <cell r="G959">
            <v>1</v>
          </cell>
          <cell r="I959">
            <v>8</v>
          </cell>
          <cell r="J959">
            <v>4</v>
          </cell>
          <cell r="K959">
            <v>2</v>
          </cell>
          <cell r="L959">
            <v>0</v>
          </cell>
          <cell r="M959">
            <v>0</v>
          </cell>
        </row>
        <row r="960">
          <cell r="B960">
            <v>4959</v>
          </cell>
          <cell r="G960">
            <v>2</v>
          </cell>
          <cell r="I960">
            <v>6</v>
          </cell>
          <cell r="J960">
            <v>4</v>
          </cell>
          <cell r="K960">
            <v>2</v>
          </cell>
          <cell r="L960">
            <v>1</v>
          </cell>
          <cell r="M960">
            <v>1</v>
          </cell>
        </row>
        <row r="961">
          <cell r="B961">
            <v>4960</v>
          </cell>
          <cell r="G961">
            <v>2</v>
          </cell>
          <cell r="I961">
            <v>5</v>
          </cell>
          <cell r="J961">
            <v>6</v>
          </cell>
          <cell r="K961">
            <v>2</v>
          </cell>
          <cell r="L961">
            <v>1</v>
          </cell>
          <cell r="M961">
            <v>1</v>
          </cell>
        </row>
        <row r="962">
          <cell r="B962">
            <v>4961</v>
          </cell>
          <cell r="G962">
            <v>1</v>
          </cell>
          <cell r="I962">
            <v>7</v>
          </cell>
          <cell r="J962">
            <v>3</v>
          </cell>
          <cell r="K962">
            <v>1</v>
          </cell>
          <cell r="L962">
            <v>1</v>
          </cell>
          <cell r="M962">
            <v>0</v>
          </cell>
        </row>
        <row r="963">
          <cell r="B963">
            <v>4962</v>
          </cell>
          <cell r="G963">
            <v>1</v>
          </cell>
          <cell r="I963">
            <v>8</v>
          </cell>
          <cell r="J963">
            <v>3</v>
          </cell>
          <cell r="K963">
            <v>2</v>
          </cell>
          <cell r="L963">
            <v>1</v>
          </cell>
          <cell r="M963">
            <v>0</v>
          </cell>
        </row>
        <row r="964">
          <cell r="B964">
            <v>4963</v>
          </cell>
          <cell r="G964">
            <v>3</v>
          </cell>
          <cell r="I964">
            <v>6</v>
          </cell>
          <cell r="J964">
            <v>4</v>
          </cell>
          <cell r="K964">
            <v>2</v>
          </cell>
          <cell r="L964">
            <v>0</v>
          </cell>
          <cell r="M964">
            <v>1</v>
          </cell>
        </row>
        <row r="965">
          <cell r="B965">
            <v>4964</v>
          </cell>
          <cell r="G965">
            <v>1</v>
          </cell>
          <cell r="I965">
            <v>7</v>
          </cell>
          <cell r="J965">
            <v>3</v>
          </cell>
          <cell r="K965">
            <v>1</v>
          </cell>
          <cell r="L965">
            <v>0</v>
          </cell>
          <cell r="M965">
            <v>0</v>
          </cell>
        </row>
        <row r="966">
          <cell r="B966">
            <v>4965</v>
          </cell>
          <cell r="G966">
            <v>2</v>
          </cell>
          <cell r="I966">
            <v>5</v>
          </cell>
          <cell r="J966">
            <v>6</v>
          </cell>
          <cell r="K966">
            <v>2</v>
          </cell>
          <cell r="L966">
            <v>1</v>
          </cell>
          <cell r="M966">
            <v>0</v>
          </cell>
        </row>
        <row r="967">
          <cell r="B967">
            <v>4966</v>
          </cell>
          <cell r="G967">
            <v>1</v>
          </cell>
          <cell r="I967">
            <v>7</v>
          </cell>
          <cell r="J967">
            <v>3</v>
          </cell>
          <cell r="K967">
            <v>1</v>
          </cell>
          <cell r="L967">
            <v>1</v>
          </cell>
          <cell r="M967">
            <v>0</v>
          </cell>
        </row>
        <row r="968">
          <cell r="B968">
            <v>4967</v>
          </cell>
          <cell r="G968">
            <v>1</v>
          </cell>
          <cell r="I968">
            <v>9</v>
          </cell>
          <cell r="J968">
            <v>5</v>
          </cell>
          <cell r="K968">
            <v>2</v>
          </cell>
          <cell r="L968">
            <v>1</v>
          </cell>
          <cell r="M968">
            <v>0</v>
          </cell>
        </row>
        <row r="969">
          <cell r="B969">
            <v>4968</v>
          </cell>
          <cell r="G969">
            <v>0</v>
          </cell>
          <cell r="I969">
            <v>5</v>
          </cell>
          <cell r="J969">
            <v>3</v>
          </cell>
          <cell r="K969">
            <v>3</v>
          </cell>
          <cell r="L969">
            <v>0</v>
          </cell>
          <cell r="M969">
            <v>0</v>
          </cell>
        </row>
        <row r="970">
          <cell r="B970">
            <v>4969</v>
          </cell>
          <cell r="G970">
            <v>0</v>
          </cell>
          <cell r="I970">
            <v>5</v>
          </cell>
          <cell r="J970">
            <v>4</v>
          </cell>
          <cell r="K970">
            <v>3</v>
          </cell>
          <cell r="L970">
            <v>0</v>
          </cell>
          <cell r="M970">
            <v>0</v>
          </cell>
        </row>
        <row r="971">
          <cell r="B971">
            <v>4970</v>
          </cell>
          <cell r="G971">
            <v>1</v>
          </cell>
          <cell r="I971">
            <v>8</v>
          </cell>
          <cell r="J971">
            <v>5</v>
          </cell>
          <cell r="K971">
            <v>2</v>
          </cell>
          <cell r="L971">
            <v>2</v>
          </cell>
          <cell r="M971">
            <v>0</v>
          </cell>
        </row>
        <row r="972">
          <cell r="B972">
            <v>4971</v>
          </cell>
          <cell r="G972">
            <v>0</v>
          </cell>
          <cell r="I972">
            <v>7</v>
          </cell>
          <cell r="J972">
            <v>6</v>
          </cell>
          <cell r="K972">
            <v>2</v>
          </cell>
          <cell r="L972">
            <v>2</v>
          </cell>
          <cell r="M972">
            <v>0</v>
          </cell>
        </row>
        <row r="973">
          <cell r="B973">
            <v>4972</v>
          </cell>
          <cell r="G973">
            <v>2</v>
          </cell>
          <cell r="I973">
            <v>6</v>
          </cell>
          <cell r="J973">
            <v>5</v>
          </cell>
          <cell r="K973">
            <v>3</v>
          </cell>
          <cell r="L973">
            <v>2</v>
          </cell>
          <cell r="M973">
            <v>0</v>
          </cell>
        </row>
        <row r="974">
          <cell r="B974">
            <v>4973</v>
          </cell>
          <cell r="G974">
            <v>1</v>
          </cell>
          <cell r="I974">
            <v>6</v>
          </cell>
          <cell r="J974">
            <v>5</v>
          </cell>
          <cell r="K974">
            <v>3</v>
          </cell>
          <cell r="L974">
            <v>3</v>
          </cell>
          <cell r="M974">
            <v>0</v>
          </cell>
        </row>
        <row r="975">
          <cell r="B975">
            <v>4974</v>
          </cell>
          <cell r="G975">
            <v>0</v>
          </cell>
          <cell r="I975">
            <v>8</v>
          </cell>
          <cell r="J975">
            <v>3</v>
          </cell>
          <cell r="K975">
            <v>2</v>
          </cell>
          <cell r="L975">
            <v>1</v>
          </cell>
          <cell r="M975">
            <v>0</v>
          </cell>
        </row>
        <row r="976">
          <cell r="B976">
            <v>4975</v>
          </cell>
          <cell r="G976">
            <v>1</v>
          </cell>
          <cell r="I976">
            <v>8</v>
          </cell>
          <cell r="J976">
            <v>4</v>
          </cell>
          <cell r="K976">
            <v>2</v>
          </cell>
          <cell r="L976">
            <v>1</v>
          </cell>
          <cell r="M976">
            <v>0</v>
          </cell>
        </row>
        <row r="977">
          <cell r="B977">
            <v>4976</v>
          </cell>
          <cell r="G977">
            <v>6</v>
          </cell>
          <cell r="I977">
            <v>5</v>
          </cell>
          <cell r="J977">
            <v>5</v>
          </cell>
          <cell r="K977">
            <v>2</v>
          </cell>
          <cell r="L977">
            <v>1</v>
          </cell>
          <cell r="M977">
            <v>3</v>
          </cell>
        </row>
        <row r="978">
          <cell r="B978">
            <v>4977</v>
          </cell>
          <cell r="G978">
            <v>5</v>
          </cell>
          <cell r="I978">
            <v>5</v>
          </cell>
          <cell r="J978">
            <v>5</v>
          </cell>
          <cell r="K978">
            <v>2</v>
          </cell>
          <cell r="L978">
            <v>2</v>
          </cell>
          <cell r="M978">
            <v>2</v>
          </cell>
        </row>
        <row r="979">
          <cell r="B979">
            <v>4978</v>
          </cell>
          <cell r="G979">
            <v>6</v>
          </cell>
          <cell r="I979">
            <v>5</v>
          </cell>
          <cell r="J979">
            <v>5</v>
          </cell>
          <cell r="K979">
            <v>2</v>
          </cell>
          <cell r="L979">
            <v>0</v>
          </cell>
          <cell r="M979">
            <v>3</v>
          </cell>
        </row>
        <row r="980">
          <cell r="B980">
            <v>4979</v>
          </cell>
          <cell r="G980">
            <v>5</v>
          </cell>
          <cell r="I980">
            <v>5</v>
          </cell>
          <cell r="J980">
            <v>5</v>
          </cell>
          <cell r="K980">
            <v>2</v>
          </cell>
          <cell r="L980">
            <v>1</v>
          </cell>
          <cell r="M980">
            <v>2</v>
          </cell>
        </row>
        <row r="981">
          <cell r="B981">
            <v>4980</v>
          </cell>
          <cell r="G981">
            <v>8</v>
          </cell>
          <cell r="I981">
            <v>2</v>
          </cell>
          <cell r="J981">
            <v>5</v>
          </cell>
          <cell r="K981">
            <v>2</v>
          </cell>
          <cell r="L981">
            <v>2</v>
          </cell>
          <cell r="M981">
            <v>4</v>
          </cell>
        </row>
        <row r="982">
          <cell r="B982">
            <v>4981</v>
          </cell>
          <cell r="G982">
            <v>8</v>
          </cell>
          <cell r="I982">
            <v>2</v>
          </cell>
          <cell r="J982">
            <v>6</v>
          </cell>
          <cell r="K982">
            <v>3</v>
          </cell>
          <cell r="L982">
            <v>4</v>
          </cell>
          <cell r="M982">
            <v>3</v>
          </cell>
        </row>
        <row r="983">
          <cell r="B983">
            <v>4982</v>
          </cell>
          <cell r="G983">
            <v>8</v>
          </cell>
          <cell r="I983">
            <v>2</v>
          </cell>
          <cell r="J983">
            <v>6</v>
          </cell>
          <cell r="K983">
            <v>3</v>
          </cell>
          <cell r="L983">
            <v>3</v>
          </cell>
          <cell r="M983">
            <v>4</v>
          </cell>
        </row>
        <row r="984">
          <cell r="B984">
            <v>4983</v>
          </cell>
          <cell r="G984">
            <v>8</v>
          </cell>
          <cell r="I984">
            <v>2</v>
          </cell>
          <cell r="J984">
            <v>5</v>
          </cell>
          <cell r="K984">
            <v>2</v>
          </cell>
          <cell r="L984">
            <v>2</v>
          </cell>
          <cell r="M984">
            <v>3</v>
          </cell>
        </row>
        <row r="985">
          <cell r="B985">
            <v>4984</v>
          </cell>
          <cell r="G985">
            <v>8</v>
          </cell>
          <cell r="I985">
            <v>2</v>
          </cell>
          <cell r="J985">
            <v>5</v>
          </cell>
          <cell r="K985">
            <v>2</v>
          </cell>
          <cell r="L985">
            <v>2</v>
          </cell>
          <cell r="M985">
            <v>3</v>
          </cell>
        </row>
        <row r="986">
          <cell r="B986">
            <v>4985</v>
          </cell>
          <cell r="G986">
            <v>8</v>
          </cell>
          <cell r="I986">
            <v>2</v>
          </cell>
          <cell r="J986">
            <v>5</v>
          </cell>
          <cell r="K986">
            <v>2</v>
          </cell>
          <cell r="L986">
            <v>2</v>
          </cell>
          <cell r="M986">
            <v>3</v>
          </cell>
        </row>
        <row r="987">
          <cell r="B987">
            <v>4986</v>
          </cell>
          <cell r="G987">
            <v>2</v>
          </cell>
          <cell r="I987">
            <v>6</v>
          </cell>
          <cell r="J987">
            <v>6</v>
          </cell>
          <cell r="K987">
            <v>2</v>
          </cell>
          <cell r="L987">
            <v>2</v>
          </cell>
          <cell r="M987">
            <v>1</v>
          </cell>
        </row>
        <row r="988">
          <cell r="B988">
            <v>4987</v>
          </cell>
          <cell r="G988">
            <v>4</v>
          </cell>
          <cell r="I988">
            <v>6</v>
          </cell>
          <cell r="J988">
            <v>6</v>
          </cell>
          <cell r="K988">
            <v>2</v>
          </cell>
          <cell r="L988">
            <v>2</v>
          </cell>
          <cell r="M988">
            <v>1</v>
          </cell>
        </row>
        <row r="989">
          <cell r="B989">
            <v>4988</v>
          </cell>
          <cell r="G989">
            <v>2</v>
          </cell>
          <cell r="I989">
            <v>6</v>
          </cell>
          <cell r="J989">
            <v>6</v>
          </cell>
          <cell r="K989">
            <v>2</v>
          </cell>
          <cell r="L989">
            <v>2</v>
          </cell>
          <cell r="M989">
            <v>0</v>
          </cell>
        </row>
        <row r="990">
          <cell r="B990">
            <v>4989</v>
          </cell>
          <cell r="G990">
            <v>3</v>
          </cell>
          <cell r="I990">
            <v>6</v>
          </cell>
          <cell r="J990">
            <v>6</v>
          </cell>
          <cell r="K990">
            <v>2</v>
          </cell>
          <cell r="L990">
            <v>1</v>
          </cell>
          <cell r="M990">
            <v>1</v>
          </cell>
        </row>
        <row r="991">
          <cell r="B991">
            <v>4990</v>
          </cell>
          <cell r="G991">
            <v>2</v>
          </cell>
          <cell r="I991">
            <v>6</v>
          </cell>
          <cell r="J991">
            <v>6</v>
          </cell>
          <cell r="K991">
            <v>2</v>
          </cell>
          <cell r="L991">
            <v>1</v>
          </cell>
          <cell r="M991">
            <v>0</v>
          </cell>
        </row>
        <row r="992">
          <cell r="B992">
            <v>4991</v>
          </cell>
          <cell r="G992">
            <v>4</v>
          </cell>
          <cell r="I992">
            <v>5</v>
          </cell>
          <cell r="J992">
            <v>6</v>
          </cell>
          <cell r="K992">
            <v>3</v>
          </cell>
          <cell r="L992">
            <v>2</v>
          </cell>
          <cell r="M992">
            <v>2</v>
          </cell>
        </row>
        <row r="993">
          <cell r="B993">
            <v>4992</v>
          </cell>
          <cell r="G993">
            <v>2</v>
          </cell>
          <cell r="I993">
            <v>5</v>
          </cell>
          <cell r="J993">
            <v>6</v>
          </cell>
          <cell r="K993">
            <v>2</v>
          </cell>
          <cell r="L993">
            <v>2</v>
          </cell>
          <cell r="M993">
            <v>1</v>
          </cell>
        </row>
        <row r="994">
          <cell r="B994">
            <v>4993</v>
          </cell>
          <cell r="G994">
            <v>3</v>
          </cell>
          <cell r="I994">
            <v>6</v>
          </cell>
          <cell r="J994">
            <v>6</v>
          </cell>
          <cell r="K994">
            <v>2</v>
          </cell>
          <cell r="L994">
            <v>1</v>
          </cell>
          <cell r="M994">
            <v>1</v>
          </cell>
        </row>
        <row r="995">
          <cell r="B995">
            <v>4994</v>
          </cell>
          <cell r="G995">
            <v>3</v>
          </cell>
          <cell r="I995">
            <v>5</v>
          </cell>
          <cell r="J995">
            <v>6</v>
          </cell>
          <cell r="K995">
            <v>2</v>
          </cell>
          <cell r="L995">
            <v>2</v>
          </cell>
          <cell r="M995">
            <v>1</v>
          </cell>
        </row>
        <row r="996">
          <cell r="B996">
            <v>4995</v>
          </cell>
          <cell r="G996">
            <v>3</v>
          </cell>
          <cell r="I996">
            <v>6</v>
          </cell>
          <cell r="J996">
            <v>4</v>
          </cell>
          <cell r="K996">
            <v>2</v>
          </cell>
          <cell r="L996">
            <v>1</v>
          </cell>
          <cell r="M996">
            <v>2</v>
          </cell>
        </row>
        <row r="997">
          <cell r="B997">
            <v>4996</v>
          </cell>
          <cell r="G997">
            <v>3</v>
          </cell>
          <cell r="I997">
            <v>5</v>
          </cell>
          <cell r="J997">
            <v>6</v>
          </cell>
          <cell r="K997">
            <v>2</v>
          </cell>
          <cell r="L997">
            <v>2</v>
          </cell>
          <cell r="M997">
            <v>1</v>
          </cell>
        </row>
        <row r="998">
          <cell r="B998">
            <v>4997</v>
          </cell>
          <cell r="G998">
            <v>3</v>
          </cell>
          <cell r="I998">
            <v>6</v>
          </cell>
          <cell r="J998">
            <v>4</v>
          </cell>
          <cell r="K998">
            <v>3</v>
          </cell>
          <cell r="L998">
            <v>1</v>
          </cell>
          <cell r="M998">
            <v>1</v>
          </cell>
        </row>
        <row r="999">
          <cell r="B999">
            <v>4998</v>
          </cell>
          <cell r="G999">
            <v>4</v>
          </cell>
          <cell r="I999">
            <v>6</v>
          </cell>
          <cell r="J999">
            <v>6</v>
          </cell>
          <cell r="K999">
            <v>2</v>
          </cell>
          <cell r="L999">
            <v>2</v>
          </cell>
          <cell r="M999">
            <v>1</v>
          </cell>
        </row>
        <row r="1000">
          <cell r="B1000">
            <v>4999</v>
          </cell>
          <cell r="G1000">
            <v>3</v>
          </cell>
          <cell r="I1000">
            <v>6</v>
          </cell>
          <cell r="J1000">
            <v>6</v>
          </cell>
          <cell r="K1000">
            <v>2</v>
          </cell>
          <cell r="L1000">
            <v>2</v>
          </cell>
          <cell r="M1000">
            <v>1</v>
          </cell>
        </row>
        <row r="1001">
          <cell r="B1001">
            <v>5000</v>
          </cell>
          <cell r="G1001">
            <v>3</v>
          </cell>
          <cell r="I1001">
            <v>6</v>
          </cell>
          <cell r="J1001">
            <v>6</v>
          </cell>
          <cell r="K1001">
            <v>2</v>
          </cell>
          <cell r="L1001">
            <v>1</v>
          </cell>
          <cell r="M1001">
            <v>1</v>
          </cell>
        </row>
        <row r="1002">
          <cell r="B1002">
            <v>5001</v>
          </cell>
          <cell r="G1002">
            <v>3</v>
          </cell>
          <cell r="I1002">
            <v>5</v>
          </cell>
          <cell r="J1002">
            <v>6</v>
          </cell>
          <cell r="K1002">
            <v>2</v>
          </cell>
          <cell r="L1002">
            <v>2</v>
          </cell>
          <cell r="M1002">
            <v>1</v>
          </cell>
        </row>
        <row r="1003">
          <cell r="B1003">
            <v>5002</v>
          </cell>
          <cell r="G1003">
            <v>1</v>
          </cell>
          <cell r="I1003">
            <v>9</v>
          </cell>
          <cell r="J1003">
            <v>6</v>
          </cell>
          <cell r="K1003">
            <v>2</v>
          </cell>
          <cell r="L1003">
            <v>0</v>
          </cell>
          <cell r="M1003">
            <v>0</v>
          </cell>
        </row>
        <row r="1004">
          <cell r="B1004">
            <v>5003</v>
          </cell>
          <cell r="G1004">
            <v>2</v>
          </cell>
          <cell r="I1004">
            <v>9</v>
          </cell>
          <cell r="J1004">
            <v>6</v>
          </cell>
          <cell r="K1004">
            <v>2</v>
          </cell>
          <cell r="L1004">
            <v>1</v>
          </cell>
          <cell r="M1004">
            <v>1</v>
          </cell>
        </row>
        <row r="1005">
          <cell r="B1005">
            <v>5004</v>
          </cell>
          <cell r="G1005">
            <v>2</v>
          </cell>
          <cell r="I1005">
            <v>7</v>
          </cell>
          <cell r="J1005">
            <v>6</v>
          </cell>
          <cell r="K1005">
            <v>2</v>
          </cell>
          <cell r="L1005">
            <v>1</v>
          </cell>
          <cell r="M1005">
            <v>1</v>
          </cell>
        </row>
        <row r="1006">
          <cell r="B1006">
            <v>5005</v>
          </cell>
          <cell r="G1006">
            <v>1</v>
          </cell>
          <cell r="I1006">
            <v>9</v>
          </cell>
          <cell r="J1006">
            <v>6</v>
          </cell>
          <cell r="K1006">
            <v>2</v>
          </cell>
          <cell r="L1006">
            <v>1</v>
          </cell>
          <cell r="M1006">
            <v>0</v>
          </cell>
        </row>
        <row r="1007">
          <cell r="B1007">
            <v>5006</v>
          </cell>
          <cell r="G1007">
            <v>1</v>
          </cell>
          <cell r="I1007">
            <v>8</v>
          </cell>
          <cell r="J1007">
            <v>6</v>
          </cell>
          <cell r="K1007">
            <v>2</v>
          </cell>
          <cell r="L1007">
            <v>1</v>
          </cell>
          <cell r="M1007">
            <v>1</v>
          </cell>
        </row>
        <row r="1008">
          <cell r="B1008">
            <v>5007</v>
          </cell>
          <cell r="G1008">
            <v>2</v>
          </cell>
          <cell r="I1008">
            <v>8</v>
          </cell>
          <cell r="J1008">
            <v>6</v>
          </cell>
          <cell r="K1008">
            <v>2</v>
          </cell>
          <cell r="L1008">
            <v>1</v>
          </cell>
          <cell r="M1008">
            <v>0</v>
          </cell>
        </row>
        <row r="1009">
          <cell r="B1009">
            <v>5008</v>
          </cell>
          <cell r="G1009">
            <v>1</v>
          </cell>
          <cell r="I1009">
            <v>8</v>
          </cell>
          <cell r="J1009">
            <v>5</v>
          </cell>
          <cell r="K1009">
            <v>2</v>
          </cell>
          <cell r="L1009">
            <v>2</v>
          </cell>
          <cell r="M1009">
            <v>0</v>
          </cell>
        </row>
        <row r="1010">
          <cell r="B1010">
            <v>5009</v>
          </cell>
          <cell r="G1010">
            <v>2</v>
          </cell>
          <cell r="I1010">
            <v>8</v>
          </cell>
          <cell r="J1010">
            <v>6</v>
          </cell>
          <cell r="K1010">
            <v>2</v>
          </cell>
          <cell r="L1010">
            <v>1</v>
          </cell>
          <cell r="M1010">
            <v>1</v>
          </cell>
        </row>
        <row r="1011">
          <cell r="B1011">
            <v>5010</v>
          </cell>
          <cell r="G1011">
            <v>1</v>
          </cell>
          <cell r="I1011">
            <v>8</v>
          </cell>
          <cell r="J1011">
            <v>6</v>
          </cell>
          <cell r="K1011">
            <v>2</v>
          </cell>
          <cell r="L1011">
            <v>1</v>
          </cell>
          <cell r="M1011">
            <v>0</v>
          </cell>
        </row>
        <row r="1012">
          <cell r="B1012">
            <v>5011</v>
          </cell>
          <cell r="G1012">
            <v>1</v>
          </cell>
          <cell r="I1012">
            <v>8</v>
          </cell>
          <cell r="J1012">
            <v>6</v>
          </cell>
          <cell r="K1012">
            <v>2</v>
          </cell>
          <cell r="L1012">
            <v>1</v>
          </cell>
          <cell r="M1012">
            <v>1</v>
          </cell>
        </row>
        <row r="1013">
          <cell r="B1013">
            <v>5012</v>
          </cell>
          <cell r="G1013">
            <v>1</v>
          </cell>
          <cell r="I1013">
            <v>9</v>
          </cell>
          <cell r="J1013">
            <v>6</v>
          </cell>
          <cell r="K1013">
            <v>2</v>
          </cell>
          <cell r="L1013">
            <v>1</v>
          </cell>
          <cell r="M1013">
            <v>0</v>
          </cell>
        </row>
        <row r="1014">
          <cell r="B1014">
            <v>5013</v>
          </cell>
          <cell r="G1014">
            <v>1</v>
          </cell>
          <cell r="I1014">
            <v>8</v>
          </cell>
          <cell r="J1014">
            <v>5</v>
          </cell>
          <cell r="K1014">
            <v>2</v>
          </cell>
          <cell r="L1014">
            <v>1</v>
          </cell>
          <cell r="M1014">
            <v>0</v>
          </cell>
        </row>
        <row r="1015">
          <cell r="B1015">
            <v>5014</v>
          </cell>
          <cell r="G1015">
            <v>1</v>
          </cell>
          <cell r="I1015">
            <v>9</v>
          </cell>
          <cell r="J1015">
            <v>6</v>
          </cell>
          <cell r="K1015">
            <v>2</v>
          </cell>
          <cell r="L1015">
            <v>1</v>
          </cell>
          <cell r="M1015">
            <v>1</v>
          </cell>
        </row>
        <row r="1016">
          <cell r="B1016">
            <v>5015</v>
          </cell>
          <cell r="G1016">
            <v>2</v>
          </cell>
          <cell r="I1016">
            <v>8</v>
          </cell>
          <cell r="J1016">
            <v>6</v>
          </cell>
          <cell r="K1016">
            <v>2</v>
          </cell>
          <cell r="L1016">
            <v>1</v>
          </cell>
          <cell r="M1016">
            <v>1</v>
          </cell>
        </row>
        <row r="1017">
          <cell r="B1017">
            <v>5016</v>
          </cell>
          <cell r="G1017">
            <v>2</v>
          </cell>
          <cell r="I1017">
            <v>9</v>
          </cell>
          <cell r="J1017">
            <v>6</v>
          </cell>
          <cell r="K1017">
            <v>2</v>
          </cell>
          <cell r="L1017">
            <v>0</v>
          </cell>
          <cell r="M1017">
            <v>1</v>
          </cell>
        </row>
        <row r="1018">
          <cell r="B1018">
            <v>5017</v>
          </cell>
          <cell r="G1018">
            <v>1</v>
          </cell>
          <cell r="I1018">
            <v>9</v>
          </cell>
          <cell r="J1018">
            <v>6</v>
          </cell>
          <cell r="K1018">
            <v>2</v>
          </cell>
          <cell r="L1018">
            <v>0</v>
          </cell>
          <cell r="M1018">
            <v>0</v>
          </cell>
        </row>
        <row r="1019">
          <cell r="B1019">
            <v>5018</v>
          </cell>
          <cell r="G1019">
            <v>2</v>
          </cell>
          <cell r="I1019">
            <v>7</v>
          </cell>
          <cell r="J1019">
            <v>6</v>
          </cell>
          <cell r="K1019">
            <v>2</v>
          </cell>
          <cell r="L1019">
            <v>1</v>
          </cell>
          <cell r="M1019">
            <v>1</v>
          </cell>
        </row>
        <row r="1020">
          <cell r="B1020">
            <v>5019</v>
          </cell>
          <cell r="G1020">
            <v>1</v>
          </cell>
          <cell r="I1020">
            <v>9</v>
          </cell>
          <cell r="J1020">
            <v>6</v>
          </cell>
          <cell r="K1020">
            <v>2</v>
          </cell>
          <cell r="L1020">
            <v>0</v>
          </cell>
          <cell r="M1020">
            <v>0</v>
          </cell>
        </row>
        <row r="1021">
          <cell r="B1021">
            <v>5020</v>
          </cell>
          <cell r="G1021">
            <v>1</v>
          </cell>
          <cell r="I1021">
            <v>9</v>
          </cell>
          <cell r="J1021">
            <v>6</v>
          </cell>
          <cell r="K1021">
            <v>2</v>
          </cell>
          <cell r="L1021">
            <v>0</v>
          </cell>
          <cell r="M1021">
            <v>0</v>
          </cell>
        </row>
        <row r="1022">
          <cell r="B1022">
            <v>5021</v>
          </cell>
          <cell r="G1022">
            <v>1</v>
          </cell>
          <cell r="I1022">
            <v>8</v>
          </cell>
          <cell r="J1022">
            <v>5</v>
          </cell>
          <cell r="K1022">
            <v>3</v>
          </cell>
          <cell r="L1022">
            <v>0</v>
          </cell>
          <cell r="M1022">
            <v>0</v>
          </cell>
        </row>
        <row r="1023">
          <cell r="B1023">
            <v>5022</v>
          </cell>
          <cell r="G1023">
            <v>2</v>
          </cell>
          <cell r="I1023">
            <v>9</v>
          </cell>
          <cell r="J1023">
            <v>6</v>
          </cell>
          <cell r="K1023">
            <v>2</v>
          </cell>
          <cell r="L1023">
            <v>1</v>
          </cell>
          <cell r="M1023">
            <v>0</v>
          </cell>
        </row>
        <row r="1024">
          <cell r="B1024">
            <v>5023</v>
          </cell>
          <cell r="G1024">
            <v>1</v>
          </cell>
          <cell r="I1024">
            <v>8</v>
          </cell>
          <cell r="J1024">
            <v>5</v>
          </cell>
          <cell r="K1024">
            <v>2</v>
          </cell>
          <cell r="L1024">
            <v>1</v>
          </cell>
          <cell r="M1024">
            <v>0</v>
          </cell>
        </row>
        <row r="1025">
          <cell r="B1025">
            <v>5024</v>
          </cell>
          <cell r="G1025">
            <v>1</v>
          </cell>
          <cell r="I1025">
            <v>10</v>
          </cell>
          <cell r="J1025">
            <v>2</v>
          </cell>
          <cell r="K1025">
            <v>2</v>
          </cell>
          <cell r="L1025">
            <v>0</v>
          </cell>
          <cell r="M1025">
            <v>0</v>
          </cell>
        </row>
        <row r="1026">
          <cell r="B1026">
            <v>5025</v>
          </cell>
          <cell r="G1026">
            <v>2</v>
          </cell>
          <cell r="I1026">
            <v>10</v>
          </cell>
          <cell r="J1026">
            <v>2</v>
          </cell>
          <cell r="K1026">
            <v>2</v>
          </cell>
          <cell r="L1026">
            <v>0</v>
          </cell>
          <cell r="M1026">
            <v>0</v>
          </cell>
        </row>
        <row r="1027">
          <cell r="B1027">
            <v>5026</v>
          </cell>
          <cell r="G1027">
            <v>3</v>
          </cell>
          <cell r="I1027">
            <v>9</v>
          </cell>
          <cell r="J1027">
            <v>3</v>
          </cell>
          <cell r="K1027">
            <v>3</v>
          </cell>
          <cell r="L1027">
            <v>0</v>
          </cell>
          <cell r="M1027">
            <v>0</v>
          </cell>
        </row>
        <row r="1028">
          <cell r="B1028">
            <v>5027</v>
          </cell>
          <cell r="G1028">
            <v>3</v>
          </cell>
          <cell r="I1028">
            <v>8</v>
          </cell>
          <cell r="J1028">
            <v>3</v>
          </cell>
          <cell r="K1028">
            <v>3</v>
          </cell>
          <cell r="L1028">
            <v>0</v>
          </cell>
          <cell r="M1028">
            <v>0</v>
          </cell>
        </row>
        <row r="1029">
          <cell r="B1029">
            <v>5028</v>
          </cell>
          <cell r="G1029">
            <v>4</v>
          </cell>
          <cell r="I1029">
            <v>8</v>
          </cell>
          <cell r="J1029">
            <v>3</v>
          </cell>
          <cell r="K1029">
            <v>3</v>
          </cell>
          <cell r="L1029">
            <v>0</v>
          </cell>
          <cell r="M1029">
            <v>0</v>
          </cell>
        </row>
        <row r="1030">
          <cell r="B1030">
            <v>5029</v>
          </cell>
          <cell r="G1030">
            <v>1</v>
          </cell>
          <cell r="I1030">
            <v>9</v>
          </cell>
          <cell r="J1030">
            <v>3</v>
          </cell>
          <cell r="K1030">
            <v>3</v>
          </cell>
          <cell r="L1030">
            <v>0</v>
          </cell>
          <cell r="M1030">
            <v>0</v>
          </cell>
        </row>
        <row r="1031">
          <cell r="B1031">
            <v>5030</v>
          </cell>
          <cell r="G1031">
            <v>2</v>
          </cell>
          <cell r="I1031">
            <v>8</v>
          </cell>
          <cell r="J1031">
            <v>3</v>
          </cell>
          <cell r="K1031">
            <v>3</v>
          </cell>
          <cell r="L1031">
            <v>1</v>
          </cell>
          <cell r="M1031">
            <v>0</v>
          </cell>
        </row>
        <row r="1032">
          <cell r="B1032">
            <v>5031</v>
          </cell>
          <cell r="G1032">
            <v>0</v>
          </cell>
          <cell r="I1032">
            <v>5</v>
          </cell>
          <cell r="J1032">
            <v>4</v>
          </cell>
          <cell r="K1032">
            <v>2</v>
          </cell>
          <cell r="L1032">
            <v>0</v>
          </cell>
          <cell r="M1032">
            <v>0</v>
          </cell>
        </row>
        <row r="1033">
          <cell r="B1033">
            <v>5032</v>
          </cell>
          <cell r="G1033">
            <v>0</v>
          </cell>
          <cell r="I1033">
            <v>5</v>
          </cell>
          <cell r="J1033">
            <v>4</v>
          </cell>
          <cell r="K1033">
            <v>2</v>
          </cell>
          <cell r="L1033">
            <v>1</v>
          </cell>
          <cell r="M1033">
            <v>0</v>
          </cell>
        </row>
        <row r="1034">
          <cell r="B1034">
            <v>5033</v>
          </cell>
          <cell r="G1034">
            <v>0</v>
          </cell>
          <cell r="I1034">
            <v>5</v>
          </cell>
          <cell r="J1034">
            <v>5</v>
          </cell>
          <cell r="K1034">
            <v>2</v>
          </cell>
          <cell r="L1034">
            <v>1</v>
          </cell>
          <cell r="M1034">
            <v>0</v>
          </cell>
        </row>
        <row r="1035">
          <cell r="B1035">
            <v>5034</v>
          </cell>
          <cell r="G1035">
            <v>0</v>
          </cell>
          <cell r="I1035">
            <v>5</v>
          </cell>
          <cell r="J1035">
            <v>5</v>
          </cell>
          <cell r="K1035">
            <v>2</v>
          </cell>
          <cell r="L1035">
            <v>1</v>
          </cell>
          <cell r="M1035">
            <v>0</v>
          </cell>
        </row>
        <row r="1036">
          <cell r="B1036">
            <v>5035</v>
          </cell>
          <cell r="G1036">
            <v>0</v>
          </cell>
          <cell r="I1036">
            <v>5</v>
          </cell>
          <cell r="J1036">
            <v>3</v>
          </cell>
          <cell r="K1036">
            <v>2</v>
          </cell>
          <cell r="L1036">
            <v>0</v>
          </cell>
          <cell r="M1036">
            <v>0</v>
          </cell>
        </row>
        <row r="1037">
          <cell r="B1037">
            <v>5036</v>
          </cell>
          <cell r="G1037">
            <v>0</v>
          </cell>
          <cell r="I1037">
            <v>5</v>
          </cell>
          <cell r="J1037">
            <v>3</v>
          </cell>
          <cell r="K1037">
            <v>3</v>
          </cell>
          <cell r="L1037">
            <v>0</v>
          </cell>
          <cell r="M1037">
            <v>0</v>
          </cell>
        </row>
        <row r="1038">
          <cell r="B1038">
            <v>5037</v>
          </cell>
          <cell r="G1038">
            <v>0</v>
          </cell>
          <cell r="I1038">
            <v>5</v>
          </cell>
          <cell r="J1038">
            <v>3</v>
          </cell>
          <cell r="K1038">
            <v>3</v>
          </cell>
          <cell r="L1038">
            <v>1</v>
          </cell>
          <cell r="M1038">
            <v>0</v>
          </cell>
        </row>
        <row r="1039">
          <cell r="B1039">
            <v>5038</v>
          </cell>
          <cell r="G1039">
            <v>0</v>
          </cell>
          <cell r="I1039">
            <v>5</v>
          </cell>
          <cell r="J1039">
            <v>4</v>
          </cell>
          <cell r="K1039">
            <v>3</v>
          </cell>
          <cell r="L1039">
            <v>0</v>
          </cell>
          <cell r="M1039">
            <v>0</v>
          </cell>
        </row>
        <row r="1040">
          <cell r="B1040">
            <v>5039</v>
          </cell>
          <cell r="G1040">
            <v>0</v>
          </cell>
          <cell r="I1040">
            <v>5</v>
          </cell>
          <cell r="J1040">
            <v>5</v>
          </cell>
          <cell r="K1040">
            <v>3</v>
          </cell>
          <cell r="L1040">
            <v>0</v>
          </cell>
          <cell r="M1040">
            <v>0</v>
          </cell>
        </row>
        <row r="1041">
          <cell r="B1041">
            <v>5040</v>
          </cell>
          <cell r="G1041">
            <v>0</v>
          </cell>
          <cell r="I1041">
            <v>5</v>
          </cell>
          <cell r="J1041">
            <v>4</v>
          </cell>
          <cell r="K1041">
            <v>3</v>
          </cell>
          <cell r="L1041">
            <v>1</v>
          </cell>
          <cell r="M1041">
            <v>0</v>
          </cell>
        </row>
        <row r="1042">
          <cell r="B1042">
            <v>5041</v>
          </cell>
          <cell r="G1042">
            <v>0</v>
          </cell>
          <cell r="I1042">
            <v>5</v>
          </cell>
          <cell r="J1042">
            <v>5</v>
          </cell>
          <cell r="K1042">
            <v>3</v>
          </cell>
          <cell r="L1042">
            <v>1</v>
          </cell>
          <cell r="M1042">
            <v>0</v>
          </cell>
        </row>
        <row r="1043">
          <cell r="B1043">
            <v>5042</v>
          </cell>
          <cell r="G1043">
            <v>3</v>
          </cell>
          <cell r="I1043">
            <v>7</v>
          </cell>
          <cell r="J1043">
            <v>4</v>
          </cell>
          <cell r="K1043">
            <v>4</v>
          </cell>
          <cell r="L1043">
            <v>0</v>
          </cell>
          <cell r="M1043">
            <v>0</v>
          </cell>
        </row>
        <row r="1044">
          <cell r="B1044">
            <v>5043</v>
          </cell>
          <cell r="G1044">
            <v>2</v>
          </cell>
          <cell r="I1044">
            <v>8</v>
          </cell>
          <cell r="J1044">
            <v>5</v>
          </cell>
          <cell r="K1044">
            <v>2</v>
          </cell>
          <cell r="L1044">
            <v>0</v>
          </cell>
          <cell r="M1044">
            <v>0</v>
          </cell>
        </row>
        <row r="1045">
          <cell r="B1045">
            <v>5044</v>
          </cell>
          <cell r="G1045">
            <v>2</v>
          </cell>
          <cell r="I1045">
            <v>8</v>
          </cell>
          <cell r="J1045">
            <v>4</v>
          </cell>
          <cell r="K1045">
            <v>2</v>
          </cell>
          <cell r="L1045">
            <v>0</v>
          </cell>
          <cell r="M1045">
            <v>0</v>
          </cell>
        </row>
        <row r="1046">
          <cell r="B1046">
            <v>5045</v>
          </cell>
          <cell r="G1046">
            <v>3</v>
          </cell>
          <cell r="I1046">
            <v>8</v>
          </cell>
          <cell r="J1046">
            <v>4</v>
          </cell>
          <cell r="K1046">
            <v>3</v>
          </cell>
          <cell r="L1046">
            <v>0</v>
          </cell>
          <cell r="M1046">
            <v>0</v>
          </cell>
        </row>
        <row r="1047">
          <cell r="B1047">
            <v>5046</v>
          </cell>
          <cell r="G1047">
            <v>3</v>
          </cell>
          <cell r="I1047">
            <v>8</v>
          </cell>
          <cell r="J1047">
            <v>5</v>
          </cell>
          <cell r="K1047">
            <v>3</v>
          </cell>
          <cell r="L1047">
            <v>0</v>
          </cell>
          <cell r="M1047">
            <v>0</v>
          </cell>
        </row>
        <row r="1048">
          <cell r="B1048">
            <v>5047</v>
          </cell>
          <cell r="G1048">
            <v>4</v>
          </cell>
          <cell r="I1048">
            <v>7</v>
          </cell>
          <cell r="J1048">
            <v>3</v>
          </cell>
          <cell r="K1048">
            <v>2</v>
          </cell>
          <cell r="L1048">
            <v>0</v>
          </cell>
          <cell r="M1048">
            <v>0</v>
          </cell>
        </row>
        <row r="1049">
          <cell r="B1049">
            <v>5048</v>
          </cell>
          <cell r="G1049">
            <v>5</v>
          </cell>
          <cell r="I1049">
            <v>7</v>
          </cell>
          <cell r="J1049">
            <v>4</v>
          </cell>
          <cell r="K1049">
            <v>2</v>
          </cell>
          <cell r="L1049">
            <v>0</v>
          </cell>
          <cell r="M1049">
            <v>0</v>
          </cell>
        </row>
        <row r="1050">
          <cell r="B1050">
            <v>5049</v>
          </cell>
          <cell r="G1050">
            <v>4</v>
          </cell>
          <cell r="I1050">
            <v>8</v>
          </cell>
          <cell r="J1050">
            <v>6</v>
          </cell>
          <cell r="K1050">
            <v>3</v>
          </cell>
          <cell r="L1050">
            <v>0</v>
          </cell>
          <cell r="M1050">
            <v>0</v>
          </cell>
        </row>
        <row r="1051">
          <cell r="B1051">
            <v>5050</v>
          </cell>
          <cell r="G1051">
            <v>3</v>
          </cell>
          <cell r="I1051">
            <v>8</v>
          </cell>
          <cell r="J1051">
            <v>5</v>
          </cell>
          <cell r="K1051">
            <v>4</v>
          </cell>
          <cell r="L1051">
            <v>0</v>
          </cell>
          <cell r="M1051">
            <v>0</v>
          </cell>
        </row>
        <row r="1052">
          <cell r="B1052">
            <v>5051</v>
          </cell>
          <cell r="G1052">
            <v>4</v>
          </cell>
          <cell r="I1052">
            <v>8</v>
          </cell>
          <cell r="J1052">
            <v>5</v>
          </cell>
          <cell r="K1052">
            <v>2</v>
          </cell>
          <cell r="L1052">
            <v>0</v>
          </cell>
          <cell r="M1052">
            <v>0</v>
          </cell>
        </row>
        <row r="1053">
          <cell r="B1053">
            <v>5052</v>
          </cell>
          <cell r="G1053">
            <v>3</v>
          </cell>
          <cell r="I1053">
            <v>7</v>
          </cell>
          <cell r="J1053">
            <v>6</v>
          </cell>
          <cell r="K1053">
            <v>2</v>
          </cell>
          <cell r="L1053">
            <v>0</v>
          </cell>
          <cell r="M1053">
            <v>0</v>
          </cell>
        </row>
        <row r="1054">
          <cell r="B1054">
            <v>5053</v>
          </cell>
          <cell r="G1054">
            <v>5</v>
          </cell>
          <cell r="I1054">
            <v>7</v>
          </cell>
          <cell r="J1054">
            <v>6</v>
          </cell>
          <cell r="K1054">
            <v>2</v>
          </cell>
          <cell r="L1054">
            <v>0</v>
          </cell>
          <cell r="M1054">
            <v>0</v>
          </cell>
        </row>
        <row r="1055">
          <cell r="B1055">
            <v>5054</v>
          </cell>
          <cell r="G1055">
            <v>4</v>
          </cell>
          <cell r="I1055">
            <v>8</v>
          </cell>
          <cell r="J1055">
            <v>5</v>
          </cell>
          <cell r="K1055">
            <v>3</v>
          </cell>
          <cell r="L1055">
            <v>0</v>
          </cell>
          <cell r="M1055">
            <v>0</v>
          </cell>
        </row>
        <row r="1056">
          <cell r="B1056">
            <v>5055</v>
          </cell>
          <cell r="G1056">
            <v>5</v>
          </cell>
          <cell r="I1056">
            <v>8</v>
          </cell>
          <cell r="J1056">
            <v>6</v>
          </cell>
          <cell r="K1056">
            <v>2</v>
          </cell>
          <cell r="L1056">
            <v>0</v>
          </cell>
          <cell r="M1056">
            <v>0</v>
          </cell>
        </row>
        <row r="1057">
          <cell r="B1057">
            <v>5056</v>
          </cell>
          <cell r="G1057">
            <v>3</v>
          </cell>
          <cell r="I1057">
            <v>7</v>
          </cell>
          <cell r="J1057">
            <v>6</v>
          </cell>
          <cell r="K1057">
            <v>5</v>
          </cell>
          <cell r="L1057">
            <v>0</v>
          </cell>
          <cell r="M1057">
            <v>0</v>
          </cell>
        </row>
        <row r="1058">
          <cell r="B1058">
            <v>5057</v>
          </cell>
          <cell r="G1058">
            <v>4</v>
          </cell>
          <cell r="I1058">
            <v>7</v>
          </cell>
          <cell r="J1058">
            <v>7</v>
          </cell>
          <cell r="K1058">
            <v>3</v>
          </cell>
          <cell r="L1058">
            <v>0</v>
          </cell>
          <cell r="M1058">
            <v>0</v>
          </cell>
        </row>
        <row r="1059">
          <cell r="B1059">
            <v>5058</v>
          </cell>
          <cell r="G1059">
            <v>4</v>
          </cell>
          <cell r="I1059">
            <v>6</v>
          </cell>
          <cell r="J1059">
            <v>7</v>
          </cell>
          <cell r="K1059">
            <v>4</v>
          </cell>
          <cell r="L1059">
            <v>0</v>
          </cell>
          <cell r="M1059">
            <v>0</v>
          </cell>
        </row>
        <row r="1060">
          <cell r="B1060">
            <v>5059</v>
          </cell>
          <cell r="G1060">
            <v>3</v>
          </cell>
          <cell r="I1060">
            <v>10</v>
          </cell>
          <cell r="J1060">
            <v>2</v>
          </cell>
          <cell r="K1060">
            <v>2</v>
          </cell>
          <cell r="L1060">
            <v>0</v>
          </cell>
          <cell r="M1060">
            <v>0</v>
          </cell>
        </row>
        <row r="1061">
          <cell r="B1061">
            <v>5060</v>
          </cell>
          <cell r="G1061">
            <v>4</v>
          </cell>
          <cell r="I1061">
            <v>10</v>
          </cell>
          <cell r="J1061">
            <v>2</v>
          </cell>
          <cell r="K1061">
            <v>2</v>
          </cell>
          <cell r="L1061">
            <v>0</v>
          </cell>
          <cell r="M1061">
            <v>0</v>
          </cell>
        </row>
        <row r="1062">
          <cell r="B1062">
            <v>5061</v>
          </cell>
          <cell r="G1062">
            <v>1</v>
          </cell>
          <cell r="I1062">
            <v>8</v>
          </cell>
          <cell r="J1062">
            <v>4</v>
          </cell>
          <cell r="K1062">
            <v>1</v>
          </cell>
          <cell r="L1062">
            <v>1</v>
          </cell>
          <cell r="M1062">
            <v>1</v>
          </cell>
        </row>
        <row r="1063">
          <cell r="B1063">
            <v>5062</v>
          </cell>
          <cell r="G1063">
            <v>2</v>
          </cell>
          <cell r="I1063">
            <v>8</v>
          </cell>
          <cell r="J1063">
            <v>4</v>
          </cell>
          <cell r="K1063">
            <v>1</v>
          </cell>
          <cell r="L1063">
            <v>1</v>
          </cell>
          <cell r="M1063">
            <v>1</v>
          </cell>
        </row>
        <row r="1064">
          <cell r="B1064">
            <v>5063</v>
          </cell>
          <cell r="G1064">
            <v>1</v>
          </cell>
          <cell r="I1064">
            <v>9</v>
          </cell>
          <cell r="J1064">
            <v>6</v>
          </cell>
          <cell r="K1064">
            <v>2</v>
          </cell>
          <cell r="L1064">
            <v>0</v>
          </cell>
          <cell r="M1064">
            <v>0</v>
          </cell>
        </row>
        <row r="1065">
          <cell r="B1065">
            <v>5064</v>
          </cell>
          <cell r="G1065">
            <v>3</v>
          </cell>
          <cell r="I1065">
            <v>6</v>
          </cell>
          <cell r="J1065">
            <v>4</v>
          </cell>
          <cell r="K1065">
            <v>3</v>
          </cell>
          <cell r="L1065">
            <v>1</v>
          </cell>
          <cell r="M1065">
            <v>1</v>
          </cell>
        </row>
        <row r="1066">
          <cell r="B1066">
            <v>5065</v>
          </cell>
          <cell r="G1066">
            <v>1</v>
          </cell>
          <cell r="I1066">
            <v>9</v>
          </cell>
          <cell r="J1066">
            <v>3</v>
          </cell>
          <cell r="K1066">
            <v>2</v>
          </cell>
          <cell r="L1066">
            <v>0</v>
          </cell>
          <cell r="M1066">
            <v>0</v>
          </cell>
        </row>
        <row r="1067">
          <cell r="B1067">
            <v>5066</v>
          </cell>
          <cell r="G1067">
            <v>1</v>
          </cell>
          <cell r="I1067">
            <v>8</v>
          </cell>
          <cell r="J1067">
            <v>4</v>
          </cell>
          <cell r="K1067">
            <v>2</v>
          </cell>
          <cell r="L1067">
            <v>0</v>
          </cell>
          <cell r="M1067">
            <v>0</v>
          </cell>
        </row>
        <row r="1068">
          <cell r="B1068">
            <v>5067</v>
          </cell>
          <cell r="G1068">
            <v>1</v>
          </cell>
          <cell r="I1068">
            <v>9</v>
          </cell>
          <cell r="J1068">
            <v>6</v>
          </cell>
          <cell r="K1068">
            <v>2</v>
          </cell>
          <cell r="L1068">
            <v>0</v>
          </cell>
          <cell r="M1068">
            <v>0</v>
          </cell>
        </row>
        <row r="1069">
          <cell r="B1069">
            <v>5068</v>
          </cell>
          <cell r="G1069">
            <v>4</v>
          </cell>
          <cell r="I1069">
            <v>4</v>
          </cell>
          <cell r="J1069">
            <v>5</v>
          </cell>
          <cell r="K1069">
            <v>2</v>
          </cell>
          <cell r="L1069">
            <v>1</v>
          </cell>
          <cell r="M1069">
            <v>2</v>
          </cell>
        </row>
        <row r="1070">
          <cell r="B1070">
            <v>5069</v>
          </cell>
          <cell r="G1070">
            <v>1</v>
          </cell>
          <cell r="I1070">
            <v>9</v>
          </cell>
          <cell r="J1070">
            <v>4</v>
          </cell>
          <cell r="K1070">
            <v>2</v>
          </cell>
          <cell r="L1070">
            <v>0</v>
          </cell>
          <cell r="M1070">
            <v>0</v>
          </cell>
        </row>
        <row r="1071">
          <cell r="B1071">
            <v>5070</v>
          </cell>
          <cell r="G1071">
            <v>1</v>
          </cell>
          <cell r="I1071">
            <v>9</v>
          </cell>
          <cell r="J1071">
            <v>4</v>
          </cell>
          <cell r="K1071">
            <v>2</v>
          </cell>
          <cell r="L1071">
            <v>1</v>
          </cell>
          <cell r="M1071">
            <v>0</v>
          </cell>
        </row>
        <row r="1072">
          <cell r="B1072">
            <v>5071</v>
          </cell>
          <cell r="G1072">
            <v>2</v>
          </cell>
          <cell r="I1072">
            <v>9</v>
          </cell>
          <cell r="J1072">
            <v>5</v>
          </cell>
          <cell r="K1072">
            <v>2</v>
          </cell>
          <cell r="L1072">
            <v>1</v>
          </cell>
          <cell r="M1072">
            <v>0</v>
          </cell>
        </row>
        <row r="1073">
          <cell r="B1073">
            <v>5072</v>
          </cell>
          <cell r="G1073">
            <v>1</v>
          </cell>
          <cell r="I1073">
            <v>9</v>
          </cell>
          <cell r="J1073">
            <v>4</v>
          </cell>
          <cell r="K1073">
            <v>2</v>
          </cell>
          <cell r="L1073">
            <v>0</v>
          </cell>
          <cell r="M1073">
            <v>1</v>
          </cell>
        </row>
        <row r="1074">
          <cell r="B1074">
            <v>5073</v>
          </cell>
          <cell r="G1074">
            <v>0</v>
          </cell>
          <cell r="I1074">
            <v>5</v>
          </cell>
          <cell r="J1074">
            <v>3</v>
          </cell>
          <cell r="K1074">
            <v>3</v>
          </cell>
          <cell r="L1074">
            <v>0</v>
          </cell>
          <cell r="M1074">
            <v>0</v>
          </cell>
        </row>
        <row r="1075">
          <cell r="B1075">
            <v>5074</v>
          </cell>
          <cell r="G1075">
            <v>0</v>
          </cell>
          <cell r="I1075">
            <v>8</v>
          </cell>
          <cell r="J1075">
            <v>4</v>
          </cell>
          <cell r="K1075">
            <v>2</v>
          </cell>
          <cell r="L1075">
            <v>1</v>
          </cell>
          <cell r="M1075">
            <v>0</v>
          </cell>
        </row>
        <row r="1076">
          <cell r="B1076">
            <v>5075</v>
          </cell>
          <cell r="G1076">
            <v>6</v>
          </cell>
          <cell r="I1076">
            <v>4</v>
          </cell>
          <cell r="J1076">
            <v>4</v>
          </cell>
          <cell r="K1076">
            <v>3</v>
          </cell>
          <cell r="L1076">
            <v>1</v>
          </cell>
          <cell r="M1076">
            <v>2</v>
          </cell>
        </row>
        <row r="1077">
          <cell r="B1077">
            <v>5076</v>
          </cell>
          <cell r="G1077">
            <v>3</v>
          </cell>
          <cell r="I1077">
            <v>7</v>
          </cell>
          <cell r="J1077">
            <v>5</v>
          </cell>
          <cell r="K1077">
            <v>2</v>
          </cell>
          <cell r="L1077">
            <v>1</v>
          </cell>
          <cell r="M1077">
            <v>1</v>
          </cell>
        </row>
        <row r="1078">
          <cell r="B1078">
            <v>5077</v>
          </cell>
          <cell r="G1078">
            <v>2</v>
          </cell>
          <cell r="I1078">
            <v>8</v>
          </cell>
          <cell r="J1078">
            <v>4</v>
          </cell>
          <cell r="K1078">
            <v>3</v>
          </cell>
          <cell r="L1078">
            <v>1</v>
          </cell>
          <cell r="M1078">
            <v>1</v>
          </cell>
        </row>
        <row r="1079">
          <cell r="B1079">
            <v>5078</v>
          </cell>
          <cell r="G1079">
            <v>3</v>
          </cell>
          <cell r="I1079">
            <v>6</v>
          </cell>
          <cell r="J1079">
            <v>5</v>
          </cell>
          <cell r="K1079">
            <v>3</v>
          </cell>
          <cell r="L1079">
            <v>1</v>
          </cell>
          <cell r="M1079">
            <v>1</v>
          </cell>
        </row>
        <row r="1080">
          <cell r="B1080">
            <v>5079</v>
          </cell>
          <cell r="G1080">
            <v>1</v>
          </cell>
          <cell r="I1080">
            <v>8</v>
          </cell>
          <cell r="J1080">
            <v>4</v>
          </cell>
          <cell r="K1080">
            <v>2</v>
          </cell>
          <cell r="L1080">
            <v>1</v>
          </cell>
          <cell r="M1080">
            <v>0</v>
          </cell>
        </row>
        <row r="1081">
          <cell r="B1081">
            <v>5080</v>
          </cell>
          <cell r="G1081">
            <v>0</v>
          </cell>
          <cell r="I1081">
            <v>5</v>
          </cell>
          <cell r="J1081">
            <v>4</v>
          </cell>
          <cell r="K1081">
            <v>2</v>
          </cell>
          <cell r="L1081">
            <v>1</v>
          </cell>
          <cell r="M1081">
            <v>0</v>
          </cell>
        </row>
        <row r="1082">
          <cell r="B1082">
            <v>5081</v>
          </cell>
          <cell r="G1082">
            <v>0</v>
          </cell>
          <cell r="I1082">
            <v>5</v>
          </cell>
          <cell r="J1082">
            <v>3</v>
          </cell>
          <cell r="K1082">
            <v>2</v>
          </cell>
          <cell r="L1082">
            <v>1</v>
          </cell>
          <cell r="M1082">
            <v>0</v>
          </cell>
        </row>
        <row r="1083">
          <cell r="B1083">
            <v>5082</v>
          </cell>
          <cell r="G1083">
            <v>0</v>
          </cell>
          <cell r="I1083">
            <v>5</v>
          </cell>
          <cell r="J1083">
            <v>4</v>
          </cell>
          <cell r="K1083">
            <v>2</v>
          </cell>
          <cell r="L1083">
            <v>1</v>
          </cell>
          <cell r="M1083">
            <v>0</v>
          </cell>
        </row>
        <row r="1084">
          <cell r="B1084">
            <v>5083</v>
          </cell>
          <cell r="G1084">
            <v>0</v>
          </cell>
          <cell r="I1084">
            <v>5</v>
          </cell>
          <cell r="J1084">
            <v>4</v>
          </cell>
          <cell r="K1084">
            <v>3</v>
          </cell>
          <cell r="L1084">
            <v>0</v>
          </cell>
          <cell r="M1084">
            <v>0</v>
          </cell>
        </row>
        <row r="1085">
          <cell r="B1085">
            <v>5084</v>
          </cell>
          <cell r="G1085">
            <v>2</v>
          </cell>
          <cell r="I1085">
            <v>8</v>
          </cell>
          <cell r="J1085">
            <v>4</v>
          </cell>
          <cell r="K1085">
            <v>2</v>
          </cell>
          <cell r="L1085">
            <v>0</v>
          </cell>
          <cell r="M1085">
            <v>0</v>
          </cell>
        </row>
        <row r="1086">
          <cell r="B1086">
            <v>5085</v>
          </cell>
          <cell r="G1086">
            <v>3</v>
          </cell>
          <cell r="I1086">
            <v>8</v>
          </cell>
          <cell r="J1086">
            <v>5</v>
          </cell>
          <cell r="K1086">
            <v>2</v>
          </cell>
          <cell r="L1086">
            <v>0</v>
          </cell>
          <cell r="M1086">
            <v>0</v>
          </cell>
        </row>
        <row r="1087">
          <cell r="B1087">
            <v>5086</v>
          </cell>
          <cell r="G1087">
            <v>4</v>
          </cell>
          <cell r="I1087">
            <v>8</v>
          </cell>
          <cell r="J1087">
            <v>4</v>
          </cell>
          <cell r="K1087">
            <v>3</v>
          </cell>
          <cell r="L1087">
            <v>0</v>
          </cell>
          <cell r="M1087">
            <v>0</v>
          </cell>
        </row>
        <row r="1088">
          <cell r="B1088">
            <v>5087</v>
          </cell>
          <cell r="G1088">
            <v>3</v>
          </cell>
          <cell r="I1088">
            <v>6</v>
          </cell>
          <cell r="J1088">
            <v>3</v>
          </cell>
          <cell r="K1088">
            <v>2</v>
          </cell>
          <cell r="L1088">
            <v>1</v>
          </cell>
          <cell r="M1088">
            <v>2</v>
          </cell>
        </row>
        <row r="1089">
          <cell r="B1089">
            <v>5088</v>
          </cell>
          <cell r="G1089">
            <v>4</v>
          </cell>
          <cell r="I1089">
            <v>6</v>
          </cell>
          <cell r="J1089">
            <v>3</v>
          </cell>
          <cell r="K1089">
            <v>2</v>
          </cell>
          <cell r="L1089">
            <v>0</v>
          </cell>
          <cell r="M1089">
            <v>2</v>
          </cell>
        </row>
        <row r="1090">
          <cell r="B1090">
            <v>5089</v>
          </cell>
          <cell r="G1090">
            <v>3</v>
          </cell>
          <cell r="I1090">
            <v>6</v>
          </cell>
          <cell r="J1090">
            <v>6</v>
          </cell>
          <cell r="K1090">
            <v>5</v>
          </cell>
          <cell r="L1090">
            <v>1</v>
          </cell>
          <cell r="M1090">
            <v>1</v>
          </cell>
        </row>
        <row r="1091">
          <cell r="B1091">
            <v>5090</v>
          </cell>
          <cell r="G1091">
            <v>2</v>
          </cell>
          <cell r="I1091">
            <v>6</v>
          </cell>
          <cell r="J1091">
            <v>6</v>
          </cell>
          <cell r="K1091">
            <v>5</v>
          </cell>
          <cell r="L1091">
            <v>2</v>
          </cell>
          <cell r="M1091">
            <v>1</v>
          </cell>
        </row>
        <row r="1092">
          <cell r="B1092">
            <v>5091</v>
          </cell>
          <cell r="G1092">
            <v>1</v>
          </cell>
          <cell r="I1092">
            <v>7</v>
          </cell>
          <cell r="J1092">
            <v>6</v>
          </cell>
          <cell r="K1092">
            <v>4</v>
          </cell>
          <cell r="L1092">
            <v>1</v>
          </cell>
          <cell r="M1092">
            <v>0</v>
          </cell>
        </row>
        <row r="1093">
          <cell r="B1093">
            <v>5092</v>
          </cell>
          <cell r="G1093">
            <v>2</v>
          </cell>
          <cell r="I1093">
            <v>7</v>
          </cell>
          <cell r="J1093">
            <v>6</v>
          </cell>
          <cell r="K1093">
            <v>4</v>
          </cell>
          <cell r="L1093">
            <v>1</v>
          </cell>
          <cell r="M1093">
            <v>1</v>
          </cell>
        </row>
        <row r="1094">
          <cell r="B1094">
            <v>5093</v>
          </cell>
          <cell r="G1094">
            <v>2</v>
          </cell>
          <cell r="I1094">
            <v>7</v>
          </cell>
          <cell r="J1094">
            <v>6</v>
          </cell>
          <cell r="K1094">
            <v>4</v>
          </cell>
          <cell r="L1094">
            <v>0</v>
          </cell>
          <cell r="M1094">
            <v>0</v>
          </cell>
        </row>
        <row r="1095">
          <cell r="B1095">
            <v>5094</v>
          </cell>
          <cell r="G1095">
            <v>2</v>
          </cell>
          <cell r="I1095">
            <v>9</v>
          </cell>
          <cell r="J1095">
            <v>5</v>
          </cell>
          <cell r="K1095">
            <v>2</v>
          </cell>
          <cell r="L1095">
            <v>1</v>
          </cell>
          <cell r="M1095">
            <v>0</v>
          </cell>
        </row>
        <row r="1096">
          <cell r="B1096">
            <v>5095</v>
          </cell>
          <cell r="G1096">
            <v>1</v>
          </cell>
          <cell r="I1096">
            <v>9</v>
          </cell>
          <cell r="J1096">
            <v>4</v>
          </cell>
          <cell r="K1096">
            <v>2</v>
          </cell>
          <cell r="L1096">
            <v>0</v>
          </cell>
          <cell r="M1096">
            <v>1</v>
          </cell>
        </row>
        <row r="1097">
          <cell r="B1097">
            <v>5096</v>
          </cell>
          <cell r="G1097">
            <v>0</v>
          </cell>
          <cell r="I1097">
            <v>5</v>
          </cell>
          <cell r="J1097">
            <v>3</v>
          </cell>
          <cell r="K1097">
            <v>3</v>
          </cell>
          <cell r="L1097">
            <v>0</v>
          </cell>
          <cell r="M1097">
            <v>0</v>
          </cell>
        </row>
        <row r="1098">
          <cell r="B1098">
            <v>5097</v>
          </cell>
          <cell r="G1098">
            <v>0</v>
          </cell>
          <cell r="I1098">
            <v>5</v>
          </cell>
          <cell r="J1098">
            <v>3</v>
          </cell>
          <cell r="K1098">
            <v>3</v>
          </cell>
          <cell r="L1098">
            <v>0</v>
          </cell>
          <cell r="M1098">
            <v>0</v>
          </cell>
        </row>
        <row r="1099">
          <cell r="B1099">
            <v>5098</v>
          </cell>
          <cell r="G1099">
            <v>2</v>
          </cell>
          <cell r="I1099">
            <v>4</v>
          </cell>
          <cell r="J1099">
            <v>6</v>
          </cell>
          <cell r="K1099">
            <v>4</v>
          </cell>
          <cell r="L1099">
            <v>4</v>
          </cell>
          <cell r="M1099">
            <v>0</v>
          </cell>
        </row>
        <row r="1100">
          <cell r="B1100">
            <v>5099</v>
          </cell>
          <cell r="G1100">
            <v>1</v>
          </cell>
          <cell r="I1100">
            <v>9</v>
          </cell>
          <cell r="J1100">
            <v>3</v>
          </cell>
          <cell r="K1100">
            <v>2</v>
          </cell>
          <cell r="L1100">
            <v>1</v>
          </cell>
          <cell r="M1100">
            <v>2</v>
          </cell>
        </row>
        <row r="1101">
          <cell r="B1101">
            <v>5100</v>
          </cell>
          <cell r="G1101">
            <v>1</v>
          </cell>
          <cell r="I1101">
            <v>9</v>
          </cell>
          <cell r="J1101">
            <v>3</v>
          </cell>
          <cell r="K1101">
            <v>2</v>
          </cell>
          <cell r="L1101">
            <v>1</v>
          </cell>
          <cell r="M1101">
            <v>2</v>
          </cell>
        </row>
        <row r="1102">
          <cell r="B1102">
            <v>5101</v>
          </cell>
          <cell r="G1102">
            <v>2</v>
          </cell>
          <cell r="I1102">
            <v>8</v>
          </cell>
          <cell r="J1102">
            <v>3</v>
          </cell>
          <cell r="K1102">
            <v>2</v>
          </cell>
          <cell r="L1102">
            <v>2</v>
          </cell>
          <cell r="M1102">
            <v>3</v>
          </cell>
        </row>
        <row r="1103">
          <cell r="B1103">
            <v>5102</v>
          </cell>
          <cell r="G1103">
            <v>2</v>
          </cell>
          <cell r="I1103">
            <v>8</v>
          </cell>
          <cell r="J1103">
            <v>3</v>
          </cell>
          <cell r="K1103">
            <v>2</v>
          </cell>
          <cell r="L1103">
            <v>2</v>
          </cell>
          <cell r="M1103">
            <v>3</v>
          </cell>
        </row>
        <row r="1104">
          <cell r="B1104">
            <v>5103</v>
          </cell>
          <cell r="G1104">
            <v>1</v>
          </cell>
          <cell r="I1104">
            <v>7</v>
          </cell>
          <cell r="J1104">
            <v>6</v>
          </cell>
          <cell r="K1104">
            <v>3</v>
          </cell>
          <cell r="L1104">
            <v>2</v>
          </cell>
          <cell r="M1104">
            <v>0</v>
          </cell>
        </row>
        <row r="1105">
          <cell r="B1105">
            <v>5104</v>
          </cell>
          <cell r="G1105">
            <v>1</v>
          </cell>
          <cell r="I1105">
            <v>7</v>
          </cell>
          <cell r="J1105">
            <v>6</v>
          </cell>
          <cell r="K1105">
            <v>3</v>
          </cell>
          <cell r="L1105">
            <v>3</v>
          </cell>
          <cell r="M1105">
            <v>0</v>
          </cell>
        </row>
        <row r="1106">
          <cell r="B1106">
            <v>5105</v>
          </cell>
          <cell r="G1106">
            <v>7</v>
          </cell>
          <cell r="I1106">
            <v>3</v>
          </cell>
          <cell r="J1106">
            <v>6</v>
          </cell>
          <cell r="K1106">
            <v>3</v>
          </cell>
          <cell r="L1106">
            <v>3</v>
          </cell>
          <cell r="M1106">
            <v>3</v>
          </cell>
        </row>
        <row r="1107">
          <cell r="B1107">
            <v>5106</v>
          </cell>
          <cell r="G1107">
            <v>8</v>
          </cell>
          <cell r="I1107">
            <v>3</v>
          </cell>
          <cell r="J1107">
            <v>6</v>
          </cell>
          <cell r="K1107">
            <v>3</v>
          </cell>
          <cell r="L1107">
            <v>3</v>
          </cell>
          <cell r="M1107">
            <v>3</v>
          </cell>
        </row>
        <row r="1108">
          <cell r="B1108">
            <v>5107</v>
          </cell>
          <cell r="G1108">
            <v>2</v>
          </cell>
          <cell r="I1108">
            <v>3</v>
          </cell>
          <cell r="J1108">
            <v>5</v>
          </cell>
          <cell r="K1108">
            <v>5</v>
          </cell>
          <cell r="L1108">
            <v>2</v>
          </cell>
          <cell r="M1108">
            <v>0</v>
          </cell>
        </row>
        <row r="1109">
          <cell r="B1109">
            <v>5108</v>
          </cell>
          <cell r="G1109">
            <v>2</v>
          </cell>
          <cell r="I1109">
            <v>3</v>
          </cell>
          <cell r="J1109">
            <v>5</v>
          </cell>
          <cell r="K1109">
            <v>5</v>
          </cell>
          <cell r="L1109">
            <v>3</v>
          </cell>
          <cell r="M1109">
            <v>0</v>
          </cell>
        </row>
        <row r="1110">
          <cell r="B1110">
            <v>5109</v>
          </cell>
          <cell r="G1110">
            <v>5</v>
          </cell>
          <cell r="I1110">
            <v>3</v>
          </cell>
          <cell r="J1110">
            <v>6</v>
          </cell>
          <cell r="K1110">
            <v>3</v>
          </cell>
          <cell r="L1110">
            <v>1</v>
          </cell>
          <cell r="M1110">
            <v>2</v>
          </cell>
        </row>
        <row r="1111">
          <cell r="B1111">
            <v>5110</v>
          </cell>
          <cell r="G1111">
            <v>5</v>
          </cell>
          <cell r="I1111">
            <v>3</v>
          </cell>
          <cell r="J1111">
            <v>6</v>
          </cell>
          <cell r="K1111">
            <v>3</v>
          </cell>
          <cell r="L1111">
            <v>2</v>
          </cell>
          <cell r="M1111">
            <v>2</v>
          </cell>
        </row>
        <row r="1112">
          <cell r="B1112">
            <v>5111</v>
          </cell>
          <cell r="G1112">
            <v>1</v>
          </cell>
          <cell r="I1112">
            <v>6</v>
          </cell>
          <cell r="J1112">
            <v>5</v>
          </cell>
          <cell r="K1112">
            <v>3</v>
          </cell>
          <cell r="L1112">
            <v>3</v>
          </cell>
          <cell r="M1112">
            <v>0</v>
          </cell>
        </row>
        <row r="1113">
          <cell r="B1113">
            <v>5112</v>
          </cell>
          <cell r="G1113">
            <v>3</v>
          </cell>
          <cell r="I1113">
            <v>6</v>
          </cell>
          <cell r="J1113">
            <v>6</v>
          </cell>
          <cell r="K1113">
            <v>3</v>
          </cell>
          <cell r="L1113">
            <v>2</v>
          </cell>
          <cell r="M1113">
            <v>1</v>
          </cell>
        </row>
      </sheetData>
      <sheetData sheetId="3">
        <row r="2">
          <cell r="B2">
            <v>2001</v>
          </cell>
          <cell r="F2">
            <v>0</v>
          </cell>
          <cell r="G2">
            <v>7</v>
          </cell>
          <cell r="H2">
            <v>3</v>
          </cell>
          <cell r="I2">
            <v>0</v>
          </cell>
        </row>
        <row r="3">
          <cell r="B3">
            <v>2002</v>
          </cell>
          <cell r="F3">
            <v>0</v>
          </cell>
          <cell r="G3">
            <v>5</v>
          </cell>
          <cell r="H3">
            <v>2</v>
          </cell>
          <cell r="I3">
            <v>2</v>
          </cell>
        </row>
        <row r="4">
          <cell r="B4">
            <v>2003</v>
          </cell>
          <cell r="F4">
            <v>0</v>
          </cell>
          <cell r="G4">
            <v>6</v>
          </cell>
          <cell r="H4">
            <v>2</v>
          </cell>
          <cell r="I4">
            <v>0</v>
          </cell>
        </row>
        <row r="5">
          <cell r="B5">
            <v>2004</v>
          </cell>
          <cell r="F5">
            <v>0</v>
          </cell>
          <cell r="G5">
            <v>4</v>
          </cell>
          <cell r="H5">
            <v>3</v>
          </cell>
          <cell r="I5">
            <v>0</v>
          </cell>
        </row>
        <row r="6">
          <cell r="B6">
            <v>2005</v>
          </cell>
          <cell r="F6">
            <v>0</v>
          </cell>
          <cell r="G6">
            <v>3</v>
          </cell>
          <cell r="H6">
            <v>4</v>
          </cell>
          <cell r="I6">
            <v>0</v>
          </cell>
        </row>
        <row r="7">
          <cell r="B7">
            <v>2006</v>
          </cell>
          <cell r="F7">
            <v>0</v>
          </cell>
          <cell r="G7">
            <v>5</v>
          </cell>
          <cell r="H7">
            <v>1</v>
          </cell>
          <cell r="I7">
            <v>0</v>
          </cell>
        </row>
        <row r="8">
          <cell r="B8">
            <v>2007</v>
          </cell>
          <cell r="F8">
            <v>0</v>
          </cell>
          <cell r="G8">
            <v>8</v>
          </cell>
          <cell r="H8">
            <v>4</v>
          </cell>
          <cell r="I8">
            <v>0</v>
          </cell>
        </row>
        <row r="9">
          <cell r="B9">
            <v>2008</v>
          </cell>
          <cell r="F9">
            <v>0</v>
          </cell>
          <cell r="G9">
            <v>7</v>
          </cell>
          <cell r="H9">
            <v>5</v>
          </cell>
          <cell r="I9">
            <v>0</v>
          </cell>
        </row>
        <row r="10">
          <cell r="B10">
            <v>2009</v>
          </cell>
          <cell r="F10">
            <v>0</v>
          </cell>
          <cell r="G10">
            <v>2</v>
          </cell>
          <cell r="H10">
            <v>3</v>
          </cell>
          <cell r="I10">
            <v>0</v>
          </cell>
        </row>
        <row r="11">
          <cell r="B11">
            <v>2010</v>
          </cell>
          <cell r="F11">
            <v>0</v>
          </cell>
          <cell r="G11">
            <v>3</v>
          </cell>
          <cell r="H11">
            <v>3</v>
          </cell>
          <cell r="I11">
            <v>0</v>
          </cell>
        </row>
        <row r="12">
          <cell r="B12">
            <v>2011</v>
          </cell>
          <cell r="F12">
            <v>0</v>
          </cell>
          <cell r="G12">
            <v>6</v>
          </cell>
          <cell r="H12">
            <v>4</v>
          </cell>
          <cell r="I12">
            <v>0</v>
          </cell>
        </row>
        <row r="13">
          <cell r="B13">
            <v>2012</v>
          </cell>
          <cell r="F13">
            <v>0</v>
          </cell>
          <cell r="G13">
            <v>1</v>
          </cell>
          <cell r="H13">
            <v>2</v>
          </cell>
          <cell r="I13">
            <v>0</v>
          </cell>
        </row>
        <row r="14">
          <cell r="B14">
            <v>2013</v>
          </cell>
          <cell r="F14">
            <v>1</v>
          </cell>
          <cell r="G14">
            <v>2</v>
          </cell>
          <cell r="H14">
            <v>3</v>
          </cell>
          <cell r="I14">
            <v>0</v>
          </cell>
        </row>
        <row r="15">
          <cell r="B15">
            <v>2014</v>
          </cell>
          <cell r="F15">
            <v>1</v>
          </cell>
          <cell r="G15">
            <v>1</v>
          </cell>
          <cell r="H15">
            <v>4</v>
          </cell>
          <cell r="I15">
            <v>0</v>
          </cell>
        </row>
        <row r="16">
          <cell r="B16">
            <v>2015</v>
          </cell>
          <cell r="F16">
            <v>0</v>
          </cell>
          <cell r="G16">
            <v>8</v>
          </cell>
          <cell r="H16">
            <v>4</v>
          </cell>
          <cell r="I16">
            <v>0</v>
          </cell>
        </row>
        <row r="17">
          <cell r="B17">
            <v>2016</v>
          </cell>
          <cell r="F17">
            <v>0</v>
          </cell>
          <cell r="G17">
            <v>7</v>
          </cell>
          <cell r="H17">
            <v>4</v>
          </cell>
          <cell r="I17">
            <v>0</v>
          </cell>
        </row>
        <row r="18">
          <cell r="B18">
            <v>2017</v>
          </cell>
          <cell r="F18">
            <v>0</v>
          </cell>
          <cell r="G18">
            <v>7</v>
          </cell>
          <cell r="H18">
            <v>3</v>
          </cell>
          <cell r="I18">
            <v>0</v>
          </cell>
        </row>
        <row r="19">
          <cell r="B19">
            <v>2018</v>
          </cell>
          <cell r="F19">
            <v>0</v>
          </cell>
          <cell r="G19">
            <v>6</v>
          </cell>
          <cell r="H19">
            <v>4</v>
          </cell>
          <cell r="I19">
            <v>0</v>
          </cell>
        </row>
        <row r="20">
          <cell r="B20">
            <v>2019</v>
          </cell>
          <cell r="F20">
            <v>0</v>
          </cell>
          <cell r="G20">
            <v>6</v>
          </cell>
          <cell r="H20">
            <v>3</v>
          </cell>
          <cell r="I20">
            <v>0</v>
          </cell>
        </row>
        <row r="21">
          <cell r="B21">
            <v>2020</v>
          </cell>
          <cell r="F21">
            <v>0</v>
          </cell>
          <cell r="G21">
            <v>6</v>
          </cell>
          <cell r="H21">
            <v>3</v>
          </cell>
          <cell r="I21">
            <v>0</v>
          </cell>
        </row>
        <row r="22">
          <cell r="B22">
            <v>2021</v>
          </cell>
          <cell r="F22">
            <v>0</v>
          </cell>
          <cell r="G22">
            <v>4</v>
          </cell>
          <cell r="H22">
            <v>3</v>
          </cell>
          <cell r="I22">
            <v>0</v>
          </cell>
        </row>
        <row r="23">
          <cell r="B23">
            <v>2022</v>
          </cell>
          <cell r="F23">
            <v>0</v>
          </cell>
          <cell r="G23">
            <v>5</v>
          </cell>
          <cell r="H23">
            <v>3</v>
          </cell>
          <cell r="I23">
            <v>0</v>
          </cell>
        </row>
        <row r="24">
          <cell r="B24">
            <v>2023</v>
          </cell>
          <cell r="F24">
            <v>0</v>
          </cell>
          <cell r="G24">
            <v>4</v>
          </cell>
          <cell r="H24">
            <v>3</v>
          </cell>
          <cell r="I24">
            <v>0</v>
          </cell>
        </row>
        <row r="25">
          <cell r="B25">
            <v>2024</v>
          </cell>
          <cell r="F25">
            <v>0</v>
          </cell>
          <cell r="G25">
            <v>5</v>
          </cell>
          <cell r="H25">
            <v>3</v>
          </cell>
          <cell r="I25">
            <v>0</v>
          </cell>
        </row>
        <row r="26">
          <cell r="B26">
            <v>2025</v>
          </cell>
          <cell r="F26">
            <v>1</v>
          </cell>
          <cell r="G26">
            <v>1</v>
          </cell>
          <cell r="H26">
            <v>5</v>
          </cell>
          <cell r="I26">
            <v>0</v>
          </cell>
        </row>
        <row r="27">
          <cell r="B27">
            <v>2026</v>
          </cell>
          <cell r="F27">
            <v>0</v>
          </cell>
          <cell r="G27">
            <v>3</v>
          </cell>
          <cell r="H27">
            <v>5</v>
          </cell>
          <cell r="I27">
            <v>0</v>
          </cell>
        </row>
        <row r="28">
          <cell r="B28">
            <v>2027</v>
          </cell>
          <cell r="F28">
            <v>1</v>
          </cell>
          <cell r="G28">
            <v>2</v>
          </cell>
          <cell r="H28">
            <v>3</v>
          </cell>
          <cell r="I28">
            <v>0</v>
          </cell>
        </row>
        <row r="29">
          <cell r="B29">
            <v>2028</v>
          </cell>
          <cell r="F29">
            <v>1</v>
          </cell>
          <cell r="G29">
            <v>2</v>
          </cell>
          <cell r="H29">
            <v>3</v>
          </cell>
          <cell r="I29">
            <v>0</v>
          </cell>
        </row>
        <row r="30">
          <cell r="B30">
            <v>2029</v>
          </cell>
          <cell r="F30">
            <v>0</v>
          </cell>
          <cell r="G30">
            <v>6</v>
          </cell>
          <cell r="H30">
            <v>3</v>
          </cell>
          <cell r="I30">
            <v>0</v>
          </cell>
        </row>
        <row r="31">
          <cell r="B31">
            <v>2030</v>
          </cell>
          <cell r="F31">
            <v>0</v>
          </cell>
          <cell r="G31">
            <v>5</v>
          </cell>
          <cell r="H31">
            <v>3</v>
          </cell>
          <cell r="I31">
            <v>0</v>
          </cell>
        </row>
        <row r="32">
          <cell r="B32">
            <v>2031</v>
          </cell>
          <cell r="F32">
            <v>0</v>
          </cell>
          <cell r="G32">
            <v>4</v>
          </cell>
          <cell r="H32">
            <v>3</v>
          </cell>
          <cell r="I32">
            <v>0</v>
          </cell>
        </row>
        <row r="33">
          <cell r="B33">
            <v>2032</v>
          </cell>
          <cell r="F33">
            <v>1</v>
          </cell>
          <cell r="G33">
            <v>2</v>
          </cell>
          <cell r="H33">
            <v>4</v>
          </cell>
          <cell r="I33">
            <v>0</v>
          </cell>
        </row>
        <row r="34">
          <cell r="B34">
            <v>2033</v>
          </cell>
          <cell r="F34">
            <v>1</v>
          </cell>
          <cell r="G34">
            <v>1</v>
          </cell>
          <cell r="H34">
            <v>4</v>
          </cell>
          <cell r="I34">
            <v>0</v>
          </cell>
        </row>
        <row r="35">
          <cell r="B35">
            <v>2034</v>
          </cell>
          <cell r="F35">
            <v>0</v>
          </cell>
          <cell r="G35">
            <v>6</v>
          </cell>
          <cell r="H35">
            <v>4</v>
          </cell>
          <cell r="I35">
            <v>0</v>
          </cell>
        </row>
        <row r="36">
          <cell r="B36">
            <v>2035</v>
          </cell>
          <cell r="F36">
            <v>0</v>
          </cell>
          <cell r="G36">
            <v>7</v>
          </cell>
          <cell r="H36">
            <v>3</v>
          </cell>
          <cell r="I36">
            <v>0</v>
          </cell>
        </row>
        <row r="37">
          <cell r="B37">
            <v>2036</v>
          </cell>
          <cell r="F37">
            <v>0</v>
          </cell>
          <cell r="G37">
            <v>5</v>
          </cell>
          <cell r="H37">
            <v>4</v>
          </cell>
          <cell r="I37">
            <v>0</v>
          </cell>
        </row>
        <row r="38">
          <cell r="B38">
            <v>2037</v>
          </cell>
          <cell r="F38">
            <v>1</v>
          </cell>
          <cell r="G38">
            <v>1</v>
          </cell>
          <cell r="H38">
            <v>4</v>
          </cell>
          <cell r="I38">
            <v>0</v>
          </cell>
        </row>
        <row r="39">
          <cell r="B39">
            <v>2038</v>
          </cell>
          <cell r="F39">
            <v>0</v>
          </cell>
          <cell r="G39">
            <v>6</v>
          </cell>
          <cell r="H39">
            <v>4</v>
          </cell>
          <cell r="I39">
            <v>0</v>
          </cell>
        </row>
        <row r="40">
          <cell r="B40">
            <v>2039</v>
          </cell>
          <cell r="F40">
            <v>0</v>
          </cell>
          <cell r="G40">
            <v>5</v>
          </cell>
          <cell r="H40">
            <v>4</v>
          </cell>
          <cell r="I40">
            <v>0</v>
          </cell>
        </row>
        <row r="41">
          <cell r="B41">
            <v>2040</v>
          </cell>
          <cell r="F41">
            <v>1</v>
          </cell>
          <cell r="G41">
            <v>1</v>
          </cell>
          <cell r="H41">
            <v>5</v>
          </cell>
          <cell r="I41">
            <v>0</v>
          </cell>
        </row>
        <row r="42">
          <cell r="B42">
            <v>2041</v>
          </cell>
          <cell r="F42">
            <v>1</v>
          </cell>
          <cell r="G42">
            <v>2</v>
          </cell>
          <cell r="H42">
            <v>5</v>
          </cell>
          <cell r="I42">
            <v>0</v>
          </cell>
        </row>
        <row r="43">
          <cell r="B43">
            <v>2042</v>
          </cell>
          <cell r="F43">
            <v>1</v>
          </cell>
          <cell r="G43">
            <v>2</v>
          </cell>
          <cell r="H43">
            <v>4</v>
          </cell>
          <cell r="I43">
            <v>0</v>
          </cell>
        </row>
        <row r="44">
          <cell r="B44">
            <v>2043</v>
          </cell>
          <cell r="F44">
            <v>0</v>
          </cell>
          <cell r="G44">
            <v>6</v>
          </cell>
          <cell r="H44">
            <v>2</v>
          </cell>
          <cell r="I44">
            <v>2</v>
          </cell>
        </row>
        <row r="45">
          <cell r="B45">
            <v>2044</v>
          </cell>
          <cell r="F45">
            <v>0</v>
          </cell>
          <cell r="G45">
            <v>5</v>
          </cell>
          <cell r="H45">
            <v>2</v>
          </cell>
          <cell r="I45">
            <v>3</v>
          </cell>
        </row>
        <row r="46">
          <cell r="B46">
            <v>2045</v>
          </cell>
          <cell r="F46">
            <v>0</v>
          </cell>
          <cell r="G46">
            <v>5</v>
          </cell>
          <cell r="H46">
            <v>3</v>
          </cell>
          <cell r="I46">
            <v>4</v>
          </cell>
        </row>
        <row r="47">
          <cell r="B47">
            <v>2046</v>
          </cell>
          <cell r="F47">
            <v>0</v>
          </cell>
          <cell r="G47">
            <v>4</v>
          </cell>
          <cell r="H47">
            <v>2</v>
          </cell>
          <cell r="I47">
            <v>3</v>
          </cell>
        </row>
        <row r="48">
          <cell r="B48">
            <v>2047</v>
          </cell>
          <cell r="F48">
            <v>0</v>
          </cell>
          <cell r="G48">
            <v>5</v>
          </cell>
          <cell r="H48">
            <v>4</v>
          </cell>
          <cell r="I48">
            <v>3</v>
          </cell>
        </row>
        <row r="49">
          <cell r="B49">
            <v>2048</v>
          </cell>
          <cell r="F49">
            <v>0</v>
          </cell>
          <cell r="G49">
            <v>6</v>
          </cell>
          <cell r="H49">
            <v>3</v>
          </cell>
          <cell r="I49">
            <v>4</v>
          </cell>
        </row>
        <row r="50">
          <cell r="B50">
            <v>2049</v>
          </cell>
          <cell r="F50">
            <v>0</v>
          </cell>
          <cell r="G50">
            <v>7</v>
          </cell>
          <cell r="H50">
            <v>5</v>
          </cell>
          <cell r="I50">
            <v>2</v>
          </cell>
        </row>
        <row r="51">
          <cell r="B51">
            <v>2050</v>
          </cell>
          <cell r="F51">
            <v>0</v>
          </cell>
          <cell r="G51">
            <v>3</v>
          </cell>
          <cell r="H51">
            <v>3</v>
          </cell>
          <cell r="I51">
            <v>0</v>
          </cell>
        </row>
        <row r="52">
          <cell r="B52">
            <v>2051</v>
          </cell>
          <cell r="F52">
            <v>0</v>
          </cell>
          <cell r="G52">
            <v>4</v>
          </cell>
          <cell r="H52">
            <v>3</v>
          </cell>
          <cell r="I52">
            <v>0</v>
          </cell>
        </row>
        <row r="53">
          <cell r="B53">
            <v>2052</v>
          </cell>
          <cell r="F53">
            <v>0</v>
          </cell>
          <cell r="G53">
            <v>5</v>
          </cell>
          <cell r="H53">
            <v>3</v>
          </cell>
          <cell r="I53">
            <v>0</v>
          </cell>
        </row>
        <row r="54">
          <cell r="B54">
            <v>2053</v>
          </cell>
          <cell r="F54">
            <v>0</v>
          </cell>
          <cell r="G54">
            <v>2</v>
          </cell>
          <cell r="H54">
            <v>3</v>
          </cell>
          <cell r="I54">
            <v>0</v>
          </cell>
        </row>
        <row r="55">
          <cell r="B55">
            <v>2054</v>
          </cell>
          <cell r="F55">
            <v>0</v>
          </cell>
          <cell r="G55">
            <v>6</v>
          </cell>
          <cell r="H55">
            <v>3</v>
          </cell>
          <cell r="I55">
            <v>0</v>
          </cell>
        </row>
        <row r="56">
          <cell r="B56">
            <v>2055</v>
          </cell>
          <cell r="F56">
            <v>0</v>
          </cell>
          <cell r="G56">
            <v>3</v>
          </cell>
          <cell r="H56">
            <v>2</v>
          </cell>
          <cell r="I56">
            <v>0</v>
          </cell>
        </row>
        <row r="57">
          <cell r="B57">
            <v>2056</v>
          </cell>
          <cell r="F57">
            <v>0</v>
          </cell>
          <cell r="G57">
            <v>7</v>
          </cell>
          <cell r="H57">
            <v>1</v>
          </cell>
          <cell r="I57">
            <v>0</v>
          </cell>
        </row>
        <row r="58">
          <cell r="B58">
            <v>2057</v>
          </cell>
          <cell r="F58">
            <v>0</v>
          </cell>
          <cell r="G58">
            <v>6</v>
          </cell>
          <cell r="H58">
            <v>1</v>
          </cell>
          <cell r="I58">
            <v>0</v>
          </cell>
        </row>
        <row r="59">
          <cell r="B59">
            <v>2058</v>
          </cell>
          <cell r="F59">
            <v>0</v>
          </cell>
          <cell r="G59">
            <v>5</v>
          </cell>
          <cell r="H59">
            <v>1</v>
          </cell>
          <cell r="I59">
            <v>0</v>
          </cell>
        </row>
        <row r="60">
          <cell r="B60">
            <v>2059</v>
          </cell>
          <cell r="F60">
            <v>0</v>
          </cell>
          <cell r="G60">
            <v>4</v>
          </cell>
          <cell r="H60">
            <v>1</v>
          </cell>
          <cell r="I60">
            <v>0</v>
          </cell>
        </row>
        <row r="61">
          <cell r="B61">
            <v>2060</v>
          </cell>
          <cell r="F61">
            <v>0</v>
          </cell>
          <cell r="G61">
            <v>3</v>
          </cell>
          <cell r="H61">
            <v>1</v>
          </cell>
          <cell r="I61">
            <v>0</v>
          </cell>
        </row>
        <row r="62">
          <cell r="B62">
            <v>2061</v>
          </cell>
          <cell r="F62">
            <v>1</v>
          </cell>
          <cell r="G62">
            <v>2</v>
          </cell>
          <cell r="H62">
            <v>5</v>
          </cell>
          <cell r="I62">
            <v>0</v>
          </cell>
        </row>
        <row r="63">
          <cell r="B63">
            <v>2062</v>
          </cell>
          <cell r="F63">
            <v>1</v>
          </cell>
          <cell r="G63">
            <v>1</v>
          </cell>
          <cell r="H63">
            <v>5</v>
          </cell>
          <cell r="I63">
            <v>0</v>
          </cell>
        </row>
        <row r="64">
          <cell r="B64">
            <v>2063</v>
          </cell>
          <cell r="F64">
            <v>0</v>
          </cell>
          <cell r="G64">
            <v>9</v>
          </cell>
          <cell r="H64">
            <v>5</v>
          </cell>
          <cell r="I64">
            <v>0</v>
          </cell>
        </row>
        <row r="65">
          <cell r="B65">
            <v>2064</v>
          </cell>
          <cell r="F65">
            <v>0</v>
          </cell>
          <cell r="G65">
            <v>7</v>
          </cell>
          <cell r="H65">
            <v>5</v>
          </cell>
          <cell r="I65">
            <v>0</v>
          </cell>
        </row>
        <row r="66">
          <cell r="B66">
            <v>2065</v>
          </cell>
          <cell r="F66">
            <v>0</v>
          </cell>
          <cell r="G66">
            <v>8</v>
          </cell>
          <cell r="H66">
            <v>4</v>
          </cell>
          <cell r="I66">
            <v>0</v>
          </cell>
        </row>
        <row r="67">
          <cell r="B67">
            <v>2066</v>
          </cell>
          <cell r="F67">
            <v>0</v>
          </cell>
          <cell r="G67">
            <v>7</v>
          </cell>
          <cell r="H67">
            <v>5</v>
          </cell>
          <cell r="I67">
            <v>0</v>
          </cell>
        </row>
        <row r="68">
          <cell r="B68">
            <v>2067</v>
          </cell>
          <cell r="F68">
            <v>0</v>
          </cell>
          <cell r="G68">
            <v>8</v>
          </cell>
          <cell r="H68">
            <v>5</v>
          </cell>
          <cell r="I68">
            <v>0</v>
          </cell>
        </row>
        <row r="69">
          <cell r="B69">
            <v>2068</v>
          </cell>
          <cell r="F69">
            <v>0</v>
          </cell>
          <cell r="G69">
            <v>10</v>
          </cell>
          <cell r="H69">
            <v>5</v>
          </cell>
          <cell r="I69">
            <v>0</v>
          </cell>
        </row>
        <row r="70">
          <cell r="B70">
            <v>2069</v>
          </cell>
          <cell r="F70">
            <v>0</v>
          </cell>
          <cell r="G70">
            <v>7</v>
          </cell>
          <cell r="H70">
            <v>5</v>
          </cell>
          <cell r="I70">
            <v>0</v>
          </cell>
        </row>
        <row r="71">
          <cell r="B71">
            <v>2070</v>
          </cell>
          <cell r="F71">
            <v>0</v>
          </cell>
          <cell r="G71">
            <v>7</v>
          </cell>
          <cell r="H71">
            <v>4</v>
          </cell>
          <cell r="I71">
            <v>0</v>
          </cell>
        </row>
        <row r="72">
          <cell r="B72">
            <v>2071</v>
          </cell>
          <cell r="F72">
            <v>0</v>
          </cell>
          <cell r="G72">
            <v>6</v>
          </cell>
          <cell r="H72">
            <v>5</v>
          </cell>
          <cell r="I72">
            <v>0</v>
          </cell>
        </row>
        <row r="73">
          <cell r="B73">
            <v>2072</v>
          </cell>
          <cell r="F73">
            <v>0</v>
          </cell>
          <cell r="G73">
            <v>6</v>
          </cell>
          <cell r="H73">
            <v>5</v>
          </cell>
          <cell r="I73">
            <v>0</v>
          </cell>
        </row>
        <row r="74">
          <cell r="B74">
            <v>2073</v>
          </cell>
          <cell r="F74">
            <v>0</v>
          </cell>
          <cell r="G74">
            <v>5</v>
          </cell>
          <cell r="H74">
            <v>5</v>
          </cell>
          <cell r="I74">
            <v>0</v>
          </cell>
        </row>
        <row r="75">
          <cell r="B75">
            <v>2074</v>
          </cell>
          <cell r="F75">
            <v>0</v>
          </cell>
          <cell r="G75">
            <v>5</v>
          </cell>
          <cell r="H75">
            <v>4</v>
          </cell>
          <cell r="I75">
            <v>0</v>
          </cell>
        </row>
        <row r="76">
          <cell r="B76">
            <v>2075</v>
          </cell>
          <cell r="F76">
            <v>0</v>
          </cell>
          <cell r="G76">
            <v>4</v>
          </cell>
          <cell r="H76">
            <v>5</v>
          </cell>
          <cell r="I76">
            <v>0</v>
          </cell>
        </row>
        <row r="77">
          <cell r="B77">
            <v>2076</v>
          </cell>
          <cell r="F77">
            <v>0</v>
          </cell>
          <cell r="G77">
            <v>4</v>
          </cell>
          <cell r="H77">
            <v>4</v>
          </cell>
          <cell r="I77">
            <v>0</v>
          </cell>
        </row>
        <row r="78">
          <cell r="B78">
            <v>2077</v>
          </cell>
          <cell r="F78">
            <v>0</v>
          </cell>
          <cell r="G78">
            <v>6</v>
          </cell>
          <cell r="H78">
            <v>4</v>
          </cell>
          <cell r="I78">
            <v>0</v>
          </cell>
        </row>
        <row r="79">
          <cell r="B79">
            <v>2078</v>
          </cell>
          <cell r="F79">
            <v>1</v>
          </cell>
          <cell r="G79">
            <v>3</v>
          </cell>
          <cell r="H79">
            <v>5</v>
          </cell>
          <cell r="I79">
            <v>0</v>
          </cell>
        </row>
        <row r="80">
          <cell r="B80">
            <v>2079</v>
          </cell>
          <cell r="F80">
            <v>1</v>
          </cell>
          <cell r="G80">
            <v>2</v>
          </cell>
          <cell r="H80">
            <v>6</v>
          </cell>
          <cell r="I80">
            <v>0</v>
          </cell>
        </row>
        <row r="81">
          <cell r="B81">
            <v>2080</v>
          </cell>
          <cell r="F81">
            <v>0</v>
          </cell>
          <cell r="G81">
            <v>8</v>
          </cell>
          <cell r="H81">
            <v>6</v>
          </cell>
          <cell r="I81">
            <v>0</v>
          </cell>
        </row>
        <row r="82">
          <cell r="B82">
            <v>2081</v>
          </cell>
          <cell r="F82">
            <v>0</v>
          </cell>
          <cell r="G82">
            <v>9</v>
          </cell>
          <cell r="H82">
            <v>5</v>
          </cell>
          <cell r="I82">
            <v>0</v>
          </cell>
        </row>
        <row r="83">
          <cell r="B83">
            <v>2082</v>
          </cell>
          <cell r="F83">
            <v>0</v>
          </cell>
          <cell r="G83">
            <v>10</v>
          </cell>
          <cell r="H83">
            <v>5</v>
          </cell>
          <cell r="I83">
            <v>0</v>
          </cell>
        </row>
        <row r="84">
          <cell r="B84">
            <v>2083</v>
          </cell>
          <cell r="F84">
            <v>0</v>
          </cell>
          <cell r="G84">
            <v>7</v>
          </cell>
          <cell r="H84">
            <v>5</v>
          </cell>
          <cell r="I84">
            <v>0</v>
          </cell>
        </row>
        <row r="85">
          <cell r="B85">
            <v>2084</v>
          </cell>
          <cell r="F85">
            <v>0</v>
          </cell>
          <cell r="G85">
            <v>7</v>
          </cell>
          <cell r="H85">
            <v>6</v>
          </cell>
          <cell r="I85">
            <v>0</v>
          </cell>
        </row>
        <row r="86">
          <cell r="B86">
            <v>2085</v>
          </cell>
          <cell r="F86">
            <v>0</v>
          </cell>
          <cell r="G86">
            <v>8</v>
          </cell>
          <cell r="H86">
            <v>5</v>
          </cell>
          <cell r="I86">
            <v>0</v>
          </cell>
        </row>
        <row r="87">
          <cell r="B87">
            <v>2086</v>
          </cell>
          <cell r="F87">
            <v>0</v>
          </cell>
          <cell r="G87">
            <v>5</v>
          </cell>
          <cell r="H87">
            <v>6</v>
          </cell>
          <cell r="I87">
            <v>0</v>
          </cell>
        </row>
        <row r="88">
          <cell r="B88">
            <v>2087</v>
          </cell>
          <cell r="F88">
            <v>0</v>
          </cell>
          <cell r="G88">
            <v>6</v>
          </cell>
          <cell r="H88">
            <v>6</v>
          </cell>
          <cell r="I88">
            <v>0</v>
          </cell>
        </row>
        <row r="89">
          <cell r="B89">
            <v>2088</v>
          </cell>
          <cell r="F89">
            <v>1</v>
          </cell>
          <cell r="G89">
            <v>3</v>
          </cell>
          <cell r="H89">
            <v>6</v>
          </cell>
          <cell r="I89">
            <v>0</v>
          </cell>
        </row>
        <row r="90">
          <cell r="B90">
            <v>2089</v>
          </cell>
          <cell r="F90">
            <v>1</v>
          </cell>
          <cell r="G90">
            <v>2</v>
          </cell>
          <cell r="H90">
            <v>6</v>
          </cell>
          <cell r="I90">
            <v>0</v>
          </cell>
        </row>
        <row r="91">
          <cell r="B91">
            <v>2090</v>
          </cell>
          <cell r="F91">
            <v>0</v>
          </cell>
          <cell r="G91">
            <v>9</v>
          </cell>
          <cell r="H91">
            <v>6</v>
          </cell>
          <cell r="I91">
            <v>0</v>
          </cell>
        </row>
        <row r="92">
          <cell r="B92">
            <v>2091</v>
          </cell>
          <cell r="F92">
            <v>0</v>
          </cell>
          <cell r="G92">
            <v>8</v>
          </cell>
          <cell r="H92">
            <v>6</v>
          </cell>
          <cell r="I92">
            <v>0</v>
          </cell>
        </row>
        <row r="93">
          <cell r="B93">
            <v>2092</v>
          </cell>
          <cell r="F93">
            <v>0</v>
          </cell>
          <cell r="G93">
            <v>10</v>
          </cell>
          <cell r="H93">
            <v>5</v>
          </cell>
          <cell r="I93">
            <v>0</v>
          </cell>
        </row>
        <row r="94">
          <cell r="B94">
            <v>2093</v>
          </cell>
          <cell r="F94">
            <v>0</v>
          </cell>
          <cell r="G94">
            <v>9</v>
          </cell>
          <cell r="H94">
            <v>5</v>
          </cell>
          <cell r="I94">
            <v>0</v>
          </cell>
        </row>
        <row r="95">
          <cell r="B95">
            <v>2094</v>
          </cell>
          <cell r="F95">
            <v>0</v>
          </cell>
          <cell r="G95">
            <v>11</v>
          </cell>
          <cell r="H95">
            <v>5</v>
          </cell>
          <cell r="I95">
            <v>0</v>
          </cell>
        </row>
        <row r="96">
          <cell r="B96">
            <v>2095</v>
          </cell>
          <cell r="F96">
            <v>0</v>
          </cell>
          <cell r="G96">
            <v>7</v>
          </cell>
          <cell r="H96">
            <v>6</v>
          </cell>
          <cell r="I96">
            <v>0</v>
          </cell>
        </row>
        <row r="97">
          <cell r="B97">
            <v>2096</v>
          </cell>
          <cell r="F97">
            <v>0</v>
          </cell>
          <cell r="G97">
            <v>6</v>
          </cell>
          <cell r="H97">
            <v>6</v>
          </cell>
          <cell r="I97">
            <v>0</v>
          </cell>
        </row>
        <row r="98">
          <cell r="B98">
            <v>2097</v>
          </cell>
          <cell r="F98">
            <v>1</v>
          </cell>
          <cell r="G98">
            <v>2</v>
          </cell>
          <cell r="H98">
            <v>6</v>
          </cell>
          <cell r="I98">
            <v>0</v>
          </cell>
        </row>
        <row r="99">
          <cell r="B99">
            <v>2098</v>
          </cell>
          <cell r="F99">
            <v>1</v>
          </cell>
          <cell r="G99">
            <v>3</v>
          </cell>
          <cell r="H99">
            <v>4</v>
          </cell>
          <cell r="I99">
            <v>0</v>
          </cell>
        </row>
        <row r="100">
          <cell r="B100">
            <v>2099</v>
          </cell>
          <cell r="F100">
            <v>1</v>
          </cell>
          <cell r="G100">
            <v>6</v>
          </cell>
          <cell r="H100">
            <v>3</v>
          </cell>
          <cell r="I100">
            <v>0</v>
          </cell>
        </row>
        <row r="101">
          <cell r="B101">
            <v>2100</v>
          </cell>
          <cell r="F101">
            <v>1</v>
          </cell>
          <cell r="G101">
            <v>4</v>
          </cell>
          <cell r="H101">
            <v>4</v>
          </cell>
          <cell r="I101">
            <v>0</v>
          </cell>
        </row>
        <row r="102">
          <cell r="B102">
            <v>2101</v>
          </cell>
          <cell r="F102">
            <v>1</v>
          </cell>
          <cell r="G102">
            <v>5</v>
          </cell>
          <cell r="H102">
            <v>3</v>
          </cell>
          <cell r="I102">
            <v>0</v>
          </cell>
        </row>
        <row r="103">
          <cell r="B103">
            <v>2102</v>
          </cell>
          <cell r="F103">
            <v>1</v>
          </cell>
          <cell r="G103">
            <v>5</v>
          </cell>
          <cell r="H103">
            <v>5</v>
          </cell>
          <cell r="I103">
            <v>0</v>
          </cell>
        </row>
        <row r="104">
          <cell r="B104">
            <v>2103</v>
          </cell>
          <cell r="F104">
            <v>1</v>
          </cell>
          <cell r="G104">
            <v>4</v>
          </cell>
          <cell r="H104">
            <v>5</v>
          </cell>
          <cell r="I104">
            <v>0</v>
          </cell>
        </row>
        <row r="105">
          <cell r="B105">
            <v>2104</v>
          </cell>
          <cell r="F105">
            <v>1</v>
          </cell>
          <cell r="G105">
            <v>3</v>
          </cell>
          <cell r="H105">
            <v>6</v>
          </cell>
          <cell r="I105">
            <v>0</v>
          </cell>
        </row>
        <row r="106">
          <cell r="B106">
            <v>2105</v>
          </cell>
          <cell r="F106">
            <v>1</v>
          </cell>
          <cell r="G106">
            <v>4</v>
          </cell>
          <cell r="H106">
            <v>5</v>
          </cell>
          <cell r="I106">
            <v>0</v>
          </cell>
        </row>
        <row r="107">
          <cell r="B107">
            <v>2106</v>
          </cell>
          <cell r="F107">
            <v>1</v>
          </cell>
          <cell r="G107">
            <v>2</v>
          </cell>
          <cell r="H107">
            <v>4</v>
          </cell>
          <cell r="I107">
            <v>0</v>
          </cell>
        </row>
        <row r="108">
          <cell r="B108">
            <v>2107</v>
          </cell>
          <cell r="F108">
            <v>1</v>
          </cell>
          <cell r="G108">
            <v>3</v>
          </cell>
          <cell r="H108">
            <v>4</v>
          </cell>
          <cell r="I108">
            <v>0</v>
          </cell>
        </row>
        <row r="109">
          <cell r="B109">
            <v>2108</v>
          </cell>
          <cell r="F109">
            <v>1</v>
          </cell>
          <cell r="G109">
            <v>2</v>
          </cell>
          <cell r="H109">
            <v>5</v>
          </cell>
          <cell r="I109">
            <v>0</v>
          </cell>
        </row>
        <row r="110">
          <cell r="B110">
            <v>2109</v>
          </cell>
          <cell r="F110">
            <v>1</v>
          </cell>
          <cell r="G110">
            <v>5</v>
          </cell>
          <cell r="H110">
            <v>3</v>
          </cell>
          <cell r="I110">
            <v>0</v>
          </cell>
        </row>
        <row r="111">
          <cell r="B111">
            <v>2110</v>
          </cell>
          <cell r="F111">
            <v>1</v>
          </cell>
          <cell r="G111">
            <v>4</v>
          </cell>
          <cell r="H111">
            <v>3</v>
          </cell>
          <cell r="I111">
            <v>0</v>
          </cell>
        </row>
        <row r="112">
          <cell r="B112">
            <v>2111</v>
          </cell>
          <cell r="F112">
            <v>1</v>
          </cell>
          <cell r="G112">
            <v>0</v>
          </cell>
          <cell r="H112">
            <v>4</v>
          </cell>
          <cell r="I112">
            <v>0</v>
          </cell>
        </row>
        <row r="113">
          <cell r="B113">
            <v>2112</v>
          </cell>
          <cell r="F113">
            <v>1</v>
          </cell>
          <cell r="G113">
            <v>0</v>
          </cell>
          <cell r="H113">
            <v>5</v>
          </cell>
          <cell r="I113">
            <v>0</v>
          </cell>
        </row>
        <row r="114">
          <cell r="B114">
            <v>2113</v>
          </cell>
          <cell r="F114">
            <v>0</v>
          </cell>
          <cell r="G114">
            <v>6</v>
          </cell>
          <cell r="H114">
            <v>3</v>
          </cell>
          <cell r="I114">
            <v>0</v>
          </cell>
        </row>
        <row r="115">
          <cell r="B115">
            <v>2114</v>
          </cell>
          <cell r="F115">
            <v>0</v>
          </cell>
          <cell r="G115">
            <v>6</v>
          </cell>
          <cell r="H115">
            <v>3</v>
          </cell>
          <cell r="I115">
            <v>3</v>
          </cell>
        </row>
        <row r="116">
          <cell r="B116">
            <v>2115</v>
          </cell>
          <cell r="F116">
            <v>0</v>
          </cell>
          <cell r="G116">
            <v>5</v>
          </cell>
          <cell r="H116">
            <v>2</v>
          </cell>
          <cell r="I116">
            <v>0</v>
          </cell>
        </row>
        <row r="117">
          <cell r="B117">
            <v>2116</v>
          </cell>
          <cell r="F117">
            <v>0</v>
          </cell>
          <cell r="G117">
            <v>3</v>
          </cell>
          <cell r="H117">
            <v>3</v>
          </cell>
          <cell r="I117">
            <v>0</v>
          </cell>
        </row>
        <row r="118">
          <cell r="B118">
            <v>2117</v>
          </cell>
          <cell r="F118">
            <v>0</v>
          </cell>
          <cell r="G118">
            <v>4</v>
          </cell>
          <cell r="H118">
            <v>2</v>
          </cell>
          <cell r="I118">
            <v>0</v>
          </cell>
        </row>
        <row r="119">
          <cell r="B119">
            <v>2118</v>
          </cell>
          <cell r="F119">
            <v>0</v>
          </cell>
          <cell r="G119">
            <v>3</v>
          </cell>
          <cell r="H119">
            <v>1</v>
          </cell>
          <cell r="I119">
            <v>0</v>
          </cell>
        </row>
        <row r="120">
          <cell r="B120">
            <v>2119</v>
          </cell>
          <cell r="F120">
            <v>0</v>
          </cell>
          <cell r="G120">
            <v>7</v>
          </cell>
          <cell r="H120">
            <v>4</v>
          </cell>
          <cell r="I120">
            <v>0</v>
          </cell>
        </row>
        <row r="121">
          <cell r="B121">
            <v>2120</v>
          </cell>
          <cell r="F121">
            <v>0</v>
          </cell>
          <cell r="G121">
            <v>9</v>
          </cell>
          <cell r="H121">
            <v>4</v>
          </cell>
          <cell r="I121">
            <v>0</v>
          </cell>
        </row>
        <row r="122">
          <cell r="B122">
            <v>2121</v>
          </cell>
          <cell r="F122">
            <v>0</v>
          </cell>
          <cell r="G122">
            <v>8</v>
          </cell>
          <cell r="H122">
            <v>5</v>
          </cell>
          <cell r="I122">
            <v>0</v>
          </cell>
        </row>
        <row r="123">
          <cell r="B123">
            <v>2122</v>
          </cell>
          <cell r="F123">
            <v>0</v>
          </cell>
          <cell r="G123">
            <v>9</v>
          </cell>
          <cell r="H123">
            <v>5</v>
          </cell>
          <cell r="I123">
            <v>0</v>
          </cell>
        </row>
        <row r="124">
          <cell r="B124">
            <v>2123</v>
          </cell>
          <cell r="F124">
            <v>0</v>
          </cell>
          <cell r="G124">
            <v>4</v>
          </cell>
          <cell r="H124">
            <v>3</v>
          </cell>
          <cell r="I124">
            <v>0</v>
          </cell>
        </row>
        <row r="125">
          <cell r="B125">
            <v>2124</v>
          </cell>
          <cell r="F125">
            <v>0</v>
          </cell>
          <cell r="G125">
            <v>2</v>
          </cell>
          <cell r="H125">
            <v>4</v>
          </cell>
          <cell r="I125">
            <v>0</v>
          </cell>
        </row>
        <row r="126">
          <cell r="B126">
            <v>2125</v>
          </cell>
          <cell r="F126">
            <v>0</v>
          </cell>
          <cell r="G126">
            <v>3</v>
          </cell>
          <cell r="H126">
            <v>2</v>
          </cell>
          <cell r="I126">
            <v>0</v>
          </cell>
        </row>
        <row r="127">
          <cell r="B127">
            <v>2126</v>
          </cell>
          <cell r="F127">
            <v>0</v>
          </cell>
          <cell r="G127">
            <v>2</v>
          </cell>
          <cell r="H127">
            <v>3</v>
          </cell>
          <cell r="I127">
            <v>0</v>
          </cell>
        </row>
        <row r="128">
          <cell r="B128">
            <v>2127</v>
          </cell>
          <cell r="F128">
            <v>0</v>
          </cell>
          <cell r="G128">
            <v>5</v>
          </cell>
          <cell r="H128">
            <v>4</v>
          </cell>
          <cell r="I128">
            <v>0</v>
          </cell>
        </row>
        <row r="129">
          <cell r="B129">
            <v>2128</v>
          </cell>
          <cell r="F129">
            <v>0</v>
          </cell>
          <cell r="G129">
            <v>6</v>
          </cell>
          <cell r="H129">
            <v>5</v>
          </cell>
          <cell r="I129">
            <v>0</v>
          </cell>
        </row>
        <row r="130">
          <cell r="B130">
            <v>2129</v>
          </cell>
          <cell r="F130">
            <v>0</v>
          </cell>
          <cell r="G130">
            <v>2</v>
          </cell>
          <cell r="H130">
            <v>4</v>
          </cell>
          <cell r="I130">
            <v>0</v>
          </cell>
        </row>
        <row r="131">
          <cell r="B131">
            <v>2130</v>
          </cell>
          <cell r="F131">
            <v>0</v>
          </cell>
          <cell r="G131">
            <v>3</v>
          </cell>
          <cell r="H131">
            <v>2</v>
          </cell>
          <cell r="I131">
            <v>0</v>
          </cell>
        </row>
        <row r="132">
          <cell r="B132">
            <v>2131</v>
          </cell>
          <cell r="F132">
            <v>0</v>
          </cell>
          <cell r="G132">
            <v>3</v>
          </cell>
          <cell r="H132">
            <v>3</v>
          </cell>
          <cell r="I132">
            <v>0</v>
          </cell>
        </row>
        <row r="133">
          <cell r="B133">
            <v>2132</v>
          </cell>
          <cell r="F133">
            <v>0</v>
          </cell>
          <cell r="G133">
            <v>2</v>
          </cell>
          <cell r="H133">
            <v>2</v>
          </cell>
          <cell r="I133">
            <v>0</v>
          </cell>
        </row>
        <row r="134">
          <cell r="B134">
            <v>2133</v>
          </cell>
          <cell r="F134">
            <v>0</v>
          </cell>
          <cell r="G134">
            <v>2</v>
          </cell>
          <cell r="H134">
            <v>3</v>
          </cell>
          <cell r="I134">
            <v>0</v>
          </cell>
        </row>
        <row r="135">
          <cell r="B135">
            <v>2134</v>
          </cell>
          <cell r="F135">
            <v>0</v>
          </cell>
          <cell r="G135">
            <v>3</v>
          </cell>
          <cell r="H135">
            <v>3</v>
          </cell>
          <cell r="I135">
            <v>0</v>
          </cell>
        </row>
        <row r="136">
          <cell r="B136">
            <v>2135</v>
          </cell>
          <cell r="F136">
            <v>0</v>
          </cell>
          <cell r="G136">
            <v>5</v>
          </cell>
          <cell r="H136">
            <v>3</v>
          </cell>
          <cell r="I136">
            <v>0</v>
          </cell>
        </row>
        <row r="137">
          <cell r="B137">
            <v>2136</v>
          </cell>
          <cell r="F137">
            <v>0</v>
          </cell>
          <cell r="G137">
            <v>3</v>
          </cell>
          <cell r="H137">
            <v>5</v>
          </cell>
          <cell r="I137">
            <v>0</v>
          </cell>
        </row>
        <row r="138">
          <cell r="B138">
            <v>2137</v>
          </cell>
          <cell r="F138">
            <v>0</v>
          </cell>
          <cell r="G138">
            <v>4</v>
          </cell>
          <cell r="H138">
            <v>2</v>
          </cell>
          <cell r="I138">
            <v>0</v>
          </cell>
        </row>
        <row r="139">
          <cell r="B139">
            <v>2138</v>
          </cell>
          <cell r="F139">
            <v>0</v>
          </cell>
          <cell r="G139">
            <v>6</v>
          </cell>
          <cell r="H139">
            <v>4</v>
          </cell>
          <cell r="I139">
            <v>0</v>
          </cell>
        </row>
        <row r="140">
          <cell r="B140">
            <v>2139</v>
          </cell>
          <cell r="F140">
            <v>0</v>
          </cell>
          <cell r="G140">
            <v>7</v>
          </cell>
          <cell r="H140">
            <v>5</v>
          </cell>
          <cell r="I140">
            <v>0</v>
          </cell>
        </row>
        <row r="141">
          <cell r="B141">
            <v>2140</v>
          </cell>
          <cell r="F141">
            <v>0</v>
          </cell>
          <cell r="G141">
            <v>2</v>
          </cell>
          <cell r="H141">
            <v>3</v>
          </cell>
          <cell r="I141">
            <v>0</v>
          </cell>
        </row>
        <row r="142">
          <cell r="B142">
            <v>2141</v>
          </cell>
          <cell r="F142">
            <v>0</v>
          </cell>
          <cell r="G142">
            <v>4</v>
          </cell>
          <cell r="H142">
            <v>2</v>
          </cell>
          <cell r="I142">
            <v>0</v>
          </cell>
        </row>
        <row r="143">
          <cell r="B143">
            <v>2142</v>
          </cell>
          <cell r="F143">
            <v>0</v>
          </cell>
          <cell r="G143">
            <v>3</v>
          </cell>
          <cell r="H143">
            <v>3</v>
          </cell>
          <cell r="I143">
            <v>0</v>
          </cell>
        </row>
        <row r="144">
          <cell r="B144">
            <v>2143</v>
          </cell>
          <cell r="F144">
            <v>0</v>
          </cell>
          <cell r="G144">
            <v>2</v>
          </cell>
          <cell r="H144">
            <v>4</v>
          </cell>
          <cell r="I144">
            <v>0</v>
          </cell>
        </row>
        <row r="145">
          <cell r="B145">
            <v>2144</v>
          </cell>
          <cell r="F145">
            <v>0</v>
          </cell>
          <cell r="G145">
            <v>3</v>
          </cell>
          <cell r="H145">
            <v>3</v>
          </cell>
          <cell r="I145">
            <v>0</v>
          </cell>
        </row>
        <row r="146">
          <cell r="B146">
            <v>2145</v>
          </cell>
          <cell r="F146">
            <v>0</v>
          </cell>
          <cell r="G146">
            <v>4</v>
          </cell>
          <cell r="H146">
            <v>3</v>
          </cell>
          <cell r="I146">
            <v>0</v>
          </cell>
        </row>
        <row r="147">
          <cell r="B147">
            <v>2146</v>
          </cell>
          <cell r="F147">
            <v>0</v>
          </cell>
          <cell r="G147">
            <v>2</v>
          </cell>
          <cell r="H147">
            <v>5</v>
          </cell>
          <cell r="I147">
            <v>0</v>
          </cell>
        </row>
        <row r="148">
          <cell r="B148">
            <v>2147</v>
          </cell>
          <cell r="F148">
            <v>0</v>
          </cell>
          <cell r="G148">
            <v>3</v>
          </cell>
          <cell r="H148">
            <v>2</v>
          </cell>
          <cell r="I148">
            <v>0</v>
          </cell>
        </row>
        <row r="149">
          <cell r="B149">
            <v>2148</v>
          </cell>
          <cell r="F149">
            <v>1</v>
          </cell>
          <cell r="G149">
            <v>2</v>
          </cell>
          <cell r="H149">
            <v>4</v>
          </cell>
          <cell r="I149">
            <v>0</v>
          </cell>
        </row>
        <row r="150">
          <cell r="B150">
            <v>2149</v>
          </cell>
          <cell r="F150">
            <v>0</v>
          </cell>
          <cell r="G150">
            <v>7</v>
          </cell>
          <cell r="H150">
            <v>3</v>
          </cell>
          <cell r="I150">
            <v>0</v>
          </cell>
        </row>
        <row r="151">
          <cell r="B151">
            <v>2150</v>
          </cell>
          <cell r="F151">
            <v>0</v>
          </cell>
          <cell r="G151">
            <v>6</v>
          </cell>
          <cell r="H151">
            <v>3</v>
          </cell>
          <cell r="I151">
            <v>0</v>
          </cell>
        </row>
        <row r="152">
          <cell r="B152">
            <v>2151</v>
          </cell>
          <cell r="F152">
            <v>0</v>
          </cell>
          <cell r="G152">
            <v>5</v>
          </cell>
          <cell r="H152">
            <v>4</v>
          </cell>
          <cell r="I152">
            <v>0</v>
          </cell>
        </row>
        <row r="153">
          <cell r="B153">
            <v>2152</v>
          </cell>
          <cell r="F153">
            <v>0</v>
          </cell>
          <cell r="G153">
            <v>6</v>
          </cell>
          <cell r="H153">
            <v>4</v>
          </cell>
          <cell r="I153">
            <v>0</v>
          </cell>
        </row>
        <row r="154">
          <cell r="B154">
            <v>2153</v>
          </cell>
          <cell r="F154">
            <v>0</v>
          </cell>
          <cell r="G154">
            <v>8</v>
          </cell>
          <cell r="H154">
            <v>4</v>
          </cell>
          <cell r="I154">
            <v>0</v>
          </cell>
        </row>
        <row r="155">
          <cell r="B155">
            <v>2154</v>
          </cell>
          <cell r="F155">
            <v>0</v>
          </cell>
          <cell r="G155">
            <v>7</v>
          </cell>
          <cell r="H155">
            <v>4</v>
          </cell>
          <cell r="I155">
            <v>0</v>
          </cell>
        </row>
        <row r="156">
          <cell r="B156">
            <v>2155</v>
          </cell>
          <cell r="F156">
            <v>0</v>
          </cell>
          <cell r="G156">
            <v>7</v>
          </cell>
          <cell r="H156">
            <v>3</v>
          </cell>
          <cell r="I156">
            <v>0</v>
          </cell>
        </row>
        <row r="157">
          <cell r="B157">
            <v>2156</v>
          </cell>
          <cell r="F157">
            <v>0</v>
          </cell>
          <cell r="G157">
            <v>4</v>
          </cell>
          <cell r="H157">
            <v>3</v>
          </cell>
          <cell r="I157">
            <v>0</v>
          </cell>
        </row>
        <row r="158">
          <cell r="B158">
            <v>2157</v>
          </cell>
          <cell r="F158">
            <v>0</v>
          </cell>
          <cell r="G158">
            <v>3</v>
          </cell>
          <cell r="H158">
            <v>3</v>
          </cell>
          <cell r="I158">
            <v>0</v>
          </cell>
        </row>
        <row r="159">
          <cell r="B159">
            <v>2158</v>
          </cell>
          <cell r="F159">
            <v>0</v>
          </cell>
          <cell r="G159">
            <v>5</v>
          </cell>
          <cell r="H159">
            <v>3</v>
          </cell>
          <cell r="I159">
            <v>0</v>
          </cell>
        </row>
        <row r="160">
          <cell r="B160">
            <v>2159</v>
          </cell>
          <cell r="F160">
            <v>1</v>
          </cell>
          <cell r="G160">
            <v>2</v>
          </cell>
          <cell r="H160">
            <v>3</v>
          </cell>
          <cell r="I160">
            <v>0</v>
          </cell>
        </row>
        <row r="161">
          <cell r="B161">
            <v>2160</v>
          </cell>
          <cell r="F161">
            <v>0</v>
          </cell>
          <cell r="G161">
            <v>5</v>
          </cell>
          <cell r="H161">
            <v>3</v>
          </cell>
          <cell r="I161">
            <v>0</v>
          </cell>
        </row>
        <row r="162">
          <cell r="B162">
            <v>2161</v>
          </cell>
          <cell r="F162">
            <v>0</v>
          </cell>
          <cell r="G162">
            <v>6</v>
          </cell>
          <cell r="H162">
            <v>3</v>
          </cell>
          <cell r="I162">
            <v>0</v>
          </cell>
        </row>
        <row r="163">
          <cell r="B163">
            <v>2162</v>
          </cell>
          <cell r="F163">
            <v>0</v>
          </cell>
          <cell r="G163">
            <v>8</v>
          </cell>
          <cell r="H163">
            <v>3</v>
          </cell>
          <cell r="I163">
            <v>0</v>
          </cell>
        </row>
        <row r="164">
          <cell r="B164">
            <v>2163</v>
          </cell>
          <cell r="F164">
            <v>0</v>
          </cell>
          <cell r="G164">
            <v>4</v>
          </cell>
          <cell r="H164">
            <v>3</v>
          </cell>
          <cell r="I164">
            <v>0</v>
          </cell>
        </row>
        <row r="165">
          <cell r="B165">
            <v>2164</v>
          </cell>
          <cell r="F165">
            <v>1</v>
          </cell>
          <cell r="G165">
            <v>1</v>
          </cell>
          <cell r="H165">
            <v>4</v>
          </cell>
          <cell r="I165">
            <v>0</v>
          </cell>
        </row>
        <row r="166">
          <cell r="B166">
            <v>2165</v>
          </cell>
          <cell r="F166">
            <v>0</v>
          </cell>
          <cell r="G166">
            <v>9</v>
          </cell>
          <cell r="H166">
            <v>3</v>
          </cell>
          <cell r="I166">
            <v>0</v>
          </cell>
        </row>
        <row r="167">
          <cell r="B167">
            <v>2166</v>
          </cell>
          <cell r="F167">
            <v>0</v>
          </cell>
          <cell r="G167">
            <v>6</v>
          </cell>
          <cell r="H167">
            <v>3</v>
          </cell>
          <cell r="I167">
            <v>0</v>
          </cell>
        </row>
        <row r="168">
          <cell r="B168">
            <v>2167</v>
          </cell>
          <cell r="F168">
            <v>1</v>
          </cell>
          <cell r="G168">
            <v>1</v>
          </cell>
          <cell r="H168">
            <v>5</v>
          </cell>
          <cell r="I168">
            <v>0</v>
          </cell>
        </row>
        <row r="169">
          <cell r="B169">
            <v>2168</v>
          </cell>
          <cell r="F169">
            <v>0</v>
          </cell>
          <cell r="G169">
            <v>3</v>
          </cell>
          <cell r="H169">
            <v>4</v>
          </cell>
          <cell r="I169">
            <v>0</v>
          </cell>
        </row>
        <row r="170">
          <cell r="B170">
            <v>2169</v>
          </cell>
          <cell r="F170">
            <v>1</v>
          </cell>
          <cell r="G170">
            <v>1</v>
          </cell>
          <cell r="H170">
            <v>3</v>
          </cell>
          <cell r="I170">
            <v>0</v>
          </cell>
        </row>
        <row r="171">
          <cell r="B171">
            <v>2170</v>
          </cell>
          <cell r="F171">
            <v>0</v>
          </cell>
          <cell r="G171">
            <v>4</v>
          </cell>
          <cell r="H171">
            <v>3</v>
          </cell>
          <cell r="I171">
            <v>0</v>
          </cell>
        </row>
        <row r="172">
          <cell r="B172">
            <v>2171</v>
          </cell>
          <cell r="F172">
            <v>1</v>
          </cell>
          <cell r="G172">
            <v>2</v>
          </cell>
          <cell r="H172">
            <v>4</v>
          </cell>
          <cell r="I172">
            <v>0</v>
          </cell>
        </row>
        <row r="173">
          <cell r="B173">
            <v>2172</v>
          </cell>
          <cell r="F173">
            <v>1</v>
          </cell>
          <cell r="G173">
            <v>1</v>
          </cell>
          <cell r="H173">
            <v>4</v>
          </cell>
          <cell r="I173">
            <v>0</v>
          </cell>
        </row>
        <row r="174">
          <cell r="B174">
            <v>2173</v>
          </cell>
          <cell r="F174">
            <v>0</v>
          </cell>
          <cell r="G174">
            <v>6</v>
          </cell>
          <cell r="H174">
            <v>3</v>
          </cell>
          <cell r="I174">
            <v>0</v>
          </cell>
        </row>
        <row r="175">
          <cell r="B175">
            <v>2174</v>
          </cell>
          <cell r="F175">
            <v>0</v>
          </cell>
          <cell r="G175">
            <v>5</v>
          </cell>
          <cell r="H175">
            <v>3</v>
          </cell>
          <cell r="I175">
            <v>0</v>
          </cell>
        </row>
        <row r="176">
          <cell r="B176">
            <v>2175</v>
          </cell>
          <cell r="F176">
            <v>0</v>
          </cell>
          <cell r="G176">
            <v>4</v>
          </cell>
          <cell r="H176">
            <v>4</v>
          </cell>
          <cell r="I176">
            <v>0</v>
          </cell>
        </row>
        <row r="177">
          <cell r="B177">
            <v>2176</v>
          </cell>
          <cell r="F177">
            <v>1</v>
          </cell>
          <cell r="G177">
            <v>1</v>
          </cell>
          <cell r="H177">
            <v>3</v>
          </cell>
          <cell r="I177">
            <v>0</v>
          </cell>
        </row>
        <row r="178">
          <cell r="B178">
            <v>2177</v>
          </cell>
          <cell r="F178">
            <v>0</v>
          </cell>
          <cell r="G178">
            <v>5</v>
          </cell>
          <cell r="H178">
            <v>4</v>
          </cell>
          <cell r="I178">
            <v>0</v>
          </cell>
        </row>
        <row r="179">
          <cell r="B179">
            <v>2178</v>
          </cell>
          <cell r="F179">
            <v>1</v>
          </cell>
          <cell r="G179">
            <v>1</v>
          </cell>
          <cell r="H179">
            <v>3</v>
          </cell>
          <cell r="I179">
            <v>0</v>
          </cell>
        </row>
        <row r="180">
          <cell r="B180">
            <v>2179</v>
          </cell>
          <cell r="F180">
            <v>1</v>
          </cell>
          <cell r="G180">
            <v>1</v>
          </cell>
          <cell r="H180">
            <v>4</v>
          </cell>
          <cell r="I180">
            <v>0</v>
          </cell>
        </row>
        <row r="181">
          <cell r="B181">
            <v>2180</v>
          </cell>
          <cell r="F181">
            <v>0</v>
          </cell>
          <cell r="G181">
            <v>6</v>
          </cell>
          <cell r="H181">
            <v>3</v>
          </cell>
          <cell r="I181">
            <v>2</v>
          </cell>
        </row>
        <row r="182">
          <cell r="B182">
            <v>2181</v>
          </cell>
          <cell r="F182">
            <v>0</v>
          </cell>
          <cell r="G182">
            <v>5</v>
          </cell>
          <cell r="H182">
            <v>2</v>
          </cell>
          <cell r="I182">
            <v>3</v>
          </cell>
        </row>
        <row r="183">
          <cell r="B183">
            <v>2182</v>
          </cell>
          <cell r="F183">
            <v>0</v>
          </cell>
          <cell r="G183">
            <v>8</v>
          </cell>
          <cell r="H183">
            <v>3</v>
          </cell>
          <cell r="I183">
            <v>4</v>
          </cell>
        </row>
        <row r="184">
          <cell r="B184">
            <v>2183</v>
          </cell>
          <cell r="F184">
            <v>0</v>
          </cell>
          <cell r="G184">
            <v>7</v>
          </cell>
          <cell r="H184">
            <v>4</v>
          </cell>
          <cell r="I184">
            <v>3</v>
          </cell>
        </row>
        <row r="185">
          <cell r="B185">
            <v>2184</v>
          </cell>
          <cell r="F185">
            <v>0</v>
          </cell>
          <cell r="G185">
            <v>6</v>
          </cell>
          <cell r="H185">
            <v>4</v>
          </cell>
          <cell r="I185">
            <v>2</v>
          </cell>
        </row>
        <row r="186">
          <cell r="B186">
            <v>2185</v>
          </cell>
          <cell r="F186">
            <v>0</v>
          </cell>
          <cell r="G186">
            <v>4</v>
          </cell>
          <cell r="H186">
            <v>3</v>
          </cell>
          <cell r="I186">
            <v>0</v>
          </cell>
        </row>
        <row r="187">
          <cell r="B187">
            <v>2186</v>
          </cell>
          <cell r="F187">
            <v>0</v>
          </cell>
          <cell r="G187">
            <v>5</v>
          </cell>
          <cell r="H187">
            <v>3</v>
          </cell>
          <cell r="I187">
            <v>0</v>
          </cell>
        </row>
        <row r="188">
          <cell r="B188">
            <v>2187</v>
          </cell>
          <cell r="F188">
            <v>0</v>
          </cell>
          <cell r="G188">
            <v>2</v>
          </cell>
          <cell r="H188">
            <v>3</v>
          </cell>
          <cell r="I188">
            <v>0</v>
          </cell>
        </row>
        <row r="189">
          <cell r="B189">
            <v>2188</v>
          </cell>
          <cell r="F189">
            <v>0</v>
          </cell>
          <cell r="G189">
            <v>3</v>
          </cell>
          <cell r="H189">
            <v>3</v>
          </cell>
          <cell r="I189">
            <v>0</v>
          </cell>
        </row>
        <row r="190">
          <cell r="B190">
            <v>2189</v>
          </cell>
          <cell r="F190">
            <v>0</v>
          </cell>
          <cell r="G190">
            <v>5</v>
          </cell>
          <cell r="H190">
            <v>2</v>
          </cell>
          <cell r="I190">
            <v>0</v>
          </cell>
        </row>
        <row r="191">
          <cell r="B191">
            <v>2190</v>
          </cell>
          <cell r="F191">
            <v>0</v>
          </cell>
          <cell r="G191">
            <v>4</v>
          </cell>
          <cell r="H191">
            <v>2</v>
          </cell>
          <cell r="I191">
            <v>0</v>
          </cell>
        </row>
        <row r="192">
          <cell r="B192">
            <v>2191</v>
          </cell>
          <cell r="F192">
            <v>0</v>
          </cell>
          <cell r="G192">
            <v>5</v>
          </cell>
          <cell r="H192">
            <v>3</v>
          </cell>
          <cell r="I192">
            <v>0</v>
          </cell>
        </row>
        <row r="193">
          <cell r="B193">
            <v>2192</v>
          </cell>
          <cell r="F193">
            <v>0</v>
          </cell>
          <cell r="G193">
            <v>6</v>
          </cell>
          <cell r="H193">
            <v>2</v>
          </cell>
          <cell r="I193">
            <v>0</v>
          </cell>
        </row>
        <row r="194">
          <cell r="B194">
            <v>2193</v>
          </cell>
          <cell r="F194">
            <v>0</v>
          </cell>
          <cell r="G194">
            <v>2</v>
          </cell>
          <cell r="H194">
            <v>2</v>
          </cell>
          <cell r="I194">
            <v>0</v>
          </cell>
        </row>
        <row r="195">
          <cell r="B195">
            <v>2194</v>
          </cell>
          <cell r="F195">
            <v>0</v>
          </cell>
          <cell r="G195">
            <v>5</v>
          </cell>
          <cell r="H195">
            <v>1</v>
          </cell>
          <cell r="I195">
            <v>0</v>
          </cell>
        </row>
        <row r="196">
          <cell r="B196">
            <v>2195</v>
          </cell>
          <cell r="F196">
            <v>0</v>
          </cell>
          <cell r="G196">
            <v>4</v>
          </cell>
          <cell r="H196">
            <v>1</v>
          </cell>
          <cell r="I196">
            <v>0</v>
          </cell>
        </row>
        <row r="197">
          <cell r="B197">
            <v>2196</v>
          </cell>
          <cell r="F197">
            <v>0</v>
          </cell>
          <cell r="G197">
            <v>3</v>
          </cell>
          <cell r="H197">
            <v>1</v>
          </cell>
          <cell r="I197">
            <v>0</v>
          </cell>
        </row>
        <row r="198">
          <cell r="B198">
            <v>2197</v>
          </cell>
          <cell r="F198">
            <v>0</v>
          </cell>
          <cell r="G198">
            <v>4</v>
          </cell>
          <cell r="H198">
            <v>1</v>
          </cell>
          <cell r="I198">
            <v>0</v>
          </cell>
        </row>
        <row r="199">
          <cell r="B199">
            <v>2198</v>
          </cell>
          <cell r="F199">
            <v>0</v>
          </cell>
          <cell r="G199">
            <v>8</v>
          </cell>
          <cell r="H199">
            <v>1</v>
          </cell>
          <cell r="I199">
            <v>0</v>
          </cell>
        </row>
        <row r="200">
          <cell r="B200">
            <v>2199</v>
          </cell>
          <cell r="F200">
            <v>0</v>
          </cell>
          <cell r="G200">
            <v>7</v>
          </cell>
          <cell r="H200">
            <v>1</v>
          </cell>
          <cell r="I200">
            <v>0</v>
          </cell>
        </row>
        <row r="201">
          <cell r="B201">
            <v>2200</v>
          </cell>
          <cell r="F201">
            <v>0</v>
          </cell>
          <cell r="G201">
            <v>6</v>
          </cell>
          <cell r="H201">
            <v>1</v>
          </cell>
          <cell r="I201">
            <v>0</v>
          </cell>
        </row>
        <row r="202">
          <cell r="B202">
            <v>2201</v>
          </cell>
          <cell r="F202">
            <v>0</v>
          </cell>
          <cell r="G202">
            <v>6</v>
          </cell>
          <cell r="H202">
            <v>4</v>
          </cell>
          <cell r="I202">
            <v>0</v>
          </cell>
        </row>
        <row r="203">
          <cell r="B203">
            <v>2202</v>
          </cell>
          <cell r="F203">
            <v>0</v>
          </cell>
          <cell r="G203">
            <v>5</v>
          </cell>
          <cell r="H203">
            <v>5</v>
          </cell>
          <cell r="I203">
            <v>0</v>
          </cell>
        </row>
        <row r="204">
          <cell r="B204">
            <v>2203</v>
          </cell>
          <cell r="F204">
            <v>1</v>
          </cell>
          <cell r="G204">
            <v>1</v>
          </cell>
          <cell r="H204">
            <v>5</v>
          </cell>
          <cell r="I204">
            <v>0</v>
          </cell>
        </row>
        <row r="205">
          <cell r="B205">
            <v>2204</v>
          </cell>
          <cell r="F205">
            <v>0</v>
          </cell>
          <cell r="G205">
            <v>7</v>
          </cell>
          <cell r="H205">
            <v>4</v>
          </cell>
          <cell r="I205">
            <v>0</v>
          </cell>
        </row>
        <row r="206">
          <cell r="B206">
            <v>2205</v>
          </cell>
          <cell r="F206">
            <v>1</v>
          </cell>
          <cell r="G206">
            <v>2</v>
          </cell>
          <cell r="H206">
            <v>5</v>
          </cell>
          <cell r="I206">
            <v>0</v>
          </cell>
        </row>
        <row r="207">
          <cell r="B207">
            <v>2206</v>
          </cell>
          <cell r="F207">
            <v>0</v>
          </cell>
          <cell r="G207">
            <v>8</v>
          </cell>
          <cell r="H207">
            <v>5</v>
          </cell>
          <cell r="I207">
            <v>0</v>
          </cell>
        </row>
        <row r="208">
          <cell r="B208">
            <v>2207</v>
          </cell>
          <cell r="F208">
            <v>0</v>
          </cell>
          <cell r="G208">
            <v>7</v>
          </cell>
          <cell r="H208">
            <v>5</v>
          </cell>
          <cell r="I208">
            <v>0</v>
          </cell>
        </row>
        <row r="209">
          <cell r="B209">
            <v>2208</v>
          </cell>
          <cell r="F209">
            <v>0</v>
          </cell>
          <cell r="G209">
            <v>6</v>
          </cell>
          <cell r="H209">
            <v>6</v>
          </cell>
          <cell r="I209">
            <v>0</v>
          </cell>
        </row>
        <row r="210">
          <cell r="B210">
            <v>2209</v>
          </cell>
          <cell r="F210">
            <v>1</v>
          </cell>
          <cell r="G210">
            <v>2</v>
          </cell>
          <cell r="H210">
            <v>6</v>
          </cell>
          <cell r="I210">
            <v>0</v>
          </cell>
        </row>
        <row r="211">
          <cell r="B211">
            <v>2210</v>
          </cell>
          <cell r="F211">
            <v>0</v>
          </cell>
          <cell r="G211">
            <v>8</v>
          </cell>
          <cell r="H211">
            <v>5</v>
          </cell>
          <cell r="I211">
            <v>0</v>
          </cell>
        </row>
        <row r="212">
          <cell r="B212">
            <v>2211</v>
          </cell>
          <cell r="F212">
            <v>0</v>
          </cell>
          <cell r="G212">
            <v>7</v>
          </cell>
          <cell r="H212">
            <v>6</v>
          </cell>
          <cell r="I212">
            <v>0</v>
          </cell>
        </row>
        <row r="213">
          <cell r="B213">
            <v>2212</v>
          </cell>
          <cell r="F213">
            <v>0</v>
          </cell>
          <cell r="G213">
            <v>9</v>
          </cell>
          <cell r="H213">
            <v>5</v>
          </cell>
          <cell r="I213">
            <v>0</v>
          </cell>
        </row>
        <row r="214">
          <cell r="B214">
            <v>2213</v>
          </cell>
          <cell r="F214">
            <v>1</v>
          </cell>
          <cell r="G214">
            <v>3</v>
          </cell>
          <cell r="H214">
            <v>2</v>
          </cell>
          <cell r="I214">
            <v>0</v>
          </cell>
        </row>
        <row r="215">
          <cell r="B215">
            <v>2214</v>
          </cell>
          <cell r="F215">
            <v>1</v>
          </cell>
          <cell r="G215">
            <v>4</v>
          </cell>
          <cell r="H215">
            <v>2</v>
          </cell>
          <cell r="I215">
            <v>0</v>
          </cell>
        </row>
        <row r="216">
          <cell r="B216">
            <v>2215</v>
          </cell>
          <cell r="F216">
            <v>1</v>
          </cell>
          <cell r="G216">
            <v>5</v>
          </cell>
          <cell r="H216">
            <v>1</v>
          </cell>
          <cell r="I216">
            <v>0</v>
          </cell>
        </row>
        <row r="217">
          <cell r="B217">
            <v>2216</v>
          </cell>
          <cell r="F217">
            <v>1</v>
          </cell>
          <cell r="G217">
            <v>2</v>
          </cell>
          <cell r="H217">
            <v>3</v>
          </cell>
          <cell r="I217">
            <v>0</v>
          </cell>
        </row>
        <row r="218">
          <cell r="B218">
            <v>2217</v>
          </cell>
          <cell r="F218">
            <v>1</v>
          </cell>
          <cell r="G218">
            <v>4</v>
          </cell>
          <cell r="H218">
            <v>2</v>
          </cell>
          <cell r="I218">
            <v>0</v>
          </cell>
        </row>
        <row r="219">
          <cell r="B219">
            <v>2218</v>
          </cell>
          <cell r="F219">
            <v>1</v>
          </cell>
          <cell r="G219">
            <v>2</v>
          </cell>
          <cell r="H219">
            <v>3</v>
          </cell>
          <cell r="I219">
            <v>0</v>
          </cell>
        </row>
        <row r="220">
          <cell r="B220">
            <v>2219</v>
          </cell>
          <cell r="F220">
            <v>1</v>
          </cell>
          <cell r="G220">
            <v>3</v>
          </cell>
          <cell r="H220">
            <v>2</v>
          </cell>
          <cell r="I220">
            <v>0</v>
          </cell>
        </row>
        <row r="221">
          <cell r="B221">
            <v>2220</v>
          </cell>
          <cell r="F221">
            <v>1</v>
          </cell>
          <cell r="G221">
            <v>2</v>
          </cell>
          <cell r="H221">
            <v>3</v>
          </cell>
          <cell r="I221">
            <v>0</v>
          </cell>
        </row>
        <row r="222">
          <cell r="B222">
            <v>2221</v>
          </cell>
          <cell r="F222">
            <v>1</v>
          </cell>
          <cell r="G222">
            <v>3</v>
          </cell>
          <cell r="H222">
            <v>2</v>
          </cell>
          <cell r="I222">
            <v>0</v>
          </cell>
        </row>
        <row r="223">
          <cell r="B223">
            <v>2222</v>
          </cell>
          <cell r="F223">
            <v>1</v>
          </cell>
          <cell r="G223">
            <v>4</v>
          </cell>
          <cell r="H223">
            <v>2</v>
          </cell>
          <cell r="I223">
            <v>0</v>
          </cell>
        </row>
        <row r="224">
          <cell r="B224">
            <v>2223</v>
          </cell>
          <cell r="F224">
            <v>1</v>
          </cell>
          <cell r="G224">
            <v>0</v>
          </cell>
          <cell r="H224">
            <v>3</v>
          </cell>
          <cell r="I224">
            <v>0</v>
          </cell>
        </row>
        <row r="225">
          <cell r="B225">
            <v>2224</v>
          </cell>
          <cell r="F225">
            <v>1</v>
          </cell>
          <cell r="G225">
            <v>0</v>
          </cell>
          <cell r="H225">
            <v>4</v>
          </cell>
          <cell r="I225">
            <v>0</v>
          </cell>
        </row>
        <row r="226">
          <cell r="B226">
            <v>2225</v>
          </cell>
          <cell r="F226">
            <v>0</v>
          </cell>
          <cell r="G226">
            <v>3</v>
          </cell>
          <cell r="H226">
            <v>2</v>
          </cell>
          <cell r="I226">
            <v>0</v>
          </cell>
        </row>
        <row r="227">
          <cell r="B227">
            <v>2226</v>
          </cell>
          <cell r="F227">
            <v>0</v>
          </cell>
          <cell r="G227">
            <v>3</v>
          </cell>
          <cell r="H227">
            <v>3</v>
          </cell>
          <cell r="I227">
            <v>0</v>
          </cell>
        </row>
        <row r="228">
          <cell r="B228">
            <v>2227</v>
          </cell>
          <cell r="F228">
            <v>0</v>
          </cell>
          <cell r="G228">
            <v>6</v>
          </cell>
          <cell r="H228">
            <v>3</v>
          </cell>
          <cell r="I228">
            <v>0</v>
          </cell>
        </row>
        <row r="229">
          <cell r="B229">
            <v>2228</v>
          </cell>
          <cell r="F229">
            <v>0</v>
          </cell>
          <cell r="G229">
            <v>9</v>
          </cell>
          <cell r="H229">
            <v>4</v>
          </cell>
          <cell r="I229">
            <v>0</v>
          </cell>
        </row>
        <row r="230">
          <cell r="B230">
            <v>2229</v>
          </cell>
          <cell r="F230">
            <v>0</v>
          </cell>
          <cell r="G230">
            <v>5</v>
          </cell>
          <cell r="H230">
            <v>3</v>
          </cell>
          <cell r="I230">
            <v>0</v>
          </cell>
        </row>
        <row r="231">
          <cell r="B231">
            <v>2230</v>
          </cell>
          <cell r="F231">
            <v>0</v>
          </cell>
          <cell r="G231">
            <v>4</v>
          </cell>
          <cell r="H231">
            <v>4</v>
          </cell>
          <cell r="I231">
            <v>0</v>
          </cell>
        </row>
        <row r="232">
          <cell r="B232">
            <v>2231</v>
          </cell>
          <cell r="F232">
            <v>0</v>
          </cell>
          <cell r="G232">
            <v>3</v>
          </cell>
          <cell r="H232">
            <v>3</v>
          </cell>
          <cell r="I232">
            <v>0</v>
          </cell>
        </row>
        <row r="233">
          <cell r="B233">
            <v>2232</v>
          </cell>
          <cell r="F233">
            <v>0</v>
          </cell>
          <cell r="G233">
            <v>7</v>
          </cell>
          <cell r="H233">
            <v>4</v>
          </cell>
          <cell r="I233">
            <v>0</v>
          </cell>
        </row>
        <row r="234">
          <cell r="B234">
            <v>2233</v>
          </cell>
          <cell r="F234">
            <v>0</v>
          </cell>
          <cell r="G234">
            <v>5</v>
          </cell>
          <cell r="H234">
            <v>4</v>
          </cell>
          <cell r="I234">
            <v>0</v>
          </cell>
        </row>
        <row r="235">
          <cell r="B235">
            <v>2234</v>
          </cell>
          <cell r="F235">
            <v>0</v>
          </cell>
          <cell r="G235">
            <v>9</v>
          </cell>
          <cell r="H235">
            <v>3</v>
          </cell>
          <cell r="I235">
            <v>0</v>
          </cell>
        </row>
        <row r="236">
          <cell r="B236">
            <v>2235</v>
          </cell>
          <cell r="F236">
            <v>0</v>
          </cell>
          <cell r="G236">
            <v>4</v>
          </cell>
          <cell r="H236">
            <v>3</v>
          </cell>
          <cell r="I236">
            <v>0</v>
          </cell>
        </row>
        <row r="237">
          <cell r="B237">
            <v>2236</v>
          </cell>
          <cell r="F237">
            <v>0</v>
          </cell>
          <cell r="G237">
            <v>3</v>
          </cell>
          <cell r="H237">
            <v>3</v>
          </cell>
          <cell r="I237">
            <v>0</v>
          </cell>
        </row>
        <row r="238">
          <cell r="B238">
            <v>2237</v>
          </cell>
          <cell r="F238">
            <v>0</v>
          </cell>
          <cell r="G238">
            <v>7</v>
          </cell>
          <cell r="H238">
            <v>3</v>
          </cell>
          <cell r="I238">
            <v>0</v>
          </cell>
        </row>
        <row r="239">
          <cell r="B239">
            <v>2238</v>
          </cell>
          <cell r="F239">
            <v>0</v>
          </cell>
          <cell r="G239">
            <v>5</v>
          </cell>
          <cell r="H239">
            <v>3</v>
          </cell>
          <cell r="I239">
            <v>0</v>
          </cell>
        </row>
        <row r="240">
          <cell r="B240">
            <v>2239</v>
          </cell>
          <cell r="F240">
            <v>1</v>
          </cell>
          <cell r="G240">
            <v>1</v>
          </cell>
          <cell r="H240">
            <v>4</v>
          </cell>
          <cell r="I240">
            <v>0</v>
          </cell>
        </row>
        <row r="241">
          <cell r="B241">
            <v>2240</v>
          </cell>
          <cell r="F241">
            <v>0</v>
          </cell>
          <cell r="G241">
            <v>8</v>
          </cell>
          <cell r="H241">
            <v>4</v>
          </cell>
          <cell r="I241">
            <v>0</v>
          </cell>
        </row>
        <row r="242">
          <cell r="B242">
            <v>2241</v>
          </cell>
          <cell r="F242">
            <v>0</v>
          </cell>
          <cell r="G242">
            <v>5</v>
          </cell>
          <cell r="H242">
            <v>3</v>
          </cell>
          <cell r="I242">
            <v>0</v>
          </cell>
        </row>
        <row r="243">
          <cell r="B243">
            <v>2242</v>
          </cell>
          <cell r="F243">
            <v>0</v>
          </cell>
          <cell r="G243">
            <v>6</v>
          </cell>
          <cell r="H243">
            <v>4</v>
          </cell>
          <cell r="I243">
            <v>0</v>
          </cell>
        </row>
        <row r="244">
          <cell r="B244">
            <v>2243</v>
          </cell>
          <cell r="F244">
            <v>0</v>
          </cell>
          <cell r="G244">
            <v>3</v>
          </cell>
          <cell r="H244">
            <v>3</v>
          </cell>
          <cell r="I244">
            <v>0</v>
          </cell>
        </row>
        <row r="245">
          <cell r="B245">
            <v>2244</v>
          </cell>
          <cell r="F245">
            <v>1</v>
          </cell>
          <cell r="G245">
            <v>2</v>
          </cell>
          <cell r="H245">
            <v>3</v>
          </cell>
          <cell r="I245">
            <v>0</v>
          </cell>
        </row>
        <row r="246">
          <cell r="B246">
            <v>2245</v>
          </cell>
          <cell r="F246">
            <v>0</v>
          </cell>
          <cell r="G246">
            <v>8</v>
          </cell>
          <cell r="H246">
            <v>3</v>
          </cell>
          <cell r="I246">
            <v>0</v>
          </cell>
        </row>
        <row r="247">
          <cell r="B247">
            <v>2246</v>
          </cell>
          <cell r="F247">
            <v>0</v>
          </cell>
          <cell r="G247">
            <v>5</v>
          </cell>
          <cell r="H247">
            <v>3</v>
          </cell>
          <cell r="I247">
            <v>0</v>
          </cell>
        </row>
        <row r="248">
          <cell r="B248">
            <v>2247</v>
          </cell>
          <cell r="F248">
            <v>0</v>
          </cell>
          <cell r="G248">
            <v>5</v>
          </cell>
          <cell r="H248">
            <v>3</v>
          </cell>
          <cell r="I248">
            <v>0</v>
          </cell>
        </row>
        <row r="249">
          <cell r="B249">
            <v>2248</v>
          </cell>
          <cell r="F249">
            <v>0</v>
          </cell>
          <cell r="G249">
            <v>8</v>
          </cell>
          <cell r="H249">
            <v>3</v>
          </cell>
          <cell r="I249">
            <v>0</v>
          </cell>
        </row>
        <row r="250">
          <cell r="B250">
            <v>2249</v>
          </cell>
          <cell r="F250">
            <v>0</v>
          </cell>
          <cell r="G250">
            <v>4</v>
          </cell>
          <cell r="H250">
            <v>3</v>
          </cell>
          <cell r="I250">
            <v>0</v>
          </cell>
        </row>
        <row r="251">
          <cell r="B251">
            <v>2250</v>
          </cell>
          <cell r="F251">
            <v>0</v>
          </cell>
          <cell r="G251">
            <v>6</v>
          </cell>
          <cell r="H251">
            <v>3</v>
          </cell>
          <cell r="I251">
            <v>0</v>
          </cell>
        </row>
        <row r="252">
          <cell r="B252">
            <v>2251</v>
          </cell>
          <cell r="F252">
            <v>0</v>
          </cell>
          <cell r="G252">
            <v>5</v>
          </cell>
          <cell r="H252">
            <v>3</v>
          </cell>
          <cell r="I252">
            <v>0</v>
          </cell>
        </row>
        <row r="253">
          <cell r="B253">
            <v>2252</v>
          </cell>
          <cell r="F253">
            <v>0</v>
          </cell>
          <cell r="G253">
            <v>10</v>
          </cell>
          <cell r="H253">
            <v>5</v>
          </cell>
          <cell r="I253">
            <v>0</v>
          </cell>
        </row>
        <row r="254">
          <cell r="B254">
            <v>2253</v>
          </cell>
          <cell r="F254">
            <v>0</v>
          </cell>
          <cell r="G254">
            <v>4</v>
          </cell>
          <cell r="H254">
            <v>3</v>
          </cell>
          <cell r="I254">
            <v>0</v>
          </cell>
        </row>
        <row r="255">
          <cell r="B255">
            <v>2254</v>
          </cell>
          <cell r="F255">
            <v>0</v>
          </cell>
          <cell r="G255">
            <v>7</v>
          </cell>
          <cell r="H255">
            <v>3</v>
          </cell>
          <cell r="I255">
            <v>0</v>
          </cell>
        </row>
        <row r="256">
          <cell r="B256">
            <v>2255</v>
          </cell>
          <cell r="F256">
            <v>0</v>
          </cell>
          <cell r="G256">
            <v>9</v>
          </cell>
          <cell r="H256">
            <v>5</v>
          </cell>
          <cell r="I256">
            <v>0</v>
          </cell>
        </row>
        <row r="257">
          <cell r="B257">
            <v>2256</v>
          </cell>
          <cell r="F257">
            <v>0</v>
          </cell>
          <cell r="G257">
            <v>7</v>
          </cell>
          <cell r="H257">
            <v>3</v>
          </cell>
          <cell r="I257">
            <v>0</v>
          </cell>
        </row>
        <row r="258">
          <cell r="B258">
            <v>2257</v>
          </cell>
          <cell r="F258">
            <v>0</v>
          </cell>
          <cell r="G258">
            <v>10</v>
          </cell>
          <cell r="H258">
            <v>3</v>
          </cell>
          <cell r="I258">
            <v>0</v>
          </cell>
        </row>
        <row r="259">
          <cell r="B259">
            <v>2258</v>
          </cell>
          <cell r="F259">
            <v>0</v>
          </cell>
          <cell r="G259">
            <v>4</v>
          </cell>
          <cell r="H259">
            <v>3</v>
          </cell>
          <cell r="I259">
            <v>0</v>
          </cell>
        </row>
        <row r="260">
          <cell r="B260">
            <v>2259</v>
          </cell>
          <cell r="F260">
            <v>0</v>
          </cell>
          <cell r="G260">
            <v>6</v>
          </cell>
          <cell r="H260">
            <v>4</v>
          </cell>
          <cell r="I260">
            <v>0</v>
          </cell>
        </row>
        <row r="261">
          <cell r="B261">
            <v>2260</v>
          </cell>
          <cell r="F261">
            <v>0</v>
          </cell>
          <cell r="G261">
            <v>6</v>
          </cell>
          <cell r="H261">
            <v>3</v>
          </cell>
          <cell r="I261">
            <v>0</v>
          </cell>
        </row>
        <row r="262">
          <cell r="B262">
            <v>2261</v>
          </cell>
          <cell r="F262">
            <v>1</v>
          </cell>
          <cell r="G262">
            <v>1</v>
          </cell>
          <cell r="H262">
            <v>5</v>
          </cell>
          <cell r="I262">
            <v>0</v>
          </cell>
        </row>
        <row r="263">
          <cell r="B263">
            <v>2262</v>
          </cell>
          <cell r="F263">
            <v>0</v>
          </cell>
          <cell r="G263">
            <v>3</v>
          </cell>
          <cell r="H263">
            <v>4</v>
          </cell>
          <cell r="I263">
            <v>0</v>
          </cell>
        </row>
        <row r="264">
          <cell r="B264">
            <v>2263</v>
          </cell>
          <cell r="F264">
            <v>0</v>
          </cell>
          <cell r="G264">
            <v>4</v>
          </cell>
          <cell r="H264">
            <v>5</v>
          </cell>
          <cell r="I264">
            <v>0</v>
          </cell>
        </row>
        <row r="265">
          <cell r="B265">
            <v>2264</v>
          </cell>
          <cell r="F265">
            <v>0</v>
          </cell>
          <cell r="G265">
            <v>2</v>
          </cell>
          <cell r="H265">
            <v>5</v>
          </cell>
          <cell r="I265">
            <v>0</v>
          </cell>
        </row>
        <row r="266">
          <cell r="B266">
            <v>2265</v>
          </cell>
          <cell r="F266">
            <v>0</v>
          </cell>
          <cell r="G266">
            <v>3</v>
          </cell>
          <cell r="H266">
            <v>5</v>
          </cell>
          <cell r="I266">
            <v>0</v>
          </cell>
        </row>
        <row r="267">
          <cell r="B267">
            <v>2266</v>
          </cell>
          <cell r="F267">
            <v>0</v>
          </cell>
          <cell r="G267">
            <v>2</v>
          </cell>
          <cell r="H267">
            <v>4</v>
          </cell>
          <cell r="I267">
            <v>0</v>
          </cell>
        </row>
        <row r="268">
          <cell r="B268">
            <v>2267</v>
          </cell>
          <cell r="F268">
            <v>0</v>
          </cell>
          <cell r="G268">
            <v>3</v>
          </cell>
          <cell r="H268">
            <v>5</v>
          </cell>
          <cell r="I268">
            <v>0</v>
          </cell>
        </row>
        <row r="269">
          <cell r="B269">
            <v>2268</v>
          </cell>
          <cell r="F269">
            <v>0</v>
          </cell>
          <cell r="G269">
            <v>2</v>
          </cell>
          <cell r="H269">
            <v>4</v>
          </cell>
          <cell r="I269">
            <v>0</v>
          </cell>
        </row>
        <row r="270">
          <cell r="B270">
            <v>2269</v>
          </cell>
          <cell r="F270">
            <v>0</v>
          </cell>
          <cell r="G270">
            <v>5</v>
          </cell>
          <cell r="H270">
            <v>5</v>
          </cell>
          <cell r="I270">
            <v>0</v>
          </cell>
        </row>
        <row r="271">
          <cell r="B271">
            <v>2270</v>
          </cell>
          <cell r="F271">
            <v>1</v>
          </cell>
          <cell r="G271">
            <v>1</v>
          </cell>
          <cell r="H271">
            <v>3</v>
          </cell>
          <cell r="I271">
            <v>0</v>
          </cell>
        </row>
        <row r="272">
          <cell r="B272">
            <v>2271</v>
          </cell>
          <cell r="F272">
            <v>0</v>
          </cell>
          <cell r="G272">
            <v>5</v>
          </cell>
          <cell r="H272">
            <v>3</v>
          </cell>
          <cell r="I272">
            <v>0</v>
          </cell>
        </row>
        <row r="273">
          <cell r="B273">
            <v>2272</v>
          </cell>
          <cell r="F273">
            <v>0</v>
          </cell>
          <cell r="G273">
            <v>4</v>
          </cell>
          <cell r="H273">
            <v>3</v>
          </cell>
          <cell r="I273">
            <v>0</v>
          </cell>
        </row>
        <row r="274">
          <cell r="B274">
            <v>2273</v>
          </cell>
          <cell r="F274">
            <v>0</v>
          </cell>
          <cell r="G274">
            <v>4</v>
          </cell>
          <cell r="H274">
            <v>3</v>
          </cell>
          <cell r="I274">
            <v>0</v>
          </cell>
        </row>
        <row r="275">
          <cell r="B275">
            <v>2274</v>
          </cell>
          <cell r="F275">
            <v>1</v>
          </cell>
          <cell r="G275">
            <v>1</v>
          </cell>
          <cell r="H275">
            <v>3</v>
          </cell>
          <cell r="I275">
            <v>0</v>
          </cell>
        </row>
        <row r="276">
          <cell r="B276">
            <v>2275</v>
          </cell>
          <cell r="F276">
            <v>0</v>
          </cell>
          <cell r="G276">
            <v>5</v>
          </cell>
          <cell r="H276">
            <v>4</v>
          </cell>
          <cell r="I276">
            <v>0</v>
          </cell>
        </row>
        <row r="277">
          <cell r="B277">
            <v>2276</v>
          </cell>
          <cell r="F277">
            <v>0</v>
          </cell>
          <cell r="G277">
            <v>6</v>
          </cell>
          <cell r="H277">
            <v>4</v>
          </cell>
          <cell r="I277">
            <v>0</v>
          </cell>
        </row>
        <row r="278">
          <cell r="B278">
            <v>2277</v>
          </cell>
          <cell r="F278">
            <v>1</v>
          </cell>
          <cell r="G278">
            <v>1</v>
          </cell>
          <cell r="H278">
            <v>4</v>
          </cell>
          <cell r="I278">
            <v>0</v>
          </cell>
        </row>
        <row r="279">
          <cell r="B279">
            <v>2278</v>
          </cell>
          <cell r="F279">
            <v>1</v>
          </cell>
          <cell r="G279">
            <v>2</v>
          </cell>
          <cell r="H279">
            <v>3</v>
          </cell>
          <cell r="I279">
            <v>0</v>
          </cell>
        </row>
        <row r="280">
          <cell r="B280">
            <v>2279</v>
          </cell>
          <cell r="F280">
            <v>1</v>
          </cell>
          <cell r="G280">
            <v>1</v>
          </cell>
          <cell r="H280">
            <v>4</v>
          </cell>
          <cell r="I280">
            <v>0</v>
          </cell>
        </row>
        <row r="281">
          <cell r="B281">
            <v>2280</v>
          </cell>
          <cell r="F281">
            <v>1</v>
          </cell>
          <cell r="G281">
            <v>1</v>
          </cell>
          <cell r="H281">
            <v>3</v>
          </cell>
          <cell r="I281">
            <v>0</v>
          </cell>
        </row>
        <row r="282">
          <cell r="B282">
            <v>2281</v>
          </cell>
          <cell r="F282">
            <v>1</v>
          </cell>
          <cell r="G282">
            <v>1</v>
          </cell>
          <cell r="H282">
            <v>4</v>
          </cell>
          <cell r="I282">
            <v>0</v>
          </cell>
        </row>
        <row r="283">
          <cell r="B283">
            <v>2282</v>
          </cell>
          <cell r="F283">
            <v>1</v>
          </cell>
          <cell r="G283">
            <v>2</v>
          </cell>
          <cell r="H283">
            <v>5</v>
          </cell>
          <cell r="I283">
            <v>0</v>
          </cell>
        </row>
        <row r="284">
          <cell r="B284">
            <v>2283</v>
          </cell>
          <cell r="F284">
            <v>0</v>
          </cell>
          <cell r="G284">
            <v>8</v>
          </cell>
          <cell r="H284">
            <v>3</v>
          </cell>
          <cell r="I284">
            <v>4</v>
          </cell>
        </row>
        <row r="285">
          <cell r="B285">
            <v>2284</v>
          </cell>
          <cell r="F285">
            <v>0</v>
          </cell>
          <cell r="G285">
            <v>5</v>
          </cell>
          <cell r="H285">
            <v>2</v>
          </cell>
          <cell r="I285">
            <v>2</v>
          </cell>
        </row>
        <row r="286">
          <cell r="B286">
            <v>2285</v>
          </cell>
          <cell r="F286">
            <v>0</v>
          </cell>
          <cell r="G286">
            <v>7</v>
          </cell>
          <cell r="H286">
            <v>3</v>
          </cell>
          <cell r="I286">
            <v>3</v>
          </cell>
        </row>
        <row r="287">
          <cell r="B287">
            <v>2286</v>
          </cell>
          <cell r="F287">
            <v>0</v>
          </cell>
          <cell r="G287">
            <v>6</v>
          </cell>
          <cell r="H287">
            <v>2</v>
          </cell>
          <cell r="I287">
            <v>3</v>
          </cell>
        </row>
        <row r="288">
          <cell r="B288">
            <v>2287</v>
          </cell>
          <cell r="F288">
            <v>0</v>
          </cell>
          <cell r="G288">
            <v>7</v>
          </cell>
          <cell r="H288">
            <v>4</v>
          </cell>
          <cell r="I288">
            <v>3</v>
          </cell>
        </row>
        <row r="289">
          <cell r="B289">
            <v>2288</v>
          </cell>
          <cell r="F289">
            <v>0</v>
          </cell>
          <cell r="G289">
            <v>6</v>
          </cell>
          <cell r="H289">
            <v>4</v>
          </cell>
          <cell r="I289">
            <v>2</v>
          </cell>
        </row>
        <row r="290">
          <cell r="B290">
            <v>2289</v>
          </cell>
          <cell r="F290">
            <v>0</v>
          </cell>
          <cell r="G290">
            <v>7</v>
          </cell>
          <cell r="H290">
            <v>5</v>
          </cell>
          <cell r="I290">
            <v>5</v>
          </cell>
        </row>
        <row r="291">
          <cell r="B291">
            <v>2290</v>
          </cell>
          <cell r="F291">
            <v>0</v>
          </cell>
          <cell r="G291">
            <v>8</v>
          </cell>
          <cell r="H291">
            <v>4</v>
          </cell>
          <cell r="I291">
            <v>5</v>
          </cell>
        </row>
        <row r="292">
          <cell r="B292">
            <v>2291</v>
          </cell>
          <cell r="F292">
            <v>0</v>
          </cell>
          <cell r="G292">
            <v>5</v>
          </cell>
          <cell r="H292">
            <v>3</v>
          </cell>
          <cell r="I292">
            <v>0</v>
          </cell>
        </row>
        <row r="293">
          <cell r="B293">
            <v>2292</v>
          </cell>
          <cell r="F293">
            <v>0</v>
          </cell>
          <cell r="G293">
            <v>3</v>
          </cell>
          <cell r="H293">
            <v>3</v>
          </cell>
          <cell r="I293">
            <v>0</v>
          </cell>
        </row>
        <row r="294">
          <cell r="B294">
            <v>2293</v>
          </cell>
          <cell r="F294">
            <v>0</v>
          </cell>
          <cell r="G294">
            <v>3</v>
          </cell>
          <cell r="H294">
            <v>2</v>
          </cell>
          <cell r="I294">
            <v>0</v>
          </cell>
        </row>
        <row r="295">
          <cell r="B295">
            <v>2294</v>
          </cell>
          <cell r="F295">
            <v>0</v>
          </cell>
          <cell r="G295">
            <v>4</v>
          </cell>
          <cell r="H295">
            <v>2</v>
          </cell>
          <cell r="I295">
            <v>0</v>
          </cell>
        </row>
        <row r="296">
          <cell r="B296">
            <v>2295</v>
          </cell>
          <cell r="F296">
            <v>0</v>
          </cell>
          <cell r="G296">
            <v>2</v>
          </cell>
          <cell r="H296">
            <v>3</v>
          </cell>
          <cell r="I296">
            <v>0</v>
          </cell>
        </row>
        <row r="297">
          <cell r="B297">
            <v>2296</v>
          </cell>
          <cell r="F297">
            <v>0</v>
          </cell>
          <cell r="G297">
            <v>6</v>
          </cell>
          <cell r="H297">
            <v>2</v>
          </cell>
          <cell r="I297">
            <v>0</v>
          </cell>
        </row>
        <row r="298">
          <cell r="B298">
            <v>2297</v>
          </cell>
          <cell r="F298">
            <v>0</v>
          </cell>
          <cell r="G298">
            <v>5</v>
          </cell>
          <cell r="H298">
            <v>2</v>
          </cell>
          <cell r="I298">
            <v>0</v>
          </cell>
        </row>
        <row r="299">
          <cell r="B299">
            <v>2298</v>
          </cell>
          <cell r="F299">
            <v>0</v>
          </cell>
          <cell r="G299">
            <v>3</v>
          </cell>
          <cell r="H299">
            <v>2</v>
          </cell>
          <cell r="I299">
            <v>0</v>
          </cell>
        </row>
        <row r="300">
          <cell r="B300">
            <v>2299</v>
          </cell>
          <cell r="F300">
            <v>0</v>
          </cell>
          <cell r="G300">
            <v>6</v>
          </cell>
          <cell r="H300">
            <v>3</v>
          </cell>
          <cell r="I300">
            <v>0</v>
          </cell>
        </row>
        <row r="301">
          <cell r="B301">
            <v>2300</v>
          </cell>
          <cell r="F301">
            <v>0</v>
          </cell>
          <cell r="G301">
            <v>2</v>
          </cell>
          <cell r="H301">
            <v>2</v>
          </cell>
          <cell r="I301">
            <v>0</v>
          </cell>
        </row>
        <row r="302">
          <cell r="B302">
            <v>2301</v>
          </cell>
          <cell r="F302">
            <v>0</v>
          </cell>
          <cell r="G302">
            <v>7</v>
          </cell>
          <cell r="H302">
            <v>2</v>
          </cell>
          <cell r="I302">
            <v>0</v>
          </cell>
        </row>
        <row r="303">
          <cell r="B303">
            <v>2302</v>
          </cell>
          <cell r="F303">
            <v>0</v>
          </cell>
          <cell r="G303">
            <v>4</v>
          </cell>
          <cell r="H303">
            <v>2</v>
          </cell>
          <cell r="I303">
            <v>0</v>
          </cell>
        </row>
        <row r="304">
          <cell r="B304">
            <v>2303</v>
          </cell>
          <cell r="F304">
            <v>0</v>
          </cell>
          <cell r="G304">
            <v>2</v>
          </cell>
          <cell r="H304">
            <v>3</v>
          </cell>
          <cell r="I304">
            <v>0</v>
          </cell>
        </row>
        <row r="305">
          <cell r="B305">
            <v>2304</v>
          </cell>
          <cell r="F305">
            <v>0</v>
          </cell>
          <cell r="G305">
            <v>2</v>
          </cell>
          <cell r="H305">
            <v>2</v>
          </cell>
          <cell r="I305">
            <v>0</v>
          </cell>
        </row>
        <row r="306">
          <cell r="B306">
            <v>2305</v>
          </cell>
          <cell r="F306">
            <v>0</v>
          </cell>
          <cell r="G306">
            <v>5</v>
          </cell>
          <cell r="H306">
            <v>3</v>
          </cell>
          <cell r="I306">
            <v>0</v>
          </cell>
        </row>
        <row r="307">
          <cell r="B307">
            <v>2306</v>
          </cell>
          <cell r="F307">
            <v>0</v>
          </cell>
          <cell r="G307">
            <v>3</v>
          </cell>
          <cell r="H307">
            <v>3</v>
          </cell>
          <cell r="I307">
            <v>0</v>
          </cell>
        </row>
        <row r="308">
          <cell r="B308">
            <v>2307</v>
          </cell>
          <cell r="F308">
            <v>0</v>
          </cell>
          <cell r="G308">
            <v>4</v>
          </cell>
          <cell r="H308">
            <v>3</v>
          </cell>
          <cell r="I308">
            <v>0</v>
          </cell>
        </row>
        <row r="309">
          <cell r="B309">
            <v>2308</v>
          </cell>
          <cell r="F309">
            <v>0</v>
          </cell>
          <cell r="G309">
            <v>4</v>
          </cell>
          <cell r="H309">
            <v>3</v>
          </cell>
          <cell r="I309">
            <v>0</v>
          </cell>
        </row>
        <row r="310">
          <cell r="B310">
            <v>2309</v>
          </cell>
          <cell r="F310">
            <v>0</v>
          </cell>
          <cell r="G310">
            <v>3</v>
          </cell>
          <cell r="H310">
            <v>2</v>
          </cell>
          <cell r="I310">
            <v>0</v>
          </cell>
        </row>
        <row r="311">
          <cell r="B311">
            <v>2310</v>
          </cell>
          <cell r="F311">
            <v>0</v>
          </cell>
          <cell r="G311">
            <v>8</v>
          </cell>
          <cell r="H311">
            <v>1</v>
          </cell>
          <cell r="I311">
            <v>0</v>
          </cell>
        </row>
        <row r="312">
          <cell r="B312">
            <v>2311</v>
          </cell>
          <cell r="F312">
            <v>0</v>
          </cell>
          <cell r="G312">
            <v>2</v>
          </cell>
          <cell r="H312">
            <v>1</v>
          </cell>
          <cell r="I312">
            <v>0</v>
          </cell>
        </row>
        <row r="313">
          <cell r="B313">
            <v>2312</v>
          </cell>
          <cell r="F313">
            <v>0</v>
          </cell>
          <cell r="G313">
            <v>7</v>
          </cell>
          <cell r="H313">
            <v>1</v>
          </cell>
          <cell r="I313">
            <v>0</v>
          </cell>
        </row>
        <row r="314">
          <cell r="B314">
            <v>2313</v>
          </cell>
          <cell r="F314">
            <v>0</v>
          </cell>
          <cell r="G314">
            <v>3</v>
          </cell>
          <cell r="H314">
            <v>1</v>
          </cell>
          <cell r="I314">
            <v>0</v>
          </cell>
        </row>
        <row r="315">
          <cell r="B315">
            <v>2314</v>
          </cell>
          <cell r="F315">
            <v>0</v>
          </cell>
          <cell r="G315">
            <v>6</v>
          </cell>
          <cell r="H315">
            <v>1</v>
          </cell>
          <cell r="I315">
            <v>0</v>
          </cell>
        </row>
        <row r="316">
          <cell r="B316">
            <v>2315</v>
          </cell>
          <cell r="F316">
            <v>0</v>
          </cell>
          <cell r="G316">
            <v>4</v>
          </cell>
          <cell r="H316">
            <v>1</v>
          </cell>
          <cell r="I316">
            <v>0</v>
          </cell>
        </row>
        <row r="317">
          <cell r="B317">
            <v>2316</v>
          </cell>
          <cell r="F317">
            <v>0</v>
          </cell>
          <cell r="G317">
            <v>5</v>
          </cell>
          <cell r="H317">
            <v>1</v>
          </cell>
          <cell r="I317">
            <v>0</v>
          </cell>
        </row>
        <row r="318">
          <cell r="B318">
            <v>2317</v>
          </cell>
          <cell r="F318">
            <v>0</v>
          </cell>
          <cell r="G318">
            <v>4</v>
          </cell>
          <cell r="H318">
            <v>1</v>
          </cell>
          <cell r="I318">
            <v>0</v>
          </cell>
        </row>
        <row r="319">
          <cell r="B319">
            <v>2318</v>
          </cell>
          <cell r="F319">
            <v>0</v>
          </cell>
          <cell r="G319">
            <v>5</v>
          </cell>
          <cell r="H319">
            <v>1</v>
          </cell>
          <cell r="I319">
            <v>0</v>
          </cell>
        </row>
        <row r="320">
          <cell r="B320">
            <v>2319</v>
          </cell>
          <cell r="F320">
            <v>1</v>
          </cell>
          <cell r="G320">
            <v>2</v>
          </cell>
          <cell r="H320">
            <v>5</v>
          </cell>
          <cell r="I320">
            <v>0</v>
          </cell>
        </row>
        <row r="321">
          <cell r="B321">
            <v>2320</v>
          </cell>
          <cell r="F321">
            <v>0</v>
          </cell>
          <cell r="G321">
            <v>7</v>
          </cell>
          <cell r="H321">
            <v>4</v>
          </cell>
          <cell r="I321">
            <v>0</v>
          </cell>
        </row>
        <row r="322">
          <cell r="B322">
            <v>2321</v>
          </cell>
          <cell r="F322">
            <v>0</v>
          </cell>
          <cell r="G322">
            <v>9</v>
          </cell>
          <cell r="H322">
            <v>4</v>
          </cell>
          <cell r="I322">
            <v>0</v>
          </cell>
        </row>
        <row r="323">
          <cell r="B323">
            <v>2322</v>
          </cell>
          <cell r="F323">
            <v>1</v>
          </cell>
          <cell r="G323">
            <v>1</v>
          </cell>
          <cell r="H323">
            <v>5</v>
          </cell>
          <cell r="I323">
            <v>0</v>
          </cell>
        </row>
        <row r="324">
          <cell r="B324">
            <v>2323</v>
          </cell>
          <cell r="F324">
            <v>0</v>
          </cell>
          <cell r="G324">
            <v>6</v>
          </cell>
          <cell r="H324">
            <v>4</v>
          </cell>
          <cell r="I324">
            <v>0</v>
          </cell>
        </row>
        <row r="325">
          <cell r="B325">
            <v>2324</v>
          </cell>
          <cell r="F325">
            <v>0</v>
          </cell>
          <cell r="G325">
            <v>8</v>
          </cell>
          <cell r="H325">
            <v>4</v>
          </cell>
          <cell r="I325">
            <v>0</v>
          </cell>
        </row>
        <row r="326">
          <cell r="B326">
            <v>2325</v>
          </cell>
          <cell r="F326">
            <v>0</v>
          </cell>
          <cell r="G326">
            <v>5</v>
          </cell>
          <cell r="H326">
            <v>5</v>
          </cell>
          <cell r="I326">
            <v>0</v>
          </cell>
        </row>
        <row r="327">
          <cell r="B327">
            <v>2326</v>
          </cell>
          <cell r="F327">
            <v>0</v>
          </cell>
          <cell r="G327">
            <v>7</v>
          </cell>
          <cell r="H327">
            <v>5</v>
          </cell>
          <cell r="I327">
            <v>0</v>
          </cell>
        </row>
        <row r="328">
          <cell r="B328">
            <v>2327</v>
          </cell>
          <cell r="F328">
            <v>0</v>
          </cell>
          <cell r="G328">
            <v>5</v>
          </cell>
          <cell r="H328">
            <v>4</v>
          </cell>
          <cell r="I328">
            <v>0</v>
          </cell>
        </row>
        <row r="329">
          <cell r="B329">
            <v>2328</v>
          </cell>
          <cell r="F329">
            <v>0</v>
          </cell>
          <cell r="G329">
            <v>6</v>
          </cell>
          <cell r="H329">
            <v>5</v>
          </cell>
          <cell r="I329">
            <v>0</v>
          </cell>
        </row>
        <row r="330">
          <cell r="B330">
            <v>2329</v>
          </cell>
          <cell r="F330">
            <v>0</v>
          </cell>
          <cell r="G330">
            <v>10</v>
          </cell>
          <cell r="H330">
            <v>6</v>
          </cell>
          <cell r="I330">
            <v>0</v>
          </cell>
        </row>
        <row r="331">
          <cell r="B331">
            <v>2330</v>
          </cell>
          <cell r="F331">
            <v>0</v>
          </cell>
          <cell r="G331">
            <v>4</v>
          </cell>
          <cell r="H331">
            <v>5</v>
          </cell>
          <cell r="I331">
            <v>0</v>
          </cell>
        </row>
        <row r="332">
          <cell r="B332">
            <v>2331</v>
          </cell>
          <cell r="F332">
            <v>0</v>
          </cell>
          <cell r="G332">
            <v>3</v>
          </cell>
          <cell r="H332">
            <v>5</v>
          </cell>
          <cell r="I332">
            <v>0</v>
          </cell>
        </row>
        <row r="333">
          <cell r="B333">
            <v>2332</v>
          </cell>
          <cell r="F333">
            <v>0</v>
          </cell>
          <cell r="G333">
            <v>7</v>
          </cell>
          <cell r="H333">
            <v>6</v>
          </cell>
          <cell r="I333">
            <v>0</v>
          </cell>
        </row>
        <row r="334">
          <cell r="B334">
            <v>2333</v>
          </cell>
          <cell r="F334">
            <v>0</v>
          </cell>
          <cell r="G334">
            <v>10</v>
          </cell>
          <cell r="H334">
            <v>5</v>
          </cell>
          <cell r="I334">
            <v>0</v>
          </cell>
        </row>
        <row r="335">
          <cell r="B335">
            <v>2334</v>
          </cell>
          <cell r="F335">
            <v>0</v>
          </cell>
          <cell r="G335">
            <v>7</v>
          </cell>
          <cell r="H335">
            <v>5</v>
          </cell>
          <cell r="I335">
            <v>0</v>
          </cell>
        </row>
        <row r="336">
          <cell r="B336">
            <v>2335</v>
          </cell>
          <cell r="F336">
            <v>0</v>
          </cell>
          <cell r="G336">
            <v>9</v>
          </cell>
          <cell r="H336">
            <v>5</v>
          </cell>
          <cell r="I336">
            <v>0</v>
          </cell>
        </row>
        <row r="337">
          <cell r="B337">
            <v>2336</v>
          </cell>
          <cell r="F337">
            <v>0</v>
          </cell>
          <cell r="G337">
            <v>6</v>
          </cell>
          <cell r="H337">
            <v>6</v>
          </cell>
          <cell r="I337">
            <v>0</v>
          </cell>
        </row>
        <row r="338">
          <cell r="B338">
            <v>2337</v>
          </cell>
          <cell r="F338">
            <v>1</v>
          </cell>
          <cell r="G338">
            <v>3</v>
          </cell>
          <cell r="H338">
            <v>5</v>
          </cell>
          <cell r="I338">
            <v>0</v>
          </cell>
        </row>
        <row r="339">
          <cell r="B339">
            <v>2338</v>
          </cell>
          <cell r="F339">
            <v>0</v>
          </cell>
          <cell r="G339">
            <v>8</v>
          </cell>
          <cell r="H339">
            <v>6</v>
          </cell>
          <cell r="I339">
            <v>0</v>
          </cell>
        </row>
        <row r="340">
          <cell r="B340">
            <v>2339</v>
          </cell>
          <cell r="F340">
            <v>0</v>
          </cell>
          <cell r="G340">
            <v>11</v>
          </cell>
          <cell r="H340">
            <v>6</v>
          </cell>
          <cell r="I340">
            <v>0</v>
          </cell>
        </row>
        <row r="341">
          <cell r="B341">
            <v>2340</v>
          </cell>
          <cell r="F341">
            <v>0</v>
          </cell>
          <cell r="G341">
            <v>5</v>
          </cell>
          <cell r="H341">
            <v>6</v>
          </cell>
          <cell r="I341">
            <v>0</v>
          </cell>
        </row>
        <row r="342">
          <cell r="B342">
            <v>2341</v>
          </cell>
          <cell r="F342">
            <v>1</v>
          </cell>
          <cell r="G342">
            <v>2</v>
          </cell>
          <cell r="H342">
            <v>6</v>
          </cell>
          <cell r="I342">
            <v>0</v>
          </cell>
        </row>
        <row r="343">
          <cell r="B343">
            <v>2342</v>
          </cell>
          <cell r="F343">
            <v>0</v>
          </cell>
          <cell r="G343">
            <v>8</v>
          </cell>
          <cell r="H343">
            <v>5</v>
          </cell>
          <cell r="I343">
            <v>0</v>
          </cell>
        </row>
        <row r="344">
          <cell r="B344">
            <v>2343</v>
          </cell>
          <cell r="F344">
            <v>0</v>
          </cell>
          <cell r="G344">
            <v>8</v>
          </cell>
          <cell r="H344">
            <v>6</v>
          </cell>
          <cell r="I344">
            <v>0</v>
          </cell>
        </row>
        <row r="345">
          <cell r="B345">
            <v>2344</v>
          </cell>
          <cell r="F345">
            <v>1</v>
          </cell>
          <cell r="G345">
            <v>3</v>
          </cell>
          <cell r="H345">
            <v>5</v>
          </cell>
          <cell r="I345">
            <v>0</v>
          </cell>
        </row>
        <row r="346">
          <cell r="B346">
            <v>2345</v>
          </cell>
          <cell r="F346">
            <v>0</v>
          </cell>
          <cell r="G346">
            <v>11</v>
          </cell>
          <cell r="H346">
            <v>5</v>
          </cell>
          <cell r="I346">
            <v>0</v>
          </cell>
        </row>
        <row r="347">
          <cell r="B347">
            <v>2346</v>
          </cell>
          <cell r="F347">
            <v>0</v>
          </cell>
          <cell r="G347">
            <v>12</v>
          </cell>
          <cell r="H347">
            <v>5</v>
          </cell>
          <cell r="I347">
            <v>0</v>
          </cell>
        </row>
        <row r="348">
          <cell r="B348">
            <v>2347</v>
          </cell>
          <cell r="F348">
            <v>0</v>
          </cell>
          <cell r="G348">
            <v>7</v>
          </cell>
          <cell r="H348">
            <v>6</v>
          </cell>
          <cell r="I348">
            <v>0</v>
          </cell>
        </row>
        <row r="349">
          <cell r="B349">
            <v>2348</v>
          </cell>
          <cell r="F349">
            <v>1</v>
          </cell>
          <cell r="G349">
            <v>2</v>
          </cell>
          <cell r="H349">
            <v>6</v>
          </cell>
          <cell r="I349">
            <v>0</v>
          </cell>
        </row>
        <row r="350">
          <cell r="B350">
            <v>2349</v>
          </cell>
          <cell r="F350">
            <v>0</v>
          </cell>
          <cell r="G350">
            <v>10</v>
          </cell>
          <cell r="H350">
            <v>5</v>
          </cell>
          <cell r="I350">
            <v>0</v>
          </cell>
        </row>
        <row r="351">
          <cell r="B351">
            <v>2350</v>
          </cell>
          <cell r="F351">
            <v>0</v>
          </cell>
          <cell r="G351">
            <v>11</v>
          </cell>
          <cell r="H351">
            <v>5</v>
          </cell>
          <cell r="I351">
            <v>0</v>
          </cell>
        </row>
        <row r="352">
          <cell r="B352">
            <v>2351</v>
          </cell>
          <cell r="F352">
            <v>0</v>
          </cell>
          <cell r="G352">
            <v>6</v>
          </cell>
          <cell r="H352">
            <v>6</v>
          </cell>
          <cell r="I352">
            <v>0</v>
          </cell>
        </row>
        <row r="353">
          <cell r="B353">
            <v>2352</v>
          </cell>
          <cell r="F353">
            <v>0</v>
          </cell>
          <cell r="G353">
            <v>9</v>
          </cell>
          <cell r="H353">
            <v>6</v>
          </cell>
          <cell r="I353">
            <v>0</v>
          </cell>
        </row>
        <row r="354">
          <cell r="B354">
            <v>2353</v>
          </cell>
          <cell r="F354">
            <v>0</v>
          </cell>
          <cell r="G354">
            <v>9</v>
          </cell>
          <cell r="H354">
            <v>5</v>
          </cell>
          <cell r="I354">
            <v>0</v>
          </cell>
        </row>
        <row r="355">
          <cell r="B355">
            <v>2354</v>
          </cell>
          <cell r="F355">
            <v>1</v>
          </cell>
          <cell r="G355">
            <v>4</v>
          </cell>
          <cell r="H355">
            <v>2</v>
          </cell>
          <cell r="I355">
            <v>0</v>
          </cell>
        </row>
        <row r="356">
          <cell r="B356">
            <v>2355</v>
          </cell>
          <cell r="F356">
            <v>1</v>
          </cell>
          <cell r="G356">
            <v>5</v>
          </cell>
          <cell r="H356">
            <v>2</v>
          </cell>
          <cell r="I356">
            <v>0</v>
          </cell>
        </row>
        <row r="357">
          <cell r="B357">
            <v>2356</v>
          </cell>
          <cell r="F357">
            <v>1</v>
          </cell>
          <cell r="G357">
            <v>3</v>
          </cell>
          <cell r="H357">
            <v>2</v>
          </cell>
          <cell r="I357">
            <v>0</v>
          </cell>
        </row>
        <row r="358">
          <cell r="B358">
            <v>2357</v>
          </cell>
          <cell r="F358">
            <v>1</v>
          </cell>
          <cell r="G358">
            <v>4</v>
          </cell>
          <cell r="H358">
            <v>3</v>
          </cell>
          <cell r="I358">
            <v>0</v>
          </cell>
        </row>
        <row r="359">
          <cell r="B359">
            <v>2358</v>
          </cell>
          <cell r="F359">
            <v>1</v>
          </cell>
          <cell r="G359">
            <v>5</v>
          </cell>
          <cell r="H359">
            <v>3</v>
          </cell>
          <cell r="I359">
            <v>0</v>
          </cell>
        </row>
        <row r="360">
          <cell r="B360">
            <v>2359</v>
          </cell>
          <cell r="F360">
            <v>1</v>
          </cell>
          <cell r="G360">
            <v>4</v>
          </cell>
          <cell r="H360">
            <v>5</v>
          </cell>
          <cell r="I360">
            <v>0</v>
          </cell>
        </row>
        <row r="361">
          <cell r="B361">
            <v>2360</v>
          </cell>
          <cell r="F361">
            <v>1</v>
          </cell>
          <cell r="G361">
            <v>5</v>
          </cell>
          <cell r="H361">
            <v>4</v>
          </cell>
          <cell r="I361">
            <v>0</v>
          </cell>
        </row>
        <row r="362">
          <cell r="B362">
            <v>2361</v>
          </cell>
          <cell r="F362">
            <v>1</v>
          </cell>
          <cell r="G362">
            <v>3</v>
          </cell>
          <cell r="H362">
            <v>5</v>
          </cell>
          <cell r="I362">
            <v>0</v>
          </cell>
        </row>
        <row r="363">
          <cell r="B363">
            <v>2362</v>
          </cell>
          <cell r="F363">
            <v>1</v>
          </cell>
          <cell r="G363">
            <v>4</v>
          </cell>
          <cell r="H363">
            <v>5</v>
          </cell>
          <cell r="I363">
            <v>0</v>
          </cell>
        </row>
        <row r="364">
          <cell r="B364">
            <v>2363</v>
          </cell>
          <cell r="F364">
            <v>1</v>
          </cell>
          <cell r="G364">
            <v>5</v>
          </cell>
          <cell r="H364">
            <v>4</v>
          </cell>
          <cell r="I364">
            <v>0</v>
          </cell>
        </row>
        <row r="365">
          <cell r="B365">
            <v>2364</v>
          </cell>
          <cell r="F365">
            <v>1</v>
          </cell>
          <cell r="G365">
            <v>3</v>
          </cell>
          <cell r="H365">
            <v>6</v>
          </cell>
          <cell r="I365">
            <v>0</v>
          </cell>
        </row>
        <row r="366">
          <cell r="B366">
            <v>2365</v>
          </cell>
          <cell r="F366">
            <v>1</v>
          </cell>
          <cell r="G366">
            <v>4</v>
          </cell>
          <cell r="H366">
            <v>2</v>
          </cell>
          <cell r="I366">
            <v>0</v>
          </cell>
        </row>
        <row r="367">
          <cell r="B367">
            <v>2366</v>
          </cell>
          <cell r="F367">
            <v>1</v>
          </cell>
          <cell r="G367">
            <v>2</v>
          </cell>
          <cell r="H367">
            <v>3</v>
          </cell>
          <cell r="I367">
            <v>0</v>
          </cell>
        </row>
        <row r="368">
          <cell r="B368">
            <v>2367</v>
          </cell>
          <cell r="F368">
            <v>1</v>
          </cell>
          <cell r="G368">
            <v>3</v>
          </cell>
          <cell r="H368">
            <v>2</v>
          </cell>
          <cell r="I368">
            <v>0</v>
          </cell>
        </row>
        <row r="369">
          <cell r="B369">
            <v>2368</v>
          </cell>
          <cell r="F369">
            <v>1</v>
          </cell>
          <cell r="G369">
            <v>2</v>
          </cell>
          <cell r="H369">
            <v>3</v>
          </cell>
          <cell r="I369">
            <v>0</v>
          </cell>
        </row>
        <row r="370">
          <cell r="B370">
            <v>2369</v>
          </cell>
          <cell r="F370">
            <v>1</v>
          </cell>
          <cell r="G370">
            <v>3</v>
          </cell>
          <cell r="H370">
            <v>2</v>
          </cell>
          <cell r="I370">
            <v>0</v>
          </cell>
        </row>
        <row r="371">
          <cell r="B371">
            <v>2370</v>
          </cell>
          <cell r="F371">
            <v>1</v>
          </cell>
          <cell r="G371">
            <v>4</v>
          </cell>
          <cell r="H371">
            <v>2</v>
          </cell>
          <cell r="I371">
            <v>0</v>
          </cell>
        </row>
        <row r="372">
          <cell r="B372">
            <v>2371</v>
          </cell>
          <cell r="F372">
            <v>1</v>
          </cell>
          <cell r="G372">
            <v>3</v>
          </cell>
          <cell r="H372">
            <v>2</v>
          </cell>
          <cell r="I372">
            <v>0</v>
          </cell>
        </row>
        <row r="373">
          <cell r="B373">
            <v>2372</v>
          </cell>
          <cell r="F373">
            <v>1</v>
          </cell>
          <cell r="G373">
            <v>0</v>
          </cell>
          <cell r="H373">
            <v>3</v>
          </cell>
          <cell r="I373">
            <v>0</v>
          </cell>
        </row>
        <row r="374">
          <cell r="B374">
            <v>2373</v>
          </cell>
          <cell r="F374">
            <v>1</v>
          </cell>
          <cell r="G374">
            <v>0</v>
          </cell>
          <cell r="H374">
            <v>4</v>
          </cell>
          <cell r="I374">
            <v>0</v>
          </cell>
        </row>
        <row r="375">
          <cell r="B375">
            <v>2374</v>
          </cell>
          <cell r="F375">
            <v>0</v>
          </cell>
          <cell r="G375">
            <v>2</v>
          </cell>
          <cell r="H375">
            <v>2</v>
          </cell>
          <cell r="I375">
            <v>0</v>
          </cell>
        </row>
        <row r="376">
          <cell r="B376">
            <v>2375</v>
          </cell>
          <cell r="F376">
            <v>0</v>
          </cell>
          <cell r="G376">
            <v>2</v>
          </cell>
          <cell r="H376">
            <v>2</v>
          </cell>
          <cell r="I376">
            <v>0</v>
          </cell>
        </row>
        <row r="377">
          <cell r="B377">
            <v>2376</v>
          </cell>
          <cell r="F377">
            <v>0</v>
          </cell>
          <cell r="G377">
            <v>2</v>
          </cell>
          <cell r="H377">
            <v>2</v>
          </cell>
          <cell r="I377">
            <v>0</v>
          </cell>
        </row>
        <row r="378">
          <cell r="B378">
            <v>2377</v>
          </cell>
          <cell r="F378">
            <v>0</v>
          </cell>
          <cell r="G378">
            <v>2</v>
          </cell>
          <cell r="H378">
            <v>2</v>
          </cell>
          <cell r="I378">
            <v>0</v>
          </cell>
        </row>
        <row r="379">
          <cell r="B379">
            <v>2378</v>
          </cell>
          <cell r="F379">
            <v>0</v>
          </cell>
          <cell r="G379">
            <v>3</v>
          </cell>
          <cell r="H379">
            <v>2</v>
          </cell>
          <cell r="I379">
            <v>0</v>
          </cell>
        </row>
        <row r="380">
          <cell r="B380">
            <v>2379</v>
          </cell>
          <cell r="F380">
            <v>0</v>
          </cell>
          <cell r="G380">
            <v>5</v>
          </cell>
          <cell r="H380">
            <v>3</v>
          </cell>
          <cell r="I380">
            <v>0</v>
          </cell>
        </row>
        <row r="381">
          <cell r="B381">
            <v>2380</v>
          </cell>
          <cell r="F381">
            <v>0</v>
          </cell>
          <cell r="G381">
            <v>4</v>
          </cell>
          <cell r="H381">
            <v>3</v>
          </cell>
          <cell r="I381">
            <v>0</v>
          </cell>
        </row>
        <row r="382">
          <cell r="B382">
            <v>2381</v>
          </cell>
          <cell r="F382">
            <v>0</v>
          </cell>
          <cell r="G382">
            <v>3</v>
          </cell>
          <cell r="H382">
            <v>5</v>
          </cell>
          <cell r="I382">
            <v>0</v>
          </cell>
        </row>
        <row r="383">
          <cell r="B383">
            <v>2382</v>
          </cell>
          <cell r="F383">
            <v>0</v>
          </cell>
          <cell r="G383">
            <v>4</v>
          </cell>
          <cell r="H383">
            <v>2</v>
          </cell>
          <cell r="I383">
            <v>2</v>
          </cell>
        </row>
        <row r="384">
          <cell r="B384">
            <v>2383</v>
          </cell>
          <cell r="F384">
            <v>0</v>
          </cell>
          <cell r="G384">
            <v>3</v>
          </cell>
          <cell r="H384">
            <v>3</v>
          </cell>
          <cell r="I384">
            <v>0</v>
          </cell>
        </row>
        <row r="385">
          <cell r="B385">
            <v>2384</v>
          </cell>
          <cell r="F385">
            <v>0</v>
          </cell>
          <cell r="G385">
            <v>4</v>
          </cell>
          <cell r="H385">
            <v>1</v>
          </cell>
          <cell r="I385">
            <v>0</v>
          </cell>
        </row>
        <row r="386">
          <cell r="B386">
            <v>2385</v>
          </cell>
          <cell r="F386">
            <v>0</v>
          </cell>
          <cell r="G386">
            <v>5</v>
          </cell>
          <cell r="H386">
            <v>4</v>
          </cell>
          <cell r="I386">
            <v>0</v>
          </cell>
        </row>
        <row r="387">
          <cell r="B387">
            <v>2386</v>
          </cell>
          <cell r="F387">
            <v>0</v>
          </cell>
          <cell r="G387">
            <v>6</v>
          </cell>
          <cell r="H387">
            <v>5</v>
          </cell>
          <cell r="I387">
            <v>0</v>
          </cell>
        </row>
        <row r="388">
          <cell r="B388">
            <v>2387</v>
          </cell>
          <cell r="F388">
            <v>0</v>
          </cell>
          <cell r="G388">
            <v>2</v>
          </cell>
          <cell r="H388">
            <v>2</v>
          </cell>
          <cell r="I388">
            <v>0</v>
          </cell>
        </row>
        <row r="389">
          <cell r="B389">
            <v>2388</v>
          </cell>
          <cell r="F389">
            <v>0</v>
          </cell>
          <cell r="G389">
            <v>1</v>
          </cell>
          <cell r="H389">
            <v>3</v>
          </cell>
          <cell r="I389">
            <v>0</v>
          </cell>
        </row>
        <row r="390">
          <cell r="B390">
            <v>2389</v>
          </cell>
          <cell r="F390">
            <v>0</v>
          </cell>
          <cell r="G390">
            <v>4</v>
          </cell>
          <cell r="H390">
            <v>2</v>
          </cell>
          <cell r="I390">
            <v>0</v>
          </cell>
        </row>
        <row r="391">
          <cell r="B391">
            <v>2390</v>
          </cell>
          <cell r="F391">
            <v>0</v>
          </cell>
          <cell r="G391">
            <v>2</v>
          </cell>
          <cell r="H391">
            <v>3</v>
          </cell>
          <cell r="I391">
            <v>0</v>
          </cell>
        </row>
        <row r="392">
          <cell r="B392">
            <v>2391</v>
          </cell>
          <cell r="F392">
            <v>0</v>
          </cell>
          <cell r="G392">
            <v>4</v>
          </cell>
          <cell r="H392">
            <v>2</v>
          </cell>
          <cell r="I392">
            <v>0</v>
          </cell>
        </row>
        <row r="393">
          <cell r="B393">
            <v>2392</v>
          </cell>
          <cell r="F393">
            <v>0</v>
          </cell>
          <cell r="G393">
            <v>3</v>
          </cell>
          <cell r="H393">
            <v>2</v>
          </cell>
          <cell r="I393">
            <v>0</v>
          </cell>
        </row>
        <row r="394">
          <cell r="B394">
            <v>2393</v>
          </cell>
          <cell r="F394">
            <v>0</v>
          </cell>
          <cell r="G394">
            <v>3</v>
          </cell>
          <cell r="H394">
            <v>5</v>
          </cell>
          <cell r="I394">
            <v>0</v>
          </cell>
        </row>
        <row r="395">
          <cell r="B395">
            <v>2394</v>
          </cell>
          <cell r="F395">
            <v>0</v>
          </cell>
          <cell r="G395">
            <v>4</v>
          </cell>
          <cell r="H395">
            <v>3</v>
          </cell>
          <cell r="I395">
            <v>0</v>
          </cell>
        </row>
        <row r="396">
          <cell r="B396">
            <v>2395</v>
          </cell>
          <cell r="F396">
            <v>0</v>
          </cell>
          <cell r="G396">
            <v>3</v>
          </cell>
          <cell r="H396">
            <v>3</v>
          </cell>
          <cell r="I396">
            <v>0</v>
          </cell>
        </row>
        <row r="397">
          <cell r="B397">
            <v>2396</v>
          </cell>
          <cell r="F397">
            <v>0</v>
          </cell>
          <cell r="G397">
            <v>5</v>
          </cell>
          <cell r="H397">
            <v>3</v>
          </cell>
          <cell r="I397">
            <v>0</v>
          </cell>
        </row>
        <row r="398">
          <cell r="B398">
            <v>2397</v>
          </cell>
          <cell r="F398">
            <v>0</v>
          </cell>
          <cell r="G398">
            <v>4</v>
          </cell>
          <cell r="H398">
            <v>3</v>
          </cell>
          <cell r="I398">
            <v>0</v>
          </cell>
        </row>
        <row r="399">
          <cell r="B399">
            <v>2398</v>
          </cell>
          <cell r="F399">
            <v>0</v>
          </cell>
          <cell r="G399">
            <v>4</v>
          </cell>
          <cell r="H399">
            <v>2</v>
          </cell>
          <cell r="I399">
            <v>3</v>
          </cell>
        </row>
        <row r="400">
          <cell r="B400">
            <v>2399</v>
          </cell>
          <cell r="F400">
            <v>0</v>
          </cell>
          <cell r="G400">
            <v>4</v>
          </cell>
          <cell r="H400">
            <v>2</v>
          </cell>
          <cell r="I400">
            <v>0</v>
          </cell>
        </row>
        <row r="401">
          <cell r="B401">
            <v>2400</v>
          </cell>
          <cell r="F401">
            <v>0</v>
          </cell>
          <cell r="G401">
            <v>3</v>
          </cell>
          <cell r="H401">
            <v>3</v>
          </cell>
          <cell r="I401">
            <v>0</v>
          </cell>
        </row>
        <row r="402">
          <cell r="B402">
            <v>2401</v>
          </cell>
          <cell r="F402">
            <v>0</v>
          </cell>
          <cell r="G402">
            <v>3</v>
          </cell>
          <cell r="H402">
            <v>3</v>
          </cell>
          <cell r="I402">
            <v>0</v>
          </cell>
        </row>
        <row r="403">
          <cell r="B403">
            <v>2402</v>
          </cell>
          <cell r="F403">
            <v>0</v>
          </cell>
          <cell r="G403">
            <v>2</v>
          </cell>
          <cell r="H403">
            <v>4</v>
          </cell>
          <cell r="I403">
            <v>0</v>
          </cell>
        </row>
        <row r="404">
          <cell r="B404">
            <v>2403</v>
          </cell>
          <cell r="F404">
            <v>0</v>
          </cell>
          <cell r="G404">
            <v>4</v>
          </cell>
          <cell r="H404">
            <v>2</v>
          </cell>
          <cell r="I404">
            <v>0</v>
          </cell>
        </row>
        <row r="405">
          <cell r="B405">
            <v>2404</v>
          </cell>
          <cell r="F405">
            <v>0</v>
          </cell>
          <cell r="G405">
            <v>5</v>
          </cell>
          <cell r="H405">
            <v>1</v>
          </cell>
          <cell r="I405">
            <v>0</v>
          </cell>
        </row>
        <row r="406">
          <cell r="B406">
            <v>2405</v>
          </cell>
          <cell r="F406">
            <v>0</v>
          </cell>
          <cell r="G406">
            <v>5</v>
          </cell>
          <cell r="H406">
            <v>4</v>
          </cell>
          <cell r="I406">
            <v>0</v>
          </cell>
        </row>
        <row r="407">
          <cell r="B407">
            <v>2406</v>
          </cell>
          <cell r="F407">
            <v>0</v>
          </cell>
          <cell r="G407">
            <v>7</v>
          </cell>
          <cell r="H407">
            <v>5</v>
          </cell>
          <cell r="I407">
            <v>0</v>
          </cell>
        </row>
        <row r="408">
          <cell r="B408">
            <v>2407</v>
          </cell>
          <cell r="F408">
            <v>0</v>
          </cell>
          <cell r="G408">
            <v>3</v>
          </cell>
          <cell r="H408">
            <v>4</v>
          </cell>
          <cell r="I408">
            <v>0</v>
          </cell>
        </row>
        <row r="409">
          <cell r="B409">
            <v>2408</v>
          </cell>
          <cell r="F409">
            <v>0</v>
          </cell>
          <cell r="G409">
            <v>3</v>
          </cell>
          <cell r="H409">
            <v>2</v>
          </cell>
          <cell r="I409">
            <v>0</v>
          </cell>
        </row>
        <row r="410">
          <cell r="B410">
            <v>2409</v>
          </cell>
          <cell r="F410">
            <v>0</v>
          </cell>
          <cell r="G410">
            <v>4</v>
          </cell>
          <cell r="H410">
            <v>4</v>
          </cell>
          <cell r="I410">
            <v>0</v>
          </cell>
        </row>
        <row r="411">
          <cell r="B411">
            <v>2410</v>
          </cell>
          <cell r="F411">
            <v>0</v>
          </cell>
          <cell r="G411">
            <v>3</v>
          </cell>
          <cell r="H411">
            <v>2</v>
          </cell>
          <cell r="I411">
            <v>0</v>
          </cell>
        </row>
        <row r="412">
          <cell r="B412">
            <v>2411</v>
          </cell>
          <cell r="F412">
            <v>1</v>
          </cell>
          <cell r="G412">
            <v>2</v>
          </cell>
          <cell r="H412">
            <v>3</v>
          </cell>
          <cell r="I412">
            <v>0</v>
          </cell>
        </row>
        <row r="413">
          <cell r="B413">
            <v>2412</v>
          </cell>
          <cell r="F413">
            <v>1</v>
          </cell>
          <cell r="G413">
            <v>1</v>
          </cell>
          <cell r="H413">
            <v>4</v>
          </cell>
          <cell r="I413">
            <v>0</v>
          </cell>
        </row>
        <row r="414">
          <cell r="B414">
            <v>2413</v>
          </cell>
          <cell r="F414">
            <v>0</v>
          </cell>
          <cell r="G414">
            <v>8</v>
          </cell>
          <cell r="H414">
            <v>3</v>
          </cell>
          <cell r="I414">
            <v>0</v>
          </cell>
        </row>
        <row r="415">
          <cell r="B415">
            <v>2414</v>
          </cell>
          <cell r="F415">
            <v>0</v>
          </cell>
          <cell r="G415">
            <v>7</v>
          </cell>
          <cell r="H415">
            <v>3</v>
          </cell>
          <cell r="I415">
            <v>0</v>
          </cell>
        </row>
        <row r="416">
          <cell r="B416">
            <v>2415</v>
          </cell>
          <cell r="F416">
            <v>0</v>
          </cell>
          <cell r="G416">
            <v>6</v>
          </cell>
          <cell r="H416">
            <v>4</v>
          </cell>
          <cell r="I416">
            <v>0</v>
          </cell>
        </row>
        <row r="417">
          <cell r="B417">
            <v>2416</v>
          </cell>
          <cell r="F417">
            <v>0</v>
          </cell>
          <cell r="G417">
            <v>5</v>
          </cell>
          <cell r="H417">
            <v>4</v>
          </cell>
          <cell r="I417">
            <v>0</v>
          </cell>
        </row>
        <row r="418">
          <cell r="B418">
            <v>2417</v>
          </cell>
          <cell r="F418">
            <v>1</v>
          </cell>
          <cell r="G418">
            <v>1</v>
          </cell>
          <cell r="H418">
            <v>5</v>
          </cell>
          <cell r="I418">
            <v>0</v>
          </cell>
        </row>
        <row r="419">
          <cell r="B419">
            <v>2418</v>
          </cell>
          <cell r="F419">
            <v>0</v>
          </cell>
          <cell r="G419">
            <v>3</v>
          </cell>
          <cell r="H419">
            <v>5</v>
          </cell>
          <cell r="I419">
            <v>0</v>
          </cell>
        </row>
        <row r="420">
          <cell r="B420">
            <v>2419</v>
          </cell>
          <cell r="F420">
            <v>1</v>
          </cell>
          <cell r="G420">
            <v>2</v>
          </cell>
          <cell r="H420">
            <v>3</v>
          </cell>
          <cell r="I420">
            <v>0</v>
          </cell>
        </row>
        <row r="421">
          <cell r="B421">
            <v>2420</v>
          </cell>
          <cell r="F421">
            <v>0</v>
          </cell>
          <cell r="G421">
            <v>5</v>
          </cell>
          <cell r="H421">
            <v>3</v>
          </cell>
          <cell r="I421">
            <v>0</v>
          </cell>
        </row>
        <row r="422">
          <cell r="B422">
            <v>2421</v>
          </cell>
          <cell r="F422">
            <v>1</v>
          </cell>
          <cell r="G422">
            <v>1</v>
          </cell>
          <cell r="H422">
            <v>4</v>
          </cell>
          <cell r="I422">
            <v>0</v>
          </cell>
        </row>
        <row r="423">
          <cell r="B423">
            <v>2422</v>
          </cell>
          <cell r="F423">
            <v>1</v>
          </cell>
          <cell r="G423">
            <v>2</v>
          </cell>
          <cell r="H423">
            <v>4</v>
          </cell>
          <cell r="I423">
            <v>0</v>
          </cell>
        </row>
        <row r="424">
          <cell r="B424">
            <v>2423</v>
          </cell>
          <cell r="F424">
            <v>0</v>
          </cell>
          <cell r="G424">
            <v>6</v>
          </cell>
          <cell r="H424">
            <v>3</v>
          </cell>
          <cell r="I424">
            <v>0</v>
          </cell>
        </row>
        <row r="425">
          <cell r="B425">
            <v>2424</v>
          </cell>
          <cell r="F425">
            <v>0</v>
          </cell>
          <cell r="G425">
            <v>5</v>
          </cell>
          <cell r="H425">
            <v>4</v>
          </cell>
          <cell r="I425">
            <v>0</v>
          </cell>
        </row>
        <row r="426">
          <cell r="B426">
            <v>2425</v>
          </cell>
          <cell r="F426">
            <v>1</v>
          </cell>
          <cell r="G426">
            <v>2</v>
          </cell>
          <cell r="H426">
            <v>5</v>
          </cell>
          <cell r="I426">
            <v>0</v>
          </cell>
        </row>
        <row r="427">
          <cell r="B427">
            <v>2426</v>
          </cell>
          <cell r="F427">
            <v>1</v>
          </cell>
          <cell r="G427">
            <v>1</v>
          </cell>
          <cell r="H427">
            <v>4</v>
          </cell>
          <cell r="I427">
            <v>0</v>
          </cell>
        </row>
        <row r="428">
          <cell r="B428">
            <v>2427</v>
          </cell>
          <cell r="F428">
            <v>0</v>
          </cell>
          <cell r="G428">
            <v>6</v>
          </cell>
          <cell r="H428">
            <v>2</v>
          </cell>
          <cell r="I428">
            <v>4</v>
          </cell>
        </row>
        <row r="429">
          <cell r="B429">
            <v>2428</v>
          </cell>
          <cell r="F429">
            <v>0</v>
          </cell>
          <cell r="G429">
            <v>5</v>
          </cell>
          <cell r="H429">
            <v>3</v>
          </cell>
          <cell r="I429">
            <v>2</v>
          </cell>
        </row>
        <row r="430">
          <cell r="B430">
            <v>2429</v>
          </cell>
          <cell r="F430">
            <v>0</v>
          </cell>
          <cell r="G430">
            <v>7</v>
          </cell>
          <cell r="H430">
            <v>3</v>
          </cell>
          <cell r="I430">
            <v>3</v>
          </cell>
        </row>
        <row r="431">
          <cell r="B431">
            <v>2430</v>
          </cell>
          <cell r="F431">
            <v>0</v>
          </cell>
          <cell r="G431">
            <v>5</v>
          </cell>
          <cell r="H431">
            <v>4</v>
          </cell>
          <cell r="I431">
            <v>2</v>
          </cell>
        </row>
        <row r="432">
          <cell r="B432">
            <v>2431</v>
          </cell>
          <cell r="F432">
            <v>0</v>
          </cell>
          <cell r="G432">
            <v>3</v>
          </cell>
          <cell r="H432">
            <v>3</v>
          </cell>
          <cell r="I432">
            <v>0</v>
          </cell>
        </row>
        <row r="433">
          <cell r="B433">
            <v>2432</v>
          </cell>
          <cell r="F433">
            <v>0</v>
          </cell>
          <cell r="G433">
            <v>5</v>
          </cell>
          <cell r="H433">
            <v>3</v>
          </cell>
          <cell r="I433">
            <v>0</v>
          </cell>
        </row>
        <row r="434">
          <cell r="B434">
            <v>2433</v>
          </cell>
          <cell r="F434">
            <v>0</v>
          </cell>
          <cell r="G434">
            <v>4</v>
          </cell>
          <cell r="H434">
            <v>2</v>
          </cell>
          <cell r="I434">
            <v>0</v>
          </cell>
        </row>
        <row r="435">
          <cell r="B435">
            <v>2434</v>
          </cell>
          <cell r="F435">
            <v>0</v>
          </cell>
          <cell r="G435">
            <v>6</v>
          </cell>
          <cell r="H435">
            <v>1</v>
          </cell>
          <cell r="I435">
            <v>0</v>
          </cell>
        </row>
        <row r="436">
          <cell r="B436">
            <v>2435</v>
          </cell>
          <cell r="F436">
            <v>0</v>
          </cell>
          <cell r="G436">
            <v>4</v>
          </cell>
          <cell r="H436">
            <v>1</v>
          </cell>
          <cell r="I436">
            <v>0</v>
          </cell>
        </row>
        <row r="437">
          <cell r="B437">
            <v>2436</v>
          </cell>
          <cell r="F437">
            <v>1</v>
          </cell>
          <cell r="G437">
            <v>2</v>
          </cell>
          <cell r="H437">
            <v>5</v>
          </cell>
          <cell r="I437">
            <v>0</v>
          </cell>
        </row>
        <row r="438">
          <cell r="B438">
            <v>2437</v>
          </cell>
          <cell r="F438">
            <v>0</v>
          </cell>
          <cell r="G438">
            <v>7</v>
          </cell>
          <cell r="H438">
            <v>4</v>
          </cell>
          <cell r="I438">
            <v>0</v>
          </cell>
        </row>
        <row r="439">
          <cell r="B439">
            <v>2438</v>
          </cell>
          <cell r="F439">
            <v>0</v>
          </cell>
          <cell r="G439">
            <v>6</v>
          </cell>
          <cell r="H439">
            <v>5</v>
          </cell>
          <cell r="I439">
            <v>0</v>
          </cell>
        </row>
        <row r="440">
          <cell r="B440">
            <v>2439</v>
          </cell>
          <cell r="F440">
            <v>0</v>
          </cell>
          <cell r="G440">
            <v>8</v>
          </cell>
          <cell r="H440">
            <v>5</v>
          </cell>
          <cell r="I440">
            <v>0</v>
          </cell>
        </row>
        <row r="441">
          <cell r="B441">
            <v>2440</v>
          </cell>
          <cell r="F441">
            <v>0</v>
          </cell>
          <cell r="G441">
            <v>5</v>
          </cell>
          <cell r="H441">
            <v>4</v>
          </cell>
          <cell r="I441">
            <v>0</v>
          </cell>
        </row>
        <row r="442">
          <cell r="B442">
            <v>2441</v>
          </cell>
          <cell r="F442">
            <v>0</v>
          </cell>
          <cell r="G442">
            <v>7</v>
          </cell>
          <cell r="H442">
            <v>5</v>
          </cell>
          <cell r="I442">
            <v>0</v>
          </cell>
        </row>
        <row r="443">
          <cell r="B443">
            <v>2442</v>
          </cell>
          <cell r="F443">
            <v>1</v>
          </cell>
          <cell r="G443">
            <v>2</v>
          </cell>
          <cell r="H443">
            <v>6</v>
          </cell>
          <cell r="I443">
            <v>0</v>
          </cell>
        </row>
        <row r="444">
          <cell r="B444">
            <v>2443</v>
          </cell>
          <cell r="F444">
            <v>0</v>
          </cell>
          <cell r="G444">
            <v>10</v>
          </cell>
          <cell r="H444">
            <v>6</v>
          </cell>
          <cell r="I444">
            <v>0</v>
          </cell>
        </row>
        <row r="445">
          <cell r="B445">
            <v>2444</v>
          </cell>
          <cell r="F445">
            <v>0</v>
          </cell>
          <cell r="G445">
            <v>7</v>
          </cell>
          <cell r="H445">
            <v>6</v>
          </cell>
          <cell r="I445">
            <v>0</v>
          </cell>
        </row>
        <row r="446">
          <cell r="B446">
            <v>2445</v>
          </cell>
          <cell r="F446">
            <v>0</v>
          </cell>
          <cell r="G446">
            <v>9</v>
          </cell>
          <cell r="H446">
            <v>5</v>
          </cell>
          <cell r="I446">
            <v>0</v>
          </cell>
        </row>
        <row r="447">
          <cell r="B447">
            <v>2446</v>
          </cell>
          <cell r="F447">
            <v>0</v>
          </cell>
          <cell r="G447">
            <v>8</v>
          </cell>
          <cell r="H447">
            <v>5</v>
          </cell>
          <cell r="I447">
            <v>0</v>
          </cell>
        </row>
        <row r="448">
          <cell r="B448">
            <v>2447</v>
          </cell>
          <cell r="F448">
            <v>0</v>
          </cell>
          <cell r="G448">
            <v>6</v>
          </cell>
          <cell r="H448">
            <v>6</v>
          </cell>
          <cell r="I448">
            <v>0</v>
          </cell>
        </row>
        <row r="449">
          <cell r="B449">
            <v>2448</v>
          </cell>
          <cell r="F449">
            <v>1</v>
          </cell>
          <cell r="G449">
            <v>3</v>
          </cell>
          <cell r="H449">
            <v>5</v>
          </cell>
          <cell r="I449">
            <v>0</v>
          </cell>
        </row>
        <row r="450">
          <cell r="B450">
            <v>2449</v>
          </cell>
          <cell r="F450">
            <v>0</v>
          </cell>
          <cell r="G450">
            <v>8</v>
          </cell>
          <cell r="H450">
            <v>6</v>
          </cell>
          <cell r="I450">
            <v>0</v>
          </cell>
        </row>
        <row r="451">
          <cell r="B451">
            <v>2450</v>
          </cell>
          <cell r="F451">
            <v>0</v>
          </cell>
          <cell r="G451">
            <v>11</v>
          </cell>
          <cell r="H451">
            <v>5</v>
          </cell>
          <cell r="I451">
            <v>0</v>
          </cell>
        </row>
        <row r="452">
          <cell r="B452">
            <v>2451</v>
          </cell>
          <cell r="F452">
            <v>0</v>
          </cell>
          <cell r="G452">
            <v>7</v>
          </cell>
          <cell r="H452">
            <v>6</v>
          </cell>
          <cell r="I452">
            <v>0</v>
          </cell>
        </row>
        <row r="453">
          <cell r="B453">
            <v>2452</v>
          </cell>
          <cell r="F453">
            <v>0</v>
          </cell>
          <cell r="G453">
            <v>10</v>
          </cell>
          <cell r="H453">
            <v>5</v>
          </cell>
          <cell r="I453">
            <v>0</v>
          </cell>
        </row>
        <row r="454">
          <cell r="B454">
            <v>2453</v>
          </cell>
          <cell r="F454">
            <v>1</v>
          </cell>
          <cell r="G454">
            <v>2</v>
          </cell>
          <cell r="H454">
            <v>6</v>
          </cell>
          <cell r="I454">
            <v>0</v>
          </cell>
        </row>
        <row r="455">
          <cell r="B455">
            <v>2454</v>
          </cell>
          <cell r="F455">
            <v>1</v>
          </cell>
          <cell r="G455">
            <v>2</v>
          </cell>
          <cell r="H455">
            <v>4</v>
          </cell>
          <cell r="I455">
            <v>0</v>
          </cell>
        </row>
        <row r="456">
          <cell r="B456">
            <v>2455</v>
          </cell>
          <cell r="F456">
            <v>1</v>
          </cell>
          <cell r="G456">
            <v>3</v>
          </cell>
          <cell r="H456">
            <v>4</v>
          </cell>
          <cell r="I456">
            <v>0</v>
          </cell>
        </row>
        <row r="457">
          <cell r="B457">
            <v>2456</v>
          </cell>
          <cell r="F457">
            <v>1</v>
          </cell>
          <cell r="G457">
            <v>4</v>
          </cell>
          <cell r="H457">
            <v>3</v>
          </cell>
          <cell r="I457">
            <v>0</v>
          </cell>
        </row>
        <row r="458">
          <cell r="B458">
            <v>2457</v>
          </cell>
          <cell r="F458">
            <v>1</v>
          </cell>
          <cell r="G458">
            <v>5</v>
          </cell>
          <cell r="H458">
            <v>3</v>
          </cell>
          <cell r="I458">
            <v>0</v>
          </cell>
        </row>
        <row r="459">
          <cell r="B459">
            <v>2458</v>
          </cell>
          <cell r="F459">
            <v>1</v>
          </cell>
          <cell r="G459">
            <v>4</v>
          </cell>
          <cell r="H459">
            <v>5</v>
          </cell>
          <cell r="I459">
            <v>0</v>
          </cell>
        </row>
        <row r="460">
          <cell r="B460">
            <v>2459</v>
          </cell>
          <cell r="F460">
            <v>1</v>
          </cell>
          <cell r="G460">
            <v>3</v>
          </cell>
          <cell r="H460">
            <v>5</v>
          </cell>
          <cell r="I460">
            <v>0</v>
          </cell>
        </row>
        <row r="461">
          <cell r="B461">
            <v>2460</v>
          </cell>
          <cell r="F461">
            <v>1</v>
          </cell>
          <cell r="G461">
            <v>3</v>
          </cell>
          <cell r="H461">
            <v>5</v>
          </cell>
          <cell r="I461">
            <v>0</v>
          </cell>
        </row>
        <row r="462">
          <cell r="B462">
            <v>2461</v>
          </cell>
          <cell r="F462">
            <v>1</v>
          </cell>
          <cell r="G462">
            <v>3</v>
          </cell>
          <cell r="H462">
            <v>3</v>
          </cell>
          <cell r="I462">
            <v>0</v>
          </cell>
        </row>
        <row r="463">
          <cell r="B463">
            <v>2462</v>
          </cell>
          <cell r="F463">
            <v>1</v>
          </cell>
          <cell r="G463">
            <v>2</v>
          </cell>
          <cell r="H463">
            <v>4</v>
          </cell>
          <cell r="I463">
            <v>0</v>
          </cell>
        </row>
        <row r="464">
          <cell r="B464">
            <v>2463</v>
          </cell>
          <cell r="F464">
            <v>1</v>
          </cell>
          <cell r="G464">
            <v>3</v>
          </cell>
          <cell r="H464">
            <v>4</v>
          </cell>
          <cell r="I464">
            <v>0</v>
          </cell>
        </row>
        <row r="465">
          <cell r="B465">
            <v>2464</v>
          </cell>
          <cell r="F465">
            <v>1</v>
          </cell>
          <cell r="G465">
            <v>2</v>
          </cell>
          <cell r="H465">
            <v>4</v>
          </cell>
          <cell r="I465">
            <v>0</v>
          </cell>
        </row>
        <row r="466">
          <cell r="B466">
            <v>2465</v>
          </cell>
          <cell r="F466">
            <v>1</v>
          </cell>
          <cell r="G466">
            <v>3</v>
          </cell>
          <cell r="H466">
            <v>4</v>
          </cell>
          <cell r="I466">
            <v>0</v>
          </cell>
        </row>
        <row r="467">
          <cell r="B467">
            <v>2466</v>
          </cell>
          <cell r="F467">
            <v>1</v>
          </cell>
          <cell r="G467">
            <v>0</v>
          </cell>
          <cell r="H467">
            <v>3</v>
          </cell>
          <cell r="I467">
            <v>0</v>
          </cell>
        </row>
        <row r="468">
          <cell r="B468">
            <v>2467</v>
          </cell>
          <cell r="F468">
            <v>1</v>
          </cell>
          <cell r="G468">
            <v>0</v>
          </cell>
          <cell r="H468">
            <v>4</v>
          </cell>
          <cell r="I468">
            <v>0</v>
          </cell>
        </row>
        <row r="469">
          <cell r="B469">
            <v>2468</v>
          </cell>
          <cell r="F469">
            <v>1</v>
          </cell>
          <cell r="G469">
            <v>0</v>
          </cell>
          <cell r="H469">
            <v>5</v>
          </cell>
          <cell r="I469">
            <v>0</v>
          </cell>
        </row>
        <row r="470">
          <cell r="B470">
            <v>2469</v>
          </cell>
          <cell r="F470">
            <v>0</v>
          </cell>
          <cell r="G470">
            <v>5</v>
          </cell>
          <cell r="H470">
            <v>3</v>
          </cell>
          <cell r="I470">
            <v>0</v>
          </cell>
        </row>
        <row r="471">
          <cell r="B471">
            <v>2470</v>
          </cell>
          <cell r="F471">
            <v>0</v>
          </cell>
          <cell r="G471">
            <v>3</v>
          </cell>
          <cell r="H471">
            <v>3</v>
          </cell>
          <cell r="I471">
            <v>0</v>
          </cell>
        </row>
        <row r="472">
          <cell r="B472">
            <v>2471</v>
          </cell>
          <cell r="F472">
            <v>0</v>
          </cell>
          <cell r="G472">
            <v>4</v>
          </cell>
          <cell r="H472">
            <v>3</v>
          </cell>
          <cell r="I472">
            <v>0</v>
          </cell>
        </row>
        <row r="473">
          <cell r="B473">
            <v>2472</v>
          </cell>
          <cell r="F473">
            <v>0</v>
          </cell>
          <cell r="G473">
            <v>3</v>
          </cell>
          <cell r="H473">
            <v>2</v>
          </cell>
          <cell r="I473">
            <v>0</v>
          </cell>
        </row>
        <row r="474">
          <cell r="B474">
            <v>2473</v>
          </cell>
          <cell r="F474">
            <v>1</v>
          </cell>
          <cell r="G474">
            <v>2</v>
          </cell>
          <cell r="H474">
            <v>3</v>
          </cell>
          <cell r="I474">
            <v>0</v>
          </cell>
        </row>
        <row r="475">
          <cell r="B475">
            <v>2474</v>
          </cell>
          <cell r="F475">
            <v>1</v>
          </cell>
          <cell r="G475">
            <v>1</v>
          </cell>
          <cell r="H475">
            <v>4</v>
          </cell>
          <cell r="I475">
            <v>0</v>
          </cell>
        </row>
        <row r="476">
          <cell r="B476">
            <v>2475</v>
          </cell>
          <cell r="F476">
            <v>0</v>
          </cell>
          <cell r="G476">
            <v>9</v>
          </cell>
          <cell r="H476">
            <v>4</v>
          </cell>
          <cell r="I476">
            <v>0</v>
          </cell>
        </row>
        <row r="477">
          <cell r="B477">
            <v>2476</v>
          </cell>
          <cell r="F477">
            <v>0</v>
          </cell>
          <cell r="G477">
            <v>8</v>
          </cell>
          <cell r="H477">
            <v>4</v>
          </cell>
          <cell r="I477">
            <v>0</v>
          </cell>
        </row>
        <row r="478">
          <cell r="B478">
            <v>2477</v>
          </cell>
          <cell r="F478">
            <v>0</v>
          </cell>
          <cell r="G478">
            <v>8</v>
          </cell>
          <cell r="H478">
            <v>3</v>
          </cell>
          <cell r="I478">
            <v>0</v>
          </cell>
        </row>
        <row r="479">
          <cell r="B479">
            <v>2478</v>
          </cell>
          <cell r="F479">
            <v>0</v>
          </cell>
          <cell r="G479">
            <v>5</v>
          </cell>
          <cell r="H479">
            <v>4</v>
          </cell>
          <cell r="I479">
            <v>0</v>
          </cell>
        </row>
        <row r="480">
          <cell r="B480">
            <v>2479</v>
          </cell>
          <cell r="F480">
            <v>0</v>
          </cell>
          <cell r="G480">
            <v>4</v>
          </cell>
          <cell r="H480">
            <v>3</v>
          </cell>
          <cell r="I480">
            <v>0</v>
          </cell>
        </row>
        <row r="481">
          <cell r="B481">
            <v>2480</v>
          </cell>
          <cell r="F481">
            <v>0</v>
          </cell>
          <cell r="G481">
            <v>7</v>
          </cell>
          <cell r="H481">
            <v>4</v>
          </cell>
          <cell r="I481">
            <v>0</v>
          </cell>
        </row>
        <row r="482">
          <cell r="B482">
            <v>2481</v>
          </cell>
          <cell r="F482">
            <v>0</v>
          </cell>
          <cell r="G482">
            <v>5</v>
          </cell>
          <cell r="H482">
            <v>4</v>
          </cell>
          <cell r="I482">
            <v>0</v>
          </cell>
        </row>
        <row r="483">
          <cell r="B483">
            <v>2482</v>
          </cell>
          <cell r="F483">
            <v>0</v>
          </cell>
          <cell r="G483">
            <v>5</v>
          </cell>
          <cell r="H483">
            <v>3</v>
          </cell>
          <cell r="I483">
            <v>0</v>
          </cell>
        </row>
        <row r="484">
          <cell r="B484">
            <v>2483</v>
          </cell>
          <cell r="F484">
            <v>0</v>
          </cell>
          <cell r="G484">
            <v>6</v>
          </cell>
          <cell r="H484">
            <v>4</v>
          </cell>
          <cell r="I484">
            <v>0</v>
          </cell>
        </row>
        <row r="485">
          <cell r="B485">
            <v>2484</v>
          </cell>
          <cell r="F485">
            <v>0</v>
          </cell>
          <cell r="G485">
            <v>5</v>
          </cell>
          <cell r="H485">
            <v>3</v>
          </cell>
          <cell r="I485">
            <v>0</v>
          </cell>
        </row>
        <row r="486">
          <cell r="B486">
            <v>2485</v>
          </cell>
          <cell r="F486">
            <v>0</v>
          </cell>
          <cell r="G486">
            <v>7</v>
          </cell>
          <cell r="H486">
            <v>3</v>
          </cell>
          <cell r="I486">
            <v>0</v>
          </cell>
        </row>
        <row r="487">
          <cell r="B487">
            <v>2486</v>
          </cell>
          <cell r="F487">
            <v>0</v>
          </cell>
          <cell r="G487">
            <v>7</v>
          </cell>
          <cell r="H487">
            <v>4</v>
          </cell>
          <cell r="I487">
            <v>0</v>
          </cell>
        </row>
        <row r="488">
          <cell r="B488">
            <v>2487</v>
          </cell>
          <cell r="F488">
            <v>0</v>
          </cell>
          <cell r="G488">
            <v>6</v>
          </cell>
          <cell r="H488">
            <v>4</v>
          </cell>
          <cell r="I488">
            <v>0</v>
          </cell>
        </row>
        <row r="489">
          <cell r="B489">
            <v>2488</v>
          </cell>
          <cell r="F489">
            <v>0</v>
          </cell>
          <cell r="G489">
            <v>8</v>
          </cell>
          <cell r="H489">
            <v>4</v>
          </cell>
          <cell r="I489">
            <v>0</v>
          </cell>
        </row>
        <row r="490">
          <cell r="B490">
            <v>2489</v>
          </cell>
          <cell r="F490">
            <v>0</v>
          </cell>
          <cell r="G490">
            <v>4</v>
          </cell>
          <cell r="H490">
            <v>3</v>
          </cell>
          <cell r="I490">
            <v>0</v>
          </cell>
        </row>
        <row r="491">
          <cell r="B491">
            <v>2490</v>
          </cell>
          <cell r="F491">
            <v>0</v>
          </cell>
          <cell r="G491">
            <v>7</v>
          </cell>
          <cell r="H491">
            <v>4</v>
          </cell>
          <cell r="I491">
            <v>0</v>
          </cell>
        </row>
        <row r="492">
          <cell r="B492">
            <v>2491</v>
          </cell>
          <cell r="F492">
            <v>0</v>
          </cell>
          <cell r="G492">
            <v>6</v>
          </cell>
          <cell r="H492">
            <v>3</v>
          </cell>
          <cell r="I492">
            <v>0</v>
          </cell>
        </row>
        <row r="493">
          <cell r="B493">
            <v>2492</v>
          </cell>
          <cell r="F493">
            <v>0</v>
          </cell>
          <cell r="G493">
            <v>7</v>
          </cell>
          <cell r="H493">
            <v>3</v>
          </cell>
          <cell r="I493">
            <v>0</v>
          </cell>
        </row>
        <row r="494">
          <cell r="B494">
            <v>2493</v>
          </cell>
          <cell r="F494">
            <v>0</v>
          </cell>
          <cell r="G494">
            <v>8</v>
          </cell>
          <cell r="H494">
            <v>4</v>
          </cell>
          <cell r="I494">
            <v>0</v>
          </cell>
        </row>
        <row r="495">
          <cell r="B495">
            <v>2494</v>
          </cell>
          <cell r="F495">
            <v>0</v>
          </cell>
          <cell r="G495">
            <v>9</v>
          </cell>
          <cell r="H495">
            <v>4</v>
          </cell>
          <cell r="I495">
            <v>0</v>
          </cell>
        </row>
        <row r="496">
          <cell r="B496">
            <v>2495</v>
          </cell>
          <cell r="F496">
            <v>0</v>
          </cell>
          <cell r="G496">
            <v>4</v>
          </cell>
          <cell r="H496">
            <v>3</v>
          </cell>
          <cell r="I496">
            <v>0</v>
          </cell>
        </row>
        <row r="497">
          <cell r="B497">
            <v>2496</v>
          </cell>
          <cell r="F497">
            <v>0</v>
          </cell>
          <cell r="G497">
            <v>7</v>
          </cell>
          <cell r="H497">
            <v>4</v>
          </cell>
          <cell r="I497">
            <v>0</v>
          </cell>
        </row>
        <row r="498">
          <cell r="B498">
            <v>2497</v>
          </cell>
          <cell r="F498">
            <v>0</v>
          </cell>
          <cell r="G498">
            <v>6</v>
          </cell>
          <cell r="H498">
            <v>3</v>
          </cell>
          <cell r="I498">
            <v>0</v>
          </cell>
        </row>
        <row r="499">
          <cell r="B499">
            <v>2498</v>
          </cell>
          <cell r="F499">
            <v>0</v>
          </cell>
          <cell r="G499">
            <v>5</v>
          </cell>
          <cell r="H499">
            <v>3</v>
          </cell>
          <cell r="I499">
            <v>0</v>
          </cell>
        </row>
        <row r="500">
          <cell r="B500">
            <v>2499</v>
          </cell>
          <cell r="F500">
            <v>0</v>
          </cell>
          <cell r="G500">
            <v>5</v>
          </cell>
          <cell r="H500">
            <v>3</v>
          </cell>
          <cell r="I500">
            <v>0</v>
          </cell>
        </row>
        <row r="501">
          <cell r="B501">
            <v>2500</v>
          </cell>
          <cell r="F501">
            <v>0</v>
          </cell>
          <cell r="G501">
            <v>6</v>
          </cell>
          <cell r="H501">
            <v>4</v>
          </cell>
          <cell r="I501">
            <v>0</v>
          </cell>
        </row>
        <row r="502">
          <cell r="B502">
            <v>2501</v>
          </cell>
          <cell r="F502">
            <v>0</v>
          </cell>
          <cell r="G502">
            <v>4</v>
          </cell>
          <cell r="H502">
            <v>3</v>
          </cell>
          <cell r="I502">
            <v>0</v>
          </cell>
        </row>
        <row r="503">
          <cell r="B503">
            <v>2502</v>
          </cell>
          <cell r="F503">
            <v>0</v>
          </cell>
          <cell r="G503">
            <v>4</v>
          </cell>
          <cell r="H503">
            <v>4</v>
          </cell>
          <cell r="I503">
            <v>0</v>
          </cell>
        </row>
        <row r="504">
          <cell r="B504">
            <v>2503</v>
          </cell>
          <cell r="F504">
            <v>0</v>
          </cell>
          <cell r="G504">
            <v>6</v>
          </cell>
          <cell r="H504">
            <v>3</v>
          </cell>
          <cell r="I504">
            <v>0</v>
          </cell>
        </row>
        <row r="505">
          <cell r="B505">
            <v>2504</v>
          </cell>
          <cell r="F505">
            <v>1</v>
          </cell>
          <cell r="G505">
            <v>1</v>
          </cell>
          <cell r="H505">
            <v>5</v>
          </cell>
          <cell r="I505">
            <v>0</v>
          </cell>
        </row>
        <row r="506">
          <cell r="B506">
            <v>2505</v>
          </cell>
          <cell r="F506">
            <v>0</v>
          </cell>
          <cell r="G506">
            <v>4</v>
          </cell>
          <cell r="H506">
            <v>5</v>
          </cell>
          <cell r="I506">
            <v>0</v>
          </cell>
        </row>
        <row r="507">
          <cell r="B507">
            <v>2506</v>
          </cell>
          <cell r="F507">
            <v>0</v>
          </cell>
          <cell r="G507">
            <v>3</v>
          </cell>
          <cell r="H507">
            <v>5</v>
          </cell>
          <cell r="I507">
            <v>0</v>
          </cell>
        </row>
        <row r="508">
          <cell r="B508">
            <v>2507</v>
          </cell>
          <cell r="F508">
            <v>1</v>
          </cell>
          <cell r="G508">
            <v>1</v>
          </cell>
          <cell r="H508">
            <v>3</v>
          </cell>
          <cell r="I508">
            <v>0</v>
          </cell>
        </row>
        <row r="509">
          <cell r="B509">
            <v>2508</v>
          </cell>
          <cell r="F509">
            <v>0</v>
          </cell>
          <cell r="G509">
            <v>5</v>
          </cell>
          <cell r="H509">
            <v>3</v>
          </cell>
          <cell r="I509">
            <v>0</v>
          </cell>
        </row>
        <row r="510">
          <cell r="B510">
            <v>2509</v>
          </cell>
          <cell r="F510">
            <v>0</v>
          </cell>
          <cell r="G510">
            <v>4</v>
          </cell>
          <cell r="H510">
            <v>3</v>
          </cell>
          <cell r="I510">
            <v>0</v>
          </cell>
        </row>
        <row r="511">
          <cell r="B511">
            <v>2510</v>
          </cell>
          <cell r="F511">
            <v>1</v>
          </cell>
          <cell r="G511">
            <v>1</v>
          </cell>
          <cell r="H511">
            <v>4</v>
          </cell>
          <cell r="I511">
            <v>0</v>
          </cell>
        </row>
        <row r="512">
          <cell r="B512">
            <v>2511</v>
          </cell>
          <cell r="F512">
            <v>1</v>
          </cell>
          <cell r="G512">
            <v>1</v>
          </cell>
          <cell r="H512">
            <v>4</v>
          </cell>
          <cell r="I512">
            <v>0</v>
          </cell>
        </row>
        <row r="513">
          <cell r="B513">
            <v>2512</v>
          </cell>
          <cell r="F513">
            <v>0</v>
          </cell>
          <cell r="G513">
            <v>5</v>
          </cell>
          <cell r="H513">
            <v>3</v>
          </cell>
          <cell r="I513">
            <v>0</v>
          </cell>
        </row>
        <row r="514">
          <cell r="B514">
            <v>2513</v>
          </cell>
          <cell r="F514">
            <v>1</v>
          </cell>
          <cell r="G514">
            <v>2</v>
          </cell>
          <cell r="H514">
            <v>4</v>
          </cell>
          <cell r="I514">
            <v>0</v>
          </cell>
        </row>
        <row r="515">
          <cell r="B515">
            <v>2514</v>
          </cell>
          <cell r="F515">
            <v>0</v>
          </cell>
          <cell r="G515">
            <v>5</v>
          </cell>
          <cell r="H515">
            <v>4</v>
          </cell>
          <cell r="I515">
            <v>0</v>
          </cell>
        </row>
        <row r="516">
          <cell r="B516">
            <v>2515</v>
          </cell>
          <cell r="F516">
            <v>0</v>
          </cell>
          <cell r="G516">
            <v>6</v>
          </cell>
          <cell r="H516">
            <v>4</v>
          </cell>
          <cell r="I516">
            <v>0</v>
          </cell>
        </row>
        <row r="517">
          <cell r="B517">
            <v>2516</v>
          </cell>
          <cell r="F517">
            <v>0</v>
          </cell>
          <cell r="G517">
            <v>7</v>
          </cell>
          <cell r="H517">
            <v>4</v>
          </cell>
          <cell r="I517">
            <v>0</v>
          </cell>
        </row>
        <row r="518">
          <cell r="B518">
            <v>2517</v>
          </cell>
          <cell r="F518">
            <v>1</v>
          </cell>
          <cell r="G518">
            <v>1</v>
          </cell>
          <cell r="H518">
            <v>4</v>
          </cell>
          <cell r="I518">
            <v>0</v>
          </cell>
        </row>
        <row r="519">
          <cell r="B519">
            <v>2518</v>
          </cell>
          <cell r="F519">
            <v>1</v>
          </cell>
          <cell r="G519">
            <v>2</v>
          </cell>
          <cell r="H519">
            <v>5</v>
          </cell>
          <cell r="I519">
            <v>0</v>
          </cell>
        </row>
        <row r="520">
          <cell r="B520">
            <v>2519</v>
          </cell>
          <cell r="F520">
            <v>0</v>
          </cell>
          <cell r="G520">
            <v>5</v>
          </cell>
          <cell r="H520">
            <v>2</v>
          </cell>
          <cell r="I520">
            <v>4</v>
          </cell>
        </row>
        <row r="521">
          <cell r="B521">
            <v>2520</v>
          </cell>
          <cell r="F521">
            <v>0</v>
          </cell>
          <cell r="G521">
            <v>6</v>
          </cell>
          <cell r="H521">
            <v>2</v>
          </cell>
          <cell r="I521">
            <v>3</v>
          </cell>
        </row>
        <row r="522">
          <cell r="B522">
            <v>2521</v>
          </cell>
          <cell r="F522">
            <v>0</v>
          </cell>
          <cell r="G522">
            <v>7</v>
          </cell>
          <cell r="H522">
            <v>3</v>
          </cell>
          <cell r="I522">
            <v>3</v>
          </cell>
        </row>
        <row r="523">
          <cell r="B523">
            <v>2522</v>
          </cell>
          <cell r="F523">
            <v>0</v>
          </cell>
          <cell r="G523">
            <v>5</v>
          </cell>
          <cell r="H523">
            <v>3</v>
          </cell>
          <cell r="I523">
            <v>2</v>
          </cell>
        </row>
        <row r="524">
          <cell r="B524">
            <v>2523</v>
          </cell>
          <cell r="F524">
            <v>0</v>
          </cell>
          <cell r="G524">
            <v>6</v>
          </cell>
          <cell r="H524">
            <v>5</v>
          </cell>
          <cell r="I524">
            <v>4</v>
          </cell>
        </row>
        <row r="525">
          <cell r="B525">
            <v>2524</v>
          </cell>
          <cell r="F525">
            <v>0</v>
          </cell>
          <cell r="G525">
            <v>8</v>
          </cell>
          <cell r="H525">
            <v>5</v>
          </cell>
          <cell r="I525">
            <v>5</v>
          </cell>
        </row>
        <row r="526">
          <cell r="B526">
            <v>2525</v>
          </cell>
          <cell r="F526">
            <v>0</v>
          </cell>
          <cell r="G526">
            <v>6</v>
          </cell>
          <cell r="H526">
            <v>5</v>
          </cell>
          <cell r="I526">
            <v>3</v>
          </cell>
        </row>
        <row r="527">
          <cell r="B527">
            <v>2526</v>
          </cell>
          <cell r="F527">
            <v>0</v>
          </cell>
          <cell r="G527">
            <v>7</v>
          </cell>
          <cell r="H527">
            <v>4</v>
          </cell>
          <cell r="I527">
            <v>4</v>
          </cell>
        </row>
        <row r="528">
          <cell r="B528">
            <v>2527</v>
          </cell>
          <cell r="F528">
            <v>0</v>
          </cell>
          <cell r="G528">
            <v>7</v>
          </cell>
          <cell r="H528">
            <v>2</v>
          </cell>
          <cell r="I528">
            <v>0</v>
          </cell>
        </row>
        <row r="529">
          <cell r="B529">
            <v>2528</v>
          </cell>
          <cell r="F529">
            <v>0</v>
          </cell>
          <cell r="G529">
            <v>2</v>
          </cell>
          <cell r="H529">
            <v>2</v>
          </cell>
          <cell r="I529">
            <v>0</v>
          </cell>
        </row>
        <row r="530">
          <cell r="B530">
            <v>2529</v>
          </cell>
          <cell r="F530">
            <v>0</v>
          </cell>
          <cell r="G530">
            <v>3</v>
          </cell>
          <cell r="H530">
            <v>3</v>
          </cell>
          <cell r="I530">
            <v>0</v>
          </cell>
        </row>
        <row r="531">
          <cell r="B531">
            <v>2530</v>
          </cell>
          <cell r="F531">
            <v>0</v>
          </cell>
          <cell r="G531">
            <v>5</v>
          </cell>
          <cell r="H531">
            <v>3</v>
          </cell>
          <cell r="I531">
            <v>0</v>
          </cell>
        </row>
        <row r="532">
          <cell r="B532">
            <v>2531</v>
          </cell>
          <cell r="F532">
            <v>0</v>
          </cell>
          <cell r="G532">
            <v>6</v>
          </cell>
          <cell r="H532">
            <v>3</v>
          </cell>
          <cell r="I532">
            <v>0</v>
          </cell>
        </row>
        <row r="533">
          <cell r="B533">
            <v>2532</v>
          </cell>
          <cell r="F533">
            <v>0</v>
          </cell>
          <cell r="G533">
            <v>4</v>
          </cell>
          <cell r="H533">
            <v>3</v>
          </cell>
          <cell r="I533">
            <v>0</v>
          </cell>
        </row>
        <row r="534">
          <cell r="B534">
            <v>2533</v>
          </cell>
          <cell r="F534">
            <v>0</v>
          </cell>
          <cell r="G534">
            <v>5</v>
          </cell>
          <cell r="H534">
            <v>2</v>
          </cell>
          <cell r="I534">
            <v>0</v>
          </cell>
        </row>
        <row r="535">
          <cell r="B535">
            <v>2534</v>
          </cell>
          <cell r="F535">
            <v>0</v>
          </cell>
          <cell r="G535">
            <v>5</v>
          </cell>
          <cell r="H535">
            <v>2</v>
          </cell>
          <cell r="I535">
            <v>0</v>
          </cell>
        </row>
        <row r="536">
          <cell r="B536">
            <v>2535</v>
          </cell>
          <cell r="F536">
            <v>0</v>
          </cell>
          <cell r="G536">
            <v>4</v>
          </cell>
          <cell r="H536">
            <v>3</v>
          </cell>
          <cell r="I536">
            <v>0</v>
          </cell>
        </row>
        <row r="537">
          <cell r="B537">
            <v>2536</v>
          </cell>
          <cell r="F537">
            <v>0</v>
          </cell>
          <cell r="G537">
            <v>3</v>
          </cell>
          <cell r="H537">
            <v>2</v>
          </cell>
          <cell r="I537">
            <v>0</v>
          </cell>
        </row>
        <row r="538">
          <cell r="B538">
            <v>2537</v>
          </cell>
          <cell r="F538">
            <v>0</v>
          </cell>
          <cell r="G538">
            <v>6</v>
          </cell>
          <cell r="H538">
            <v>2</v>
          </cell>
          <cell r="I538">
            <v>0</v>
          </cell>
        </row>
        <row r="539">
          <cell r="B539">
            <v>2538</v>
          </cell>
          <cell r="F539">
            <v>0</v>
          </cell>
          <cell r="G539">
            <v>4</v>
          </cell>
          <cell r="H539">
            <v>2</v>
          </cell>
          <cell r="I539">
            <v>0</v>
          </cell>
        </row>
        <row r="540">
          <cell r="B540">
            <v>2539</v>
          </cell>
          <cell r="F540">
            <v>0</v>
          </cell>
          <cell r="G540">
            <v>7</v>
          </cell>
          <cell r="H540">
            <v>1</v>
          </cell>
          <cell r="I540">
            <v>0</v>
          </cell>
        </row>
        <row r="541">
          <cell r="B541">
            <v>2540</v>
          </cell>
          <cell r="F541">
            <v>0</v>
          </cell>
          <cell r="G541">
            <v>4</v>
          </cell>
          <cell r="H541">
            <v>1</v>
          </cell>
          <cell r="I541">
            <v>0</v>
          </cell>
        </row>
        <row r="542">
          <cell r="B542">
            <v>2541</v>
          </cell>
          <cell r="F542">
            <v>0</v>
          </cell>
          <cell r="G542">
            <v>6</v>
          </cell>
          <cell r="H542">
            <v>1</v>
          </cell>
          <cell r="I542">
            <v>0</v>
          </cell>
        </row>
        <row r="543">
          <cell r="B543">
            <v>2542</v>
          </cell>
          <cell r="F543">
            <v>0</v>
          </cell>
          <cell r="G543">
            <v>4</v>
          </cell>
          <cell r="H543">
            <v>1</v>
          </cell>
          <cell r="I543">
            <v>0</v>
          </cell>
        </row>
        <row r="544">
          <cell r="B544">
            <v>2543</v>
          </cell>
          <cell r="F544">
            <v>0</v>
          </cell>
          <cell r="G544">
            <v>8</v>
          </cell>
          <cell r="H544">
            <v>1</v>
          </cell>
          <cell r="I544">
            <v>0</v>
          </cell>
        </row>
        <row r="545">
          <cell r="B545">
            <v>2544</v>
          </cell>
          <cell r="F545">
            <v>0</v>
          </cell>
          <cell r="G545">
            <v>6</v>
          </cell>
          <cell r="H545">
            <v>1</v>
          </cell>
          <cell r="I545">
            <v>0</v>
          </cell>
        </row>
        <row r="546">
          <cell r="B546">
            <v>2545</v>
          </cell>
          <cell r="F546">
            <v>0</v>
          </cell>
          <cell r="G546">
            <v>5</v>
          </cell>
          <cell r="H546">
            <v>1</v>
          </cell>
          <cell r="I546">
            <v>0</v>
          </cell>
        </row>
        <row r="547">
          <cell r="B547">
            <v>2546</v>
          </cell>
          <cell r="F547">
            <v>0</v>
          </cell>
          <cell r="G547">
            <v>5</v>
          </cell>
          <cell r="H547">
            <v>1</v>
          </cell>
          <cell r="I547">
            <v>0</v>
          </cell>
        </row>
        <row r="548">
          <cell r="B548">
            <v>2547</v>
          </cell>
          <cell r="F548">
            <v>0</v>
          </cell>
          <cell r="G548">
            <v>3</v>
          </cell>
          <cell r="H548">
            <v>1</v>
          </cell>
          <cell r="I548">
            <v>0</v>
          </cell>
        </row>
        <row r="549">
          <cell r="B549">
            <v>2548</v>
          </cell>
          <cell r="F549">
            <v>1</v>
          </cell>
          <cell r="G549">
            <v>2</v>
          </cell>
          <cell r="H549">
            <v>5</v>
          </cell>
          <cell r="I549">
            <v>0</v>
          </cell>
        </row>
        <row r="550">
          <cell r="B550">
            <v>2549</v>
          </cell>
          <cell r="F550">
            <v>0</v>
          </cell>
          <cell r="G550">
            <v>9</v>
          </cell>
          <cell r="H550">
            <v>4</v>
          </cell>
          <cell r="I550">
            <v>0</v>
          </cell>
        </row>
        <row r="551">
          <cell r="B551">
            <v>2550</v>
          </cell>
          <cell r="F551">
            <v>0</v>
          </cell>
          <cell r="G551">
            <v>7</v>
          </cell>
          <cell r="H551">
            <v>5</v>
          </cell>
          <cell r="I551">
            <v>0</v>
          </cell>
        </row>
        <row r="552">
          <cell r="B552">
            <v>2551</v>
          </cell>
          <cell r="F552">
            <v>0</v>
          </cell>
          <cell r="G552">
            <v>8</v>
          </cell>
          <cell r="H552">
            <v>5</v>
          </cell>
          <cell r="I552">
            <v>0</v>
          </cell>
        </row>
        <row r="553">
          <cell r="B553">
            <v>2552</v>
          </cell>
          <cell r="F553">
            <v>0</v>
          </cell>
          <cell r="G553">
            <v>9</v>
          </cell>
          <cell r="H553">
            <v>5</v>
          </cell>
          <cell r="I553">
            <v>0</v>
          </cell>
        </row>
        <row r="554">
          <cell r="B554">
            <v>2553</v>
          </cell>
          <cell r="F554">
            <v>0</v>
          </cell>
          <cell r="G554">
            <v>6</v>
          </cell>
          <cell r="H554">
            <v>5</v>
          </cell>
          <cell r="I554">
            <v>0</v>
          </cell>
        </row>
        <row r="555">
          <cell r="B555">
            <v>2554</v>
          </cell>
          <cell r="F555">
            <v>0</v>
          </cell>
          <cell r="G555">
            <v>8</v>
          </cell>
          <cell r="H555">
            <v>4</v>
          </cell>
          <cell r="I555">
            <v>0</v>
          </cell>
        </row>
        <row r="556">
          <cell r="B556">
            <v>2555</v>
          </cell>
          <cell r="F556">
            <v>0</v>
          </cell>
          <cell r="G556">
            <v>7</v>
          </cell>
          <cell r="H556">
            <v>4</v>
          </cell>
          <cell r="I556">
            <v>0</v>
          </cell>
        </row>
        <row r="557">
          <cell r="B557">
            <v>2556</v>
          </cell>
          <cell r="F557">
            <v>0</v>
          </cell>
          <cell r="G557">
            <v>6</v>
          </cell>
          <cell r="H557">
            <v>4</v>
          </cell>
          <cell r="I557">
            <v>0</v>
          </cell>
        </row>
        <row r="558">
          <cell r="B558">
            <v>2557</v>
          </cell>
          <cell r="F558">
            <v>0</v>
          </cell>
          <cell r="G558">
            <v>7</v>
          </cell>
          <cell r="H558">
            <v>5</v>
          </cell>
          <cell r="I558">
            <v>0</v>
          </cell>
        </row>
        <row r="559">
          <cell r="B559">
            <v>2558</v>
          </cell>
          <cell r="F559">
            <v>0</v>
          </cell>
          <cell r="G559">
            <v>10</v>
          </cell>
          <cell r="H559">
            <v>5</v>
          </cell>
          <cell r="I559">
            <v>0</v>
          </cell>
        </row>
        <row r="560">
          <cell r="B560">
            <v>2559</v>
          </cell>
          <cell r="F560">
            <v>0</v>
          </cell>
          <cell r="G560">
            <v>5</v>
          </cell>
          <cell r="H560">
            <v>5</v>
          </cell>
          <cell r="I560">
            <v>0</v>
          </cell>
        </row>
        <row r="561">
          <cell r="B561">
            <v>2560</v>
          </cell>
          <cell r="F561">
            <v>0</v>
          </cell>
          <cell r="G561">
            <v>5</v>
          </cell>
          <cell r="H561">
            <v>4</v>
          </cell>
          <cell r="I561">
            <v>0</v>
          </cell>
        </row>
        <row r="562">
          <cell r="B562">
            <v>2561</v>
          </cell>
          <cell r="F562">
            <v>1</v>
          </cell>
          <cell r="G562">
            <v>2</v>
          </cell>
          <cell r="H562">
            <v>6</v>
          </cell>
          <cell r="I562">
            <v>0</v>
          </cell>
        </row>
        <row r="563">
          <cell r="B563">
            <v>2562</v>
          </cell>
          <cell r="F563">
            <v>0</v>
          </cell>
          <cell r="G563">
            <v>10</v>
          </cell>
          <cell r="H563">
            <v>6</v>
          </cell>
          <cell r="I563">
            <v>0</v>
          </cell>
        </row>
        <row r="564">
          <cell r="B564">
            <v>2563</v>
          </cell>
          <cell r="F564">
            <v>0</v>
          </cell>
          <cell r="G564">
            <v>8</v>
          </cell>
          <cell r="H564">
            <v>5</v>
          </cell>
          <cell r="I564">
            <v>0</v>
          </cell>
        </row>
        <row r="565">
          <cell r="B565">
            <v>2564</v>
          </cell>
          <cell r="F565">
            <v>0</v>
          </cell>
          <cell r="G565">
            <v>6</v>
          </cell>
          <cell r="H565">
            <v>6</v>
          </cell>
          <cell r="I565">
            <v>0</v>
          </cell>
        </row>
        <row r="566">
          <cell r="B566">
            <v>2565</v>
          </cell>
          <cell r="F566">
            <v>0</v>
          </cell>
          <cell r="G566">
            <v>9</v>
          </cell>
          <cell r="H566">
            <v>6</v>
          </cell>
          <cell r="I566">
            <v>0</v>
          </cell>
        </row>
        <row r="567">
          <cell r="B567">
            <v>2566</v>
          </cell>
          <cell r="F567">
            <v>0</v>
          </cell>
          <cell r="G567">
            <v>7</v>
          </cell>
          <cell r="H567">
            <v>6</v>
          </cell>
          <cell r="I567">
            <v>0</v>
          </cell>
        </row>
        <row r="568">
          <cell r="B568">
            <v>2567</v>
          </cell>
          <cell r="F568">
            <v>0</v>
          </cell>
          <cell r="G568">
            <v>7</v>
          </cell>
          <cell r="H568">
            <v>5</v>
          </cell>
          <cell r="I568">
            <v>0</v>
          </cell>
        </row>
        <row r="569">
          <cell r="B569">
            <v>2568</v>
          </cell>
          <cell r="F569">
            <v>0</v>
          </cell>
          <cell r="G569">
            <v>8</v>
          </cell>
          <cell r="H569">
            <v>6</v>
          </cell>
          <cell r="I569">
            <v>0</v>
          </cell>
        </row>
        <row r="570">
          <cell r="B570">
            <v>2569</v>
          </cell>
          <cell r="F570">
            <v>0</v>
          </cell>
          <cell r="G570">
            <v>9</v>
          </cell>
          <cell r="H570">
            <v>5</v>
          </cell>
          <cell r="I570">
            <v>0</v>
          </cell>
        </row>
        <row r="571">
          <cell r="B571">
            <v>2570</v>
          </cell>
          <cell r="F571">
            <v>0</v>
          </cell>
          <cell r="G571">
            <v>11</v>
          </cell>
          <cell r="H571">
            <v>5</v>
          </cell>
          <cell r="I571">
            <v>0</v>
          </cell>
        </row>
        <row r="572">
          <cell r="B572">
            <v>2571</v>
          </cell>
          <cell r="F572">
            <v>1</v>
          </cell>
          <cell r="G572">
            <v>3</v>
          </cell>
          <cell r="H572">
            <v>5</v>
          </cell>
          <cell r="I572">
            <v>0</v>
          </cell>
        </row>
        <row r="573">
          <cell r="B573">
            <v>2572</v>
          </cell>
          <cell r="F573">
            <v>0</v>
          </cell>
          <cell r="G573">
            <v>7</v>
          </cell>
          <cell r="H573">
            <v>6</v>
          </cell>
          <cell r="I573">
            <v>0</v>
          </cell>
        </row>
        <row r="574">
          <cell r="B574">
            <v>2573</v>
          </cell>
          <cell r="F574">
            <v>0</v>
          </cell>
          <cell r="G574">
            <v>11</v>
          </cell>
          <cell r="H574">
            <v>6</v>
          </cell>
          <cell r="I574">
            <v>0</v>
          </cell>
        </row>
        <row r="575">
          <cell r="B575">
            <v>2574</v>
          </cell>
          <cell r="F575">
            <v>1</v>
          </cell>
          <cell r="G575">
            <v>2</v>
          </cell>
          <cell r="H575">
            <v>6</v>
          </cell>
          <cell r="I575">
            <v>0</v>
          </cell>
        </row>
        <row r="576">
          <cell r="B576">
            <v>2575</v>
          </cell>
          <cell r="F576">
            <v>0</v>
          </cell>
          <cell r="G576">
            <v>9</v>
          </cell>
          <cell r="H576">
            <v>5</v>
          </cell>
          <cell r="I576">
            <v>0</v>
          </cell>
        </row>
        <row r="577">
          <cell r="B577">
            <v>2576</v>
          </cell>
          <cell r="F577">
            <v>0</v>
          </cell>
          <cell r="G577">
            <v>9</v>
          </cell>
          <cell r="H577">
            <v>6</v>
          </cell>
          <cell r="I577">
            <v>0</v>
          </cell>
        </row>
        <row r="578">
          <cell r="B578">
            <v>2577</v>
          </cell>
          <cell r="F578">
            <v>0</v>
          </cell>
          <cell r="G578">
            <v>8</v>
          </cell>
          <cell r="H578">
            <v>5</v>
          </cell>
          <cell r="I578">
            <v>0</v>
          </cell>
        </row>
        <row r="579">
          <cell r="B579">
            <v>2578</v>
          </cell>
          <cell r="F579">
            <v>0</v>
          </cell>
          <cell r="G579">
            <v>12</v>
          </cell>
          <cell r="H579">
            <v>5</v>
          </cell>
          <cell r="I579">
            <v>0</v>
          </cell>
        </row>
        <row r="580">
          <cell r="B580">
            <v>2579</v>
          </cell>
          <cell r="F580">
            <v>0</v>
          </cell>
          <cell r="G580">
            <v>8</v>
          </cell>
          <cell r="H580">
            <v>6</v>
          </cell>
          <cell r="I580">
            <v>0</v>
          </cell>
        </row>
        <row r="581">
          <cell r="B581">
            <v>2580</v>
          </cell>
          <cell r="F581">
            <v>0</v>
          </cell>
          <cell r="G581">
            <v>7</v>
          </cell>
          <cell r="H581">
            <v>5</v>
          </cell>
          <cell r="I581">
            <v>0</v>
          </cell>
        </row>
        <row r="582">
          <cell r="B582">
            <v>2581</v>
          </cell>
          <cell r="F582">
            <v>0</v>
          </cell>
          <cell r="G582">
            <v>10</v>
          </cell>
          <cell r="H582">
            <v>6</v>
          </cell>
          <cell r="I582">
            <v>0</v>
          </cell>
        </row>
        <row r="583">
          <cell r="B583">
            <v>2582</v>
          </cell>
          <cell r="F583">
            <v>1</v>
          </cell>
          <cell r="G583">
            <v>3</v>
          </cell>
          <cell r="H583">
            <v>3</v>
          </cell>
          <cell r="I583">
            <v>0</v>
          </cell>
        </row>
        <row r="584">
          <cell r="B584">
            <v>2583</v>
          </cell>
          <cell r="F584">
            <v>1</v>
          </cell>
          <cell r="G584">
            <v>4</v>
          </cell>
          <cell r="H584">
            <v>2</v>
          </cell>
          <cell r="I584">
            <v>0</v>
          </cell>
        </row>
        <row r="585">
          <cell r="B585">
            <v>2584</v>
          </cell>
          <cell r="F585">
            <v>1</v>
          </cell>
          <cell r="G585">
            <v>5</v>
          </cell>
          <cell r="H585">
            <v>2</v>
          </cell>
          <cell r="I585">
            <v>0</v>
          </cell>
        </row>
        <row r="586">
          <cell r="B586">
            <v>2585</v>
          </cell>
          <cell r="F586">
            <v>1</v>
          </cell>
          <cell r="G586">
            <v>3</v>
          </cell>
          <cell r="H586">
            <v>4</v>
          </cell>
          <cell r="I586">
            <v>0</v>
          </cell>
        </row>
        <row r="587">
          <cell r="B587">
            <v>2586</v>
          </cell>
          <cell r="F587">
            <v>1</v>
          </cell>
          <cell r="G587">
            <v>6</v>
          </cell>
          <cell r="H587">
            <v>1</v>
          </cell>
          <cell r="I587">
            <v>0</v>
          </cell>
        </row>
        <row r="588">
          <cell r="B588">
            <v>2587</v>
          </cell>
          <cell r="F588">
            <v>1</v>
          </cell>
          <cell r="G588">
            <v>4</v>
          </cell>
          <cell r="H588">
            <v>5</v>
          </cell>
          <cell r="I588">
            <v>0</v>
          </cell>
        </row>
        <row r="589">
          <cell r="B589">
            <v>2588</v>
          </cell>
          <cell r="F589">
            <v>1</v>
          </cell>
          <cell r="G589">
            <v>3</v>
          </cell>
          <cell r="H589">
            <v>5</v>
          </cell>
          <cell r="I589">
            <v>0</v>
          </cell>
        </row>
        <row r="590">
          <cell r="B590">
            <v>2589</v>
          </cell>
          <cell r="F590">
            <v>1</v>
          </cell>
          <cell r="G590">
            <v>4</v>
          </cell>
          <cell r="H590">
            <v>5</v>
          </cell>
          <cell r="I590">
            <v>0</v>
          </cell>
        </row>
        <row r="591">
          <cell r="B591">
            <v>2590</v>
          </cell>
          <cell r="F591">
            <v>1</v>
          </cell>
          <cell r="G591">
            <v>5</v>
          </cell>
          <cell r="H591">
            <v>4</v>
          </cell>
          <cell r="I591">
            <v>0</v>
          </cell>
        </row>
        <row r="592">
          <cell r="B592">
            <v>2591</v>
          </cell>
          <cell r="F592">
            <v>1</v>
          </cell>
          <cell r="G592">
            <v>2</v>
          </cell>
          <cell r="H592">
            <v>6</v>
          </cell>
          <cell r="I592">
            <v>0</v>
          </cell>
        </row>
        <row r="593">
          <cell r="B593">
            <v>2592</v>
          </cell>
          <cell r="F593">
            <v>1</v>
          </cell>
          <cell r="G593">
            <v>2</v>
          </cell>
          <cell r="H593">
            <v>3</v>
          </cell>
          <cell r="I593">
            <v>0</v>
          </cell>
        </row>
        <row r="594">
          <cell r="B594">
            <v>2593</v>
          </cell>
          <cell r="F594">
            <v>1</v>
          </cell>
          <cell r="G594">
            <v>3</v>
          </cell>
          <cell r="H594">
            <v>2</v>
          </cell>
          <cell r="I594">
            <v>0</v>
          </cell>
        </row>
        <row r="595">
          <cell r="B595">
            <v>2594</v>
          </cell>
          <cell r="F595">
            <v>1</v>
          </cell>
          <cell r="G595">
            <v>3</v>
          </cell>
          <cell r="H595">
            <v>4</v>
          </cell>
          <cell r="I595">
            <v>0</v>
          </cell>
        </row>
        <row r="596">
          <cell r="B596">
            <v>2595</v>
          </cell>
          <cell r="F596">
            <v>1</v>
          </cell>
          <cell r="G596">
            <v>2</v>
          </cell>
          <cell r="H596">
            <v>4</v>
          </cell>
          <cell r="I596">
            <v>0</v>
          </cell>
        </row>
        <row r="597">
          <cell r="B597">
            <v>2596</v>
          </cell>
          <cell r="F597">
            <v>1</v>
          </cell>
          <cell r="G597">
            <v>4</v>
          </cell>
          <cell r="H597">
            <v>1</v>
          </cell>
          <cell r="I597">
            <v>0</v>
          </cell>
        </row>
        <row r="598">
          <cell r="B598">
            <v>2597</v>
          </cell>
          <cell r="F598">
            <v>1</v>
          </cell>
          <cell r="G598">
            <v>5</v>
          </cell>
          <cell r="H598">
            <v>0</v>
          </cell>
          <cell r="I598">
            <v>0</v>
          </cell>
        </row>
        <row r="599">
          <cell r="B599">
            <v>2598</v>
          </cell>
          <cell r="F599">
            <v>1</v>
          </cell>
          <cell r="G599">
            <v>3</v>
          </cell>
          <cell r="H599">
            <v>3</v>
          </cell>
          <cell r="I599">
            <v>0</v>
          </cell>
        </row>
        <row r="600">
          <cell r="B600">
            <v>2599</v>
          </cell>
          <cell r="F600">
            <v>1</v>
          </cell>
          <cell r="G600">
            <v>0</v>
          </cell>
          <cell r="H600">
            <v>3</v>
          </cell>
          <cell r="I600">
            <v>0</v>
          </cell>
        </row>
        <row r="601">
          <cell r="B601">
            <v>2600</v>
          </cell>
          <cell r="F601">
            <v>1</v>
          </cell>
          <cell r="G601">
            <v>0</v>
          </cell>
          <cell r="H601">
            <v>4</v>
          </cell>
          <cell r="I601">
            <v>0</v>
          </cell>
        </row>
        <row r="602">
          <cell r="B602">
            <v>2601</v>
          </cell>
          <cell r="F602">
            <v>1</v>
          </cell>
          <cell r="G602">
            <v>0</v>
          </cell>
          <cell r="H602">
            <v>5</v>
          </cell>
          <cell r="I602">
            <v>0</v>
          </cell>
        </row>
        <row r="603">
          <cell r="B603">
            <v>2602</v>
          </cell>
          <cell r="F603">
            <v>1</v>
          </cell>
          <cell r="G603">
            <v>1</v>
          </cell>
          <cell r="H603">
            <v>3</v>
          </cell>
          <cell r="I603">
            <v>0</v>
          </cell>
        </row>
        <row r="604">
          <cell r="B604">
            <v>2603</v>
          </cell>
          <cell r="F604">
            <v>0</v>
          </cell>
          <cell r="G604">
            <v>7</v>
          </cell>
          <cell r="H604">
            <v>3</v>
          </cell>
          <cell r="I604">
            <v>0</v>
          </cell>
        </row>
        <row r="605">
          <cell r="B605">
            <v>2604</v>
          </cell>
          <cell r="F605">
            <v>0</v>
          </cell>
          <cell r="G605">
            <v>6</v>
          </cell>
          <cell r="H605">
            <v>4</v>
          </cell>
          <cell r="I605">
            <v>0</v>
          </cell>
        </row>
        <row r="606">
          <cell r="B606">
            <v>2605</v>
          </cell>
          <cell r="F606">
            <v>0</v>
          </cell>
          <cell r="G606">
            <v>5</v>
          </cell>
          <cell r="H606">
            <v>3</v>
          </cell>
          <cell r="I606">
            <v>0</v>
          </cell>
        </row>
        <row r="607">
          <cell r="B607">
            <v>2606</v>
          </cell>
          <cell r="F607">
            <v>0</v>
          </cell>
          <cell r="G607">
            <v>4</v>
          </cell>
          <cell r="H607">
            <v>3</v>
          </cell>
          <cell r="I607">
            <v>0</v>
          </cell>
        </row>
        <row r="608">
          <cell r="B608">
            <v>2607</v>
          </cell>
          <cell r="F608">
            <v>0</v>
          </cell>
          <cell r="G608">
            <v>6</v>
          </cell>
          <cell r="H608">
            <v>3</v>
          </cell>
          <cell r="I608">
            <v>0</v>
          </cell>
        </row>
        <row r="609">
          <cell r="B609">
            <v>2608</v>
          </cell>
          <cell r="F609">
            <v>0</v>
          </cell>
          <cell r="G609">
            <v>4</v>
          </cell>
          <cell r="H609">
            <v>3</v>
          </cell>
          <cell r="I609">
            <v>0</v>
          </cell>
        </row>
        <row r="610">
          <cell r="B610">
            <v>2609</v>
          </cell>
          <cell r="F610">
            <v>0</v>
          </cell>
          <cell r="G610">
            <v>5</v>
          </cell>
          <cell r="H610">
            <v>3</v>
          </cell>
          <cell r="I610">
            <v>0</v>
          </cell>
        </row>
        <row r="611">
          <cell r="B611">
            <v>2610</v>
          </cell>
          <cell r="F611">
            <v>0</v>
          </cell>
          <cell r="G611">
            <v>3</v>
          </cell>
          <cell r="H611">
            <v>3</v>
          </cell>
          <cell r="I611">
            <v>0</v>
          </cell>
        </row>
        <row r="612">
          <cell r="B612">
            <v>2611</v>
          </cell>
          <cell r="F612">
            <v>0</v>
          </cell>
          <cell r="G612">
            <v>3</v>
          </cell>
          <cell r="H612">
            <v>3</v>
          </cell>
          <cell r="I612">
            <v>0</v>
          </cell>
        </row>
        <row r="613">
          <cell r="B613">
            <v>2612</v>
          </cell>
          <cell r="F613">
            <v>0</v>
          </cell>
          <cell r="G613">
            <v>5</v>
          </cell>
          <cell r="H613">
            <v>4</v>
          </cell>
          <cell r="I613">
            <v>0</v>
          </cell>
        </row>
        <row r="614">
          <cell r="B614">
            <v>2613</v>
          </cell>
          <cell r="F614">
            <v>0</v>
          </cell>
          <cell r="G614">
            <v>8</v>
          </cell>
          <cell r="H614">
            <v>3</v>
          </cell>
          <cell r="I614">
            <v>0</v>
          </cell>
        </row>
        <row r="615">
          <cell r="B615">
            <v>2614</v>
          </cell>
          <cell r="F615">
            <v>0</v>
          </cell>
          <cell r="G615">
            <v>7</v>
          </cell>
          <cell r="H615">
            <v>4</v>
          </cell>
          <cell r="I615">
            <v>0</v>
          </cell>
        </row>
        <row r="616">
          <cell r="B616">
            <v>2615</v>
          </cell>
          <cell r="F616">
            <v>1</v>
          </cell>
          <cell r="G616">
            <v>1</v>
          </cell>
          <cell r="H616">
            <v>5</v>
          </cell>
          <cell r="I616">
            <v>0</v>
          </cell>
        </row>
        <row r="617">
          <cell r="B617">
            <v>2616</v>
          </cell>
          <cell r="F617">
            <v>0</v>
          </cell>
          <cell r="G617">
            <v>3</v>
          </cell>
          <cell r="H617">
            <v>5</v>
          </cell>
          <cell r="I617">
            <v>0</v>
          </cell>
        </row>
        <row r="618">
          <cell r="B618">
            <v>2617</v>
          </cell>
          <cell r="F618">
            <v>1</v>
          </cell>
          <cell r="G618">
            <v>1</v>
          </cell>
          <cell r="H618">
            <v>3</v>
          </cell>
          <cell r="I618">
            <v>0</v>
          </cell>
        </row>
        <row r="619">
          <cell r="B619">
            <v>2618</v>
          </cell>
          <cell r="F619">
            <v>0</v>
          </cell>
          <cell r="G619">
            <v>4</v>
          </cell>
          <cell r="H619">
            <v>3</v>
          </cell>
          <cell r="I619">
            <v>0</v>
          </cell>
        </row>
        <row r="620">
          <cell r="B620">
            <v>2619</v>
          </cell>
          <cell r="F620">
            <v>0</v>
          </cell>
          <cell r="G620">
            <v>4</v>
          </cell>
          <cell r="H620">
            <v>3</v>
          </cell>
          <cell r="I620">
            <v>0</v>
          </cell>
        </row>
        <row r="621">
          <cell r="B621">
            <v>2620</v>
          </cell>
          <cell r="F621">
            <v>1</v>
          </cell>
          <cell r="G621">
            <v>1</v>
          </cell>
          <cell r="H621">
            <v>3</v>
          </cell>
          <cell r="I621">
            <v>0</v>
          </cell>
        </row>
        <row r="622">
          <cell r="B622">
            <v>2621</v>
          </cell>
          <cell r="F622">
            <v>0</v>
          </cell>
          <cell r="G622">
            <v>4</v>
          </cell>
          <cell r="H622">
            <v>4</v>
          </cell>
          <cell r="I622">
            <v>0</v>
          </cell>
        </row>
        <row r="623">
          <cell r="B623">
            <v>2622</v>
          </cell>
          <cell r="F623">
            <v>1</v>
          </cell>
          <cell r="G623">
            <v>1</v>
          </cell>
          <cell r="H623">
            <v>3</v>
          </cell>
          <cell r="I623">
            <v>0</v>
          </cell>
        </row>
        <row r="624">
          <cell r="B624">
            <v>2623</v>
          </cell>
          <cell r="F624">
            <v>0</v>
          </cell>
          <cell r="G624">
            <v>5</v>
          </cell>
          <cell r="H624">
            <v>4</v>
          </cell>
          <cell r="I624">
            <v>0</v>
          </cell>
        </row>
        <row r="625">
          <cell r="B625">
            <v>2624</v>
          </cell>
          <cell r="F625">
            <v>1</v>
          </cell>
          <cell r="G625">
            <v>1</v>
          </cell>
          <cell r="H625">
            <v>4</v>
          </cell>
          <cell r="I625">
            <v>0</v>
          </cell>
        </row>
        <row r="626">
          <cell r="B626">
            <v>2625</v>
          </cell>
          <cell r="F626">
            <v>1</v>
          </cell>
          <cell r="G626">
            <v>2</v>
          </cell>
          <cell r="H626">
            <v>5</v>
          </cell>
          <cell r="I626">
            <v>0</v>
          </cell>
        </row>
        <row r="627">
          <cell r="B627">
            <v>2626</v>
          </cell>
          <cell r="F627">
            <v>0</v>
          </cell>
          <cell r="G627">
            <v>5</v>
          </cell>
          <cell r="H627">
            <v>3</v>
          </cell>
          <cell r="I627">
            <v>2</v>
          </cell>
        </row>
        <row r="628">
          <cell r="B628">
            <v>2627</v>
          </cell>
          <cell r="F628">
            <v>0</v>
          </cell>
          <cell r="G628">
            <v>4</v>
          </cell>
          <cell r="H628">
            <v>2</v>
          </cell>
          <cell r="I628">
            <v>3</v>
          </cell>
        </row>
        <row r="629">
          <cell r="B629">
            <v>2628</v>
          </cell>
          <cell r="F629">
            <v>0</v>
          </cell>
          <cell r="G629">
            <v>6</v>
          </cell>
          <cell r="H629">
            <v>2</v>
          </cell>
          <cell r="I629">
            <v>2</v>
          </cell>
        </row>
        <row r="630">
          <cell r="B630">
            <v>2629</v>
          </cell>
          <cell r="F630">
            <v>0</v>
          </cell>
          <cell r="G630">
            <v>6</v>
          </cell>
          <cell r="H630">
            <v>4</v>
          </cell>
          <cell r="I630">
            <v>3</v>
          </cell>
        </row>
        <row r="631">
          <cell r="B631">
            <v>2630</v>
          </cell>
          <cell r="F631">
            <v>0</v>
          </cell>
          <cell r="G631">
            <v>2</v>
          </cell>
          <cell r="H631">
            <v>3</v>
          </cell>
          <cell r="I631">
            <v>0</v>
          </cell>
        </row>
        <row r="632">
          <cell r="B632">
            <v>2631</v>
          </cell>
          <cell r="F632">
            <v>0</v>
          </cell>
          <cell r="G632">
            <v>4</v>
          </cell>
          <cell r="H632">
            <v>3</v>
          </cell>
          <cell r="I632">
            <v>0</v>
          </cell>
        </row>
        <row r="633">
          <cell r="B633">
            <v>2632</v>
          </cell>
          <cell r="F633">
            <v>0</v>
          </cell>
          <cell r="G633">
            <v>4</v>
          </cell>
          <cell r="H633">
            <v>2</v>
          </cell>
          <cell r="I633">
            <v>0</v>
          </cell>
        </row>
        <row r="634">
          <cell r="B634">
            <v>2633</v>
          </cell>
          <cell r="F634">
            <v>0</v>
          </cell>
          <cell r="G634">
            <v>3</v>
          </cell>
          <cell r="H634">
            <v>3</v>
          </cell>
          <cell r="I634">
            <v>0</v>
          </cell>
        </row>
        <row r="635">
          <cell r="B635">
            <v>2634</v>
          </cell>
          <cell r="F635">
            <v>0</v>
          </cell>
          <cell r="G635">
            <v>5</v>
          </cell>
          <cell r="H635">
            <v>2</v>
          </cell>
          <cell r="I635">
            <v>0</v>
          </cell>
        </row>
        <row r="636">
          <cell r="B636">
            <v>2635</v>
          </cell>
          <cell r="F636">
            <v>0</v>
          </cell>
          <cell r="G636">
            <v>4</v>
          </cell>
          <cell r="H636">
            <v>1</v>
          </cell>
          <cell r="I636">
            <v>0</v>
          </cell>
        </row>
        <row r="637">
          <cell r="B637">
            <v>2636</v>
          </cell>
          <cell r="F637">
            <v>0</v>
          </cell>
          <cell r="G637">
            <v>6</v>
          </cell>
          <cell r="H637">
            <v>1</v>
          </cell>
          <cell r="I637">
            <v>0</v>
          </cell>
        </row>
        <row r="638">
          <cell r="B638">
            <v>2637</v>
          </cell>
          <cell r="F638">
            <v>0</v>
          </cell>
          <cell r="G638">
            <v>3</v>
          </cell>
          <cell r="H638">
            <v>1</v>
          </cell>
          <cell r="I638">
            <v>0</v>
          </cell>
        </row>
        <row r="639">
          <cell r="B639">
            <v>2638</v>
          </cell>
          <cell r="F639">
            <v>0</v>
          </cell>
          <cell r="G639">
            <v>5</v>
          </cell>
          <cell r="H639">
            <v>1</v>
          </cell>
          <cell r="I639">
            <v>0</v>
          </cell>
        </row>
        <row r="640">
          <cell r="B640">
            <v>2639</v>
          </cell>
          <cell r="F640">
            <v>0</v>
          </cell>
          <cell r="G640">
            <v>4</v>
          </cell>
          <cell r="H640">
            <v>1</v>
          </cell>
          <cell r="I640">
            <v>0</v>
          </cell>
        </row>
        <row r="641">
          <cell r="B641">
            <v>2640</v>
          </cell>
          <cell r="F641">
            <v>0</v>
          </cell>
          <cell r="G641">
            <v>7</v>
          </cell>
          <cell r="H641">
            <v>1</v>
          </cell>
          <cell r="I641">
            <v>0</v>
          </cell>
        </row>
        <row r="642">
          <cell r="B642">
            <v>2641</v>
          </cell>
          <cell r="F642">
            <v>1</v>
          </cell>
          <cell r="G642">
            <v>1</v>
          </cell>
          <cell r="H642">
            <v>4</v>
          </cell>
          <cell r="I642">
            <v>0</v>
          </cell>
        </row>
        <row r="643">
          <cell r="B643">
            <v>2642</v>
          </cell>
          <cell r="F643">
            <v>0</v>
          </cell>
          <cell r="G643">
            <v>5</v>
          </cell>
          <cell r="H643">
            <v>5</v>
          </cell>
          <cell r="I643">
            <v>0</v>
          </cell>
        </row>
        <row r="644">
          <cell r="B644">
            <v>2643</v>
          </cell>
          <cell r="F644">
            <v>0</v>
          </cell>
          <cell r="G644">
            <v>7</v>
          </cell>
          <cell r="H644">
            <v>4</v>
          </cell>
          <cell r="I644">
            <v>0</v>
          </cell>
        </row>
        <row r="645">
          <cell r="B645">
            <v>2644</v>
          </cell>
          <cell r="F645">
            <v>0</v>
          </cell>
          <cell r="G645">
            <v>6</v>
          </cell>
          <cell r="H645">
            <v>4</v>
          </cell>
          <cell r="I645">
            <v>0</v>
          </cell>
        </row>
        <row r="646">
          <cell r="B646">
            <v>2645</v>
          </cell>
          <cell r="F646">
            <v>0</v>
          </cell>
          <cell r="G646">
            <v>7</v>
          </cell>
          <cell r="H646">
            <v>5</v>
          </cell>
          <cell r="I646">
            <v>0</v>
          </cell>
        </row>
        <row r="647">
          <cell r="B647">
            <v>2646</v>
          </cell>
          <cell r="F647">
            <v>0</v>
          </cell>
          <cell r="G647">
            <v>4</v>
          </cell>
          <cell r="H647">
            <v>5</v>
          </cell>
          <cell r="I647">
            <v>0</v>
          </cell>
        </row>
        <row r="648">
          <cell r="B648">
            <v>2647</v>
          </cell>
          <cell r="F648">
            <v>0</v>
          </cell>
          <cell r="G648">
            <v>8</v>
          </cell>
          <cell r="H648">
            <v>4</v>
          </cell>
          <cell r="I648">
            <v>0</v>
          </cell>
        </row>
        <row r="649">
          <cell r="B649">
            <v>2648</v>
          </cell>
          <cell r="F649">
            <v>1</v>
          </cell>
          <cell r="G649">
            <v>2</v>
          </cell>
          <cell r="H649">
            <v>5</v>
          </cell>
          <cell r="I649">
            <v>0</v>
          </cell>
        </row>
        <row r="650">
          <cell r="B650">
            <v>2649</v>
          </cell>
          <cell r="F650">
            <v>0</v>
          </cell>
          <cell r="G650">
            <v>8</v>
          </cell>
          <cell r="H650">
            <v>5</v>
          </cell>
          <cell r="I650">
            <v>0</v>
          </cell>
        </row>
        <row r="651">
          <cell r="B651">
            <v>2650</v>
          </cell>
          <cell r="F651">
            <v>0</v>
          </cell>
          <cell r="G651">
            <v>7</v>
          </cell>
          <cell r="H651">
            <v>5</v>
          </cell>
          <cell r="I651">
            <v>0</v>
          </cell>
        </row>
        <row r="652">
          <cell r="B652">
            <v>2651</v>
          </cell>
          <cell r="F652">
            <v>0</v>
          </cell>
          <cell r="G652">
            <v>6</v>
          </cell>
          <cell r="H652">
            <v>6</v>
          </cell>
          <cell r="I652">
            <v>0</v>
          </cell>
        </row>
        <row r="653">
          <cell r="B653">
            <v>2652</v>
          </cell>
          <cell r="F653">
            <v>0</v>
          </cell>
          <cell r="G653">
            <v>9</v>
          </cell>
          <cell r="H653">
            <v>5</v>
          </cell>
          <cell r="I653">
            <v>0</v>
          </cell>
        </row>
        <row r="654">
          <cell r="B654">
            <v>2653</v>
          </cell>
          <cell r="F654">
            <v>1</v>
          </cell>
          <cell r="G654">
            <v>2</v>
          </cell>
          <cell r="H654">
            <v>6</v>
          </cell>
          <cell r="I654">
            <v>0</v>
          </cell>
        </row>
        <row r="655">
          <cell r="B655">
            <v>2654</v>
          </cell>
          <cell r="F655">
            <v>0</v>
          </cell>
          <cell r="G655">
            <v>7</v>
          </cell>
          <cell r="H655">
            <v>6</v>
          </cell>
          <cell r="I655">
            <v>0</v>
          </cell>
        </row>
        <row r="656">
          <cell r="B656">
            <v>2655</v>
          </cell>
          <cell r="F656">
            <v>0</v>
          </cell>
          <cell r="G656">
            <v>9</v>
          </cell>
          <cell r="H656">
            <v>5</v>
          </cell>
          <cell r="I656">
            <v>0</v>
          </cell>
        </row>
        <row r="657">
          <cell r="B657">
            <v>2656</v>
          </cell>
          <cell r="F657">
            <v>0</v>
          </cell>
          <cell r="G657">
            <v>10</v>
          </cell>
          <cell r="H657">
            <v>5</v>
          </cell>
          <cell r="I657">
            <v>0</v>
          </cell>
        </row>
        <row r="658">
          <cell r="B658">
            <v>2657</v>
          </cell>
          <cell r="F658">
            <v>0</v>
          </cell>
          <cell r="G658">
            <v>8</v>
          </cell>
          <cell r="H658">
            <v>6</v>
          </cell>
          <cell r="I658">
            <v>0</v>
          </cell>
        </row>
        <row r="659">
          <cell r="B659">
            <v>2658</v>
          </cell>
          <cell r="F659">
            <v>1</v>
          </cell>
          <cell r="G659">
            <v>3</v>
          </cell>
          <cell r="H659">
            <v>2</v>
          </cell>
          <cell r="I659">
            <v>0</v>
          </cell>
        </row>
        <row r="660">
          <cell r="B660">
            <v>2659</v>
          </cell>
          <cell r="F660">
            <v>1</v>
          </cell>
          <cell r="G660">
            <v>4</v>
          </cell>
          <cell r="H660">
            <v>2</v>
          </cell>
          <cell r="I660">
            <v>0</v>
          </cell>
        </row>
        <row r="661">
          <cell r="B661">
            <v>2660</v>
          </cell>
          <cell r="F661">
            <v>1</v>
          </cell>
          <cell r="G661">
            <v>5</v>
          </cell>
          <cell r="H661">
            <v>2</v>
          </cell>
          <cell r="I661">
            <v>0</v>
          </cell>
        </row>
        <row r="662">
          <cell r="B662">
            <v>2661</v>
          </cell>
          <cell r="F662">
            <v>1</v>
          </cell>
          <cell r="G662">
            <v>2</v>
          </cell>
          <cell r="H662">
            <v>2</v>
          </cell>
          <cell r="I662">
            <v>0</v>
          </cell>
        </row>
        <row r="663">
          <cell r="B663">
            <v>2662</v>
          </cell>
          <cell r="F663">
            <v>1</v>
          </cell>
          <cell r="G663">
            <v>3</v>
          </cell>
          <cell r="H663">
            <v>4</v>
          </cell>
          <cell r="I663">
            <v>0</v>
          </cell>
        </row>
        <row r="664">
          <cell r="B664">
            <v>2663</v>
          </cell>
          <cell r="F664">
            <v>1</v>
          </cell>
          <cell r="G664">
            <v>4</v>
          </cell>
          <cell r="H664">
            <v>4</v>
          </cell>
          <cell r="I664">
            <v>0</v>
          </cell>
        </row>
        <row r="665">
          <cell r="B665">
            <v>2664</v>
          </cell>
          <cell r="F665">
            <v>1</v>
          </cell>
          <cell r="G665">
            <v>3</v>
          </cell>
          <cell r="H665">
            <v>5</v>
          </cell>
          <cell r="I665">
            <v>0</v>
          </cell>
        </row>
        <row r="666">
          <cell r="B666">
            <v>2665</v>
          </cell>
          <cell r="F666">
            <v>1</v>
          </cell>
          <cell r="G666">
            <v>2</v>
          </cell>
          <cell r="H666">
            <v>3</v>
          </cell>
          <cell r="I666">
            <v>0</v>
          </cell>
        </row>
        <row r="667">
          <cell r="B667">
            <v>2666</v>
          </cell>
          <cell r="F667">
            <v>1</v>
          </cell>
          <cell r="G667">
            <v>3</v>
          </cell>
          <cell r="H667">
            <v>2</v>
          </cell>
          <cell r="I667">
            <v>0</v>
          </cell>
        </row>
        <row r="668">
          <cell r="B668">
            <v>2667</v>
          </cell>
          <cell r="F668">
            <v>1</v>
          </cell>
          <cell r="G668">
            <v>2</v>
          </cell>
          <cell r="H668">
            <v>3</v>
          </cell>
          <cell r="I668">
            <v>0</v>
          </cell>
        </row>
        <row r="669">
          <cell r="B669">
            <v>2668</v>
          </cell>
          <cell r="F669">
            <v>1</v>
          </cell>
          <cell r="G669">
            <v>3</v>
          </cell>
          <cell r="H669">
            <v>2</v>
          </cell>
          <cell r="I669">
            <v>0</v>
          </cell>
        </row>
        <row r="670">
          <cell r="B670">
            <v>2669</v>
          </cell>
          <cell r="F670">
            <v>1</v>
          </cell>
          <cell r="G670">
            <v>3</v>
          </cell>
          <cell r="H670">
            <v>3</v>
          </cell>
          <cell r="I670">
            <v>0</v>
          </cell>
        </row>
        <row r="671">
          <cell r="B671">
            <v>2670</v>
          </cell>
          <cell r="F671">
            <v>1</v>
          </cell>
          <cell r="G671">
            <v>0</v>
          </cell>
          <cell r="H671">
            <v>3</v>
          </cell>
          <cell r="I671">
            <v>0</v>
          </cell>
        </row>
        <row r="672">
          <cell r="B672">
            <v>2671</v>
          </cell>
          <cell r="F672">
            <v>0</v>
          </cell>
          <cell r="G672">
            <v>5</v>
          </cell>
          <cell r="H672">
            <v>3</v>
          </cell>
          <cell r="I672">
            <v>0</v>
          </cell>
        </row>
        <row r="673">
          <cell r="B673">
            <v>2672</v>
          </cell>
          <cell r="F673">
            <v>0</v>
          </cell>
          <cell r="G673">
            <v>4</v>
          </cell>
          <cell r="H673">
            <v>3</v>
          </cell>
          <cell r="I673">
            <v>0</v>
          </cell>
        </row>
        <row r="674">
          <cell r="B674">
            <v>2673</v>
          </cell>
          <cell r="F674">
            <v>0</v>
          </cell>
          <cell r="G674">
            <v>3</v>
          </cell>
          <cell r="H674">
            <v>5</v>
          </cell>
          <cell r="I674">
            <v>0</v>
          </cell>
        </row>
        <row r="675">
          <cell r="B675">
            <v>2674</v>
          </cell>
          <cell r="F675">
            <v>0</v>
          </cell>
          <cell r="G675">
            <v>2</v>
          </cell>
          <cell r="H675">
            <v>3</v>
          </cell>
          <cell r="I675">
            <v>0</v>
          </cell>
        </row>
        <row r="676">
          <cell r="B676">
            <v>2675</v>
          </cell>
          <cell r="F676">
            <v>0</v>
          </cell>
          <cell r="G676">
            <v>4</v>
          </cell>
          <cell r="H676">
            <v>3</v>
          </cell>
          <cell r="I676">
            <v>0</v>
          </cell>
        </row>
        <row r="677">
          <cell r="B677">
            <v>2676</v>
          </cell>
          <cell r="F677">
            <v>0</v>
          </cell>
          <cell r="G677">
            <v>3</v>
          </cell>
          <cell r="H677">
            <v>2</v>
          </cell>
          <cell r="I677">
            <v>0</v>
          </cell>
        </row>
        <row r="678">
          <cell r="B678">
            <v>2677</v>
          </cell>
          <cell r="F678">
            <v>0</v>
          </cell>
          <cell r="G678">
            <v>2</v>
          </cell>
          <cell r="H678">
            <v>2</v>
          </cell>
          <cell r="I678">
            <v>0</v>
          </cell>
        </row>
        <row r="679">
          <cell r="B679">
            <v>2678</v>
          </cell>
          <cell r="F679">
            <v>0</v>
          </cell>
          <cell r="G679">
            <v>4</v>
          </cell>
          <cell r="H679">
            <v>4</v>
          </cell>
          <cell r="I679">
            <v>0</v>
          </cell>
        </row>
        <row r="680">
          <cell r="B680">
            <v>2679</v>
          </cell>
          <cell r="F680">
            <v>1</v>
          </cell>
          <cell r="G680">
            <v>2</v>
          </cell>
          <cell r="H680">
            <v>4</v>
          </cell>
          <cell r="I680">
            <v>0</v>
          </cell>
        </row>
        <row r="681">
          <cell r="B681">
            <v>2680</v>
          </cell>
          <cell r="F681">
            <v>0</v>
          </cell>
          <cell r="G681">
            <v>3</v>
          </cell>
          <cell r="H681">
            <v>3</v>
          </cell>
          <cell r="I681">
            <v>0</v>
          </cell>
        </row>
        <row r="682">
          <cell r="B682">
            <v>2681</v>
          </cell>
          <cell r="F682">
            <v>0</v>
          </cell>
          <cell r="G682">
            <v>5</v>
          </cell>
          <cell r="H682">
            <v>4</v>
          </cell>
          <cell r="I682">
            <v>0</v>
          </cell>
        </row>
        <row r="683">
          <cell r="B683">
            <v>2682</v>
          </cell>
          <cell r="F683">
            <v>0</v>
          </cell>
          <cell r="G683">
            <v>6</v>
          </cell>
          <cell r="H683">
            <v>3</v>
          </cell>
          <cell r="I683">
            <v>0</v>
          </cell>
        </row>
        <row r="684">
          <cell r="B684">
            <v>2683</v>
          </cell>
          <cell r="F684">
            <v>0</v>
          </cell>
          <cell r="G684">
            <v>5</v>
          </cell>
          <cell r="H684">
            <v>4</v>
          </cell>
          <cell r="I684">
            <v>0</v>
          </cell>
        </row>
        <row r="685">
          <cell r="B685">
            <v>2684</v>
          </cell>
          <cell r="F685">
            <v>1</v>
          </cell>
          <cell r="G685">
            <v>2</v>
          </cell>
          <cell r="H685">
            <v>4</v>
          </cell>
          <cell r="I685">
            <v>0</v>
          </cell>
        </row>
        <row r="686">
          <cell r="B686">
            <v>2685</v>
          </cell>
          <cell r="F686">
            <v>1</v>
          </cell>
          <cell r="G686">
            <v>1</v>
          </cell>
          <cell r="H686">
            <v>4</v>
          </cell>
          <cell r="I686">
            <v>0</v>
          </cell>
        </row>
        <row r="687">
          <cell r="B687">
            <v>2686</v>
          </cell>
          <cell r="F687">
            <v>0</v>
          </cell>
          <cell r="G687">
            <v>4</v>
          </cell>
          <cell r="H687">
            <v>3</v>
          </cell>
          <cell r="I687">
            <v>2</v>
          </cell>
        </row>
        <row r="688">
          <cell r="B688">
            <v>2687</v>
          </cell>
          <cell r="F688">
            <v>0</v>
          </cell>
          <cell r="G688">
            <v>3</v>
          </cell>
          <cell r="H688">
            <v>3</v>
          </cell>
          <cell r="I688">
            <v>0</v>
          </cell>
        </row>
        <row r="689">
          <cell r="B689">
            <v>2688</v>
          </cell>
          <cell r="F689">
            <v>0</v>
          </cell>
          <cell r="G689">
            <v>4</v>
          </cell>
          <cell r="H689">
            <v>2</v>
          </cell>
          <cell r="I689">
            <v>0</v>
          </cell>
        </row>
        <row r="690">
          <cell r="B690">
            <v>2689</v>
          </cell>
          <cell r="F690">
            <v>0</v>
          </cell>
          <cell r="G690">
            <v>5</v>
          </cell>
          <cell r="H690">
            <v>1</v>
          </cell>
          <cell r="I690">
            <v>0</v>
          </cell>
        </row>
        <row r="691">
          <cell r="B691">
            <v>2690</v>
          </cell>
          <cell r="F691">
            <v>0</v>
          </cell>
          <cell r="G691">
            <v>4</v>
          </cell>
          <cell r="H691">
            <v>1</v>
          </cell>
          <cell r="I691">
            <v>0</v>
          </cell>
        </row>
        <row r="692">
          <cell r="B692">
            <v>2691</v>
          </cell>
          <cell r="F692">
            <v>0</v>
          </cell>
          <cell r="G692">
            <v>6</v>
          </cell>
          <cell r="H692">
            <v>5</v>
          </cell>
          <cell r="I692">
            <v>0</v>
          </cell>
        </row>
        <row r="693">
          <cell r="B693">
            <v>2692</v>
          </cell>
          <cell r="F693">
            <v>0</v>
          </cell>
          <cell r="G693">
            <v>7</v>
          </cell>
          <cell r="H693">
            <v>6</v>
          </cell>
          <cell r="I693">
            <v>0</v>
          </cell>
        </row>
        <row r="694">
          <cell r="B694">
            <v>2693</v>
          </cell>
          <cell r="F694">
            <v>0</v>
          </cell>
          <cell r="G694">
            <v>8</v>
          </cell>
          <cell r="H694">
            <v>5</v>
          </cell>
          <cell r="I694">
            <v>0</v>
          </cell>
        </row>
        <row r="695">
          <cell r="B695">
            <v>2694</v>
          </cell>
          <cell r="F695">
            <v>0</v>
          </cell>
          <cell r="G695">
            <v>6</v>
          </cell>
          <cell r="H695">
            <v>3</v>
          </cell>
          <cell r="I695">
            <v>0</v>
          </cell>
        </row>
        <row r="696">
          <cell r="B696">
            <v>2695</v>
          </cell>
          <cell r="F696">
            <v>0</v>
          </cell>
          <cell r="G696">
            <v>5</v>
          </cell>
          <cell r="H696">
            <v>4</v>
          </cell>
          <cell r="I696">
            <v>0</v>
          </cell>
        </row>
        <row r="697">
          <cell r="B697">
            <v>2696</v>
          </cell>
          <cell r="F697">
            <v>0</v>
          </cell>
          <cell r="G697">
            <v>4</v>
          </cell>
          <cell r="H697">
            <v>3</v>
          </cell>
          <cell r="I697">
            <v>0</v>
          </cell>
        </row>
        <row r="698">
          <cell r="B698">
            <v>2697</v>
          </cell>
          <cell r="F698">
            <v>0</v>
          </cell>
          <cell r="G698">
            <v>5</v>
          </cell>
          <cell r="H698">
            <v>4</v>
          </cell>
          <cell r="I698">
            <v>0</v>
          </cell>
        </row>
        <row r="699">
          <cell r="B699">
            <v>2698</v>
          </cell>
          <cell r="F699">
            <v>0</v>
          </cell>
          <cell r="G699">
            <v>4</v>
          </cell>
          <cell r="H699">
            <v>2</v>
          </cell>
          <cell r="I699">
            <v>0</v>
          </cell>
        </row>
        <row r="700">
          <cell r="B700">
            <v>2699</v>
          </cell>
          <cell r="F700">
            <v>0</v>
          </cell>
          <cell r="G700">
            <v>3</v>
          </cell>
          <cell r="H700">
            <v>3</v>
          </cell>
          <cell r="I700">
            <v>0</v>
          </cell>
        </row>
        <row r="701">
          <cell r="B701">
            <v>2700</v>
          </cell>
          <cell r="F701">
            <v>1</v>
          </cell>
          <cell r="G701">
            <v>1</v>
          </cell>
          <cell r="H701">
            <v>3</v>
          </cell>
          <cell r="I701">
            <v>0</v>
          </cell>
        </row>
        <row r="702">
          <cell r="B702">
            <v>2701</v>
          </cell>
          <cell r="F702">
            <v>0</v>
          </cell>
          <cell r="G702">
            <v>3</v>
          </cell>
          <cell r="H702">
            <v>3</v>
          </cell>
          <cell r="I702">
            <v>0</v>
          </cell>
        </row>
        <row r="703">
          <cell r="B703">
            <v>2702</v>
          </cell>
          <cell r="F703">
            <v>0</v>
          </cell>
          <cell r="G703">
            <v>5</v>
          </cell>
          <cell r="H703">
            <v>4</v>
          </cell>
          <cell r="I703">
            <v>0</v>
          </cell>
        </row>
        <row r="704">
          <cell r="B704">
            <v>2703</v>
          </cell>
          <cell r="F704">
            <v>0</v>
          </cell>
          <cell r="G704">
            <v>6</v>
          </cell>
          <cell r="H704">
            <v>4</v>
          </cell>
          <cell r="I704">
            <v>0</v>
          </cell>
        </row>
        <row r="705">
          <cell r="B705">
            <v>2704</v>
          </cell>
          <cell r="F705">
            <v>0</v>
          </cell>
          <cell r="G705">
            <v>5</v>
          </cell>
          <cell r="H705">
            <v>3</v>
          </cell>
          <cell r="I705">
            <v>0</v>
          </cell>
        </row>
        <row r="706">
          <cell r="B706">
            <v>2705</v>
          </cell>
          <cell r="F706">
            <v>0</v>
          </cell>
          <cell r="G706">
            <v>4</v>
          </cell>
          <cell r="H706">
            <v>3</v>
          </cell>
          <cell r="I706">
            <v>0</v>
          </cell>
        </row>
        <row r="707">
          <cell r="B707">
            <v>2706</v>
          </cell>
          <cell r="F707">
            <v>0</v>
          </cell>
          <cell r="G707">
            <v>7</v>
          </cell>
          <cell r="H707">
            <v>3</v>
          </cell>
          <cell r="I707">
            <v>0</v>
          </cell>
        </row>
        <row r="708">
          <cell r="B708">
            <v>2707</v>
          </cell>
          <cell r="F708">
            <v>0</v>
          </cell>
          <cell r="G708">
            <v>4</v>
          </cell>
          <cell r="H708">
            <v>3</v>
          </cell>
          <cell r="I708">
            <v>0</v>
          </cell>
        </row>
        <row r="709">
          <cell r="B709">
            <v>2708</v>
          </cell>
          <cell r="F709">
            <v>0</v>
          </cell>
          <cell r="G709">
            <v>6</v>
          </cell>
          <cell r="H709">
            <v>3</v>
          </cell>
          <cell r="I709">
            <v>0</v>
          </cell>
        </row>
        <row r="710">
          <cell r="B710">
            <v>2709</v>
          </cell>
          <cell r="F710">
            <v>0</v>
          </cell>
          <cell r="G710">
            <v>3</v>
          </cell>
          <cell r="H710">
            <v>3</v>
          </cell>
          <cell r="I710">
            <v>0</v>
          </cell>
        </row>
        <row r="711">
          <cell r="B711">
            <v>2710</v>
          </cell>
          <cell r="F711">
            <v>0</v>
          </cell>
          <cell r="G711">
            <v>5</v>
          </cell>
          <cell r="H711">
            <v>3</v>
          </cell>
          <cell r="I711">
            <v>0</v>
          </cell>
        </row>
        <row r="712">
          <cell r="B712">
            <v>2711</v>
          </cell>
          <cell r="F712">
            <v>1</v>
          </cell>
          <cell r="G712">
            <v>1</v>
          </cell>
          <cell r="H712">
            <v>5</v>
          </cell>
          <cell r="I712">
            <v>0</v>
          </cell>
        </row>
        <row r="713">
          <cell r="B713">
            <v>2712</v>
          </cell>
          <cell r="F713">
            <v>0</v>
          </cell>
          <cell r="G713">
            <v>3</v>
          </cell>
          <cell r="H713">
            <v>5</v>
          </cell>
          <cell r="I713">
            <v>0</v>
          </cell>
        </row>
        <row r="714">
          <cell r="B714">
            <v>2713</v>
          </cell>
          <cell r="F714">
            <v>0</v>
          </cell>
          <cell r="G714">
            <v>4</v>
          </cell>
          <cell r="H714">
            <v>5</v>
          </cell>
          <cell r="I714">
            <v>0</v>
          </cell>
        </row>
        <row r="715">
          <cell r="B715">
            <v>2714</v>
          </cell>
          <cell r="F715">
            <v>1</v>
          </cell>
          <cell r="G715">
            <v>1</v>
          </cell>
          <cell r="H715">
            <v>3</v>
          </cell>
          <cell r="I715">
            <v>0</v>
          </cell>
        </row>
        <row r="716">
          <cell r="B716">
            <v>2715</v>
          </cell>
          <cell r="F716">
            <v>0</v>
          </cell>
          <cell r="G716">
            <v>4</v>
          </cell>
          <cell r="H716">
            <v>3</v>
          </cell>
          <cell r="I716">
            <v>0</v>
          </cell>
        </row>
        <row r="717">
          <cell r="B717">
            <v>2716</v>
          </cell>
          <cell r="F717">
            <v>0</v>
          </cell>
          <cell r="G717">
            <v>4</v>
          </cell>
          <cell r="H717">
            <v>3</v>
          </cell>
          <cell r="I717">
            <v>0</v>
          </cell>
        </row>
        <row r="718">
          <cell r="B718">
            <v>2717</v>
          </cell>
          <cell r="F718">
            <v>1</v>
          </cell>
          <cell r="G718">
            <v>1</v>
          </cell>
          <cell r="H718">
            <v>3</v>
          </cell>
          <cell r="I718">
            <v>0</v>
          </cell>
        </row>
        <row r="719">
          <cell r="B719">
            <v>2718</v>
          </cell>
          <cell r="F719">
            <v>1</v>
          </cell>
          <cell r="G719">
            <v>2</v>
          </cell>
          <cell r="H719">
            <v>3</v>
          </cell>
          <cell r="I719">
            <v>0</v>
          </cell>
        </row>
        <row r="720">
          <cell r="B720">
            <v>2719</v>
          </cell>
          <cell r="F720">
            <v>0</v>
          </cell>
          <cell r="G720">
            <v>5</v>
          </cell>
          <cell r="H720">
            <v>4</v>
          </cell>
          <cell r="I720">
            <v>0</v>
          </cell>
        </row>
        <row r="721">
          <cell r="B721">
            <v>2720</v>
          </cell>
          <cell r="F721">
            <v>0</v>
          </cell>
          <cell r="G721">
            <v>4</v>
          </cell>
          <cell r="H721">
            <v>4</v>
          </cell>
          <cell r="I721">
            <v>0</v>
          </cell>
        </row>
        <row r="722">
          <cell r="B722">
            <v>2721</v>
          </cell>
          <cell r="F722">
            <v>1</v>
          </cell>
          <cell r="G722">
            <v>1</v>
          </cell>
          <cell r="H722">
            <v>3</v>
          </cell>
          <cell r="I722">
            <v>0</v>
          </cell>
        </row>
        <row r="723">
          <cell r="B723">
            <v>2722</v>
          </cell>
          <cell r="F723">
            <v>1</v>
          </cell>
          <cell r="G723">
            <v>1</v>
          </cell>
          <cell r="H723">
            <v>4</v>
          </cell>
          <cell r="I723">
            <v>0</v>
          </cell>
        </row>
        <row r="724">
          <cell r="B724">
            <v>2723</v>
          </cell>
          <cell r="F724">
            <v>0</v>
          </cell>
          <cell r="G724">
            <v>4</v>
          </cell>
          <cell r="H724">
            <v>2</v>
          </cell>
          <cell r="I724">
            <v>2</v>
          </cell>
        </row>
        <row r="725">
          <cell r="B725">
            <v>2724</v>
          </cell>
          <cell r="F725">
            <v>0</v>
          </cell>
          <cell r="G725">
            <v>3</v>
          </cell>
          <cell r="H725">
            <v>3</v>
          </cell>
          <cell r="I725">
            <v>3</v>
          </cell>
        </row>
        <row r="726">
          <cell r="B726">
            <v>2725</v>
          </cell>
          <cell r="F726">
            <v>0</v>
          </cell>
          <cell r="G726">
            <v>5</v>
          </cell>
          <cell r="H726">
            <v>2</v>
          </cell>
          <cell r="I726">
            <v>2</v>
          </cell>
        </row>
        <row r="727">
          <cell r="B727">
            <v>2726</v>
          </cell>
          <cell r="F727">
            <v>0</v>
          </cell>
          <cell r="G727">
            <v>5</v>
          </cell>
          <cell r="H727">
            <v>3</v>
          </cell>
          <cell r="I727">
            <v>2</v>
          </cell>
        </row>
        <row r="728">
          <cell r="B728">
            <v>2727</v>
          </cell>
          <cell r="F728">
            <v>0</v>
          </cell>
          <cell r="G728">
            <v>4</v>
          </cell>
          <cell r="H728">
            <v>3</v>
          </cell>
          <cell r="I728">
            <v>0</v>
          </cell>
        </row>
        <row r="729">
          <cell r="B729">
            <v>2728</v>
          </cell>
          <cell r="F729">
            <v>0</v>
          </cell>
          <cell r="G729">
            <v>3</v>
          </cell>
          <cell r="H729">
            <v>3</v>
          </cell>
          <cell r="I729">
            <v>0</v>
          </cell>
        </row>
        <row r="730">
          <cell r="B730">
            <v>2729</v>
          </cell>
          <cell r="F730">
            <v>0</v>
          </cell>
          <cell r="G730">
            <v>5</v>
          </cell>
          <cell r="H730">
            <v>3</v>
          </cell>
          <cell r="I730">
            <v>0</v>
          </cell>
        </row>
        <row r="731">
          <cell r="B731">
            <v>2730</v>
          </cell>
          <cell r="F731">
            <v>0</v>
          </cell>
          <cell r="G731">
            <v>3</v>
          </cell>
          <cell r="H731">
            <v>2</v>
          </cell>
          <cell r="I731">
            <v>0</v>
          </cell>
        </row>
        <row r="732">
          <cell r="B732">
            <v>2731</v>
          </cell>
          <cell r="F732">
            <v>0</v>
          </cell>
          <cell r="G732">
            <v>2</v>
          </cell>
          <cell r="H732">
            <v>2</v>
          </cell>
          <cell r="I732">
            <v>0</v>
          </cell>
        </row>
        <row r="733">
          <cell r="B733">
            <v>2732</v>
          </cell>
          <cell r="F733">
            <v>0</v>
          </cell>
          <cell r="G733">
            <v>6</v>
          </cell>
          <cell r="H733">
            <v>1</v>
          </cell>
          <cell r="I733">
            <v>0</v>
          </cell>
        </row>
        <row r="734">
          <cell r="B734">
            <v>2733</v>
          </cell>
          <cell r="F734">
            <v>0</v>
          </cell>
          <cell r="G734">
            <v>3</v>
          </cell>
          <cell r="H734">
            <v>1</v>
          </cell>
          <cell r="I734">
            <v>0</v>
          </cell>
        </row>
        <row r="735">
          <cell r="B735">
            <v>2734</v>
          </cell>
          <cell r="F735">
            <v>0</v>
          </cell>
          <cell r="G735">
            <v>5</v>
          </cell>
          <cell r="H735">
            <v>1</v>
          </cell>
          <cell r="I735">
            <v>0</v>
          </cell>
        </row>
        <row r="736">
          <cell r="B736">
            <v>2735</v>
          </cell>
          <cell r="F736">
            <v>0</v>
          </cell>
          <cell r="G736">
            <v>4</v>
          </cell>
          <cell r="H736">
            <v>1</v>
          </cell>
          <cell r="I736">
            <v>0</v>
          </cell>
        </row>
        <row r="737">
          <cell r="B737">
            <v>2736</v>
          </cell>
          <cell r="F737">
            <v>0</v>
          </cell>
          <cell r="G737">
            <v>4</v>
          </cell>
          <cell r="H737">
            <v>5</v>
          </cell>
          <cell r="I737">
            <v>0</v>
          </cell>
        </row>
        <row r="738">
          <cell r="B738">
            <v>2737</v>
          </cell>
          <cell r="F738">
            <v>0</v>
          </cell>
          <cell r="G738">
            <v>6</v>
          </cell>
          <cell r="H738">
            <v>5</v>
          </cell>
          <cell r="I738">
            <v>0</v>
          </cell>
        </row>
        <row r="739">
          <cell r="B739">
            <v>2738</v>
          </cell>
          <cell r="F739">
            <v>0</v>
          </cell>
          <cell r="G739">
            <v>7</v>
          </cell>
          <cell r="H739">
            <v>4</v>
          </cell>
          <cell r="I739">
            <v>0</v>
          </cell>
        </row>
        <row r="740">
          <cell r="B740">
            <v>2739</v>
          </cell>
          <cell r="F740">
            <v>0</v>
          </cell>
          <cell r="G740">
            <v>6</v>
          </cell>
          <cell r="H740">
            <v>4</v>
          </cell>
          <cell r="I740">
            <v>0</v>
          </cell>
        </row>
        <row r="741">
          <cell r="B741">
            <v>2740</v>
          </cell>
          <cell r="F741">
            <v>0</v>
          </cell>
          <cell r="G741">
            <v>5</v>
          </cell>
          <cell r="H741">
            <v>4</v>
          </cell>
          <cell r="I741">
            <v>0</v>
          </cell>
        </row>
        <row r="742">
          <cell r="B742">
            <v>2741</v>
          </cell>
          <cell r="F742">
            <v>1</v>
          </cell>
          <cell r="G742">
            <v>1</v>
          </cell>
          <cell r="H742">
            <v>4</v>
          </cell>
          <cell r="I742">
            <v>0</v>
          </cell>
        </row>
        <row r="743">
          <cell r="B743">
            <v>2742</v>
          </cell>
          <cell r="F743">
            <v>0</v>
          </cell>
          <cell r="G743">
            <v>6</v>
          </cell>
          <cell r="H743">
            <v>5</v>
          </cell>
          <cell r="I743">
            <v>0</v>
          </cell>
        </row>
        <row r="744">
          <cell r="B744">
            <v>2743</v>
          </cell>
          <cell r="F744">
            <v>1</v>
          </cell>
          <cell r="G744">
            <v>2</v>
          </cell>
          <cell r="H744">
            <v>5</v>
          </cell>
          <cell r="I744">
            <v>0</v>
          </cell>
        </row>
        <row r="745">
          <cell r="B745">
            <v>2744</v>
          </cell>
          <cell r="F745">
            <v>0</v>
          </cell>
          <cell r="G745">
            <v>5</v>
          </cell>
          <cell r="H745">
            <v>5</v>
          </cell>
          <cell r="I745">
            <v>0</v>
          </cell>
        </row>
        <row r="746">
          <cell r="B746">
            <v>2745</v>
          </cell>
          <cell r="F746">
            <v>0</v>
          </cell>
          <cell r="G746">
            <v>8</v>
          </cell>
          <cell r="H746">
            <v>5</v>
          </cell>
          <cell r="I746">
            <v>0</v>
          </cell>
        </row>
        <row r="747">
          <cell r="B747">
            <v>2746</v>
          </cell>
          <cell r="F747">
            <v>0</v>
          </cell>
          <cell r="G747">
            <v>7</v>
          </cell>
          <cell r="H747">
            <v>4</v>
          </cell>
          <cell r="I747">
            <v>0</v>
          </cell>
        </row>
        <row r="748">
          <cell r="B748">
            <v>2747</v>
          </cell>
          <cell r="F748">
            <v>1</v>
          </cell>
          <cell r="G748">
            <v>2</v>
          </cell>
          <cell r="H748">
            <v>5</v>
          </cell>
          <cell r="I748">
            <v>0</v>
          </cell>
        </row>
        <row r="749">
          <cell r="B749">
            <v>2748</v>
          </cell>
          <cell r="F749">
            <v>0</v>
          </cell>
          <cell r="G749">
            <v>7</v>
          </cell>
          <cell r="H749">
            <v>5</v>
          </cell>
          <cell r="I749">
            <v>0</v>
          </cell>
        </row>
        <row r="750">
          <cell r="B750">
            <v>2749</v>
          </cell>
          <cell r="F750">
            <v>0</v>
          </cell>
          <cell r="G750">
            <v>9</v>
          </cell>
          <cell r="H750">
            <v>4</v>
          </cell>
          <cell r="I750">
            <v>0</v>
          </cell>
        </row>
        <row r="751">
          <cell r="B751">
            <v>2750</v>
          </cell>
          <cell r="F751">
            <v>0</v>
          </cell>
          <cell r="G751">
            <v>8</v>
          </cell>
          <cell r="H751">
            <v>4</v>
          </cell>
          <cell r="I751">
            <v>0</v>
          </cell>
        </row>
        <row r="752">
          <cell r="B752">
            <v>2751</v>
          </cell>
          <cell r="F752">
            <v>1</v>
          </cell>
          <cell r="G752">
            <v>3</v>
          </cell>
          <cell r="H752">
            <v>2</v>
          </cell>
          <cell r="I752">
            <v>0</v>
          </cell>
        </row>
        <row r="753">
          <cell r="B753">
            <v>2752</v>
          </cell>
          <cell r="F753">
            <v>1</v>
          </cell>
          <cell r="G753">
            <v>4</v>
          </cell>
          <cell r="H753">
            <v>2</v>
          </cell>
          <cell r="I753">
            <v>0</v>
          </cell>
        </row>
        <row r="754">
          <cell r="B754">
            <v>2753</v>
          </cell>
          <cell r="F754">
            <v>1</v>
          </cell>
          <cell r="G754">
            <v>2</v>
          </cell>
          <cell r="H754">
            <v>2</v>
          </cell>
          <cell r="I754">
            <v>0</v>
          </cell>
        </row>
        <row r="755">
          <cell r="B755">
            <v>2754</v>
          </cell>
          <cell r="F755">
            <v>1</v>
          </cell>
          <cell r="G755">
            <v>3</v>
          </cell>
          <cell r="H755">
            <v>5</v>
          </cell>
          <cell r="I755">
            <v>0</v>
          </cell>
        </row>
        <row r="756">
          <cell r="B756">
            <v>2755</v>
          </cell>
          <cell r="F756">
            <v>1</v>
          </cell>
          <cell r="G756">
            <v>4</v>
          </cell>
          <cell r="H756">
            <v>5</v>
          </cell>
          <cell r="I756">
            <v>0</v>
          </cell>
        </row>
        <row r="757">
          <cell r="B757">
            <v>2756</v>
          </cell>
          <cell r="F757">
            <v>1</v>
          </cell>
          <cell r="G757">
            <v>2</v>
          </cell>
          <cell r="H757">
            <v>2</v>
          </cell>
          <cell r="I757">
            <v>0</v>
          </cell>
        </row>
        <row r="758">
          <cell r="B758">
            <v>2757</v>
          </cell>
          <cell r="F758">
            <v>1</v>
          </cell>
          <cell r="G758">
            <v>3</v>
          </cell>
          <cell r="H758">
            <v>2</v>
          </cell>
          <cell r="I758">
            <v>0</v>
          </cell>
        </row>
        <row r="759">
          <cell r="B759">
            <v>2758</v>
          </cell>
          <cell r="F759">
            <v>1</v>
          </cell>
          <cell r="G759">
            <v>2</v>
          </cell>
          <cell r="H759">
            <v>3</v>
          </cell>
          <cell r="I759">
            <v>0</v>
          </cell>
        </row>
        <row r="760">
          <cell r="B760">
            <v>2759</v>
          </cell>
          <cell r="F760">
            <v>1</v>
          </cell>
          <cell r="G760">
            <v>3</v>
          </cell>
          <cell r="H760">
            <v>2</v>
          </cell>
          <cell r="I760">
            <v>0</v>
          </cell>
        </row>
        <row r="761">
          <cell r="B761">
            <v>2760</v>
          </cell>
          <cell r="F761">
            <v>1</v>
          </cell>
          <cell r="G761">
            <v>3</v>
          </cell>
          <cell r="H761">
            <v>3</v>
          </cell>
          <cell r="I761">
            <v>0</v>
          </cell>
        </row>
        <row r="762">
          <cell r="B762">
            <v>2761</v>
          </cell>
          <cell r="F762">
            <v>1</v>
          </cell>
          <cell r="G762">
            <v>0</v>
          </cell>
          <cell r="H762">
            <v>3</v>
          </cell>
          <cell r="I762">
            <v>0</v>
          </cell>
        </row>
        <row r="763">
          <cell r="B763">
            <v>2762</v>
          </cell>
          <cell r="F763">
            <v>0</v>
          </cell>
          <cell r="G763">
            <v>5</v>
          </cell>
          <cell r="H763">
            <v>4</v>
          </cell>
          <cell r="I763">
            <v>0</v>
          </cell>
        </row>
        <row r="764">
          <cell r="B764">
            <v>2763</v>
          </cell>
          <cell r="F764">
            <v>0</v>
          </cell>
          <cell r="G764">
            <v>3</v>
          </cell>
          <cell r="H764">
            <v>3</v>
          </cell>
          <cell r="I764">
            <v>0</v>
          </cell>
        </row>
        <row r="765">
          <cell r="B765">
            <v>2764</v>
          </cell>
          <cell r="F765">
            <v>0</v>
          </cell>
          <cell r="G765">
            <v>6</v>
          </cell>
          <cell r="H765">
            <v>4</v>
          </cell>
          <cell r="I765">
            <v>0</v>
          </cell>
        </row>
        <row r="766">
          <cell r="B766">
            <v>2765</v>
          </cell>
          <cell r="F766">
            <v>1</v>
          </cell>
          <cell r="G766">
            <v>2</v>
          </cell>
          <cell r="H766">
            <v>4</v>
          </cell>
          <cell r="I766">
            <v>0</v>
          </cell>
        </row>
        <row r="767">
          <cell r="B767">
            <v>2766</v>
          </cell>
          <cell r="F767">
            <v>0</v>
          </cell>
          <cell r="G767">
            <v>7</v>
          </cell>
          <cell r="H767">
            <v>3</v>
          </cell>
          <cell r="I767">
            <v>0</v>
          </cell>
        </row>
        <row r="768">
          <cell r="B768">
            <v>2767</v>
          </cell>
          <cell r="F768">
            <v>0</v>
          </cell>
          <cell r="G768">
            <v>6</v>
          </cell>
          <cell r="H768">
            <v>3</v>
          </cell>
          <cell r="I768">
            <v>0</v>
          </cell>
        </row>
        <row r="769">
          <cell r="B769">
            <v>2768</v>
          </cell>
          <cell r="F769">
            <v>0</v>
          </cell>
          <cell r="G769">
            <v>5</v>
          </cell>
          <cell r="H769">
            <v>3</v>
          </cell>
          <cell r="I769">
            <v>0</v>
          </cell>
        </row>
        <row r="770">
          <cell r="B770">
            <v>2769</v>
          </cell>
          <cell r="F770">
            <v>0</v>
          </cell>
          <cell r="G770">
            <v>4</v>
          </cell>
          <cell r="H770">
            <v>4</v>
          </cell>
          <cell r="I770">
            <v>0</v>
          </cell>
        </row>
        <row r="771">
          <cell r="B771">
            <v>2770</v>
          </cell>
          <cell r="F771">
            <v>0</v>
          </cell>
          <cell r="G771">
            <v>3</v>
          </cell>
          <cell r="H771">
            <v>4</v>
          </cell>
          <cell r="I771">
            <v>0</v>
          </cell>
        </row>
        <row r="772">
          <cell r="B772">
            <v>2771</v>
          </cell>
          <cell r="F772">
            <v>0</v>
          </cell>
          <cell r="G772">
            <v>4</v>
          </cell>
          <cell r="H772">
            <v>3</v>
          </cell>
          <cell r="I772">
            <v>0</v>
          </cell>
        </row>
        <row r="773">
          <cell r="B773">
            <v>2772</v>
          </cell>
          <cell r="F773">
            <v>0</v>
          </cell>
          <cell r="G773">
            <v>5</v>
          </cell>
          <cell r="H773">
            <v>3</v>
          </cell>
          <cell r="I773">
            <v>3</v>
          </cell>
        </row>
        <row r="774">
          <cell r="B774">
            <v>2773</v>
          </cell>
          <cell r="F774">
            <v>0</v>
          </cell>
          <cell r="G774">
            <v>2</v>
          </cell>
          <cell r="H774">
            <v>3</v>
          </cell>
          <cell r="I774">
            <v>0</v>
          </cell>
        </row>
        <row r="775">
          <cell r="B775">
            <v>2774</v>
          </cell>
          <cell r="F775">
            <v>0</v>
          </cell>
          <cell r="G775">
            <v>3</v>
          </cell>
          <cell r="H775">
            <v>2</v>
          </cell>
          <cell r="I775">
            <v>0</v>
          </cell>
        </row>
        <row r="776">
          <cell r="B776">
            <v>2775</v>
          </cell>
          <cell r="F776">
            <v>0</v>
          </cell>
          <cell r="G776">
            <v>4</v>
          </cell>
          <cell r="H776">
            <v>1</v>
          </cell>
          <cell r="I776">
            <v>0</v>
          </cell>
        </row>
        <row r="777">
          <cell r="B777">
            <v>2776</v>
          </cell>
          <cell r="F777">
            <v>0</v>
          </cell>
          <cell r="G777">
            <v>3</v>
          </cell>
          <cell r="H777">
            <v>1</v>
          </cell>
          <cell r="I777">
            <v>0</v>
          </cell>
        </row>
        <row r="778">
          <cell r="B778">
            <v>2777</v>
          </cell>
          <cell r="F778">
            <v>0</v>
          </cell>
          <cell r="G778">
            <v>5</v>
          </cell>
          <cell r="H778">
            <v>5</v>
          </cell>
          <cell r="I778">
            <v>0</v>
          </cell>
        </row>
        <row r="779">
          <cell r="B779">
            <v>2778</v>
          </cell>
          <cell r="F779">
            <v>0</v>
          </cell>
          <cell r="G779">
            <v>6</v>
          </cell>
          <cell r="H779">
            <v>6</v>
          </cell>
          <cell r="I779">
            <v>0</v>
          </cell>
        </row>
        <row r="780">
          <cell r="B780">
            <v>2779</v>
          </cell>
          <cell r="F780">
            <v>0</v>
          </cell>
          <cell r="G780">
            <v>7</v>
          </cell>
          <cell r="H780">
            <v>5</v>
          </cell>
          <cell r="I780">
            <v>0</v>
          </cell>
        </row>
        <row r="781">
          <cell r="B781">
            <v>2780</v>
          </cell>
          <cell r="F781">
            <v>0</v>
          </cell>
          <cell r="G781">
            <v>6</v>
          </cell>
          <cell r="H781">
            <v>3</v>
          </cell>
          <cell r="I781">
            <v>0</v>
          </cell>
        </row>
        <row r="782">
          <cell r="B782">
            <v>2781</v>
          </cell>
          <cell r="F782">
            <v>0</v>
          </cell>
          <cell r="G782">
            <v>5</v>
          </cell>
          <cell r="H782">
            <v>4</v>
          </cell>
          <cell r="I782">
            <v>0</v>
          </cell>
        </row>
        <row r="783">
          <cell r="B783">
            <v>2782</v>
          </cell>
          <cell r="F783">
            <v>1</v>
          </cell>
          <cell r="G783">
            <v>2</v>
          </cell>
          <cell r="H783">
            <v>4</v>
          </cell>
          <cell r="I783">
            <v>0</v>
          </cell>
        </row>
        <row r="784">
          <cell r="B784">
            <v>2783</v>
          </cell>
          <cell r="F784">
            <v>1</v>
          </cell>
          <cell r="G784">
            <v>2</v>
          </cell>
          <cell r="H784">
            <v>4</v>
          </cell>
          <cell r="I784">
            <v>0</v>
          </cell>
        </row>
        <row r="785">
          <cell r="B785">
            <v>2784</v>
          </cell>
          <cell r="F785">
            <v>0</v>
          </cell>
          <cell r="G785">
            <v>5</v>
          </cell>
          <cell r="H785">
            <v>3</v>
          </cell>
          <cell r="I785">
            <v>2</v>
          </cell>
        </row>
        <row r="786">
          <cell r="B786">
            <v>2785</v>
          </cell>
          <cell r="F786">
            <v>0</v>
          </cell>
          <cell r="G786">
            <v>4</v>
          </cell>
          <cell r="H786">
            <v>3</v>
          </cell>
          <cell r="I786">
            <v>0</v>
          </cell>
        </row>
        <row r="787">
          <cell r="B787">
            <v>2786</v>
          </cell>
          <cell r="F787">
            <v>0</v>
          </cell>
          <cell r="G787">
            <v>6</v>
          </cell>
          <cell r="H787">
            <v>5</v>
          </cell>
          <cell r="I787">
            <v>0</v>
          </cell>
        </row>
        <row r="788">
          <cell r="B788">
            <v>2787</v>
          </cell>
          <cell r="F788">
            <v>0</v>
          </cell>
          <cell r="G788">
            <v>7</v>
          </cell>
          <cell r="H788">
            <v>6</v>
          </cell>
          <cell r="I788">
            <v>0</v>
          </cell>
        </row>
        <row r="789">
          <cell r="B789">
            <v>2788</v>
          </cell>
          <cell r="F789">
            <v>1</v>
          </cell>
          <cell r="G789">
            <v>1</v>
          </cell>
          <cell r="H789">
            <v>4</v>
          </cell>
          <cell r="I789">
            <v>0</v>
          </cell>
        </row>
        <row r="790">
          <cell r="B790">
            <v>2789</v>
          </cell>
          <cell r="F790">
            <v>0</v>
          </cell>
          <cell r="G790">
            <v>3</v>
          </cell>
          <cell r="H790">
            <v>3</v>
          </cell>
          <cell r="I790">
            <v>0</v>
          </cell>
        </row>
        <row r="791">
          <cell r="B791">
            <v>2790</v>
          </cell>
          <cell r="F791">
            <v>0</v>
          </cell>
          <cell r="G791">
            <v>5</v>
          </cell>
          <cell r="H791">
            <v>3</v>
          </cell>
          <cell r="I791">
            <v>0</v>
          </cell>
        </row>
        <row r="792">
          <cell r="B792">
            <v>2791</v>
          </cell>
          <cell r="F792">
            <v>0</v>
          </cell>
          <cell r="G792">
            <v>4</v>
          </cell>
          <cell r="H792">
            <v>3</v>
          </cell>
          <cell r="I792">
            <v>0</v>
          </cell>
        </row>
        <row r="793">
          <cell r="B793">
            <v>2792</v>
          </cell>
          <cell r="F793">
            <v>0</v>
          </cell>
          <cell r="G793">
            <v>4</v>
          </cell>
          <cell r="H793">
            <v>4</v>
          </cell>
          <cell r="I793">
            <v>0</v>
          </cell>
        </row>
        <row r="794">
          <cell r="B794">
            <v>2793</v>
          </cell>
          <cell r="F794">
            <v>0</v>
          </cell>
          <cell r="G794">
            <v>5</v>
          </cell>
          <cell r="H794">
            <v>3</v>
          </cell>
          <cell r="I794">
            <v>0</v>
          </cell>
        </row>
        <row r="795">
          <cell r="B795">
            <v>2794</v>
          </cell>
          <cell r="F795">
            <v>0</v>
          </cell>
          <cell r="G795">
            <v>6</v>
          </cell>
          <cell r="H795">
            <v>3</v>
          </cell>
          <cell r="I795">
            <v>0</v>
          </cell>
        </row>
        <row r="796">
          <cell r="B796">
            <v>2795</v>
          </cell>
          <cell r="F796">
            <v>0</v>
          </cell>
          <cell r="G796">
            <v>3</v>
          </cell>
          <cell r="H796">
            <v>4</v>
          </cell>
          <cell r="I796">
            <v>0</v>
          </cell>
        </row>
        <row r="797">
          <cell r="B797">
            <v>2796</v>
          </cell>
          <cell r="F797">
            <v>0</v>
          </cell>
          <cell r="G797">
            <v>4</v>
          </cell>
          <cell r="H797">
            <v>2</v>
          </cell>
          <cell r="I797">
            <v>2</v>
          </cell>
        </row>
        <row r="798">
          <cell r="B798">
            <v>2797</v>
          </cell>
          <cell r="F798">
            <v>0</v>
          </cell>
          <cell r="G798">
            <v>3</v>
          </cell>
          <cell r="H798">
            <v>2</v>
          </cell>
          <cell r="I798">
            <v>0</v>
          </cell>
        </row>
        <row r="799">
          <cell r="B799">
            <v>2798</v>
          </cell>
          <cell r="F799">
            <v>0</v>
          </cell>
          <cell r="G799">
            <v>4</v>
          </cell>
          <cell r="H799">
            <v>2</v>
          </cell>
          <cell r="I799">
            <v>0</v>
          </cell>
        </row>
        <row r="800">
          <cell r="B800">
            <v>2799</v>
          </cell>
          <cell r="F800">
            <v>0</v>
          </cell>
          <cell r="G800">
            <v>6</v>
          </cell>
          <cell r="H800">
            <v>5</v>
          </cell>
          <cell r="I800">
            <v>0</v>
          </cell>
        </row>
        <row r="801">
          <cell r="B801">
            <v>2800</v>
          </cell>
          <cell r="F801">
            <v>0</v>
          </cell>
          <cell r="G801">
            <v>7</v>
          </cell>
          <cell r="H801">
            <v>5</v>
          </cell>
          <cell r="I801">
            <v>0</v>
          </cell>
        </row>
        <row r="802">
          <cell r="B802">
            <v>2801</v>
          </cell>
          <cell r="F802">
            <v>0</v>
          </cell>
          <cell r="G802">
            <v>8</v>
          </cell>
          <cell r="H802">
            <v>6</v>
          </cell>
          <cell r="I802">
            <v>0</v>
          </cell>
        </row>
        <row r="803">
          <cell r="B803">
            <v>2802</v>
          </cell>
          <cell r="F803">
            <v>0</v>
          </cell>
          <cell r="G803">
            <v>4</v>
          </cell>
          <cell r="H803">
            <v>3</v>
          </cell>
          <cell r="I803">
            <v>0</v>
          </cell>
        </row>
        <row r="804">
          <cell r="B804">
            <v>2803</v>
          </cell>
          <cell r="F804">
            <v>0</v>
          </cell>
          <cell r="G804">
            <v>5</v>
          </cell>
          <cell r="H804">
            <v>4</v>
          </cell>
          <cell r="I804">
            <v>0</v>
          </cell>
        </row>
        <row r="805">
          <cell r="B805">
            <v>2804</v>
          </cell>
          <cell r="F805">
            <v>0</v>
          </cell>
          <cell r="G805">
            <v>4</v>
          </cell>
          <cell r="H805">
            <v>4</v>
          </cell>
          <cell r="I805">
            <v>0</v>
          </cell>
        </row>
        <row r="806">
          <cell r="B806">
            <v>2805</v>
          </cell>
          <cell r="F806">
            <v>0</v>
          </cell>
          <cell r="G806">
            <v>3</v>
          </cell>
          <cell r="H806">
            <v>2</v>
          </cell>
          <cell r="I806">
            <v>0</v>
          </cell>
        </row>
        <row r="807">
          <cell r="B807">
            <v>2806</v>
          </cell>
          <cell r="F807">
            <v>0</v>
          </cell>
          <cell r="G807">
            <v>5</v>
          </cell>
          <cell r="H807">
            <v>3</v>
          </cell>
          <cell r="I807">
            <v>0</v>
          </cell>
        </row>
        <row r="808">
          <cell r="B808">
            <v>2807</v>
          </cell>
          <cell r="F808">
            <v>0</v>
          </cell>
          <cell r="G808">
            <v>4</v>
          </cell>
          <cell r="H808">
            <v>3</v>
          </cell>
          <cell r="I808">
            <v>0</v>
          </cell>
        </row>
        <row r="809">
          <cell r="B809">
            <v>2808</v>
          </cell>
          <cell r="F809">
            <v>0</v>
          </cell>
          <cell r="G809">
            <v>3</v>
          </cell>
          <cell r="H809">
            <v>3</v>
          </cell>
          <cell r="I809">
            <v>0</v>
          </cell>
        </row>
        <row r="810">
          <cell r="B810">
            <v>2809</v>
          </cell>
          <cell r="F810">
            <v>0</v>
          </cell>
          <cell r="G810">
            <v>2</v>
          </cell>
          <cell r="H810">
            <v>4</v>
          </cell>
          <cell r="I810">
            <v>0</v>
          </cell>
        </row>
        <row r="811">
          <cell r="B811">
            <v>2810</v>
          </cell>
          <cell r="F811">
            <v>0</v>
          </cell>
          <cell r="G811">
            <v>4</v>
          </cell>
          <cell r="H811">
            <v>4</v>
          </cell>
          <cell r="I811">
            <v>0</v>
          </cell>
        </row>
        <row r="812">
          <cell r="B812">
            <v>2811</v>
          </cell>
          <cell r="F812">
            <v>0</v>
          </cell>
          <cell r="G812">
            <v>3</v>
          </cell>
          <cell r="H812">
            <v>2</v>
          </cell>
          <cell r="I812">
            <v>1</v>
          </cell>
        </row>
        <row r="813">
          <cell r="B813">
            <v>2812</v>
          </cell>
          <cell r="F813">
            <v>0</v>
          </cell>
          <cell r="G813">
            <v>3</v>
          </cell>
          <cell r="H813">
            <v>2</v>
          </cell>
          <cell r="I813">
            <v>0</v>
          </cell>
        </row>
        <row r="814">
          <cell r="B814">
            <v>2813</v>
          </cell>
          <cell r="F814">
            <v>0</v>
          </cell>
          <cell r="G814">
            <v>2</v>
          </cell>
          <cell r="H814">
            <v>3</v>
          </cell>
          <cell r="I814">
            <v>0</v>
          </cell>
        </row>
        <row r="815">
          <cell r="B815">
            <v>2814</v>
          </cell>
          <cell r="F815">
            <v>0</v>
          </cell>
          <cell r="G815">
            <v>6</v>
          </cell>
          <cell r="H815">
            <v>5</v>
          </cell>
          <cell r="I815">
            <v>0</v>
          </cell>
        </row>
        <row r="816">
          <cell r="B816">
            <v>2815</v>
          </cell>
          <cell r="F816">
            <v>0</v>
          </cell>
          <cell r="G816">
            <v>4</v>
          </cell>
          <cell r="H816">
            <v>2</v>
          </cell>
          <cell r="I816">
            <v>0</v>
          </cell>
        </row>
        <row r="817">
          <cell r="B817">
            <v>2816</v>
          </cell>
          <cell r="F817">
            <v>0</v>
          </cell>
          <cell r="G817">
            <v>3</v>
          </cell>
          <cell r="H817">
            <v>3</v>
          </cell>
          <cell r="I817">
            <v>0</v>
          </cell>
        </row>
        <row r="818">
          <cell r="B818">
            <v>2817</v>
          </cell>
          <cell r="F818">
            <v>0</v>
          </cell>
          <cell r="G818">
            <v>2</v>
          </cell>
          <cell r="H818">
            <v>4</v>
          </cell>
          <cell r="I818">
            <v>0</v>
          </cell>
        </row>
        <row r="819">
          <cell r="B819">
            <v>2818</v>
          </cell>
          <cell r="F819">
            <v>0</v>
          </cell>
          <cell r="G819">
            <v>3</v>
          </cell>
          <cell r="H819">
            <v>3</v>
          </cell>
          <cell r="I819">
            <v>0</v>
          </cell>
        </row>
        <row r="820">
          <cell r="B820">
            <v>2819</v>
          </cell>
          <cell r="F820">
            <v>0</v>
          </cell>
          <cell r="G820">
            <v>4</v>
          </cell>
          <cell r="H820">
            <v>4</v>
          </cell>
          <cell r="I820">
            <v>0</v>
          </cell>
        </row>
        <row r="821">
          <cell r="B821">
            <v>2820</v>
          </cell>
          <cell r="F821">
            <v>0</v>
          </cell>
          <cell r="G821">
            <v>5</v>
          </cell>
          <cell r="H821">
            <v>5</v>
          </cell>
          <cell r="I821">
            <v>0</v>
          </cell>
        </row>
        <row r="822">
          <cell r="B822">
            <v>2821</v>
          </cell>
          <cell r="F822">
            <v>0</v>
          </cell>
          <cell r="G822">
            <v>4</v>
          </cell>
          <cell r="H822">
            <v>3</v>
          </cell>
          <cell r="I822">
            <v>0</v>
          </cell>
        </row>
        <row r="823">
          <cell r="B823">
            <v>2822</v>
          </cell>
          <cell r="F823">
            <v>0</v>
          </cell>
          <cell r="G823">
            <v>3</v>
          </cell>
          <cell r="H823">
            <v>3</v>
          </cell>
          <cell r="I823">
            <v>0</v>
          </cell>
        </row>
        <row r="824">
          <cell r="B824">
            <v>2823</v>
          </cell>
          <cell r="F824">
            <v>0</v>
          </cell>
          <cell r="G824">
            <v>2</v>
          </cell>
          <cell r="H824">
            <v>4</v>
          </cell>
          <cell r="I824">
            <v>0</v>
          </cell>
        </row>
        <row r="825">
          <cell r="B825">
            <v>2824</v>
          </cell>
          <cell r="F825">
            <v>0</v>
          </cell>
          <cell r="G825">
            <v>4</v>
          </cell>
          <cell r="H825">
            <v>3</v>
          </cell>
          <cell r="I825">
            <v>0</v>
          </cell>
        </row>
        <row r="826">
          <cell r="B826">
            <v>2825</v>
          </cell>
          <cell r="F826">
            <v>0</v>
          </cell>
          <cell r="G826">
            <v>3</v>
          </cell>
          <cell r="H826">
            <v>2</v>
          </cell>
          <cell r="I826">
            <v>1</v>
          </cell>
        </row>
        <row r="827">
          <cell r="B827">
            <v>2826</v>
          </cell>
          <cell r="F827">
            <v>0</v>
          </cell>
          <cell r="G827">
            <v>3</v>
          </cell>
          <cell r="H827">
            <v>2</v>
          </cell>
          <cell r="I827">
            <v>0</v>
          </cell>
        </row>
        <row r="828">
          <cell r="B828">
            <v>2827</v>
          </cell>
          <cell r="F828">
            <v>0</v>
          </cell>
          <cell r="G828">
            <v>2</v>
          </cell>
          <cell r="H828">
            <v>3</v>
          </cell>
          <cell r="I828">
            <v>0</v>
          </cell>
        </row>
        <row r="829">
          <cell r="B829">
            <v>2828</v>
          </cell>
          <cell r="F829">
            <v>0</v>
          </cell>
          <cell r="G829">
            <v>4</v>
          </cell>
          <cell r="H829">
            <v>4</v>
          </cell>
          <cell r="I829">
            <v>0</v>
          </cell>
        </row>
        <row r="830">
          <cell r="B830">
            <v>2829</v>
          </cell>
          <cell r="F830">
            <v>0</v>
          </cell>
          <cell r="G830">
            <v>5</v>
          </cell>
          <cell r="H830">
            <v>5</v>
          </cell>
          <cell r="I830">
            <v>0</v>
          </cell>
        </row>
        <row r="831">
          <cell r="B831">
            <v>2830</v>
          </cell>
          <cell r="F831">
            <v>0</v>
          </cell>
          <cell r="G831">
            <v>6</v>
          </cell>
          <cell r="H831">
            <v>5</v>
          </cell>
          <cell r="I831">
            <v>0</v>
          </cell>
        </row>
        <row r="832">
          <cell r="B832">
            <v>2831</v>
          </cell>
          <cell r="F832">
            <v>0</v>
          </cell>
          <cell r="G832">
            <v>4</v>
          </cell>
          <cell r="H832">
            <v>3</v>
          </cell>
          <cell r="I832">
            <v>0</v>
          </cell>
        </row>
        <row r="833">
          <cell r="B833">
            <v>2832</v>
          </cell>
          <cell r="F833">
            <v>0</v>
          </cell>
          <cell r="G833">
            <v>3</v>
          </cell>
          <cell r="H833">
            <v>3</v>
          </cell>
          <cell r="I833">
            <v>0</v>
          </cell>
        </row>
        <row r="834">
          <cell r="B834">
            <v>2833</v>
          </cell>
          <cell r="F834">
            <v>0</v>
          </cell>
          <cell r="G834">
            <v>2</v>
          </cell>
          <cell r="H834">
            <v>3</v>
          </cell>
          <cell r="I834">
            <v>0</v>
          </cell>
        </row>
        <row r="835">
          <cell r="B835">
            <v>2834</v>
          </cell>
          <cell r="F835">
            <v>1</v>
          </cell>
          <cell r="G835">
            <v>1</v>
          </cell>
          <cell r="H835">
            <v>3</v>
          </cell>
          <cell r="I835">
            <v>0</v>
          </cell>
        </row>
        <row r="836">
          <cell r="B836">
            <v>2835</v>
          </cell>
          <cell r="F836">
            <v>0</v>
          </cell>
          <cell r="G836">
            <v>5</v>
          </cell>
          <cell r="H836">
            <v>3</v>
          </cell>
          <cell r="I836">
            <v>0</v>
          </cell>
        </row>
        <row r="837">
          <cell r="B837">
            <v>2836</v>
          </cell>
          <cell r="F837">
            <v>0</v>
          </cell>
          <cell r="G837">
            <v>4</v>
          </cell>
          <cell r="H837">
            <v>3</v>
          </cell>
          <cell r="I837">
            <v>0</v>
          </cell>
        </row>
        <row r="838">
          <cell r="B838">
            <v>2837</v>
          </cell>
          <cell r="F838">
            <v>0</v>
          </cell>
          <cell r="G838">
            <v>3</v>
          </cell>
          <cell r="H838">
            <v>3</v>
          </cell>
          <cell r="I838">
            <v>0</v>
          </cell>
        </row>
        <row r="839">
          <cell r="B839">
            <v>2838</v>
          </cell>
          <cell r="F839">
            <v>0</v>
          </cell>
          <cell r="G839">
            <v>3</v>
          </cell>
          <cell r="H839">
            <v>4</v>
          </cell>
          <cell r="I839">
            <v>0</v>
          </cell>
        </row>
        <row r="840">
          <cell r="B840">
            <v>2839</v>
          </cell>
          <cell r="F840">
            <v>0</v>
          </cell>
          <cell r="G840">
            <v>5</v>
          </cell>
          <cell r="H840">
            <v>4</v>
          </cell>
          <cell r="I840">
            <v>0</v>
          </cell>
        </row>
        <row r="841">
          <cell r="B841">
            <v>2840</v>
          </cell>
          <cell r="F841">
            <v>0</v>
          </cell>
          <cell r="G841">
            <v>4</v>
          </cell>
          <cell r="H841">
            <v>2</v>
          </cell>
          <cell r="I841">
            <v>2</v>
          </cell>
        </row>
        <row r="842">
          <cell r="B842">
            <v>2841</v>
          </cell>
          <cell r="F842">
            <v>0</v>
          </cell>
          <cell r="G842">
            <v>3</v>
          </cell>
          <cell r="H842">
            <v>2</v>
          </cell>
          <cell r="I842">
            <v>0</v>
          </cell>
        </row>
        <row r="843">
          <cell r="B843">
            <v>2842</v>
          </cell>
          <cell r="F843">
            <v>0</v>
          </cell>
          <cell r="G843">
            <v>2</v>
          </cell>
          <cell r="H843">
            <v>3</v>
          </cell>
          <cell r="I843">
            <v>0</v>
          </cell>
        </row>
        <row r="844">
          <cell r="B844">
            <v>2843</v>
          </cell>
          <cell r="F844">
            <v>0</v>
          </cell>
          <cell r="G844">
            <v>4</v>
          </cell>
          <cell r="H844">
            <v>1</v>
          </cell>
          <cell r="I844">
            <v>0</v>
          </cell>
        </row>
        <row r="845">
          <cell r="B845">
            <v>2844</v>
          </cell>
          <cell r="F845">
            <v>0</v>
          </cell>
          <cell r="G845">
            <v>3</v>
          </cell>
          <cell r="H845">
            <v>1</v>
          </cell>
          <cell r="I845">
            <v>0</v>
          </cell>
        </row>
        <row r="846">
          <cell r="B846">
            <v>2845</v>
          </cell>
          <cell r="F846">
            <v>0</v>
          </cell>
          <cell r="G846">
            <v>5</v>
          </cell>
          <cell r="H846">
            <v>4</v>
          </cell>
          <cell r="I846">
            <v>0</v>
          </cell>
        </row>
        <row r="847">
          <cell r="B847">
            <v>2846</v>
          </cell>
          <cell r="F847">
            <v>0</v>
          </cell>
          <cell r="G847">
            <v>6</v>
          </cell>
          <cell r="H847">
            <v>5</v>
          </cell>
          <cell r="I847">
            <v>0</v>
          </cell>
        </row>
        <row r="848">
          <cell r="B848">
            <v>2847</v>
          </cell>
          <cell r="F848">
            <v>0</v>
          </cell>
          <cell r="G848">
            <v>2</v>
          </cell>
          <cell r="H848">
            <v>3</v>
          </cell>
          <cell r="I848">
            <v>0</v>
          </cell>
        </row>
        <row r="849">
          <cell r="B849">
            <v>2848</v>
          </cell>
          <cell r="F849">
            <v>0</v>
          </cell>
          <cell r="G849">
            <v>3</v>
          </cell>
          <cell r="H849">
            <v>2</v>
          </cell>
          <cell r="I849">
            <v>0</v>
          </cell>
        </row>
        <row r="850">
          <cell r="B850">
            <v>2849</v>
          </cell>
          <cell r="F850">
            <v>0</v>
          </cell>
          <cell r="G850">
            <v>1</v>
          </cell>
          <cell r="H850">
            <v>3</v>
          </cell>
          <cell r="I850">
            <v>0</v>
          </cell>
        </row>
        <row r="851">
          <cell r="B851">
            <v>2850</v>
          </cell>
          <cell r="F851">
            <v>0</v>
          </cell>
          <cell r="G851">
            <v>2</v>
          </cell>
          <cell r="H851">
            <v>4</v>
          </cell>
          <cell r="I851">
            <v>0</v>
          </cell>
        </row>
        <row r="852">
          <cell r="B852">
            <v>2851</v>
          </cell>
          <cell r="F852">
            <v>0</v>
          </cell>
          <cell r="G852">
            <v>3</v>
          </cell>
          <cell r="H852">
            <v>2</v>
          </cell>
          <cell r="I852">
            <v>0</v>
          </cell>
        </row>
        <row r="853">
          <cell r="B853">
            <v>2852</v>
          </cell>
          <cell r="F853">
            <v>0</v>
          </cell>
          <cell r="G853">
            <v>1</v>
          </cell>
          <cell r="H853">
            <v>4</v>
          </cell>
          <cell r="I853">
            <v>0</v>
          </cell>
        </row>
        <row r="854">
          <cell r="B854">
            <v>2853</v>
          </cell>
          <cell r="F854">
            <v>0</v>
          </cell>
          <cell r="G854">
            <v>2</v>
          </cell>
          <cell r="H854">
            <v>3</v>
          </cell>
          <cell r="I854">
            <v>0</v>
          </cell>
        </row>
        <row r="855">
          <cell r="B855">
            <v>2854</v>
          </cell>
          <cell r="F855">
            <v>0</v>
          </cell>
          <cell r="G855">
            <v>3</v>
          </cell>
          <cell r="H855">
            <v>2</v>
          </cell>
          <cell r="I855">
            <v>0</v>
          </cell>
        </row>
        <row r="856">
          <cell r="B856">
            <v>2855</v>
          </cell>
          <cell r="F856">
            <v>0</v>
          </cell>
          <cell r="G856">
            <v>2</v>
          </cell>
          <cell r="H856">
            <v>3</v>
          </cell>
          <cell r="I856">
            <v>0</v>
          </cell>
        </row>
        <row r="857">
          <cell r="B857">
            <v>2856</v>
          </cell>
          <cell r="F857">
            <v>0</v>
          </cell>
          <cell r="G857">
            <v>4</v>
          </cell>
          <cell r="H857">
            <v>3</v>
          </cell>
          <cell r="I857">
            <v>0</v>
          </cell>
        </row>
        <row r="858">
          <cell r="B858">
            <v>2857</v>
          </cell>
          <cell r="F858">
            <v>0</v>
          </cell>
          <cell r="G858">
            <v>2</v>
          </cell>
          <cell r="H858">
            <v>4</v>
          </cell>
          <cell r="I858">
            <v>0</v>
          </cell>
        </row>
        <row r="859">
          <cell r="B859">
            <v>2858</v>
          </cell>
          <cell r="F859">
            <v>0</v>
          </cell>
          <cell r="G859">
            <v>3</v>
          </cell>
          <cell r="H859">
            <v>3</v>
          </cell>
          <cell r="I859">
            <v>0</v>
          </cell>
        </row>
        <row r="860">
          <cell r="B860">
            <v>2859</v>
          </cell>
          <cell r="F860">
            <v>0</v>
          </cell>
          <cell r="G860">
            <v>2</v>
          </cell>
          <cell r="H860">
            <v>5</v>
          </cell>
          <cell r="I860">
            <v>0</v>
          </cell>
        </row>
        <row r="861">
          <cell r="B861">
            <v>2860</v>
          </cell>
          <cell r="F861">
            <v>0</v>
          </cell>
          <cell r="G861">
            <v>2</v>
          </cell>
          <cell r="H861">
            <v>2</v>
          </cell>
          <cell r="I861">
            <v>0</v>
          </cell>
        </row>
        <row r="862">
          <cell r="B862">
            <v>2861</v>
          </cell>
          <cell r="F862">
            <v>0</v>
          </cell>
          <cell r="G862">
            <v>1</v>
          </cell>
          <cell r="H862">
            <v>5</v>
          </cell>
          <cell r="I862">
            <v>0</v>
          </cell>
        </row>
        <row r="863">
          <cell r="B863">
            <v>2862</v>
          </cell>
          <cell r="F863">
            <v>0</v>
          </cell>
          <cell r="G863">
            <v>1</v>
          </cell>
          <cell r="H863">
            <v>2</v>
          </cell>
          <cell r="I863">
            <v>0</v>
          </cell>
        </row>
        <row r="864">
          <cell r="B864">
            <v>2863</v>
          </cell>
          <cell r="F864">
            <v>0</v>
          </cell>
          <cell r="G864">
            <v>2</v>
          </cell>
          <cell r="H864">
            <v>3</v>
          </cell>
          <cell r="I864">
            <v>0</v>
          </cell>
        </row>
        <row r="865">
          <cell r="B865">
            <v>2864</v>
          </cell>
          <cell r="F865">
            <v>0</v>
          </cell>
          <cell r="G865">
            <v>4</v>
          </cell>
          <cell r="H865">
            <v>2</v>
          </cell>
          <cell r="I865">
            <v>0</v>
          </cell>
        </row>
        <row r="866">
          <cell r="B866">
            <v>2865</v>
          </cell>
          <cell r="F866">
            <v>0</v>
          </cell>
          <cell r="G866">
            <v>3</v>
          </cell>
          <cell r="H866">
            <v>3</v>
          </cell>
          <cell r="I866">
            <v>0</v>
          </cell>
        </row>
        <row r="867">
          <cell r="B867">
            <v>2866</v>
          </cell>
          <cell r="F867">
            <v>0</v>
          </cell>
          <cell r="G867">
            <v>3</v>
          </cell>
          <cell r="H867">
            <v>3</v>
          </cell>
          <cell r="I867">
            <v>1</v>
          </cell>
        </row>
        <row r="868">
          <cell r="B868">
            <v>2867</v>
          </cell>
          <cell r="F868">
            <v>0</v>
          </cell>
          <cell r="G868">
            <v>2</v>
          </cell>
          <cell r="H868">
            <v>3</v>
          </cell>
          <cell r="I868">
            <v>0</v>
          </cell>
        </row>
        <row r="869">
          <cell r="B869">
            <v>2868</v>
          </cell>
          <cell r="F869">
            <v>0</v>
          </cell>
          <cell r="G869">
            <v>4</v>
          </cell>
          <cell r="H869">
            <v>2</v>
          </cell>
          <cell r="I869">
            <v>0</v>
          </cell>
        </row>
        <row r="870">
          <cell r="B870">
            <v>2869</v>
          </cell>
          <cell r="F870">
            <v>0</v>
          </cell>
          <cell r="G870">
            <v>2</v>
          </cell>
          <cell r="H870">
            <v>3</v>
          </cell>
          <cell r="I870">
            <v>0</v>
          </cell>
        </row>
        <row r="871">
          <cell r="B871">
            <v>2870</v>
          </cell>
          <cell r="F871">
            <v>0</v>
          </cell>
          <cell r="G871">
            <v>3</v>
          </cell>
          <cell r="H871">
            <v>3</v>
          </cell>
          <cell r="I871">
            <v>0</v>
          </cell>
        </row>
        <row r="872">
          <cell r="B872">
            <v>2871</v>
          </cell>
          <cell r="F872">
            <v>0</v>
          </cell>
          <cell r="G872">
            <v>1</v>
          </cell>
          <cell r="H872">
            <v>2</v>
          </cell>
          <cell r="I872">
            <v>0</v>
          </cell>
        </row>
        <row r="873">
          <cell r="B873">
            <v>2872</v>
          </cell>
          <cell r="F873">
            <v>0</v>
          </cell>
          <cell r="G873">
            <v>1</v>
          </cell>
          <cell r="H873">
            <v>2</v>
          </cell>
          <cell r="I873">
            <v>0</v>
          </cell>
        </row>
        <row r="874">
          <cell r="B874">
            <v>2873</v>
          </cell>
          <cell r="F874">
            <v>0</v>
          </cell>
          <cell r="G874">
            <v>1</v>
          </cell>
          <cell r="H874">
            <v>3</v>
          </cell>
          <cell r="I874">
            <v>0</v>
          </cell>
        </row>
        <row r="875">
          <cell r="B875">
            <v>2874</v>
          </cell>
          <cell r="F875">
            <v>0</v>
          </cell>
          <cell r="G875">
            <v>2</v>
          </cell>
          <cell r="H875">
            <v>2</v>
          </cell>
          <cell r="I875">
            <v>0</v>
          </cell>
        </row>
        <row r="876">
          <cell r="B876">
            <v>2875</v>
          </cell>
          <cell r="F876">
            <v>0</v>
          </cell>
          <cell r="G876">
            <v>3</v>
          </cell>
          <cell r="H876">
            <v>3</v>
          </cell>
          <cell r="I876">
            <v>0</v>
          </cell>
        </row>
        <row r="877">
          <cell r="B877">
            <v>2876</v>
          </cell>
          <cell r="F877">
            <v>0</v>
          </cell>
          <cell r="G877">
            <v>2</v>
          </cell>
          <cell r="H877">
            <v>4</v>
          </cell>
          <cell r="I877">
            <v>0</v>
          </cell>
        </row>
        <row r="878">
          <cell r="B878">
            <v>2877</v>
          </cell>
          <cell r="F878">
            <v>0</v>
          </cell>
          <cell r="G878">
            <v>2</v>
          </cell>
          <cell r="H878">
            <v>3</v>
          </cell>
          <cell r="I878">
            <v>0</v>
          </cell>
        </row>
        <row r="879">
          <cell r="B879">
            <v>2878</v>
          </cell>
          <cell r="F879">
            <v>0</v>
          </cell>
          <cell r="G879">
            <v>4</v>
          </cell>
          <cell r="H879">
            <v>2</v>
          </cell>
          <cell r="I879">
            <v>0</v>
          </cell>
        </row>
        <row r="880">
          <cell r="B880">
            <v>2879</v>
          </cell>
          <cell r="F880">
            <v>0</v>
          </cell>
          <cell r="G880">
            <v>2</v>
          </cell>
          <cell r="H880">
            <v>4</v>
          </cell>
          <cell r="I880">
            <v>0</v>
          </cell>
        </row>
        <row r="881">
          <cell r="B881">
            <v>2880</v>
          </cell>
          <cell r="F881">
            <v>0</v>
          </cell>
          <cell r="G881">
            <v>3</v>
          </cell>
          <cell r="H881">
            <v>4</v>
          </cell>
          <cell r="I881">
            <v>0</v>
          </cell>
        </row>
        <row r="882">
          <cell r="B882">
            <v>2881</v>
          </cell>
          <cell r="F882">
            <v>0</v>
          </cell>
          <cell r="G882">
            <v>5</v>
          </cell>
          <cell r="H882">
            <v>3</v>
          </cell>
          <cell r="I882">
            <v>0</v>
          </cell>
        </row>
        <row r="883">
          <cell r="B883">
            <v>2882</v>
          </cell>
          <cell r="F883">
            <v>0</v>
          </cell>
          <cell r="G883">
            <v>3</v>
          </cell>
          <cell r="H883">
            <v>2</v>
          </cell>
          <cell r="I883">
            <v>0</v>
          </cell>
        </row>
        <row r="884">
          <cell r="B884">
            <v>2883</v>
          </cell>
          <cell r="F884">
            <v>0</v>
          </cell>
          <cell r="G884">
            <v>4</v>
          </cell>
          <cell r="H884">
            <v>3</v>
          </cell>
          <cell r="I884">
            <v>0</v>
          </cell>
        </row>
        <row r="885">
          <cell r="B885">
            <v>2884</v>
          </cell>
          <cell r="F885">
            <v>0</v>
          </cell>
          <cell r="G885">
            <v>2</v>
          </cell>
          <cell r="H885">
            <v>4</v>
          </cell>
          <cell r="I885">
            <v>0</v>
          </cell>
        </row>
        <row r="886">
          <cell r="B886">
            <v>2885</v>
          </cell>
          <cell r="F886">
            <v>0</v>
          </cell>
          <cell r="G886">
            <v>7</v>
          </cell>
          <cell r="H886">
            <v>5</v>
          </cell>
          <cell r="I886">
            <v>0</v>
          </cell>
        </row>
        <row r="887">
          <cell r="B887">
            <v>2886</v>
          </cell>
          <cell r="F887">
            <v>0</v>
          </cell>
          <cell r="G887">
            <v>2</v>
          </cell>
          <cell r="H887">
            <v>3</v>
          </cell>
          <cell r="I887">
            <v>0</v>
          </cell>
        </row>
        <row r="888">
          <cell r="B888">
            <v>2887</v>
          </cell>
          <cell r="F888">
            <v>0</v>
          </cell>
          <cell r="G888">
            <v>3</v>
          </cell>
          <cell r="H888">
            <v>3</v>
          </cell>
          <cell r="I888">
            <v>0</v>
          </cell>
        </row>
        <row r="889">
          <cell r="B889">
            <v>2888</v>
          </cell>
          <cell r="F889">
            <v>0</v>
          </cell>
          <cell r="G889">
            <v>2</v>
          </cell>
          <cell r="H889">
            <v>4</v>
          </cell>
          <cell r="I889">
            <v>0</v>
          </cell>
        </row>
        <row r="890">
          <cell r="B890">
            <v>2889</v>
          </cell>
          <cell r="F890">
            <v>0</v>
          </cell>
          <cell r="G890">
            <v>2</v>
          </cell>
          <cell r="H890">
            <v>3</v>
          </cell>
          <cell r="I890">
            <v>0</v>
          </cell>
        </row>
        <row r="891">
          <cell r="B891">
            <v>2890</v>
          </cell>
          <cell r="F891">
            <v>0</v>
          </cell>
          <cell r="G891">
            <v>2</v>
          </cell>
          <cell r="H891">
            <v>3</v>
          </cell>
          <cell r="I891">
            <v>0</v>
          </cell>
        </row>
        <row r="892">
          <cell r="B892">
            <v>2891</v>
          </cell>
          <cell r="F892">
            <v>0</v>
          </cell>
          <cell r="G892">
            <v>4</v>
          </cell>
          <cell r="H892">
            <v>2</v>
          </cell>
          <cell r="I892">
            <v>0</v>
          </cell>
        </row>
        <row r="893">
          <cell r="B893">
            <v>2892</v>
          </cell>
          <cell r="F893">
            <v>0</v>
          </cell>
          <cell r="G893">
            <v>2</v>
          </cell>
          <cell r="H893">
            <v>3</v>
          </cell>
          <cell r="I893">
            <v>0</v>
          </cell>
        </row>
        <row r="894">
          <cell r="B894">
            <v>2893</v>
          </cell>
          <cell r="F894">
            <v>0</v>
          </cell>
          <cell r="G894">
            <v>2</v>
          </cell>
          <cell r="H894">
            <v>3</v>
          </cell>
          <cell r="I894">
            <v>0</v>
          </cell>
        </row>
        <row r="895">
          <cell r="B895">
            <v>2894</v>
          </cell>
          <cell r="F895">
            <v>0</v>
          </cell>
          <cell r="G895">
            <v>2</v>
          </cell>
          <cell r="H895">
            <v>4</v>
          </cell>
          <cell r="I895">
            <v>0</v>
          </cell>
        </row>
        <row r="896">
          <cell r="B896">
            <v>2895</v>
          </cell>
          <cell r="F896">
            <v>0</v>
          </cell>
          <cell r="G896">
            <v>5</v>
          </cell>
          <cell r="H896">
            <v>3</v>
          </cell>
          <cell r="I896">
            <v>0</v>
          </cell>
        </row>
        <row r="897">
          <cell r="B897">
            <v>2896</v>
          </cell>
          <cell r="F897">
            <v>0</v>
          </cell>
          <cell r="G897">
            <v>4</v>
          </cell>
          <cell r="H897">
            <v>2</v>
          </cell>
          <cell r="I897">
            <v>0</v>
          </cell>
        </row>
        <row r="898">
          <cell r="B898">
            <v>2897</v>
          </cell>
          <cell r="F898">
            <v>0</v>
          </cell>
          <cell r="G898">
            <v>5</v>
          </cell>
          <cell r="H898">
            <v>3</v>
          </cell>
          <cell r="I898">
            <v>0</v>
          </cell>
        </row>
        <row r="899">
          <cell r="B899">
            <v>2898</v>
          </cell>
          <cell r="F899">
            <v>0</v>
          </cell>
          <cell r="G899">
            <v>4</v>
          </cell>
          <cell r="H899">
            <v>3</v>
          </cell>
          <cell r="I899">
            <v>0</v>
          </cell>
        </row>
        <row r="900">
          <cell r="B900">
            <v>2899</v>
          </cell>
          <cell r="F900">
            <v>1</v>
          </cell>
          <cell r="G900">
            <v>1</v>
          </cell>
          <cell r="H900">
            <v>3</v>
          </cell>
          <cell r="I900">
            <v>0</v>
          </cell>
        </row>
        <row r="901">
          <cell r="B901">
            <v>2900</v>
          </cell>
          <cell r="F901">
            <v>0</v>
          </cell>
          <cell r="G901">
            <v>3</v>
          </cell>
          <cell r="H901">
            <v>3</v>
          </cell>
          <cell r="I901">
            <v>0</v>
          </cell>
        </row>
        <row r="902">
          <cell r="B902">
            <v>2901</v>
          </cell>
          <cell r="F902">
            <v>0</v>
          </cell>
          <cell r="G902">
            <v>3</v>
          </cell>
          <cell r="H902">
            <v>4</v>
          </cell>
          <cell r="I902">
            <v>0</v>
          </cell>
        </row>
        <row r="903">
          <cell r="B903">
            <v>2902</v>
          </cell>
          <cell r="F903">
            <v>0</v>
          </cell>
          <cell r="G903">
            <v>4</v>
          </cell>
          <cell r="H903">
            <v>2</v>
          </cell>
          <cell r="I903">
            <v>2</v>
          </cell>
        </row>
        <row r="904">
          <cell r="B904">
            <v>2903</v>
          </cell>
          <cell r="F904">
            <v>0</v>
          </cell>
          <cell r="G904">
            <v>3</v>
          </cell>
          <cell r="H904">
            <v>3</v>
          </cell>
          <cell r="I904">
            <v>0</v>
          </cell>
        </row>
        <row r="905">
          <cell r="B905">
            <v>2904</v>
          </cell>
          <cell r="F905">
            <v>0</v>
          </cell>
          <cell r="G905">
            <v>2</v>
          </cell>
          <cell r="H905">
            <v>3</v>
          </cell>
          <cell r="I905">
            <v>0</v>
          </cell>
        </row>
        <row r="906">
          <cell r="B906">
            <v>2905</v>
          </cell>
          <cell r="F906">
            <v>0</v>
          </cell>
          <cell r="G906">
            <v>4</v>
          </cell>
          <cell r="H906">
            <v>2</v>
          </cell>
          <cell r="I906">
            <v>0</v>
          </cell>
        </row>
        <row r="907">
          <cell r="B907">
            <v>2906</v>
          </cell>
          <cell r="F907">
            <v>0</v>
          </cell>
          <cell r="G907">
            <v>4</v>
          </cell>
          <cell r="H907">
            <v>1</v>
          </cell>
          <cell r="I907">
            <v>0</v>
          </cell>
        </row>
        <row r="908">
          <cell r="B908">
            <v>2907</v>
          </cell>
          <cell r="F908">
            <v>0</v>
          </cell>
          <cell r="G908">
            <v>3</v>
          </cell>
          <cell r="H908">
            <v>1</v>
          </cell>
          <cell r="I908">
            <v>0</v>
          </cell>
        </row>
        <row r="909">
          <cell r="B909">
            <v>2908</v>
          </cell>
          <cell r="F909">
            <v>0</v>
          </cell>
          <cell r="G909">
            <v>5</v>
          </cell>
          <cell r="H909">
            <v>4</v>
          </cell>
          <cell r="I909">
            <v>0</v>
          </cell>
        </row>
        <row r="910">
          <cell r="B910">
            <v>2909</v>
          </cell>
          <cell r="F910">
            <v>0</v>
          </cell>
          <cell r="G910">
            <v>6</v>
          </cell>
          <cell r="H910">
            <v>5</v>
          </cell>
          <cell r="I910">
            <v>0</v>
          </cell>
        </row>
        <row r="911">
          <cell r="B911">
            <v>2910</v>
          </cell>
          <cell r="F911">
            <v>0</v>
          </cell>
          <cell r="G911">
            <v>7</v>
          </cell>
          <cell r="H911">
            <v>5</v>
          </cell>
          <cell r="I911">
            <v>0</v>
          </cell>
        </row>
        <row r="912">
          <cell r="B912">
            <v>2911</v>
          </cell>
          <cell r="F912">
            <v>0</v>
          </cell>
          <cell r="G912">
            <v>2</v>
          </cell>
          <cell r="H912">
            <v>2</v>
          </cell>
          <cell r="I912">
            <v>0</v>
          </cell>
        </row>
        <row r="913">
          <cell r="B913">
            <v>2912</v>
          </cell>
          <cell r="F913">
            <v>0</v>
          </cell>
          <cell r="G913">
            <v>2</v>
          </cell>
          <cell r="H913">
            <v>2</v>
          </cell>
          <cell r="I913">
            <v>0</v>
          </cell>
        </row>
        <row r="914">
          <cell r="B914">
            <v>2913</v>
          </cell>
          <cell r="F914">
            <v>1</v>
          </cell>
          <cell r="G914">
            <v>1</v>
          </cell>
          <cell r="H914">
            <v>3</v>
          </cell>
          <cell r="I914">
            <v>0</v>
          </cell>
        </row>
        <row r="915">
          <cell r="B915">
            <v>2914</v>
          </cell>
          <cell r="F915">
            <v>0</v>
          </cell>
          <cell r="G915">
            <v>6</v>
          </cell>
          <cell r="H915">
            <v>3</v>
          </cell>
          <cell r="I915">
            <v>0</v>
          </cell>
        </row>
        <row r="916">
          <cell r="B916">
            <v>2915</v>
          </cell>
          <cell r="F916">
            <v>0</v>
          </cell>
          <cell r="G916">
            <v>5</v>
          </cell>
          <cell r="H916">
            <v>3</v>
          </cell>
          <cell r="I916">
            <v>0</v>
          </cell>
        </row>
        <row r="917">
          <cell r="B917">
            <v>2916</v>
          </cell>
          <cell r="F917">
            <v>0</v>
          </cell>
          <cell r="G917">
            <v>3</v>
          </cell>
          <cell r="H917">
            <v>5</v>
          </cell>
          <cell r="I917">
            <v>0</v>
          </cell>
        </row>
        <row r="918">
          <cell r="B918">
            <v>2917</v>
          </cell>
          <cell r="F918">
            <v>1</v>
          </cell>
          <cell r="G918">
            <v>2</v>
          </cell>
          <cell r="H918">
            <v>5</v>
          </cell>
          <cell r="I918">
            <v>0</v>
          </cell>
        </row>
        <row r="919">
          <cell r="B919">
            <v>2918</v>
          </cell>
          <cell r="F919">
            <v>0</v>
          </cell>
          <cell r="G919">
            <v>8</v>
          </cell>
          <cell r="H919">
            <v>4</v>
          </cell>
          <cell r="I919">
            <v>0</v>
          </cell>
        </row>
        <row r="920">
          <cell r="B920">
            <v>2919</v>
          </cell>
          <cell r="F920">
            <v>1</v>
          </cell>
          <cell r="G920">
            <v>3</v>
          </cell>
          <cell r="H920">
            <v>5</v>
          </cell>
          <cell r="I920">
            <v>0</v>
          </cell>
        </row>
        <row r="921">
          <cell r="B921">
            <v>2920</v>
          </cell>
          <cell r="F921">
            <v>0</v>
          </cell>
          <cell r="G921">
            <v>3</v>
          </cell>
          <cell r="H921">
            <v>2</v>
          </cell>
          <cell r="I921">
            <v>0</v>
          </cell>
        </row>
        <row r="922">
          <cell r="B922">
            <v>2921</v>
          </cell>
          <cell r="F922">
            <v>0</v>
          </cell>
          <cell r="G922">
            <v>4</v>
          </cell>
          <cell r="H922">
            <v>2</v>
          </cell>
          <cell r="I922">
            <v>0</v>
          </cell>
        </row>
        <row r="923">
          <cell r="B923">
            <v>2922</v>
          </cell>
          <cell r="F923">
            <v>1</v>
          </cell>
          <cell r="G923">
            <v>2</v>
          </cell>
          <cell r="H923">
            <v>4</v>
          </cell>
          <cell r="I923">
            <v>0</v>
          </cell>
        </row>
        <row r="924">
          <cell r="B924">
            <v>2923</v>
          </cell>
          <cell r="F924">
            <v>0</v>
          </cell>
          <cell r="G924">
            <v>8</v>
          </cell>
          <cell r="H924">
            <v>4</v>
          </cell>
          <cell r="I924">
            <v>0</v>
          </cell>
        </row>
        <row r="925">
          <cell r="B925">
            <v>2924</v>
          </cell>
          <cell r="F925">
            <v>0</v>
          </cell>
          <cell r="G925">
            <v>7</v>
          </cell>
          <cell r="H925">
            <v>4</v>
          </cell>
          <cell r="I925">
            <v>0</v>
          </cell>
        </row>
        <row r="926">
          <cell r="B926">
            <v>2925</v>
          </cell>
          <cell r="F926">
            <v>1</v>
          </cell>
          <cell r="G926">
            <v>3</v>
          </cell>
          <cell r="H926">
            <v>5</v>
          </cell>
          <cell r="I926">
            <v>0</v>
          </cell>
        </row>
        <row r="927">
          <cell r="B927">
            <v>2926</v>
          </cell>
          <cell r="F927">
            <v>0</v>
          </cell>
          <cell r="G927">
            <v>10</v>
          </cell>
          <cell r="H927">
            <v>5</v>
          </cell>
          <cell r="I927">
            <v>0</v>
          </cell>
        </row>
        <row r="928">
          <cell r="B928">
            <v>2927</v>
          </cell>
          <cell r="F928">
            <v>0</v>
          </cell>
          <cell r="G928">
            <v>9</v>
          </cell>
          <cell r="H928">
            <v>5</v>
          </cell>
          <cell r="I928">
            <v>0</v>
          </cell>
        </row>
        <row r="929">
          <cell r="B929">
            <v>2928</v>
          </cell>
          <cell r="F929">
            <v>1</v>
          </cell>
          <cell r="G929">
            <v>4</v>
          </cell>
          <cell r="H929">
            <v>5</v>
          </cell>
          <cell r="I929">
            <v>0</v>
          </cell>
        </row>
        <row r="930">
          <cell r="B930">
            <v>2929</v>
          </cell>
          <cell r="F930">
            <v>0</v>
          </cell>
          <cell r="G930">
            <v>12</v>
          </cell>
          <cell r="H930">
            <v>5</v>
          </cell>
          <cell r="I930">
            <v>0</v>
          </cell>
        </row>
        <row r="931">
          <cell r="B931">
            <v>2930</v>
          </cell>
          <cell r="F931">
            <v>0</v>
          </cell>
          <cell r="G931">
            <v>11</v>
          </cell>
          <cell r="H931">
            <v>5</v>
          </cell>
          <cell r="I931">
            <v>0</v>
          </cell>
        </row>
        <row r="932">
          <cell r="B932">
            <v>2931</v>
          </cell>
          <cell r="F932">
            <v>0</v>
          </cell>
          <cell r="G932">
            <v>10</v>
          </cell>
          <cell r="H932">
            <v>5</v>
          </cell>
          <cell r="I932">
            <v>0</v>
          </cell>
        </row>
        <row r="933">
          <cell r="B933">
            <v>2932</v>
          </cell>
          <cell r="F933">
            <v>0</v>
          </cell>
          <cell r="G933">
            <v>3</v>
          </cell>
          <cell r="H933">
            <v>2</v>
          </cell>
          <cell r="I933">
            <v>0</v>
          </cell>
        </row>
        <row r="934">
          <cell r="B934">
            <v>2933</v>
          </cell>
          <cell r="F934">
            <v>0</v>
          </cell>
          <cell r="G934">
            <v>5</v>
          </cell>
          <cell r="H934">
            <v>3</v>
          </cell>
          <cell r="I934">
            <v>0</v>
          </cell>
        </row>
        <row r="935">
          <cell r="B935">
            <v>2934</v>
          </cell>
          <cell r="F935">
            <v>1</v>
          </cell>
          <cell r="G935">
            <v>2</v>
          </cell>
          <cell r="H935">
            <v>3</v>
          </cell>
          <cell r="I935">
            <v>0</v>
          </cell>
        </row>
        <row r="936">
          <cell r="B936">
            <v>2935</v>
          </cell>
          <cell r="F936">
            <v>0</v>
          </cell>
          <cell r="G936">
            <v>4</v>
          </cell>
          <cell r="H936">
            <v>3</v>
          </cell>
          <cell r="I936">
            <v>0</v>
          </cell>
        </row>
        <row r="937">
          <cell r="B937">
            <v>2936</v>
          </cell>
          <cell r="F937">
            <v>1</v>
          </cell>
          <cell r="G937">
            <v>1</v>
          </cell>
          <cell r="H937">
            <v>4</v>
          </cell>
          <cell r="I937">
            <v>0</v>
          </cell>
        </row>
        <row r="938">
          <cell r="B938">
            <v>2937</v>
          </cell>
          <cell r="F938">
            <v>0</v>
          </cell>
          <cell r="G938">
            <v>7</v>
          </cell>
          <cell r="H938">
            <v>3</v>
          </cell>
          <cell r="I938">
            <v>0</v>
          </cell>
        </row>
        <row r="939">
          <cell r="B939">
            <v>2938</v>
          </cell>
          <cell r="F939">
            <v>0</v>
          </cell>
          <cell r="G939">
            <v>6</v>
          </cell>
          <cell r="H939">
            <v>3</v>
          </cell>
          <cell r="I939">
            <v>0</v>
          </cell>
        </row>
        <row r="940">
          <cell r="B940">
            <v>2939</v>
          </cell>
          <cell r="F940">
            <v>0</v>
          </cell>
          <cell r="G940">
            <v>3</v>
          </cell>
          <cell r="H940">
            <v>4</v>
          </cell>
          <cell r="I940">
            <v>0</v>
          </cell>
        </row>
        <row r="941">
          <cell r="B941">
            <v>2940</v>
          </cell>
          <cell r="F941">
            <v>0</v>
          </cell>
          <cell r="G941">
            <v>5</v>
          </cell>
          <cell r="H941">
            <v>4</v>
          </cell>
          <cell r="I941">
            <v>0</v>
          </cell>
        </row>
        <row r="942">
          <cell r="B942">
            <v>2941</v>
          </cell>
          <cell r="F942">
            <v>0</v>
          </cell>
          <cell r="G942">
            <v>6</v>
          </cell>
          <cell r="H942">
            <v>3</v>
          </cell>
          <cell r="I942">
            <v>3</v>
          </cell>
        </row>
        <row r="943">
          <cell r="B943">
            <v>2942</v>
          </cell>
          <cell r="F943">
            <v>0</v>
          </cell>
          <cell r="G943">
            <v>4</v>
          </cell>
          <cell r="H943">
            <v>2</v>
          </cell>
          <cell r="I943">
            <v>0</v>
          </cell>
        </row>
        <row r="944">
          <cell r="B944">
            <v>2943</v>
          </cell>
          <cell r="F944">
            <v>0</v>
          </cell>
          <cell r="G944">
            <v>3</v>
          </cell>
          <cell r="H944">
            <v>3</v>
          </cell>
          <cell r="I944">
            <v>0</v>
          </cell>
        </row>
        <row r="945">
          <cell r="B945">
            <v>2944</v>
          </cell>
          <cell r="F945">
            <v>0</v>
          </cell>
          <cell r="G945">
            <v>4</v>
          </cell>
          <cell r="H945">
            <v>1</v>
          </cell>
          <cell r="I945">
            <v>0</v>
          </cell>
        </row>
        <row r="946">
          <cell r="B946">
            <v>2945</v>
          </cell>
          <cell r="F946">
            <v>0</v>
          </cell>
          <cell r="G946">
            <v>5</v>
          </cell>
          <cell r="H946">
            <v>1</v>
          </cell>
          <cell r="I946">
            <v>0</v>
          </cell>
        </row>
        <row r="947">
          <cell r="B947">
            <v>2946</v>
          </cell>
          <cell r="F947">
            <v>0</v>
          </cell>
          <cell r="G947">
            <v>6</v>
          </cell>
          <cell r="H947">
            <v>1</v>
          </cell>
          <cell r="I947">
            <v>0</v>
          </cell>
        </row>
        <row r="948">
          <cell r="B948">
            <v>2947</v>
          </cell>
          <cell r="F948">
            <v>0</v>
          </cell>
          <cell r="G948">
            <v>5</v>
          </cell>
          <cell r="H948">
            <v>5</v>
          </cell>
          <cell r="I948">
            <v>0</v>
          </cell>
        </row>
        <row r="949">
          <cell r="B949">
            <v>2948</v>
          </cell>
          <cell r="F949">
            <v>0</v>
          </cell>
          <cell r="G949">
            <v>6</v>
          </cell>
          <cell r="H949">
            <v>5</v>
          </cell>
          <cell r="I949">
            <v>0</v>
          </cell>
        </row>
        <row r="950">
          <cell r="B950">
            <v>2949</v>
          </cell>
          <cell r="F950">
            <v>1</v>
          </cell>
          <cell r="G950">
            <v>2</v>
          </cell>
          <cell r="H950">
            <v>3</v>
          </cell>
          <cell r="I950">
            <v>0</v>
          </cell>
        </row>
        <row r="951">
          <cell r="B951">
            <v>2950</v>
          </cell>
          <cell r="F951">
            <v>1</v>
          </cell>
          <cell r="G951">
            <v>3</v>
          </cell>
          <cell r="H951">
            <v>3</v>
          </cell>
          <cell r="I951">
            <v>0</v>
          </cell>
        </row>
        <row r="952">
          <cell r="B952">
            <v>2951</v>
          </cell>
          <cell r="F952">
            <v>1</v>
          </cell>
          <cell r="G952">
            <v>1</v>
          </cell>
          <cell r="H952">
            <v>3</v>
          </cell>
          <cell r="I952">
            <v>0</v>
          </cell>
        </row>
        <row r="953">
          <cell r="B953">
            <v>2952</v>
          </cell>
          <cell r="F953">
            <v>0</v>
          </cell>
          <cell r="G953">
            <v>5</v>
          </cell>
          <cell r="H953">
            <v>3</v>
          </cell>
          <cell r="I953">
            <v>0</v>
          </cell>
        </row>
        <row r="954">
          <cell r="B954">
            <v>2953</v>
          </cell>
          <cell r="F954">
            <v>0</v>
          </cell>
          <cell r="G954">
            <v>6</v>
          </cell>
          <cell r="H954">
            <v>3</v>
          </cell>
          <cell r="I954">
            <v>0</v>
          </cell>
        </row>
        <row r="955">
          <cell r="B955">
            <v>2954</v>
          </cell>
          <cell r="F955">
            <v>0</v>
          </cell>
          <cell r="G955">
            <v>4</v>
          </cell>
          <cell r="H955">
            <v>2</v>
          </cell>
          <cell r="I955">
            <v>0</v>
          </cell>
        </row>
        <row r="956">
          <cell r="B956">
            <v>2955</v>
          </cell>
          <cell r="F956">
            <v>0</v>
          </cell>
          <cell r="G956">
            <v>3</v>
          </cell>
          <cell r="H956">
            <v>2</v>
          </cell>
          <cell r="I956">
            <v>0</v>
          </cell>
        </row>
        <row r="957">
          <cell r="B957">
            <v>2956</v>
          </cell>
          <cell r="F957">
            <v>0</v>
          </cell>
          <cell r="G957">
            <v>7</v>
          </cell>
          <cell r="H957">
            <v>3</v>
          </cell>
          <cell r="I957">
            <v>0</v>
          </cell>
        </row>
        <row r="958">
          <cell r="B958">
            <v>2957</v>
          </cell>
          <cell r="F958">
            <v>0</v>
          </cell>
          <cell r="G958">
            <v>4</v>
          </cell>
          <cell r="H958">
            <v>3</v>
          </cell>
          <cell r="I958">
            <v>0</v>
          </cell>
        </row>
        <row r="959">
          <cell r="B959">
            <v>2958</v>
          </cell>
          <cell r="F959">
            <v>0</v>
          </cell>
          <cell r="G959">
            <v>3</v>
          </cell>
          <cell r="H959">
            <v>3</v>
          </cell>
          <cell r="I959">
            <v>0</v>
          </cell>
        </row>
        <row r="960">
          <cell r="B960">
            <v>2959</v>
          </cell>
          <cell r="F960">
            <v>0</v>
          </cell>
          <cell r="G960">
            <v>3</v>
          </cell>
          <cell r="H960">
            <v>4</v>
          </cell>
          <cell r="I960">
            <v>0</v>
          </cell>
        </row>
        <row r="961">
          <cell r="B961">
            <v>2960</v>
          </cell>
          <cell r="F961">
            <v>1</v>
          </cell>
          <cell r="G961">
            <v>1</v>
          </cell>
          <cell r="H961">
            <v>5</v>
          </cell>
          <cell r="I961">
            <v>0</v>
          </cell>
        </row>
        <row r="962">
          <cell r="B962">
            <v>2961</v>
          </cell>
          <cell r="F962">
            <v>0</v>
          </cell>
          <cell r="G962">
            <v>2</v>
          </cell>
          <cell r="H962">
            <v>4</v>
          </cell>
          <cell r="I962">
            <v>0</v>
          </cell>
        </row>
        <row r="963">
          <cell r="B963">
            <v>2962</v>
          </cell>
          <cell r="F963">
            <v>1</v>
          </cell>
          <cell r="G963">
            <v>1</v>
          </cell>
          <cell r="H963">
            <v>3</v>
          </cell>
          <cell r="I963">
            <v>0</v>
          </cell>
        </row>
        <row r="964">
          <cell r="B964">
            <v>2963</v>
          </cell>
          <cell r="F964">
            <v>0</v>
          </cell>
          <cell r="G964">
            <v>3</v>
          </cell>
          <cell r="H964">
            <v>3</v>
          </cell>
          <cell r="I964">
            <v>0</v>
          </cell>
        </row>
        <row r="965">
          <cell r="B965">
            <v>2964</v>
          </cell>
          <cell r="F965">
            <v>0</v>
          </cell>
          <cell r="G965">
            <v>3</v>
          </cell>
          <cell r="H965">
            <v>3</v>
          </cell>
          <cell r="I965">
            <v>0</v>
          </cell>
        </row>
        <row r="966">
          <cell r="B966">
            <v>2965</v>
          </cell>
          <cell r="F966">
            <v>1</v>
          </cell>
          <cell r="G966">
            <v>1</v>
          </cell>
          <cell r="H966">
            <v>3</v>
          </cell>
          <cell r="I966">
            <v>0</v>
          </cell>
        </row>
        <row r="967">
          <cell r="B967">
            <v>2966</v>
          </cell>
          <cell r="F967">
            <v>1</v>
          </cell>
          <cell r="G967">
            <v>1</v>
          </cell>
          <cell r="H967">
            <v>3</v>
          </cell>
          <cell r="I967">
            <v>0</v>
          </cell>
        </row>
        <row r="968">
          <cell r="B968">
            <v>2967</v>
          </cell>
          <cell r="F968">
            <v>0</v>
          </cell>
          <cell r="G968">
            <v>5</v>
          </cell>
          <cell r="H968">
            <v>2</v>
          </cell>
          <cell r="I968">
            <v>1</v>
          </cell>
        </row>
        <row r="969">
          <cell r="B969">
            <v>2968</v>
          </cell>
          <cell r="F969">
            <v>0</v>
          </cell>
          <cell r="G969">
            <v>4</v>
          </cell>
          <cell r="H969">
            <v>3</v>
          </cell>
          <cell r="I969">
            <v>2</v>
          </cell>
        </row>
        <row r="970">
          <cell r="B970">
            <v>2969</v>
          </cell>
          <cell r="F970">
            <v>0</v>
          </cell>
          <cell r="G970">
            <v>4</v>
          </cell>
          <cell r="H970">
            <v>2</v>
          </cell>
          <cell r="I970">
            <v>0</v>
          </cell>
        </row>
        <row r="971">
          <cell r="B971">
            <v>2970</v>
          </cell>
          <cell r="F971">
            <v>0</v>
          </cell>
          <cell r="G971">
            <v>4</v>
          </cell>
          <cell r="H971">
            <v>3</v>
          </cell>
          <cell r="I971">
            <v>0</v>
          </cell>
        </row>
        <row r="972">
          <cell r="B972">
            <v>2971</v>
          </cell>
          <cell r="F972">
            <v>0</v>
          </cell>
          <cell r="G972">
            <v>2</v>
          </cell>
          <cell r="H972">
            <v>2</v>
          </cell>
          <cell r="I972">
            <v>0</v>
          </cell>
        </row>
        <row r="973">
          <cell r="B973">
            <v>2972</v>
          </cell>
          <cell r="F973">
            <v>0</v>
          </cell>
          <cell r="G973">
            <v>3</v>
          </cell>
          <cell r="H973">
            <v>3</v>
          </cell>
          <cell r="I973">
            <v>0</v>
          </cell>
        </row>
        <row r="974">
          <cell r="B974">
            <v>2973</v>
          </cell>
          <cell r="F974">
            <v>0</v>
          </cell>
          <cell r="G974">
            <v>3</v>
          </cell>
          <cell r="H974">
            <v>2</v>
          </cell>
          <cell r="I974">
            <v>0</v>
          </cell>
        </row>
        <row r="975">
          <cell r="B975">
            <v>2974</v>
          </cell>
          <cell r="F975">
            <v>0</v>
          </cell>
          <cell r="G975">
            <v>3</v>
          </cell>
          <cell r="H975">
            <v>1</v>
          </cell>
          <cell r="I975">
            <v>0</v>
          </cell>
        </row>
        <row r="976">
          <cell r="B976">
            <v>2975</v>
          </cell>
          <cell r="F976">
            <v>0</v>
          </cell>
          <cell r="G976">
            <v>5</v>
          </cell>
          <cell r="H976">
            <v>1</v>
          </cell>
          <cell r="I976">
            <v>0</v>
          </cell>
        </row>
        <row r="977">
          <cell r="B977">
            <v>2976</v>
          </cell>
          <cell r="F977">
            <v>0</v>
          </cell>
          <cell r="G977">
            <v>4</v>
          </cell>
          <cell r="H977">
            <v>1</v>
          </cell>
          <cell r="I977">
            <v>0</v>
          </cell>
        </row>
        <row r="978">
          <cell r="B978">
            <v>2977</v>
          </cell>
          <cell r="F978">
            <v>1</v>
          </cell>
          <cell r="G978">
            <v>1</v>
          </cell>
          <cell r="H978">
            <v>4</v>
          </cell>
          <cell r="I978">
            <v>0</v>
          </cell>
        </row>
        <row r="979">
          <cell r="B979">
            <v>2978</v>
          </cell>
          <cell r="F979">
            <v>0</v>
          </cell>
          <cell r="G979">
            <v>4</v>
          </cell>
          <cell r="H979">
            <v>4</v>
          </cell>
          <cell r="I979">
            <v>0</v>
          </cell>
        </row>
        <row r="980">
          <cell r="B980">
            <v>2979</v>
          </cell>
          <cell r="F980">
            <v>0</v>
          </cell>
          <cell r="G980">
            <v>5</v>
          </cell>
          <cell r="H980">
            <v>4</v>
          </cell>
          <cell r="I980">
            <v>0</v>
          </cell>
        </row>
        <row r="981">
          <cell r="B981">
            <v>2980</v>
          </cell>
          <cell r="F981">
            <v>0</v>
          </cell>
          <cell r="G981">
            <v>5</v>
          </cell>
          <cell r="H981">
            <v>5</v>
          </cell>
          <cell r="I981">
            <v>0</v>
          </cell>
        </row>
        <row r="982">
          <cell r="B982">
            <v>2981</v>
          </cell>
          <cell r="F982">
            <v>0</v>
          </cell>
          <cell r="G982">
            <v>6</v>
          </cell>
          <cell r="H982">
            <v>4</v>
          </cell>
          <cell r="I982">
            <v>0</v>
          </cell>
        </row>
        <row r="983">
          <cell r="B983">
            <v>2982</v>
          </cell>
          <cell r="F983">
            <v>1</v>
          </cell>
          <cell r="G983">
            <v>2</v>
          </cell>
          <cell r="H983">
            <v>5</v>
          </cell>
          <cell r="I983">
            <v>0</v>
          </cell>
        </row>
        <row r="984">
          <cell r="B984">
            <v>2983</v>
          </cell>
          <cell r="F984">
            <v>0</v>
          </cell>
          <cell r="G984">
            <v>6</v>
          </cell>
          <cell r="H984">
            <v>5</v>
          </cell>
          <cell r="I984">
            <v>0</v>
          </cell>
        </row>
        <row r="985">
          <cell r="B985">
            <v>2984</v>
          </cell>
          <cell r="F985">
            <v>1</v>
          </cell>
          <cell r="G985">
            <v>3</v>
          </cell>
          <cell r="H985">
            <v>2</v>
          </cell>
          <cell r="I985">
            <v>0</v>
          </cell>
        </row>
        <row r="986">
          <cell r="B986">
            <v>2985</v>
          </cell>
          <cell r="F986">
            <v>1</v>
          </cell>
          <cell r="G986">
            <v>2</v>
          </cell>
          <cell r="H986">
            <v>3</v>
          </cell>
          <cell r="I986">
            <v>0</v>
          </cell>
        </row>
        <row r="987">
          <cell r="B987">
            <v>2986</v>
          </cell>
          <cell r="F987">
            <v>1</v>
          </cell>
          <cell r="G987">
            <v>2</v>
          </cell>
          <cell r="H987">
            <v>3</v>
          </cell>
          <cell r="I987">
            <v>0</v>
          </cell>
        </row>
        <row r="988">
          <cell r="B988">
            <v>2987</v>
          </cell>
          <cell r="F988">
            <v>1</v>
          </cell>
          <cell r="G988">
            <v>3</v>
          </cell>
          <cell r="H988">
            <v>2</v>
          </cell>
          <cell r="I988">
            <v>0</v>
          </cell>
        </row>
        <row r="989">
          <cell r="B989">
            <v>2988</v>
          </cell>
          <cell r="F989">
            <v>1</v>
          </cell>
          <cell r="G989">
            <v>0</v>
          </cell>
          <cell r="H989">
            <v>3</v>
          </cell>
          <cell r="I989">
            <v>0</v>
          </cell>
        </row>
        <row r="990">
          <cell r="B990">
            <v>2989</v>
          </cell>
          <cell r="F990">
            <v>0</v>
          </cell>
          <cell r="G990">
            <v>2</v>
          </cell>
          <cell r="H990">
            <v>2</v>
          </cell>
          <cell r="I990">
            <v>0</v>
          </cell>
        </row>
        <row r="991">
          <cell r="B991">
            <v>2990</v>
          </cell>
          <cell r="F991">
            <v>1</v>
          </cell>
          <cell r="G991">
            <v>1</v>
          </cell>
          <cell r="H991">
            <v>3</v>
          </cell>
          <cell r="I991">
            <v>0</v>
          </cell>
        </row>
        <row r="992">
          <cell r="B992">
            <v>2991</v>
          </cell>
          <cell r="F992">
            <v>0</v>
          </cell>
          <cell r="G992">
            <v>6</v>
          </cell>
          <cell r="H992">
            <v>3</v>
          </cell>
          <cell r="I992">
            <v>0</v>
          </cell>
        </row>
        <row r="993">
          <cell r="B993">
            <v>2992</v>
          </cell>
          <cell r="F993">
            <v>0</v>
          </cell>
          <cell r="G993">
            <v>5</v>
          </cell>
          <cell r="H993">
            <v>3</v>
          </cell>
          <cell r="I993">
            <v>0</v>
          </cell>
        </row>
        <row r="994">
          <cell r="B994">
            <v>2993</v>
          </cell>
          <cell r="F994">
            <v>0</v>
          </cell>
          <cell r="G994">
            <v>4</v>
          </cell>
          <cell r="H994">
            <v>3</v>
          </cell>
          <cell r="I994">
            <v>0</v>
          </cell>
        </row>
        <row r="995">
          <cell r="B995">
            <v>2994</v>
          </cell>
          <cell r="F995">
            <v>0</v>
          </cell>
          <cell r="G995">
            <v>3</v>
          </cell>
          <cell r="H995">
            <v>3</v>
          </cell>
          <cell r="I995">
            <v>0</v>
          </cell>
        </row>
        <row r="996">
          <cell r="B996">
            <v>2995</v>
          </cell>
          <cell r="F996">
            <v>0</v>
          </cell>
          <cell r="G996">
            <v>2</v>
          </cell>
          <cell r="H996">
            <v>5</v>
          </cell>
          <cell r="I996">
            <v>0</v>
          </cell>
        </row>
        <row r="997">
          <cell r="B997">
            <v>2996</v>
          </cell>
          <cell r="F997">
            <v>0</v>
          </cell>
          <cell r="G997">
            <v>5</v>
          </cell>
          <cell r="H997">
            <v>3</v>
          </cell>
          <cell r="I997">
            <v>2</v>
          </cell>
        </row>
        <row r="998">
          <cell r="B998">
            <v>2997</v>
          </cell>
          <cell r="F998">
            <v>0</v>
          </cell>
          <cell r="G998">
            <v>2</v>
          </cell>
          <cell r="H998">
            <v>3</v>
          </cell>
          <cell r="I998">
            <v>0</v>
          </cell>
        </row>
        <row r="999">
          <cell r="B999">
            <v>2998</v>
          </cell>
          <cell r="F999">
            <v>0</v>
          </cell>
          <cell r="G999">
            <v>3</v>
          </cell>
          <cell r="H999">
            <v>3</v>
          </cell>
          <cell r="I999">
            <v>0</v>
          </cell>
        </row>
        <row r="1000">
          <cell r="B1000">
            <v>2999</v>
          </cell>
          <cell r="F1000">
            <v>0</v>
          </cell>
          <cell r="G1000">
            <v>4</v>
          </cell>
          <cell r="H1000">
            <v>1</v>
          </cell>
          <cell r="I1000">
            <v>0</v>
          </cell>
        </row>
        <row r="1001">
          <cell r="B1001">
            <v>3000</v>
          </cell>
          <cell r="F1001">
            <v>0</v>
          </cell>
          <cell r="G1001">
            <v>3</v>
          </cell>
          <cell r="H1001">
            <v>1</v>
          </cell>
          <cell r="I1001">
            <v>0</v>
          </cell>
        </row>
        <row r="1002">
          <cell r="B1002">
            <v>3001</v>
          </cell>
          <cell r="F1002">
            <v>0</v>
          </cell>
          <cell r="G1002">
            <v>5</v>
          </cell>
          <cell r="H1002">
            <v>4</v>
          </cell>
          <cell r="I1002">
            <v>0</v>
          </cell>
        </row>
        <row r="1003">
          <cell r="B1003">
            <v>3002</v>
          </cell>
          <cell r="F1003">
            <v>0</v>
          </cell>
          <cell r="G1003">
            <v>6</v>
          </cell>
          <cell r="H1003">
            <v>5</v>
          </cell>
          <cell r="I1003">
            <v>0</v>
          </cell>
        </row>
        <row r="1004">
          <cell r="B1004">
            <v>3003</v>
          </cell>
          <cell r="F1004">
            <v>0</v>
          </cell>
          <cell r="G1004">
            <v>7</v>
          </cell>
          <cell r="H1004">
            <v>5</v>
          </cell>
          <cell r="I1004">
            <v>0</v>
          </cell>
        </row>
        <row r="1005">
          <cell r="B1005">
            <v>3004</v>
          </cell>
          <cell r="F1005">
            <v>0</v>
          </cell>
          <cell r="G1005">
            <v>7</v>
          </cell>
          <cell r="H1005">
            <v>4</v>
          </cell>
          <cell r="I1005">
            <v>0</v>
          </cell>
        </row>
        <row r="1006">
          <cell r="B1006">
            <v>3005</v>
          </cell>
          <cell r="F1006">
            <v>0</v>
          </cell>
          <cell r="G1006">
            <v>6</v>
          </cell>
          <cell r="H1006">
            <v>4</v>
          </cell>
          <cell r="I1006">
            <v>0</v>
          </cell>
        </row>
        <row r="1007">
          <cell r="B1007">
            <v>3006</v>
          </cell>
          <cell r="F1007">
            <v>0</v>
          </cell>
          <cell r="G1007">
            <v>5</v>
          </cell>
          <cell r="H1007">
            <v>4</v>
          </cell>
          <cell r="I1007">
            <v>0</v>
          </cell>
        </row>
        <row r="1008">
          <cell r="B1008">
            <v>3007</v>
          </cell>
          <cell r="F1008">
            <v>0</v>
          </cell>
          <cell r="G1008">
            <v>5</v>
          </cell>
          <cell r="H1008">
            <v>4</v>
          </cell>
          <cell r="I1008">
            <v>0</v>
          </cell>
        </row>
        <row r="1009">
          <cell r="B1009">
            <v>3008</v>
          </cell>
          <cell r="F1009">
            <v>0</v>
          </cell>
          <cell r="G1009">
            <v>3</v>
          </cell>
          <cell r="H1009">
            <v>3</v>
          </cell>
          <cell r="I1009">
            <v>0</v>
          </cell>
        </row>
        <row r="1010">
          <cell r="B1010">
            <v>3009</v>
          </cell>
          <cell r="F1010">
            <v>0</v>
          </cell>
          <cell r="G1010">
            <v>3</v>
          </cell>
          <cell r="H1010">
            <v>3</v>
          </cell>
          <cell r="I1010">
            <v>0</v>
          </cell>
        </row>
        <row r="1011">
          <cell r="B1011">
            <v>3010</v>
          </cell>
          <cell r="F1011">
            <v>0</v>
          </cell>
          <cell r="G1011">
            <v>4</v>
          </cell>
          <cell r="H1011">
            <v>3</v>
          </cell>
          <cell r="I1011">
            <v>0</v>
          </cell>
        </row>
        <row r="1012">
          <cell r="B1012">
            <v>3011</v>
          </cell>
          <cell r="F1012">
            <v>0</v>
          </cell>
          <cell r="G1012">
            <v>5</v>
          </cell>
          <cell r="H1012">
            <v>1</v>
          </cell>
          <cell r="I1012">
            <v>0</v>
          </cell>
        </row>
        <row r="1013">
          <cell r="B1013">
            <v>3012</v>
          </cell>
          <cell r="F1013">
            <v>1</v>
          </cell>
          <cell r="G1013">
            <v>2</v>
          </cell>
          <cell r="H1013">
            <v>5</v>
          </cell>
          <cell r="I1013">
            <v>0</v>
          </cell>
        </row>
        <row r="1014">
          <cell r="B1014">
            <v>3013</v>
          </cell>
          <cell r="F1014">
            <v>0</v>
          </cell>
          <cell r="G1014">
            <v>6</v>
          </cell>
          <cell r="H1014">
            <v>5</v>
          </cell>
          <cell r="I1014">
            <v>0</v>
          </cell>
        </row>
        <row r="1015">
          <cell r="B1015">
            <v>3014</v>
          </cell>
          <cell r="F1015">
            <v>1</v>
          </cell>
          <cell r="G1015">
            <v>3</v>
          </cell>
          <cell r="H1015">
            <v>7</v>
          </cell>
          <cell r="I1015">
            <v>0</v>
          </cell>
        </row>
        <row r="1016">
          <cell r="B1016">
            <v>3015</v>
          </cell>
          <cell r="F1016">
            <v>0</v>
          </cell>
          <cell r="G1016">
            <v>5</v>
          </cell>
          <cell r="H1016">
            <v>2</v>
          </cell>
          <cell r="I1016">
            <v>0</v>
          </cell>
        </row>
        <row r="1017">
          <cell r="B1017">
            <v>3016</v>
          </cell>
          <cell r="F1017">
            <v>0</v>
          </cell>
          <cell r="G1017">
            <v>3</v>
          </cell>
          <cell r="H1017">
            <v>3</v>
          </cell>
          <cell r="I1017">
            <v>0</v>
          </cell>
        </row>
        <row r="1018">
          <cell r="B1018">
            <v>3017</v>
          </cell>
          <cell r="F1018">
            <v>0</v>
          </cell>
          <cell r="G1018">
            <v>4</v>
          </cell>
          <cell r="H1018">
            <v>1</v>
          </cell>
          <cell r="I1018">
            <v>0</v>
          </cell>
        </row>
        <row r="1019">
          <cell r="B1019">
            <v>3018</v>
          </cell>
          <cell r="F1019">
            <v>1</v>
          </cell>
          <cell r="G1019">
            <v>2</v>
          </cell>
          <cell r="H1019">
            <v>4</v>
          </cell>
          <cell r="I1019">
            <v>0</v>
          </cell>
        </row>
        <row r="1020">
          <cell r="B1020">
            <v>3019</v>
          </cell>
          <cell r="F1020">
            <v>0</v>
          </cell>
          <cell r="G1020">
            <v>4</v>
          </cell>
          <cell r="H1020">
            <v>5</v>
          </cell>
          <cell r="I1020">
            <v>0</v>
          </cell>
        </row>
        <row r="1021">
          <cell r="B1021">
            <v>3020</v>
          </cell>
          <cell r="F1021">
            <v>1</v>
          </cell>
          <cell r="G1021">
            <v>1</v>
          </cell>
          <cell r="H1021">
            <v>5</v>
          </cell>
          <cell r="I1021">
            <v>0</v>
          </cell>
        </row>
        <row r="1022">
          <cell r="B1022">
            <v>3021</v>
          </cell>
          <cell r="F1022">
            <v>0</v>
          </cell>
          <cell r="G1022">
            <v>3</v>
          </cell>
          <cell r="H1022">
            <v>2</v>
          </cell>
          <cell r="I1022">
            <v>0</v>
          </cell>
        </row>
        <row r="1023">
          <cell r="B1023">
            <v>3022</v>
          </cell>
          <cell r="F1023">
            <v>0</v>
          </cell>
          <cell r="G1023">
            <v>4</v>
          </cell>
          <cell r="H1023">
            <v>3</v>
          </cell>
          <cell r="I1023">
            <v>0</v>
          </cell>
        </row>
        <row r="1024">
          <cell r="B1024">
            <v>3023</v>
          </cell>
          <cell r="F1024">
            <v>1</v>
          </cell>
          <cell r="G1024">
            <v>2</v>
          </cell>
          <cell r="H1024">
            <v>4</v>
          </cell>
          <cell r="I1024">
            <v>0</v>
          </cell>
        </row>
        <row r="1025">
          <cell r="B1025">
            <v>3024</v>
          </cell>
          <cell r="F1025">
            <v>0</v>
          </cell>
          <cell r="G1025">
            <v>9</v>
          </cell>
          <cell r="H1025">
            <v>4</v>
          </cell>
          <cell r="I1025">
            <v>0</v>
          </cell>
        </row>
        <row r="1026">
          <cell r="B1026">
            <v>3025</v>
          </cell>
          <cell r="F1026">
            <v>0</v>
          </cell>
          <cell r="G1026">
            <v>8</v>
          </cell>
          <cell r="H1026">
            <v>4</v>
          </cell>
          <cell r="I1026">
            <v>0</v>
          </cell>
        </row>
        <row r="1027">
          <cell r="B1027">
            <v>3026</v>
          </cell>
          <cell r="F1027">
            <v>0</v>
          </cell>
          <cell r="G1027">
            <v>5</v>
          </cell>
          <cell r="H1027">
            <v>3</v>
          </cell>
          <cell r="I1027">
            <v>0</v>
          </cell>
        </row>
        <row r="1028">
          <cell r="B1028">
            <v>3027</v>
          </cell>
          <cell r="F1028">
            <v>0</v>
          </cell>
          <cell r="G1028">
            <v>6</v>
          </cell>
          <cell r="H1028">
            <v>3</v>
          </cell>
          <cell r="I1028">
            <v>0</v>
          </cell>
        </row>
        <row r="1029">
          <cell r="B1029">
            <v>3028</v>
          </cell>
          <cell r="F1029">
            <v>0</v>
          </cell>
          <cell r="G1029">
            <v>7</v>
          </cell>
          <cell r="H1029">
            <v>4</v>
          </cell>
          <cell r="I1029">
            <v>0</v>
          </cell>
        </row>
        <row r="1030">
          <cell r="B1030">
            <v>3029</v>
          </cell>
          <cell r="F1030">
            <v>0</v>
          </cell>
          <cell r="G1030">
            <v>3</v>
          </cell>
          <cell r="H1030">
            <v>3</v>
          </cell>
          <cell r="I1030">
            <v>0</v>
          </cell>
        </row>
        <row r="1031">
          <cell r="B1031">
            <v>3030</v>
          </cell>
          <cell r="F1031">
            <v>1</v>
          </cell>
          <cell r="G1031">
            <v>2</v>
          </cell>
          <cell r="H1031">
            <v>4</v>
          </cell>
          <cell r="I1031">
            <v>0</v>
          </cell>
        </row>
        <row r="1032">
          <cell r="B1032">
            <v>3031</v>
          </cell>
          <cell r="F1032">
            <v>1</v>
          </cell>
          <cell r="G1032">
            <v>3</v>
          </cell>
          <cell r="H1032">
            <v>5</v>
          </cell>
          <cell r="I1032">
            <v>0</v>
          </cell>
        </row>
        <row r="1033">
          <cell r="B1033">
            <v>3032</v>
          </cell>
          <cell r="F1033">
            <v>1</v>
          </cell>
          <cell r="G1033">
            <v>2</v>
          </cell>
          <cell r="H1033">
            <v>5</v>
          </cell>
          <cell r="I1033">
            <v>0</v>
          </cell>
        </row>
        <row r="1034">
          <cell r="B1034">
            <v>3033</v>
          </cell>
          <cell r="F1034">
            <v>1</v>
          </cell>
          <cell r="G1034">
            <v>3</v>
          </cell>
          <cell r="H1034">
            <v>6</v>
          </cell>
          <cell r="I1034">
            <v>0</v>
          </cell>
        </row>
        <row r="1035">
          <cell r="B1035">
            <v>3034</v>
          </cell>
          <cell r="F1035">
            <v>1</v>
          </cell>
          <cell r="G1035">
            <v>4</v>
          </cell>
          <cell r="H1035">
            <v>5</v>
          </cell>
          <cell r="I1035">
            <v>0</v>
          </cell>
        </row>
        <row r="1036">
          <cell r="B1036">
            <v>3035</v>
          </cell>
          <cell r="F1036">
            <v>0</v>
          </cell>
          <cell r="G1036">
            <v>3</v>
          </cell>
          <cell r="H1036">
            <v>3</v>
          </cell>
          <cell r="I1036">
            <v>0</v>
          </cell>
        </row>
        <row r="1037">
          <cell r="B1037">
            <v>3036</v>
          </cell>
          <cell r="F1037">
            <v>0</v>
          </cell>
          <cell r="G1037">
            <v>4</v>
          </cell>
          <cell r="H1037">
            <v>1</v>
          </cell>
          <cell r="I1037">
            <v>0</v>
          </cell>
        </row>
        <row r="1038">
          <cell r="B1038">
            <v>3037</v>
          </cell>
          <cell r="F1038">
            <v>1</v>
          </cell>
          <cell r="G1038">
            <v>1</v>
          </cell>
          <cell r="H1038">
            <v>5</v>
          </cell>
          <cell r="I1038">
            <v>0</v>
          </cell>
        </row>
        <row r="1039">
          <cell r="B1039">
            <v>3038</v>
          </cell>
          <cell r="F1039">
            <v>1</v>
          </cell>
          <cell r="G1039">
            <v>2</v>
          </cell>
          <cell r="H1039">
            <v>5</v>
          </cell>
          <cell r="I1039">
            <v>0</v>
          </cell>
        </row>
        <row r="1040">
          <cell r="B1040">
            <v>3039</v>
          </cell>
          <cell r="F1040">
            <v>1</v>
          </cell>
          <cell r="G1040">
            <v>1</v>
          </cell>
          <cell r="H1040">
            <v>5</v>
          </cell>
          <cell r="I1040">
            <v>0</v>
          </cell>
        </row>
        <row r="1041">
          <cell r="B1041">
            <v>3040</v>
          </cell>
          <cell r="F1041">
            <v>1</v>
          </cell>
          <cell r="G1041">
            <v>2</v>
          </cell>
          <cell r="H1041">
            <v>5</v>
          </cell>
          <cell r="I1041">
            <v>0</v>
          </cell>
        </row>
        <row r="1042">
          <cell r="B1042">
            <v>3041</v>
          </cell>
          <cell r="F1042">
            <v>1</v>
          </cell>
          <cell r="G1042">
            <v>2</v>
          </cell>
          <cell r="H1042">
            <v>5</v>
          </cell>
          <cell r="I1042">
            <v>0</v>
          </cell>
        </row>
        <row r="1043">
          <cell r="B1043">
            <v>3042</v>
          </cell>
          <cell r="F1043">
            <v>1</v>
          </cell>
          <cell r="G1043">
            <v>1</v>
          </cell>
          <cell r="H1043">
            <v>5</v>
          </cell>
          <cell r="I1043">
            <v>0</v>
          </cell>
        </row>
        <row r="1044">
          <cell r="B1044">
            <v>3043</v>
          </cell>
          <cell r="F1044">
            <v>0</v>
          </cell>
          <cell r="G1044">
            <v>3</v>
          </cell>
          <cell r="H1044">
            <v>1</v>
          </cell>
          <cell r="I1044">
            <v>0</v>
          </cell>
        </row>
        <row r="1045">
          <cell r="B1045">
            <v>3044</v>
          </cell>
          <cell r="F1045">
            <v>1</v>
          </cell>
          <cell r="G1045">
            <v>2</v>
          </cell>
          <cell r="H1045">
            <v>3</v>
          </cell>
          <cell r="I1045">
            <v>0</v>
          </cell>
        </row>
        <row r="1046">
          <cell r="B1046">
            <v>3045</v>
          </cell>
          <cell r="F1046">
            <v>0</v>
          </cell>
          <cell r="G1046">
            <v>4</v>
          </cell>
          <cell r="H1046">
            <v>3</v>
          </cell>
          <cell r="I1046">
            <v>0</v>
          </cell>
        </row>
        <row r="1047">
          <cell r="B1047">
            <v>3046</v>
          </cell>
          <cell r="F1047">
            <v>0</v>
          </cell>
          <cell r="G1047">
            <v>2</v>
          </cell>
          <cell r="H1047">
            <v>3</v>
          </cell>
          <cell r="I1047">
            <v>0</v>
          </cell>
        </row>
        <row r="1048">
          <cell r="B1048">
            <v>3047</v>
          </cell>
          <cell r="F1048">
            <v>0</v>
          </cell>
          <cell r="G1048">
            <v>3</v>
          </cell>
          <cell r="H1048">
            <v>1</v>
          </cell>
          <cell r="I1048">
            <v>0</v>
          </cell>
        </row>
        <row r="1049">
          <cell r="B1049">
            <v>3048</v>
          </cell>
          <cell r="F1049">
            <v>1</v>
          </cell>
          <cell r="G1049">
            <v>0</v>
          </cell>
          <cell r="H1049">
            <v>4</v>
          </cell>
          <cell r="I1049">
            <v>0</v>
          </cell>
        </row>
        <row r="1050">
          <cell r="B1050">
            <v>3049</v>
          </cell>
          <cell r="F1050">
            <v>0</v>
          </cell>
          <cell r="G1050">
            <v>5</v>
          </cell>
          <cell r="H1050">
            <v>3</v>
          </cell>
          <cell r="I1050">
            <v>0</v>
          </cell>
        </row>
        <row r="1051">
          <cell r="B1051">
            <v>3050</v>
          </cell>
          <cell r="F1051">
            <v>0</v>
          </cell>
          <cell r="G1051">
            <v>3</v>
          </cell>
          <cell r="H1051">
            <v>5</v>
          </cell>
          <cell r="I1051">
            <v>0</v>
          </cell>
        </row>
        <row r="1052">
          <cell r="B1052">
            <v>3051</v>
          </cell>
          <cell r="F1052">
            <v>0</v>
          </cell>
          <cell r="G1052">
            <v>5</v>
          </cell>
          <cell r="H1052">
            <v>3</v>
          </cell>
          <cell r="I1052">
            <v>0</v>
          </cell>
        </row>
        <row r="1053">
          <cell r="B1053">
            <v>3052</v>
          </cell>
          <cell r="F1053">
            <v>0</v>
          </cell>
          <cell r="G1053">
            <v>4</v>
          </cell>
          <cell r="H1053">
            <v>2</v>
          </cell>
          <cell r="I1053">
            <v>0</v>
          </cell>
        </row>
        <row r="1054">
          <cell r="B1054">
            <v>3053</v>
          </cell>
          <cell r="F1054">
            <v>0</v>
          </cell>
          <cell r="G1054">
            <v>4</v>
          </cell>
          <cell r="H1054">
            <v>3</v>
          </cell>
          <cell r="I1054">
            <v>0</v>
          </cell>
        </row>
        <row r="1055">
          <cell r="B1055">
            <v>3054</v>
          </cell>
          <cell r="F1055">
            <v>0</v>
          </cell>
          <cell r="G1055">
            <v>2</v>
          </cell>
          <cell r="H1055">
            <v>3</v>
          </cell>
          <cell r="I1055">
            <v>0</v>
          </cell>
        </row>
        <row r="1056">
          <cell r="B1056">
            <v>3055</v>
          </cell>
          <cell r="F1056">
            <v>0</v>
          </cell>
          <cell r="G1056">
            <v>5</v>
          </cell>
          <cell r="H1056">
            <v>4</v>
          </cell>
          <cell r="I1056">
            <v>0</v>
          </cell>
        </row>
        <row r="1057">
          <cell r="B1057">
            <v>3056</v>
          </cell>
          <cell r="F1057">
            <v>0</v>
          </cell>
          <cell r="G1057">
            <v>6</v>
          </cell>
          <cell r="H1057">
            <v>3</v>
          </cell>
          <cell r="I1057">
            <v>0</v>
          </cell>
        </row>
        <row r="1058">
          <cell r="B1058">
            <v>3057</v>
          </cell>
          <cell r="F1058">
            <v>0</v>
          </cell>
          <cell r="G1058">
            <v>5</v>
          </cell>
          <cell r="H1058">
            <v>3</v>
          </cell>
          <cell r="I1058">
            <v>0</v>
          </cell>
        </row>
        <row r="1059">
          <cell r="B1059">
            <v>3058</v>
          </cell>
          <cell r="F1059">
            <v>0</v>
          </cell>
          <cell r="G1059">
            <v>3</v>
          </cell>
          <cell r="H1059">
            <v>3</v>
          </cell>
          <cell r="I1059">
            <v>0</v>
          </cell>
        </row>
        <row r="1060">
          <cell r="B1060">
            <v>3059</v>
          </cell>
          <cell r="F1060">
            <v>0</v>
          </cell>
          <cell r="G1060">
            <v>4</v>
          </cell>
          <cell r="H1060">
            <v>3</v>
          </cell>
          <cell r="I1060">
            <v>0</v>
          </cell>
        </row>
        <row r="1061">
          <cell r="B1061">
            <v>3060</v>
          </cell>
          <cell r="F1061">
            <v>0</v>
          </cell>
          <cell r="G1061">
            <v>4</v>
          </cell>
          <cell r="H1061">
            <v>1</v>
          </cell>
          <cell r="I1061">
            <v>0</v>
          </cell>
        </row>
        <row r="1062">
          <cell r="B1062">
            <v>3061</v>
          </cell>
          <cell r="F1062">
            <v>0</v>
          </cell>
          <cell r="G1062">
            <v>5</v>
          </cell>
          <cell r="H1062">
            <v>1</v>
          </cell>
          <cell r="I1062">
            <v>0</v>
          </cell>
        </row>
        <row r="1063">
          <cell r="B1063">
            <v>3062</v>
          </cell>
          <cell r="F1063">
            <v>0</v>
          </cell>
          <cell r="G1063">
            <v>7</v>
          </cell>
          <cell r="H1063">
            <v>6</v>
          </cell>
          <cell r="I1063">
            <v>0</v>
          </cell>
        </row>
        <row r="1064">
          <cell r="B1064">
            <v>3063</v>
          </cell>
          <cell r="F1064">
            <v>1</v>
          </cell>
          <cell r="G1064">
            <v>1</v>
          </cell>
          <cell r="H1064">
            <v>5</v>
          </cell>
          <cell r="I1064">
            <v>0</v>
          </cell>
        </row>
        <row r="1065">
          <cell r="B1065">
            <v>3064</v>
          </cell>
          <cell r="F1065">
            <v>1</v>
          </cell>
          <cell r="G1065">
            <v>0</v>
          </cell>
          <cell r="H1065">
            <v>4</v>
          </cell>
          <cell r="I1065">
            <v>0</v>
          </cell>
        </row>
        <row r="1066">
          <cell r="B1066">
            <v>3065</v>
          </cell>
          <cell r="F1066">
            <v>0</v>
          </cell>
          <cell r="G1066">
            <v>3</v>
          </cell>
          <cell r="H1066">
            <v>3</v>
          </cell>
          <cell r="I1066">
            <v>0</v>
          </cell>
        </row>
        <row r="1067">
          <cell r="B1067">
            <v>3066</v>
          </cell>
          <cell r="F1067">
            <v>1</v>
          </cell>
          <cell r="G1067">
            <v>2</v>
          </cell>
          <cell r="H1067">
            <v>3</v>
          </cell>
          <cell r="I1067">
            <v>0</v>
          </cell>
        </row>
        <row r="1068">
          <cell r="B1068">
            <v>3067</v>
          </cell>
          <cell r="F1068">
            <v>0</v>
          </cell>
          <cell r="G1068">
            <v>2</v>
          </cell>
          <cell r="H1068">
            <v>3</v>
          </cell>
          <cell r="I1068">
            <v>0</v>
          </cell>
        </row>
        <row r="1069">
          <cell r="B1069">
            <v>3068</v>
          </cell>
          <cell r="F1069">
            <v>0</v>
          </cell>
          <cell r="G1069">
            <v>5</v>
          </cell>
          <cell r="H1069">
            <v>2</v>
          </cell>
          <cell r="I1069">
            <v>0</v>
          </cell>
        </row>
        <row r="1070">
          <cell r="B1070">
            <v>3069</v>
          </cell>
          <cell r="F1070">
            <v>0</v>
          </cell>
          <cell r="G1070">
            <v>4</v>
          </cell>
          <cell r="H1070">
            <v>2</v>
          </cell>
          <cell r="I1070">
            <v>0</v>
          </cell>
        </row>
        <row r="1071">
          <cell r="B1071">
            <v>3070</v>
          </cell>
          <cell r="F1071">
            <v>0</v>
          </cell>
          <cell r="G1071">
            <v>6</v>
          </cell>
          <cell r="H1071">
            <v>3</v>
          </cell>
          <cell r="I1071">
            <v>2</v>
          </cell>
        </row>
        <row r="1072">
          <cell r="B1072">
            <v>3071</v>
          </cell>
          <cell r="F1072">
            <v>0</v>
          </cell>
          <cell r="G1072">
            <v>5</v>
          </cell>
          <cell r="H1072">
            <v>3</v>
          </cell>
          <cell r="I1072">
            <v>2</v>
          </cell>
        </row>
        <row r="1073">
          <cell r="B1073">
            <v>3072</v>
          </cell>
          <cell r="F1073">
            <v>1</v>
          </cell>
          <cell r="G1073">
            <v>0</v>
          </cell>
          <cell r="H1073">
            <v>3</v>
          </cell>
          <cell r="I1073">
            <v>0</v>
          </cell>
        </row>
      </sheetData>
      <sheetData sheetId="4">
        <row r="2">
          <cell r="B2">
            <v>1</v>
          </cell>
          <cell r="G2">
            <v>6</v>
          </cell>
          <cell r="H2">
            <v>2</v>
          </cell>
          <cell r="J2">
            <v>4</v>
          </cell>
          <cell r="K2">
            <v>1</v>
          </cell>
          <cell r="L2">
            <v>10</v>
          </cell>
          <cell r="N2">
            <v>0</v>
          </cell>
          <cell r="P2">
            <v>0</v>
          </cell>
          <cell r="Q2">
            <v>-1</v>
          </cell>
          <cell r="R2">
            <v>0</v>
          </cell>
        </row>
        <row r="3">
          <cell r="B3">
            <v>2</v>
          </cell>
          <cell r="G3">
            <v>5</v>
          </cell>
          <cell r="H3">
            <v>2</v>
          </cell>
          <cell r="J3">
            <v>4</v>
          </cell>
          <cell r="K3">
            <v>1</v>
          </cell>
          <cell r="L3">
            <v>10</v>
          </cell>
          <cell r="N3">
            <v>0</v>
          </cell>
          <cell r="P3">
            <v>0</v>
          </cell>
          <cell r="Q3">
            <v>-1</v>
          </cell>
          <cell r="R3">
            <v>0</v>
          </cell>
        </row>
        <row r="4">
          <cell r="B4">
            <v>3</v>
          </cell>
          <cell r="G4">
            <v>5</v>
          </cell>
          <cell r="H4">
            <v>0</v>
          </cell>
          <cell r="J4">
            <v>0</v>
          </cell>
          <cell r="K4">
            <v>0</v>
          </cell>
          <cell r="L4">
            <v>7</v>
          </cell>
          <cell r="N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B5">
            <v>4</v>
          </cell>
          <cell r="G5">
            <v>7</v>
          </cell>
          <cell r="H5">
            <v>2</v>
          </cell>
          <cell r="J5">
            <v>3</v>
          </cell>
          <cell r="K5">
            <v>0</v>
          </cell>
          <cell r="L5">
            <v>12</v>
          </cell>
          <cell r="N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B6">
            <v>5</v>
          </cell>
          <cell r="G6">
            <v>8</v>
          </cell>
          <cell r="H6">
            <v>1</v>
          </cell>
          <cell r="J6">
            <v>2</v>
          </cell>
          <cell r="K6">
            <v>0</v>
          </cell>
          <cell r="L6">
            <v>12</v>
          </cell>
          <cell r="N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6</v>
          </cell>
          <cell r="G7">
            <v>1</v>
          </cell>
          <cell r="H7">
            <v>3</v>
          </cell>
          <cell r="J7">
            <v>1</v>
          </cell>
          <cell r="K7">
            <v>0</v>
          </cell>
          <cell r="L7">
            <v>11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B8">
            <v>7</v>
          </cell>
          <cell r="G8">
            <v>1</v>
          </cell>
          <cell r="H8">
            <v>3</v>
          </cell>
          <cell r="J8">
            <v>1</v>
          </cell>
          <cell r="K8">
            <v>0</v>
          </cell>
          <cell r="L8">
            <v>11</v>
          </cell>
          <cell r="N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>
            <v>8</v>
          </cell>
          <cell r="G9">
            <v>5</v>
          </cell>
          <cell r="H9">
            <v>0</v>
          </cell>
          <cell r="J9">
            <v>2</v>
          </cell>
          <cell r="K9">
            <v>0</v>
          </cell>
          <cell r="L9">
            <v>5</v>
          </cell>
          <cell r="N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>
            <v>9</v>
          </cell>
          <cell r="G10">
            <v>3</v>
          </cell>
          <cell r="H10">
            <v>0</v>
          </cell>
          <cell r="J10">
            <v>0</v>
          </cell>
          <cell r="K10">
            <v>0</v>
          </cell>
          <cell r="L10">
            <v>7</v>
          </cell>
          <cell r="N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>
            <v>10</v>
          </cell>
          <cell r="G11">
            <v>5</v>
          </cell>
          <cell r="H11">
            <v>0</v>
          </cell>
          <cell r="J11">
            <v>1</v>
          </cell>
          <cell r="K11">
            <v>0</v>
          </cell>
          <cell r="L11">
            <v>9</v>
          </cell>
          <cell r="N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B12">
            <v>11</v>
          </cell>
          <cell r="G12">
            <v>5</v>
          </cell>
          <cell r="H12">
            <v>0</v>
          </cell>
          <cell r="J12">
            <v>1</v>
          </cell>
          <cell r="K12">
            <v>0</v>
          </cell>
          <cell r="L12">
            <v>9</v>
          </cell>
          <cell r="N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B13">
            <v>12</v>
          </cell>
          <cell r="G13">
            <v>8</v>
          </cell>
          <cell r="H13">
            <v>0</v>
          </cell>
          <cell r="J13">
            <v>3</v>
          </cell>
          <cell r="K13">
            <v>1</v>
          </cell>
          <cell r="L13">
            <v>11</v>
          </cell>
          <cell r="N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B14">
            <v>13</v>
          </cell>
          <cell r="G14">
            <v>8</v>
          </cell>
          <cell r="H14">
            <v>0</v>
          </cell>
          <cell r="J14">
            <v>3</v>
          </cell>
          <cell r="K14">
            <v>1</v>
          </cell>
          <cell r="L14">
            <v>11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B15">
            <v>14</v>
          </cell>
          <cell r="G15">
            <v>7</v>
          </cell>
          <cell r="H15">
            <v>1</v>
          </cell>
          <cell r="J15">
            <v>3</v>
          </cell>
          <cell r="K15">
            <v>0</v>
          </cell>
          <cell r="L15">
            <v>12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B16">
            <v>15</v>
          </cell>
          <cell r="G16">
            <v>7</v>
          </cell>
          <cell r="H16">
            <v>1</v>
          </cell>
          <cell r="J16">
            <v>2</v>
          </cell>
          <cell r="K16">
            <v>0</v>
          </cell>
          <cell r="L16">
            <v>12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B17">
            <v>16</v>
          </cell>
          <cell r="G17">
            <v>8</v>
          </cell>
          <cell r="H17">
            <v>2</v>
          </cell>
          <cell r="J17">
            <v>3</v>
          </cell>
          <cell r="K17">
            <v>1</v>
          </cell>
          <cell r="L17">
            <v>11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B18">
            <v>17</v>
          </cell>
          <cell r="G18">
            <v>9</v>
          </cell>
          <cell r="H18">
            <v>3</v>
          </cell>
          <cell r="J18">
            <v>4</v>
          </cell>
          <cell r="K18">
            <v>1</v>
          </cell>
          <cell r="L18">
            <v>13</v>
          </cell>
          <cell r="N18">
            <v>0</v>
          </cell>
          <cell r="P18">
            <v>0</v>
          </cell>
          <cell r="Q18">
            <v>0</v>
          </cell>
          <cell r="R18">
            <v>-1</v>
          </cell>
        </row>
        <row r="19">
          <cell r="B19">
            <v>18</v>
          </cell>
          <cell r="G19">
            <v>9</v>
          </cell>
          <cell r="H19">
            <v>2</v>
          </cell>
          <cell r="J19">
            <v>4</v>
          </cell>
          <cell r="K19">
            <v>2</v>
          </cell>
          <cell r="L19">
            <v>12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B20">
            <v>19</v>
          </cell>
          <cell r="G20">
            <v>2</v>
          </cell>
          <cell r="H20">
            <v>0</v>
          </cell>
          <cell r="J20">
            <v>0</v>
          </cell>
          <cell r="K20">
            <v>0</v>
          </cell>
          <cell r="L20">
            <v>4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20</v>
          </cell>
          <cell r="G21">
            <v>3</v>
          </cell>
          <cell r="H21">
            <v>0</v>
          </cell>
          <cell r="J21">
            <v>0</v>
          </cell>
          <cell r="K21">
            <v>0</v>
          </cell>
          <cell r="L21">
            <v>8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B22">
            <v>21</v>
          </cell>
          <cell r="G22">
            <v>3</v>
          </cell>
          <cell r="H22">
            <v>0</v>
          </cell>
          <cell r="J22">
            <v>1</v>
          </cell>
          <cell r="K22">
            <v>0</v>
          </cell>
          <cell r="L22">
            <v>8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B23">
            <v>22</v>
          </cell>
          <cell r="G23">
            <v>3</v>
          </cell>
          <cell r="H23">
            <v>0</v>
          </cell>
          <cell r="J23">
            <v>1</v>
          </cell>
          <cell r="K23">
            <v>0</v>
          </cell>
          <cell r="L23">
            <v>6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B24">
            <v>23</v>
          </cell>
          <cell r="G24">
            <v>5</v>
          </cell>
          <cell r="H24">
            <v>0</v>
          </cell>
          <cell r="J24">
            <v>0</v>
          </cell>
          <cell r="K24">
            <v>0</v>
          </cell>
          <cell r="L24">
            <v>6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B25">
            <v>24</v>
          </cell>
          <cell r="G25">
            <v>5</v>
          </cell>
          <cell r="H25">
            <v>1</v>
          </cell>
          <cell r="J25">
            <v>1</v>
          </cell>
          <cell r="K25">
            <v>0</v>
          </cell>
          <cell r="L25">
            <v>12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B26">
            <v>25</v>
          </cell>
          <cell r="G26">
            <v>6</v>
          </cell>
          <cell r="H26">
            <v>1</v>
          </cell>
          <cell r="J26">
            <v>2</v>
          </cell>
          <cell r="K26">
            <v>0</v>
          </cell>
          <cell r="L26">
            <v>12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>
            <v>26</v>
          </cell>
          <cell r="G27">
            <v>6</v>
          </cell>
          <cell r="H27">
            <v>0</v>
          </cell>
          <cell r="J27">
            <v>2</v>
          </cell>
          <cell r="K27">
            <v>0</v>
          </cell>
          <cell r="L27">
            <v>12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>
            <v>27</v>
          </cell>
          <cell r="G28">
            <v>6</v>
          </cell>
          <cell r="H28">
            <v>1</v>
          </cell>
          <cell r="J28">
            <v>3</v>
          </cell>
          <cell r="K28">
            <v>0</v>
          </cell>
          <cell r="L28">
            <v>12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>
            <v>28</v>
          </cell>
          <cell r="G29">
            <v>6</v>
          </cell>
          <cell r="H29">
            <v>1</v>
          </cell>
          <cell r="J29">
            <v>3</v>
          </cell>
          <cell r="K29">
            <v>1</v>
          </cell>
          <cell r="L29">
            <v>12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B30">
            <v>29</v>
          </cell>
          <cell r="G30">
            <v>7</v>
          </cell>
          <cell r="H30">
            <v>0</v>
          </cell>
          <cell r="J30">
            <v>4</v>
          </cell>
          <cell r="K30">
            <v>1</v>
          </cell>
          <cell r="L30">
            <v>12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B31">
            <v>30</v>
          </cell>
          <cell r="G31">
            <v>7</v>
          </cell>
          <cell r="H31">
            <v>1</v>
          </cell>
          <cell r="J31">
            <v>3</v>
          </cell>
          <cell r="K31">
            <v>0</v>
          </cell>
          <cell r="L31">
            <v>13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>
            <v>31</v>
          </cell>
          <cell r="G32">
            <v>7</v>
          </cell>
          <cell r="H32">
            <v>1</v>
          </cell>
          <cell r="J32">
            <v>4</v>
          </cell>
          <cell r="K32">
            <v>0</v>
          </cell>
          <cell r="L32">
            <v>13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>
            <v>32</v>
          </cell>
          <cell r="G33">
            <v>8</v>
          </cell>
          <cell r="H33">
            <v>1</v>
          </cell>
          <cell r="J33">
            <v>4</v>
          </cell>
          <cell r="K33">
            <v>1</v>
          </cell>
          <cell r="L33">
            <v>13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>
            <v>33</v>
          </cell>
          <cell r="G34">
            <v>4</v>
          </cell>
          <cell r="H34">
            <v>0</v>
          </cell>
          <cell r="J34">
            <v>1</v>
          </cell>
          <cell r="K34">
            <v>0</v>
          </cell>
          <cell r="L34">
            <v>4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>
            <v>34</v>
          </cell>
          <cell r="G35">
            <v>5</v>
          </cell>
          <cell r="H35">
            <v>0</v>
          </cell>
          <cell r="J35">
            <v>1</v>
          </cell>
          <cell r="K35">
            <v>0</v>
          </cell>
          <cell r="L35">
            <v>5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>
            <v>35</v>
          </cell>
          <cell r="G36">
            <v>5</v>
          </cell>
          <cell r="H36">
            <v>0</v>
          </cell>
          <cell r="J36">
            <v>1</v>
          </cell>
          <cell r="K36">
            <v>0</v>
          </cell>
          <cell r="L36">
            <v>5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B37">
            <v>36</v>
          </cell>
          <cell r="G37">
            <v>5</v>
          </cell>
          <cell r="H37">
            <v>0</v>
          </cell>
          <cell r="J37">
            <v>2</v>
          </cell>
          <cell r="K37">
            <v>0</v>
          </cell>
          <cell r="L37">
            <v>5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>
            <v>37</v>
          </cell>
          <cell r="G38">
            <v>6</v>
          </cell>
          <cell r="H38">
            <v>1</v>
          </cell>
          <cell r="J38">
            <v>3</v>
          </cell>
          <cell r="K38">
            <v>0</v>
          </cell>
          <cell r="L38">
            <v>6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B39">
            <v>38</v>
          </cell>
          <cell r="G39">
            <v>3</v>
          </cell>
          <cell r="H39">
            <v>0</v>
          </cell>
          <cell r="J39">
            <v>0</v>
          </cell>
          <cell r="K39">
            <v>0</v>
          </cell>
          <cell r="L39">
            <v>5</v>
          </cell>
          <cell r="N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B40">
            <v>39</v>
          </cell>
          <cell r="G40">
            <v>4</v>
          </cell>
          <cell r="H40">
            <v>0</v>
          </cell>
          <cell r="J40">
            <v>0</v>
          </cell>
          <cell r="K40">
            <v>0</v>
          </cell>
          <cell r="L40">
            <v>8</v>
          </cell>
          <cell r="N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>
            <v>40</v>
          </cell>
          <cell r="G41">
            <v>4</v>
          </cell>
          <cell r="H41">
            <v>0</v>
          </cell>
          <cell r="J41">
            <v>0</v>
          </cell>
          <cell r="K41">
            <v>0</v>
          </cell>
          <cell r="L41">
            <v>8</v>
          </cell>
          <cell r="N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B42">
            <v>41</v>
          </cell>
          <cell r="G42">
            <v>4</v>
          </cell>
          <cell r="H42">
            <v>0</v>
          </cell>
          <cell r="J42">
            <v>1</v>
          </cell>
          <cell r="K42">
            <v>0</v>
          </cell>
          <cell r="L42">
            <v>8</v>
          </cell>
          <cell r="N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B43">
            <v>42</v>
          </cell>
          <cell r="G43">
            <v>4</v>
          </cell>
          <cell r="H43">
            <v>0</v>
          </cell>
          <cell r="J43">
            <v>2</v>
          </cell>
          <cell r="K43">
            <v>0</v>
          </cell>
          <cell r="L43">
            <v>7</v>
          </cell>
          <cell r="N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B44">
            <v>43</v>
          </cell>
          <cell r="G44">
            <v>5</v>
          </cell>
          <cell r="H44">
            <v>0</v>
          </cell>
          <cell r="J44">
            <v>2</v>
          </cell>
          <cell r="K44">
            <v>0</v>
          </cell>
          <cell r="L44">
            <v>7</v>
          </cell>
          <cell r="N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>
            <v>44</v>
          </cell>
          <cell r="G45">
            <v>6</v>
          </cell>
          <cell r="H45">
            <v>0</v>
          </cell>
          <cell r="J45">
            <v>3</v>
          </cell>
          <cell r="K45">
            <v>0</v>
          </cell>
          <cell r="L45">
            <v>7</v>
          </cell>
          <cell r="N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B46">
            <v>45</v>
          </cell>
          <cell r="G46">
            <v>4</v>
          </cell>
          <cell r="H46">
            <v>1</v>
          </cell>
          <cell r="J46">
            <v>3</v>
          </cell>
          <cell r="K46">
            <v>1</v>
          </cell>
          <cell r="L46">
            <v>9</v>
          </cell>
          <cell r="N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B47">
            <v>46</v>
          </cell>
          <cell r="G47">
            <v>5</v>
          </cell>
          <cell r="H47">
            <v>1</v>
          </cell>
          <cell r="J47">
            <v>3</v>
          </cell>
          <cell r="K47">
            <v>1</v>
          </cell>
          <cell r="L47">
            <v>9</v>
          </cell>
          <cell r="N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B48">
            <v>47</v>
          </cell>
          <cell r="G48">
            <v>5</v>
          </cell>
          <cell r="H48">
            <v>0</v>
          </cell>
          <cell r="J48">
            <v>4</v>
          </cell>
          <cell r="K48">
            <v>1</v>
          </cell>
          <cell r="L48">
            <v>9</v>
          </cell>
          <cell r="N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B49">
            <v>48</v>
          </cell>
          <cell r="G49">
            <v>6</v>
          </cell>
          <cell r="H49">
            <v>0</v>
          </cell>
          <cell r="J49">
            <v>0</v>
          </cell>
          <cell r="K49">
            <v>0</v>
          </cell>
          <cell r="L49">
            <v>7</v>
          </cell>
          <cell r="N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B50">
            <v>49</v>
          </cell>
          <cell r="G50">
            <v>6</v>
          </cell>
          <cell r="H50">
            <v>0</v>
          </cell>
          <cell r="J50">
            <v>0</v>
          </cell>
          <cell r="K50">
            <v>0</v>
          </cell>
          <cell r="L50">
            <v>7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>
            <v>50</v>
          </cell>
          <cell r="G51">
            <v>7</v>
          </cell>
          <cell r="H51">
            <v>0</v>
          </cell>
          <cell r="J51">
            <v>1</v>
          </cell>
          <cell r="K51">
            <v>0</v>
          </cell>
          <cell r="L51">
            <v>7</v>
          </cell>
          <cell r="N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>
            <v>51</v>
          </cell>
          <cell r="G52">
            <v>7</v>
          </cell>
          <cell r="H52">
            <v>1</v>
          </cell>
          <cell r="J52">
            <v>2</v>
          </cell>
          <cell r="K52">
            <v>0</v>
          </cell>
          <cell r="L52">
            <v>8</v>
          </cell>
          <cell r="N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>
            <v>52</v>
          </cell>
          <cell r="G53">
            <v>7</v>
          </cell>
          <cell r="H53">
            <v>1</v>
          </cell>
          <cell r="J53">
            <v>3</v>
          </cell>
          <cell r="K53">
            <v>1</v>
          </cell>
          <cell r="L53">
            <v>8</v>
          </cell>
          <cell r="N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B54">
            <v>53</v>
          </cell>
          <cell r="G54">
            <v>8</v>
          </cell>
          <cell r="H54">
            <v>1</v>
          </cell>
          <cell r="J54">
            <v>2</v>
          </cell>
          <cell r="K54">
            <v>0</v>
          </cell>
          <cell r="L54">
            <v>8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B55">
            <v>54</v>
          </cell>
          <cell r="G55">
            <v>7</v>
          </cell>
          <cell r="H55">
            <v>0</v>
          </cell>
          <cell r="J55">
            <v>3</v>
          </cell>
          <cell r="K55">
            <v>1</v>
          </cell>
          <cell r="L55">
            <v>8</v>
          </cell>
          <cell r="N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B56">
            <v>55</v>
          </cell>
          <cell r="G56">
            <v>8</v>
          </cell>
          <cell r="H56">
            <v>1</v>
          </cell>
          <cell r="J56">
            <v>4</v>
          </cell>
          <cell r="K56">
            <v>1</v>
          </cell>
          <cell r="L56">
            <v>8</v>
          </cell>
          <cell r="N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>
            <v>56</v>
          </cell>
          <cell r="G57">
            <v>8</v>
          </cell>
          <cell r="H57">
            <v>0</v>
          </cell>
          <cell r="J57">
            <v>3</v>
          </cell>
          <cell r="K57">
            <v>0</v>
          </cell>
          <cell r="L57">
            <v>13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>
            <v>57</v>
          </cell>
          <cell r="G58">
            <v>9</v>
          </cell>
          <cell r="H58">
            <v>0</v>
          </cell>
          <cell r="J58">
            <v>4</v>
          </cell>
          <cell r="K58">
            <v>0</v>
          </cell>
          <cell r="L58">
            <v>13</v>
          </cell>
          <cell r="N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B59">
            <v>58</v>
          </cell>
          <cell r="G59">
            <v>6</v>
          </cell>
          <cell r="H59">
            <v>1</v>
          </cell>
          <cell r="J59">
            <v>3</v>
          </cell>
          <cell r="K59">
            <v>0</v>
          </cell>
          <cell r="L59">
            <v>5</v>
          </cell>
          <cell r="N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>
            <v>59</v>
          </cell>
          <cell r="G60">
            <v>7</v>
          </cell>
          <cell r="H60">
            <v>0</v>
          </cell>
          <cell r="J60">
            <v>2</v>
          </cell>
          <cell r="K60">
            <v>0</v>
          </cell>
          <cell r="L60">
            <v>10</v>
          </cell>
          <cell r="N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B61">
            <v>60</v>
          </cell>
          <cell r="G61">
            <v>7</v>
          </cell>
          <cell r="H61">
            <v>0</v>
          </cell>
          <cell r="J61">
            <v>2</v>
          </cell>
          <cell r="K61">
            <v>0</v>
          </cell>
          <cell r="L61">
            <v>10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>
            <v>61</v>
          </cell>
          <cell r="G62">
            <v>7</v>
          </cell>
          <cell r="H62">
            <v>1</v>
          </cell>
          <cell r="J62">
            <v>3</v>
          </cell>
          <cell r="K62">
            <v>0</v>
          </cell>
          <cell r="L62">
            <v>12</v>
          </cell>
          <cell r="N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>
            <v>62</v>
          </cell>
          <cell r="G63">
            <v>8</v>
          </cell>
          <cell r="H63">
            <v>1</v>
          </cell>
          <cell r="J63">
            <v>3</v>
          </cell>
          <cell r="K63">
            <v>1</v>
          </cell>
          <cell r="L63">
            <v>12</v>
          </cell>
          <cell r="N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B64">
            <v>63</v>
          </cell>
          <cell r="G64">
            <v>9</v>
          </cell>
          <cell r="H64">
            <v>0</v>
          </cell>
          <cell r="J64">
            <v>4</v>
          </cell>
          <cell r="K64">
            <v>1</v>
          </cell>
          <cell r="L64">
            <v>12</v>
          </cell>
          <cell r="N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>
            <v>64</v>
          </cell>
          <cell r="G65">
            <v>8</v>
          </cell>
          <cell r="H65">
            <v>1</v>
          </cell>
          <cell r="J65">
            <v>3</v>
          </cell>
          <cell r="K65">
            <v>1</v>
          </cell>
          <cell r="L65">
            <v>12</v>
          </cell>
          <cell r="N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>
            <v>65</v>
          </cell>
          <cell r="G66">
            <v>9</v>
          </cell>
          <cell r="H66">
            <v>1</v>
          </cell>
          <cell r="J66">
            <v>4</v>
          </cell>
          <cell r="K66">
            <v>1</v>
          </cell>
          <cell r="L66">
            <v>12</v>
          </cell>
          <cell r="N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B67">
            <v>66</v>
          </cell>
          <cell r="G67">
            <v>9</v>
          </cell>
          <cell r="H67">
            <v>1</v>
          </cell>
          <cell r="J67">
            <v>4</v>
          </cell>
          <cell r="K67">
            <v>1</v>
          </cell>
          <cell r="L67">
            <v>12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>
            <v>67</v>
          </cell>
          <cell r="G68">
            <v>10</v>
          </cell>
          <cell r="H68">
            <v>1</v>
          </cell>
          <cell r="J68">
            <v>3</v>
          </cell>
          <cell r="K68">
            <v>1</v>
          </cell>
          <cell r="L68">
            <v>12</v>
          </cell>
          <cell r="N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B69">
            <v>68</v>
          </cell>
          <cell r="G69">
            <v>8</v>
          </cell>
          <cell r="H69">
            <v>0</v>
          </cell>
          <cell r="J69">
            <v>0</v>
          </cell>
          <cell r="K69">
            <v>0</v>
          </cell>
          <cell r="L69">
            <v>4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>
            <v>69</v>
          </cell>
          <cell r="G70">
            <v>7</v>
          </cell>
          <cell r="H70">
            <v>1</v>
          </cell>
          <cell r="J70">
            <v>5</v>
          </cell>
          <cell r="K70">
            <v>2</v>
          </cell>
          <cell r="L70">
            <v>20</v>
          </cell>
          <cell r="N70">
            <v>0</v>
          </cell>
          <cell r="P70">
            <v>0</v>
          </cell>
          <cell r="Q70">
            <v>-1</v>
          </cell>
          <cell r="R70">
            <v>-1</v>
          </cell>
        </row>
        <row r="71">
          <cell r="B71">
            <v>70</v>
          </cell>
          <cell r="G71">
            <v>8</v>
          </cell>
          <cell r="H71">
            <v>1</v>
          </cell>
          <cell r="J71">
            <v>6</v>
          </cell>
          <cell r="K71">
            <v>3</v>
          </cell>
          <cell r="L71">
            <v>20</v>
          </cell>
          <cell r="N71">
            <v>0</v>
          </cell>
          <cell r="P71">
            <v>0</v>
          </cell>
          <cell r="Q71">
            <v>-1</v>
          </cell>
          <cell r="R71">
            <v>-1</v>
          </cell>
        </row>
        <row r="72">
          <cell r="B72">
            <v>71</v>
          </cell>
          <cell r="G72">
            <v>6</v>
          </cell>
          <cell r="H72">
            <v>0</v>
          </cell>
          <cell r="J72">
            <v>2</v>
          </cell>
          <cell r="K72">
            <v>1</v>
          </cell>
          <cell r="L72">
            <v>5</v>
          </cell>
          <cell r="N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>
            <v>72</v>
          </cell>
          <cell r="G73">
            <v>6</v>
          </cell>
          <cell r="H73">
            <v>0</v>
          </cell>
          <cell r="J73">
            <v>3</v>
          </cell>
          <cell r="K73">
            <v>1</v>
          </cell>
          <cell r="L73">
            <v>5</v>
          </cell>
          <cell r="N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B74">
            <v>73</v>
          </cell>
          <cell r="G74">
            <v>7</v>
          </cell>
          <cell r="H74">
            <v>0</v>
          </cell>
          <cell r="J74">
            <v>2</v>
          </cell>
          <cell r="K74">
            <v>0</v>
          </cell>
          <cell r="L74">
            <v>5</v>
          </cell>
          <cell r="N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B75">
            <v>74</v>
          </cell>
          <cell r="G75">
            <v>12</v>
          </cell>
          <cell r="H75">
            <v>0</v>
          </cell>
          <cell r="J75">
            <v>0</v>
          </cell>
          <cell r="K75">
            <v>0</v>
          </cell>
          <cell r="L75">
            <v>8</v>
          </cell>
          <cell r="N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>
            <v>75</v>
          </cell>
          <cell r="G76">
            <v>8</v>
          </cell>
          <cell r="H76">
            <v>1</v>
          </cell>
          <cell r="J76">
            <v>5</v>
          </cell>
          <cell r="K76">
            <v>2</v>
          </cell>
          <cell r="L76">
            <v>18</v>
          </cell>
          <cell r="N76">
            <v>0</v>
          </cell>
          <cell r="P76">
            <v>0</v>
          </cell>
          <cell r="Q76">
            <v>0</v>
          </cell>
          <cell r="R76">
            <v>-1</v>
          </cell>
        </row>
        <row r="77">
          <cell r="B77">
            <v>76</v>
          </cell>
          <cell r="G77">
            <v>6</v>
          </cell>
          <cell r="H77">
            <v>6</v>
          </cell>
          <cell r="J77">
            <v>4</v>
          </cell>
          <cell r="K77">
            <v>1</v>
          </cell>
          <cell r="L77">
            <v>4</v>
          </cell>
          <cell r="N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B78">
            <v>77</v>
          </cell>
          <cell r="G78">
            <v>6</v>
          </cell>
          <cell r="H78">
            <v>7</v>
          </cell>
          <cell r="J78">
            <v>5</v>
          </cell>
          <cell r="K78">
            <v>2</v>
          </cell>
          <cell r="L78">
            <v>3</v>
          </cell>
          <cell r="N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>
            <v>78</v>
          </cell>
          <cell r="G79">
            <v>5</v>
          </cell>
          <cell r="H79">
            <v>8</v>
          </cell>
          <cell r="J79">
            <v>5</v>
          </cell>
          <cell r="K79">
            <v>3</v>
          </cell>
          <cell r="L79">
            <v>3</v>
          </cell>
          <cell r="N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>
            <v>79</v>
          </cell>
          <cell r="G80">
            <v>0</v>
          </cell>
          <cell r="H80">
            <v>1</v>
          </cell>
          <cell r="J80">
            <v>0</v>
          </cell>
          <cell r="K80">
            <v>0</v>
          </cell>
          <cell r="L80">
            <v>3</v>
          </cell>
          <cell r="N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>
            <v>80</v>
          </cell>
          <cell r="G81">
            <v>1</v>
          </cell>
          <cell r="H81">
            <v>0</v>
          </cell>
          <cell r="J81">
            <v>0</v>
          </cell>
          <cell r="K81">
            <v>0</v>
          </cell>
          <cell r="L81">
            <v>4</v>
          </cell>
          <cell r="N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>
            <v>81</v>
          </cell>
          <cell r="G82">
            <v>2</v>
          </cell>
          <cell r="H82">
            <v>0</v>
          </cell>
          <cell r="J82">
            <v>0</v>
          </cell>
          <cell r="K82">
            <v>0</v>
          </cell>
          <cell r="L82">
            <v>4</v>
          </cell>
          <cell r="N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B83">
            <v>82</v>
          </cell>
          <cell r="G83">
            <v>3</v>
          </cell>
          <cell r="H83">
            <v>0</v>
          </cell>
          <cell r="J83">
            <v>0</v>
          </cell>
          <cell r="K83">
            <v>0</v>
          </cell>
          <cell r="L83">
            <v>4</v>
          </cell>
          <cell r="N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>
            <v>83</v>
          </cell>
          <cell r="G84">
            <v>3</v>
          </cell>
          <cell r="H84">
            <v>0</v>
          </cell>
          <cell r="J84">
            <v>0</v>
          </cell>
          <cell r="K84">
            <v>0</v>
          </cell>
          <cell r="L84">
            <v>5</v>
          </cell>
          <cell r="N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>
            <v>84</v>
          </cell>
          <cell r="G85">
            <v>3</v>
          </cell>
          <cell r="H85">
            <v>1</v>
          </cell>
          <cell r="J85">
            <v>0</v>
          </cell>
          <cell r="K85">
            <v>0</v>
          </cell>
          <cell r="L85">
            <v>4</v>
          </cell>
          <cell r="N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>
            <v>85</v>
          </cell>
          <cell r="G86">
            <v>3</v>
          </cell>
          <cell r="H86">
            <v>1</v>
          </cell>
          <cell r="J86">
            <v>0</v>
          </cell>
          <cell r="K86">
            <v>0</v>
          </cell>
          <cell r="L86">
            <v>4</v>
          </cell>
          <cell r="N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B87">
            <v>86</v>
          </cell>
          <cell r="G87">
            <v>4</v>
          </cell>
          <cell r="H87">
            <v>0</v>
          </cell>
          <cell r="J87">
            <v>1</v>
          </cell>
          <cell r="K87">
            <v>0</v>
          </cell>
          <cell r="L87">
            <v>5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>
            <v>87</v>
          </cell>
          <cell r="G88">
            <v>4</v>
          </cell>
          <cell r="H88">
            <v>0</v>
          </cell>
          <cell r="J88">
            <v>0</v>
          </cell>
          <cell r="K88">
            <v>0</v>
          </cell>
          <cell r="L88">
            <v>5</v>
          </cell>
          <cell r="N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>
            <v>88</v>
          </cell>
          <cell r="G89">
            <v>4</v>
          </cell>
          <cell r="H89">
            <v>1</v>
          </cell>
          <cell r="J89">
            <v>0</v>
          </cell>
          <cell r="K89">
            <v>0</v>
          </cell>
          <cell r="L89">
            <v>5</v>
          </cell>
          <cell r="N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B90">
            <v>89</v>
          </cell>
          <cell r="G90">
            <v>4</v>
          </cell>
          <cell r="H90">
            <v>1</v>
          </cell>
          <cell r="J90">
            <v>0</v>
          </cell>
          <cell r="K90">
            <v>0</v>
          </cell>
          <cell r="L90">
            <v>5</v>
          </cell>
          <cell r="N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>
            <v>90</v>
          </cell>
          <cell r="G91">
            <v>5</v>
          </cell>
          <cell r="H91">
            <v>1</v>
          </cell>
          <cell r="J91">
            <v>0</v>
          </cell>
          <cell r="K91">
            <v>0</v>
          </cell>
          <cell r="L91">
            <v>5</v>
          </cell>
          <cell r="N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B92">
            <v>91</v>
          </cell>
          <cell r="G92">
            <v>5</v>
          </cell>
          <cell r="H92">
            <v>0</v>
          </cell>
          <cell r="J92">
            <v>0</v>
          </cell>
          <cell r="K92">
            <v>0</v>
          </cell>
          <cell r="L92">
            <v>5</v>
          </cell>
          <cell r="N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B93">
            <v>92</v>
          </cell>
          <cell r="G93">
            <v>5</v>
          </cell>
          <cell r="H93">
            <v>1</v>
          </cell>
          <cell r="J93">
            <v>0</v>
          </cell>
          <cell r="K93">
            <v>0</v>
          </cell>
          <cell r="L93">
            <v>5</v>
          </cell>
          <cell r="N93">
            <v>0</v>
          </cell>
          <cell r="P93">
            <v>0</v>
          </cell>
          <cell r="Q93">
            <v>0</v>
          </cell>
          <cell r="R93">
            <v>0</v>
          </cell>
        </row>
        <row r="94">
          <cell r="B94">
            <v>93</v>
          </cell>
          <cell r="G94">
            <v>5</v>
          </cell>
          <cell r="H94">
            <v>0</v>
          </cell>
          <cell r="J94">
            <v>0</v>
          </cell>
          <cell r="K94">
            <v>0</v>
          </cell>
          <cell r="L94">
            <v>5</v>
          </cell>
          <cell r="N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B95">
            <v>94</v>
          </cell>
          <cell r="G95">
            <v>7</v>
          </cell>
          <cell r="H95">
            <v>1</v>
          </cell>
          <cell r="J95">
            <v>0</v>
          </cell>
          <cell r="K95">
            <v>0</v>
          </cell>
          <cell r="L95">
            <v>6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B96">
            <v>95</v>
          </cell>
          <cell r="G96">
            <v>7</v>
          </cell>
          <cell r="H96">
            <v>2</v>
          </cell>
          <cell r="J96">
            <v>1</v>
          </cell>
          <cell r="K96">
            <v>0</v>
          </cell>
          <cell r="L96">
            <v>5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B97">
            <v>96</v>
          </cell>
          <cell r="G97">
            <v>8</v>
          </cell>
          <cell r="H97">
            <v>1</v>
          </cell>
          <cell r="J97">
            <v>0</v>
          </cell>
          <cell r="K97">
            <v>0</v>
          </cell>
          <cell r="L97">
            <v>6</v>
          </cell>
          <cell r="N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B98">
            <v>97</v>
          </cell>
          <cell r="G98">
            <v>8</v>
          </cell>
          <cell r="H98">
            <v>0</v>
          </cell>
          <cell r="J98">
            <v>0</v>
          </cell>
          <cell r="K98">
            <v>0</v>
          </cell>
          <cell r="L98">
            <v>7</v>
          </cell>
          <cell r="N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B99">
            <v>98</v>
          </cell>
          <cell r="G99">
            <v>9</v>
          </cell>
          <cell r="H99">
            <v>1</v>
          </cell>
          <cell r="J99">
            <v>0</v>
          </cell>
          <cell r="K99">
            <v>0</v>
          </cell>
          <cell r="L99">
            <v>7</v>
          </cell>
          <cell r="N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B100">
            <v>99</v>
          </cell>
          <cell r="G100">
            <v>9</v>
          </cell>
          <cell r="H100">
            <v>0</v>
          </cell>
          <cell r="J100">
            <v>0</v>
          </cell>
          <cell r="K100">
            <v>0</v>
          </cell>
          <cell r="L100">
            <v>7</v>
          </cell>
          <cell r="N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B101">
            <v>100</v>
          </cell>
          <cell r="G101">
            <v>9</v>
          </cell>
          <cell r="H101">
            <v>1</v>
          </cell>
          <cell r="J101">
            <v>1</v>
          </cell>
          <cell r="K101">
            <v>0</v>
          </cell>
          <cell r="L101">
            <v>7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B102">
            <v>101</v>
          </cell>
          <cell r="G102">
            <v>9</v>
          </cell>
          <cell r="H102">
            <v>0</v>
          </cell>
          <cell r="J102">
            <v>0</v>
          </cell>
          <cell r="K102">
            <v>0</v>
          </cell>
          <cell r="L102">
            <v>7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B103">
            <v>102</v>
          </cell>
          <cell r="G103">
            <v>10</v>
          </cell>
          <cell r="H103">
            <v>0</v>
          </cell>
          <cell r="J103">
            <v>0</v>
          </cell>
          <cell r="K103">
            <v>0</v>
          </cell>
          <cell r="L103">
            <v>7</v>
          </cell>
          <cell r="N103">
            <v>0</v>
          </cell>
          <cell r="P103">
            <v>0</v>
          </cell>
          <cell r="Q103">
            <v>0</v>
          </cell>
          <cell r="R103">
            <v>0</v>
          </cell>
        </row>
        <row r="104">
          <cell r="B104">
            <v>103</v>
          </cell>
          <cell r="G104">
            <v>10</v>
          </cell>
          <cell r="H104">
            <v>0</v>
          </cell>
          <cell r="J104">
            <v>0</v>
          </cell>
          <cell r="K104">
            <v>0</v>
          </cell>
          <cell r="L104">
            <v>7</v>
          </cell>
          <cell r="N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B105">
            <v>104</v>
          </cell>
          <cell r="G105">
            <v>10</v>
          </cell>
          <cell r="H105">
            <v>2</v>
          </cell>
          <cell r="J105">
            <v>1</v>
          </cell>
          <cell r="K105">
            <v>0</v>
          </cell>
          <cell r="L105">
            <v>7</v>
          </cell>
          <cell r="N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B106">
            <v>105</v>
          </cell>
          <cell r="G106">
            <v>10</v>
          </cell>
          <cell r="H106">
            <v>1</v>
          </cell>
          <cell r="J106">
            <v>1</v>
          </cell>
          <cell r="K106">
            <v>0</v>
          </cell>
          <cell r="L106">
            <v>7</v>
          </cell>
          <cell r="N106">
            <v>0</v>
          </cell>
          <cell r="P106">
            <v>0</v>
          </cell>
          <cell r="Q106">
            <v>0</v>
          </cell>
          <cell r="R106">
            <v>0</v>
          </cell>
        </row>
        <row r="107">
          <cell r="B107">
            <v>106</v>
          </cell>
          <cell r="G107">
            <v>6</v>
          </cell>
          <cell r="H107">
            <v>0</v>
          </cell>
          <cell r="J107">
            <v>0</v>
          </cell>
          <cell r="K107">
            <v>0</v>
          </cell>
          <cell r="L107">
            <v>6</v>
          </cell>
          <cell r="N107">
            <v>0</v>
          </cell>
          <cell r="P107">
            <v>0</v>
          </cell>
          <cell r="Q107">
            <v>0</v>
          </cell>
          <cell r="R107">
            <v>0</v>
          </cell>
        </row>
        <row r="108">
          <cell r="B108">
            <v>107</v>
          </cell>
          <cell r="G108">
            <v>6</v>
          </cell>
          <cell r="H108">
            <v>0</v>
          </cell>
          <cell r="J108">
            <v>0</v>
          </cell>
          <cell r="K108">
            <v>0</v>
          </cell>
          <cell r="L108">
            <v>6</v>
          </cell>
          <cell r="N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B109">
            <v>108</v>
          </cell>
          <cell r="G109">
            <v>6</v>
          </cell>
          <cell r="H109">
            <v>1</v>
          </cell>
          <cell r="J109">
            <v>0</v>
          </cell>
          <cell r="K109">
            <v>0</v>
          </cell>
          <cell r="L109">
            <v>5</v>
          </cell>
          <cell r="N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B110">
            <v>109</v>
          </cell>
          <cell r="G110">
            <v>6</v>
          </cell>
          <cell r="H110">
            <v>1</v>
          </cell>
          <cell r="J110">
            <v>0</v>
          </cell>
          <cell r="K110">
            <v>0</v>
          </cell>
          <cell r="L110">
            <v>6</v>
          </cell>
          <cell r="N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B111">
            <v>110</v>
          </cell>
          <cell r="G111">
            <v>7</v>
          </cell>
          <cell r="H111">
            <v>0</v>
          </cell>
          <cell r="J111">
            <v>0</v>
          </cell>
          <cell r="K111">
            <v>0</v>
          </cell>
          <cell r="L111">
            <v>6</v>
          </cell>
          <cell r="N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B112">
            <v>111</v>
          </cell>
          <cell r="G112">
            <v>6</v>
          </cell>
          <cell r="H112">
            <v>2</v>
          </cell>
          <cell r="J112">
            <v>1</v>
          </cell>
          <cell r="K112">
            <v>0</v>
          </cell>
          <cell r="L112">
            <v>5</v>
          </cell>
          <cell r="N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B113">
            <v>112</v>
          </cell>
          <cell r="G113">
            <v>7</v>
          </cell>
          <cell r="H113">
            <v>0</v>
          </cell>
          <cell r="J113">
            <v>0</v>
          </cell>
          <cell r="K113">
            <v>0</v>
          </cell>
          <cell r="L113">
            <v>6</v>
          </cell>
          <cell r="N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B114">
            <v>113</v>
          </cell>
          <cell r="G114">
            <v>6</v>
          </cell>
          <cell r="H114">
            <v>2</v>
          </cell>
          <cell r="J114">
            <v>1</v>
          </cell>
          <cell r="K114">
            <v>0</v>
          </cell>
          <cell r="L114">
            <v>5</v>
          </cell>
          <cell r="N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B115">
            <v>114</v>
          </cell>
          <cell r="G115">
            <v>7</v>
          </cell>
          <cell r="H115">
            <v>1</v>
          </cell>
          <cell r="J115">
            <v>1</v>
          </cell>
          <cell r="K115">
            <v>0</v>
          </cell>
          <cell r="L115">
            <v>6</v>
          </cell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B116">
            <v>115</v>
          </cell>
          <cell r="G116">
            <v>7</v>
          </cell>
          <cell r="H116">
            <v>2</v>
          </cell>
          <cell r="J116">
            <v>1</v>
          </cell>
          <cell r="K116">
            <v>0</v>
          </cell>
          <cell r="L116">
            <v>6</v>
          </cell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B117">
            <v>116</v>
          </cell>
          <cell r="G117">
            <v>8</v>
          </cell>
          <cell r="H117">
            <v>0</v>
          </cell>
          <cell r="J117">
            <v>0</v>
          </cell>
          <cell r="K117">
            <v>0</v>
          </cell>
          <cell r="L117">
            <v>7</v>
          </cell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B118">
            <v>117</v>
          </cell>
          <cell r="G118">
            <v>8</v>
          </cell>
          <cell r="H118">
            <v>1</v>
          </cell>
          <cell r="J118">
            <v>1</v>
          </cell>
          <cell r="K118">
            <v>0</v>
          </cell>
          <cell r="L118">
            <v>6</v>
          </cell>
          <cell r="N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B119">
            <v>118</v>
          </cell>
          <cell r="G119">
            <v>11</v>
          </cell>
          <cell r="H119">
            <v>0</v>
          </cell>
          <cell r="J119">
            <v>0</v>
          </cell>
          <cell r="K119">
            <v>0</v>
          </cell>
          <cell r="L119">
            <v>8</v>
          </cell>
          <cell r="N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B120">
            <v>119</v>
          </cell>
          <cell r="G120">
            <v>11</v>
          </cell>
          <cell r="H120">
            <v>1</v>
          </cell>
          <cell r="J120">
            <v>1</v>
          </cell>
          <cell r="K120">
            <v>0</v>
          </cell>
          <cell r="L120">
            <v>7</v>
          </cell>
          <cell r="N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B121">
            <v>120</v>
          </cell>
          <cell r="G121">
            <v>12</v>
          </cell>
          <cell r="H121">
            <v>0</v>
          </cell>
          <cell r="J121">
            <v>0</v>
          </cell>
          <cell r="K121">
            <v>0</v>
          </cell>
          <cell r="L121">
            <v>8</v>
          </cell>
          <cell r="N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B122">
            <v>121</v>
          </cell>
          <cell r="G122">
            <v>6</v>
          </cell>
          <cell r="H122">
            <v>3</v>
          </cell>
          <cell r="J122">
            <v>1</v>
          </cell>
          <cell r="K122">
            <v>0</v>
          </cell>
          <cell r="L122">
            <v>5</v>
          </cell>
          <cell r="N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B123">
            <v>122</v>
          </cell>
          <cell r="G123">
            <v>5</v>
          </cell>
          <cell r="H123">
            <v>4</v>
          </cell>
          <cell r="J123">
            <v>2</v>
          </cell>
          <cell r="K123">
            <v>0</v>
          </cell>
          <cell r="L123">
            <v>4</v>
          </cell>
          <cell r="N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B124">
            <v>123</v>
          </cell>
          <cell r="G124">
            <v>5</v>
          </cell>
          <cell r="H124">
            <v>4</v>
          </cell>
          <cell r="J124">
            <v>2</v>
          </cell>
          <cell r="K124">
            <v>0</v>
          </cell>
          <cell r="L124">
            <v>4</v>
          </cell>
          <cell r="N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B125">
            <v>124</v>
          </cell>
          <cell r="G125">
            <v>6</v>
          </cell>
          <cell r="H125">
            <v>3</v>
          </cell>
          <cell r="J125">
            <v>2</v>
          </cell>
          <cell r="K125">
            <v>0</v>
          </cell>
          <cell r="L125">
            <v>5</v>
          </cell>
          <cell r="N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B126">
            <v>125</v>
          </cell>
          <cell r="G126">
            <v>6</v>
          </cell>
          <cell r="H126">
            <v>4</v>
          </cell>
          <cell r="J126">
            <v>2</v>
          </cell>
          <cell r="K126">
            <v>0</v>
          </cell>
          <cell r="L126">
            <v>4</v>
          </cell>
          <cell r="N126">
            <v>0</v>
          </cell>
          <cell r="P126">
            <v>0</v>
          </cell>
          <cell r="Q126">
            <v>0</v>
          </cell>
          <cell r="R126">
            <v>0</v>
          </cell>
        </row>
        <row r="127">
          <cell r="B127">
            <v>126</v>
          </cell>
          <cell r="G127">
            <v>7</v>
          </cell>
          <cell r="H127">
            <v>3</v>
          </cell>
          <cell r="J127">
            <v>2</v>
          </cell>
          <cell r="K127">
            <v>0</v>
          </cell>
          <cell r="L127">
            <v>5</v>
          </cell>
          <cell r="N127">
            <v>0</v>
          </cell>
          <cell r="P127">
            <v>0</v>
          </cell>
          <cell r="Q127">
            <v>0</v>
          </cell>
          <cell r="R127">
            <v>0</v>
          </cell>
        </row>
        <row r="128">
          <cell r="B128">
            <v>127</v>
          </cell>
          <cell r="G128">
            <v>6</v>
          </cell>
          <cell r="H128">
            <v>4</v>
          </cell>
          <cell r="J128">
            <v>2</v>
          </cell>
          <cell r="K128">
            <v>1</v>
          </cell>
          <cell r="L128">
            <v>4</v>
          </cell>
          <cell r="N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B129">
            <v>128</v>
          </cell>
          <cell r="G129">
            <v>7</v>
          </cell>
          <cell r="H129">
            <v>3</v>
          </cell>
          <cell r="J129">
            <v>2</v>
          </cell>
          <cell r="K129">
            <v>0</v>
          </cell>
          <cell r="L129">
            <v>5</v>
          </cell>
          <cell r="N129">
            <v>0</v>
          </cell>
          <cell r="P129">
            <v>0</v>
          </cell>
          <cell r="Q129">
            <v>0</v>
          </cell>
          <cell r="R129">
            <v>0</v>
          </cell>
        </row>
        <row r="130">
          <cell r="B130">
            <v>129</v>
          </cell>
          <cell r="G130">
            <v>7</v>
          </cell>
          <cell r="H130">
            <v>4</v>
          </cell>
          <cell r="J130">
            <v>2</v>
          </cell>
          <cell r="K130">
            <v>1</v>
          </cell>
          <cell r="L130">
            <v>5</v>
          </cell>
          <cell r="N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B131">
            <v>130</v>
          </cell>
          <cell r="G131">
            <v>7</v>
          </cell>
          <cell r="H131">
            <v>4</v>
          </cell>
          <cell r="J131">
            <v>2</v>
          </cell>
          <cell r="K131">
            <v>1</v>
          </cell>
          <cell r="L131">
            <v>5</v>
          </cell>
          <cell r="N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B132">
            <v>131</v>
          </cell>
          <cell r="G132">
            <v>8</v>
          </cell>
          <cell r="H132">
            <v>2</v>
          </cell>
          <cell r="J132">
            <v>1</v>
          </cell>
          <cell r="K132">
            <v>0</v>
          </cell>
          <cell r="L132">
            <v>6</v>
          </cell>
          <cell r="N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B133">
            <v>132</v>
          </cell>
          <cell r="G133">
            <v>8</v>
          </cell>
          <cell r="H133">
            <v>2</v>
          </cell>
          <cell r="J133">
            <v>1</v>
          </cell>
          <cell r="K133">
            <v>0</v>
          </cell>
          <cell r="L133">
            <v>6</v>
          </cell>
          <cell r="N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B134">
            <v>133</v>
          </cell>
          <cell r="G134">
            <v>8</v>
          </cell>
          <cell r="H134">
            <v>3</v>
          </cell>
          <cell r="J134">
            <v>2</v>
          </cell>
          <cell r="K134">
            <v>0</v>
          </cell>
          <cell r="L134">
            <v>6</v>
          </cell>
          <cell r="N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B135">
            <v>134</v>
          </cell>
          <cell r="G135">
            <v>9</v>
          </cell>
          <cell r="H135">
            <v>2</v>
          </cell>
          <cell r="J135">
            <v>1</v>
          </cell>
          <cell r="K135">
            <v>0</v>
          </cell>
          <cell r="L135">
            <v>6</v>
          </cell>
          <cell r="N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B136">
            <v>135</v>
          </cell>
          <cell r="G136">
            <v>8</v>
          </cell>
          <cell r="H136">
            <v>3</v>
          </cell>
          <cell r="J136">
            <v>2</v>
          </cell>
          <cell r="K136">
            <v>0</v>
          </cell>
          <cell r="L136">
            <v>6</v>
          </cell>
          <cell r="N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B137">
            <v>136</v>
          </cell>
          <cell r="G137">
            <v>9</v>
          </cell>
          <cell r="H137">
            <v>2</v>
          </cell>
          <cell r="J137">
            <v>1</v>
          </cell>
          <cell r="K137">
            <v>0</v>
          </cell>
          <cell r="L137">
            <v>6</v>
          </cell>
          <cell r="N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B138">
            <v>137</v>
          </cell>
          <cell r="G138">
            <v>9</v>
          </cell>
          <cell r="H138">
            <v>3</v>
          </cell>
          <cell r="J138">
            <v>2</v>
          </cell>
          <cell r="K138">
            <v>0</v>
          </cell>
          <cell r="L138">
            <v>6</v>
          </cell>
          <cell r="N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B139">
            <v>138</v>
          </cell>
          <cell r="G139">
            <v>1</v>
          </cell>
          <cell r="H139">
            <v>1</v>
          </cell>
          <cell r="J139">
            <v>0</v>
          </cell>
          <cell r="K139">
            <v>0</v>
          </cell>
          <cell r="L139">
            <v>3</v>
          </cell>
          <cell r="N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B140">
            <v>139</v>
          </cell>
          <cell r="G140">
            <v>0</v>
          </cell>
          <cell r="H140">
            <v>2</v>
          </cell>
          <cell r="J140">
            <v>0</v>
          </cell>
          <cell r="K140">
            <v>0</v>
          </cell>
          <cell r="L140">
            <v>2</v>
          </cell>
          <cell r="N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B141">
            <v>140</v>
          </cell>
          <cell r="G141">
            <v>0</v>
          </cell>
          <cell r="H141">
            <v>3</v>
          </cell>
          <cell r="J141">
            <v>1</v>
          </cell>
          <cell r="K141">
            <v>0</v>
          </cell>
          <cell r="L141">
            <v>2</v>
          </cell>
          <cell r="N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B142">
            <v>141</v>
          </cell>
          <cell r="G142">
            <v>0</v>
          </cell>
          <cell r="H142">
            <v>3</v>
          </cell>
          <cell r="J142">
            <v>1</v>
          </cell>
          <cell r="K142">
            <v>0</v>
          </cell>
          <cell r="L142">
            <v>2</v>
          </cell>
          <cell r="N142">
            <v>0</v>
          </cell>
          <cell r="P142">
            <v>0</v>
          </cell>
          <cell r="Q142">
            <v>0</v>
          </cell>
          <cell r="R142">
            <v>0</v>
          </cell>
        </row>
        <row r="143">
          <cell r="B143">
            <v>142</v>
          </cell>
          <cell r="G143">
            <v>5</v>
          </cell>
          <cell r="H143">
            <v>2</v>
          </cell>
          <cell r="J143">
            <v>1</v>
          </cell>
          <cell r="K143">
            <v>0</v>
          </cell>
          <cell r="L143">
            <v>5</v>
          </cell>
          <cell r="N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B144">
            <v>143</v>
          </cell>
          <cell r="G144">
            <v>5</v>
          </cell>
          <cell r="H144">
            <v>2</v>
          </cell>
          <cell r="J144">
            <v>1</v>
          </cell>
          <cell r="K144">
            <v>0</v>
          </cell>
          <cell r="L144">
            <v>5</v>
          </cell>
          <cell r="N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B145">
            <v>144</v>
          </cell>
          <cell r="G145">
            <v>1</v>
          </cell>
          <cell r="H145">
            <v>3</v>
          </cell>
          <cell r="J145">
            <v>1</v>
          </cell>
          <cell r="K145">
            <v>0</v>
          </cell>
          <cell r="L145">
            <v>2</v>
          </cell>
          <cell r="N145">
            <v>0</v>
          </cell>
          <cell r="P145">
            <v>0</v>
          </cell>
          <cell r="Q145">
            <v>0</v>
          </cell>
          <cell r="R145">
            <v>0</v>
          </cell>
        </row>
        <row r="146">
          <cell r="B146">
            <v>145</v>
          </cell>
          <cell r="G146">
            <v>1</v>
          </cell>
          <cell r="H146">
            <v>3</v>
          </cell>
          <cell r="J146">
            <v>1</v>
          </cell>
          <cell r="K146">
            <v>0</v>
          </cell>
          <cell r="L146">
            <v>2</v>
          </cell>
          <cell r="N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B147">
            <v>146</v>
          </cell>
          <cell r="G147">
            <v>1</v>
          </cell>
          <cell r="H147">
            <v>5</v>
          </cell>
          <cell r="J147">
            <v>2</v>
          </cell>
          <cell r="K147">
            <v>0</v>
          </cell>
          <cell r="L147">
            <v>2</v>
          </cell>
          <cell r="N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B148">
            <v>147</v>
          </cell>
          <cell r="G148">
            <v>1</v>
          </cell>
          <cell r="H148">
            <v>5</v>
          </cell>
          <cell r="J148">
            <v>2</v>
          </cell>
          <cell r="K148">
            <v>0</v>
          </cell>
          <cell r="L148">
            <v>2</v>
          </cell>
          <cell r="N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B149">
            <v>148</v>
          </cell>
          <cell r="G149">
            <v>3</v>
          </cell>
          <cell r="H149">
            <v>2</v>
          </cell>
          <cell r="J149">
            <v>1</v>
          </cell>
          <cell r="K149">
            <v>0</v>
          </cell>
          <cell r="L149">
            <v>4</v>
          </cell>
          <cell r="N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B150">
            <v>149</v>
          </cell>
          <cell r="G150">
            <v>2</v>
          </cell>
          <cell r="H150">
            <v>3</v>
          </cell>
          <cell r="J150">
            <v>1</v>
          </cell>
          <cell r="K150">
            <v>0</v>
          </cell>
          <cell r="L150">
            <v>3</v>
          </cell>
          <cell r="N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B151">
            <v>150</v>
          </cell>
          <cell r="G151">
            <v>3</v>
          </cell>
          <cell r="H151">
            <v>2</v>
          </cell>
          <cell r="J151">
            <v>1</v>
          </cell>
          <cell r="K151">
            <v>0</v>
          </cell>
          <cell r="L151">
            <v>4</v>
          </cell>
          <cell r="N151">
            <v>0</v>
          </cell>
          <cell r="P151">
            <v>0</v>
          </cell>
          <cell r="Q151">
            <v>0</v>
          </cell>
          <cell r="R151">
            <v>0</v>
          </cell>
        </row>
        <row r="152">
          <cell r="B152">
            <v>151</v>
          </cell>
          <cell r="G152">
            <v>2</v>
          </cell>
          <cell r="H152">
            <v>3</v>
          </cell>
          <cell r="J152">
            <v>1</v>
          </cell>
          <cell r="K152">
            <v>0</v>
          </cell>
          <cell r="L152">
            <v>3</v>
          </cell>
          <cell r="N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B153">
            <v>152</v>
          </cell>
          <cell r="G153">
            <v>1</v>
          </cell>
          <cell r="H153">
            <v>4</v>
          </cell>
          <cell r="J153">
            <v>1</v>
          </cell>
          <cell r="K153">
            <v>0</v>
          </cell>
          <cell r="L153">
            <v>2</v>
          </cell>
          <cell r="N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B154">
            <v>153</v>
          </cell>
          <cell r="G154">
            <v>1</v>
          </cell>
          <cell r="H154">
            <v>4</v>
          </cell>
          <cell r="J154">
            <v>1</v>
          </cell>
          <cell r="K154">
            <v>0</v>
          </cell>
          <cell r="L154">
            <v>2</v>
          </cell>
          <cell r="N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B155">
            <v>154</v>
          </cell>
          <cell r="G155">
            <v>2</v>
          </cell>
          <cell r="H155">
            <v>4</v>
          </cell>
          <cell r="J155">
            <v>2</v>
          </cell>
          <cell r="K155">
            <v>0</v>
          </cell>
          <cell r="L155">
            <v>2</v>
          </cell>
          <cell r="N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B156">
            <v>155</v>
          </cell>
          <cell r="G156">
            <v>3</v>
          </cell>
          <cell r="H156">
            <v>3</v>
          </cell>
          <cell r="J156">
            <v>1</v>
          </cell>
          <cell r="K156">
            <v>0</v>
          </cell>
          <cell r="L156">
            <v>3</v>
          </cell>
          <cell r="N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B157">
            <v>156</v>
          </cell>
          <cell r="G157">
            <v>3</v>
          </cell>
          <cell r="H157">
            <v>3</v>
          </cell>
          <cell r="J157">
            <v>1</v>
          </cell>
          <cell r="K157">
            <v>0</v>
          </cell>
          <cell r="L157">
            <v>3</v>
          </cell>
          <cell r="N157">
            <v>0</v>
          </cell>
          <cell r="P157">
            <v>0</v>
          </cell>
          <cell r="Q157">
            <v>0</v>
          </cell>
          <cell r="R157">
            <v>0</v>
          </cell>
        </row>
        <row r="158">
          <cell r="B158">
            <v>157</v>
          </cell>
          <cell r="G158">
            <v>2</v>
          </cell>
          <cell r="H158">
            <v>4</v>
          </cell>
          <cell r="J158">
            <v>2</v>
          </cell>
          <cell r="K158">
            <v>0</v>
          </cell>
          <cell r="L158">
            <v>2</v>
          </cell>
          <cell r="N158">
            <v>0</v>
          </cell>
          <cell r="P158">
            <v>0</v>
          </cell>
          <cell r="Q158">
            <v>0</v>
          </cell>
          <cell r="R158">
            <v>0</v>
          </cell>
        </row>
        <row r="159">
          <cell r="B159">
            <v>158</v>
          </cell>
          <cell r="G159">
            <v>4</v>
          </cell>
          <cell r="H159">
            <v>2</v>
          </cell>
          <cell r="J159">
            <v>1</v>
          </cell>
          <cell r="K159">
            <v>0</v>
          </cell>
          <cell r="L159">
            <v>4</v>
          </cell>
          <cell r="N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B160">
            <v>159</v>
          </cell>
          <cell r="G160">
            <v>4</v>
          </cell>
          <cell r="H160">
            <v>2</v>
          </cell>
          <cell r="J160">
            <v>1</v>
          </cell>
          <cell r="K160">
            <v>0</v>
          </cell>
          <cell r="L160">
            <v>4</v>
          </cell>
          <cell r="N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B161">
            <v>160</v>
          </cell>
          <cell r="G161">
            <v>3</v>
          </cell>
          <cell r="H161">
            <v>4</v>
          </cell>
          <cell r="J161">
            <v>2</v>
          </cell>
          <cell r="K161">
            <v>0</v>
          </cell>
          <cell r="L161">
            <v>3</v>
          </cell>
          <cell r="N161">
            <v>0</v>
          </cell>
          <cell r="P161">
            <v>0</v>
          </cell>
          <cell r="Q161">
            <v>0</v>
          </cell>
          <cell r="R161">
            <v>0</v>
          </cell>
        </row>
        <row r="162">
          <cell r="B162">
            <v>161</v>
          </cell>
          <cell r="G162">
            <v>4</v>
          </cell>
          <cell r="H162">
            <v>3</v>
          </cell>
          <cell r="J162">
            <v>1</v>
          </cell>
          <cell r="K162">
            <v>0</v>
          </cell>
          <cell r="L162">
            <v>4</v>
          </cell>
          <cell r="N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B163">
            <v>162</v>
          </cell>
          <cell r="G163">
            <v>2</v>
          </cell>
          <cell r="H163">
            <v>5</v>
          </cell>
          <cell r="J163">
            <v>2</v>
          </cell>
          <cell r="K163">
            <v>1</v>
          </cell>
          <cell r="L163">
            <v>2</v>
          </cell>
          <cell r="N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B164">
            <v>163</v>
          </cell>
          <cell r="G164">
            <v>3</v>
          </cell>
          <cell r="H164">
            <v>4</v>
          </cell>
          <cell r="J164">
            <v>2</v>
          </cell>
          <cell r="K164">
            <v>0</v>
          </cell>
          <cell r="L164">
            <v>3</v>
          </cell>
          <cell r="N164">
            <v>0</v>
          </cell>
          <cell r="P164">
            <v>0</v>
          </cell>
          <cell r="Q164">
            <v>0</v>
          </cell>
          <cell r="R164">
            <v>0</v>
          </cell>
        </row>
        <row r="165">
          <cell r="B165">
            <v>164</v>
          </cell>
          <cell r="G165">
            <v>4</v>
          </cell>
          <cell r="H165">
            <v>3</v>
          </cell>
          <cell r="J165">
            <v>1</v>
          </cell>
          <cell r="K165">
            <v>0</v>
          </cell>
          <cell r="L165">
            <v>4</v>
          </cell>
          <cell r="N165">
            <v>0</v>
          </cell>
          <cell r="P165">
            <v>0</v>
          </cell>
          <cell r="Q165">
            <v>0</v>
          </cell>
          <cell r="R165">
            <v>0</v>
          </cell>
        </row>
        <row r="166">
          <cell r="B166">
            <v>165</v>
          </cell>
          <cell r="G166">
            <v>2</v>
          </cell>
          <cell r="H166">
            <v>5</v>
          </cell>
          <cell r="J166">
            <v>2</v>
          </cell>
          <cell r="K166">
            <v>1</v>
          </cell>
          <cell r="L166">
            <v>2</v>
          </cell>
          <cell r="N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B167">
            <v>166</v>
          </cell>
          <cell r="G167">
            <v>5</v>
          </cell>
          <cell r="H167">
            <v>3</v>
          </cell>
          <cell r="J167">
            <v>2</v>
          </cell>
          <cell r="K167">
            <v>0</v>
          </cell>
          <cell r="L167">
            <v>4</v>
          </cell>
          <cell r="N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B168">
            <v>167</v>
          </cell>
          <cell r="G168">
            <v>5</v>
          </cell>
          <cell r="H168">
            <v>3</v>
          </cell>
          <cell r="J168">
            <v>1</v>
          </cell>
          <cell r="K168">
            <v>0</v>
          </cell>
          <cell r="L168">
            <v>4</v>
          </cell>
          <cell r="N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B169">
            <v>168</v>
          </cell>
          <cell r="G169">
            <v>2</v>
          </cell>
          <cell r="H169">
            <v>1</v>
          </cell>
          <cell r="J169">
            <v>0</v>
          </cell>
          <cell r="K169">
            <v>0</v>
          </cell>
          <cell r="L169">
            <v>4</v>
          </cell>
          <cell r="N169">
            <v>0</v>
          </cell>
          <cell r="P169">
            <v>0</v>
          </cell>
          <cell r="Q169">
            <v>0</v>
          </cell>
          <cell r="R169">
            <v>0</v>
          </cell>
        </row>
        <row r="170">
          <cell r="B170">
            <v>169</v>
          </cell>
          <cell r="G170">
            <v>2</v>
          </cell>
          <cell r="H170">
            <v>1</v>
          </cell>
          <cell r="J170">
            <v>0</v>
          </cell>
          <cell r="K170">
            <v>0</v>
          </cell>
          <cell r="L170">
            <v>4</v>
          </cell>
          <cell r="N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B171">
            <v>170</v>
          </cell>
          <cell r="G171">
            <v>1</v>
          </cell>
          <cell r="H171">
            <v>2</v>
          </cell>
          <cell r="J171">
            <v>0</v>
          </cell>
          <cell r="K171">
            <v>0</v>
          </cell>
          <cell r="L171">
            <v>3</v>
          </cell>
          <cell r="N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B172">
            <v>171</v>
          </cell>
          <cell r="G172">
            <v>1</v>
          </cell>
          <cell r="H172">
            <v>2</v>
          </cell>
          <cell r="J172">
            <v>0</v>
          </cell>
          <cell r="K172">
            <v>0</v>
          </cell>
          <cell r="L172">
            <v>3</v>
          </cell>
          <cell r="N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B173">
            <v>172</v>
          </cell>
          <cell r="G173">
            <v>2</v>
          </cell>
          <cell r="H173">
            <v>2</v>
          </cell>
          <cell r="J173">
            <v>1</v>
          </cell>
          <cell r="K173">
            <v>0</v>
          </cell>
          <cell r="L173">
            <v>3</v>
          </cell>
          <cell r="N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B174">
            <v>173</v>
          </cell>
          <cell r="G174">
            <v>2</v>
          </cell>
          <cell r="H174">
            <v>2</v>
          </cell>
          <cell r="J174">
            <v>1</v>
          </cell>
          <cell r="K174">
            <v>0</v>
          </cell>
          <cell r="L174">
            <v>3</v>
          </cell>
          <cell r="N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B175">
            <v>174</v>
          </cell>
          <cell r="G175">
            <v>4</v>
          </cell>
          <cell r="H175">
            <v>4</v>
          </cell>
          <cell r="J175">
            <v>2</v>
          </cell>
          <cell r="K175">
            <v>0</v>
          </cell>
          <cell r="L175">
            <v>3</v>
          </cell>
          <cell r="N175">
            <v>0</v>
          </cell>
          <cell r="P175">
            <v>0</v>
          </cell>
          <cell r="Q175">
            <v>0</v>
          </cell>
          <cell r="R175">
            <v>0</v>
          </cell>
        </row>
        <row r="176">
          <cell r="B176">
            <v>175</v>
          </cell>
          <cell r="G176">
            <v>3</v>
          </cell>
          <cell r="H176">
            <v>5</v>
          </cell>
          <cell r="J176">
            <v>2</v>
          </cell>
          <cell r="K176">
            <v>1</v>
          </cell>
          <cell r="L176">
            <v>2</v>
          </cell>
          <cell r="N176">
            <v>0</v>
          </cell>
          <cell r="P176">
            <v>0</v>
          </cell>
          <cell r="Q176">
            <v>0</v>
          </cell>
          <cell r="R176">
            <v>0</v>
          </cell>
        </row>
        <row r="177">
          <cell r="B177">
            <v>176</v>
          </cell>
          <cell r="G177">
            <v>2</v>
          </cell>
          <cell r="H177">
            <v>6</v>
          </cell>
          <cell r="J177">
            <v>3</v>
          </cell>
          <cell r="K177">
            <v>1</v>
          </cell>
          <cell r="L177">
            <v>2</v>
          </cell>
          <cell r="N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B178">
            <v>177</v>
          </cell>
          <cell r="G178">
            <v>4</v>
          </cell>
          <cell r="H178">
            <v>4</v>
          </cell>
          <cell r="J178">
            <v>2</v>
          </cell>
          <cell r="K178">
            <v>0</v>
          </cell>
          <cell r="L178">
            <v>3</v>
          </cell>
          <cell r="N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B179">
            <v>178</v>
          </cell>
          <cell r="G179">
            <v>3</v>
          </cell>
          <cell r="H179">
            <v>6</v>
          </cell>
          <cell r="J179">
            <v>3</v>
          </cell>
          <cell r="K179">
            <v>1</v>
          </cell>
          <cell r="L179">
            <v>2</v>
          </cell>
          <cell r="N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B180">
            <v>179</v>
          </cell>
          <cell r="G180">
            <v>4</v>
          </cell>
          <cell r="H180">
            <v>5</v>
          </cell>
          <cell r="J180">
            <v>2</v>
          </cell>
          <cell r="K180">
            <v>1</v>
          </cell>
          <cell r="L180">
            <v>3</v>
          </cell>
          <cell r="N180">
            <v>0</v>
          </cell>
          <cell r="P180">
            <v>0</v>
          </cell>
          <cell r="Q180">
            <v>0</v>
          </cell>
          <cell r="R180">
            <v>0</v>
          </cell>
        </row>
        <row r="181">
          <cell r="B181">
            <v>180</v>
          </cell>
          <cell r="G181">
            <v>3</v>
          </cell>
          <cell r="H181">
            <v>5</v>
          </cell>
          <cell r="J181">
            <v>2</v>
          </cell>
          <cell r="K181">
            <v>1</v>
          </cell>
          <cell r="L181">
            <v>3</v>
          </cell>
          <cell r="N181">
            <v>0</v>
          </cell>
          <cell r="P181">
            <v>0</v>
          </cell>
          <cell r="Q181">
            <v>0</v>
          </cell>
          <cell r="R181">
            <v>0</v>
          </cell>
        </row>
        <row r="182">
          <cell r="B182">
            <v>181</v>
          </cell>
          <cell r="G182">
            <v>3</v>
          </cell>
          <cell r="H182">
            <v>6</v>
          </cell>
          <cell r="J182">
            <v>3</v>
          </cell>
          <cell r="K182">
            <v>1</v>
          </cell>
          <cell r="L182">
            <v>2</v>
          </cell>
          <cell r="N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B183">
            <v>182</v>
          </cell>
          <cell r="G183">
            <v>4</v>
          </cell>
          <cell r="H183">
            <v>5</v>
          </cell>
          <cell r="J183">
            <v>2</v>
          </cell>
          <cell r="K183">
            <v>1</v>
          </cell>
          <cell r="L183">
            <v>3</v>
          </cell>
          <cell r="N183">
            <v>0</v>
          </cell>
          <cell r="P183">
            <v>0</v>
          </cell>
          <cell r="Q183">
            <v>0</v>
          </cell>
          <cell r="R183">
            <v>0</v>
          </cell>
        </row>
        <row r="184">
          <cell r="B184">
            <v>183</v>
          </cell>
          <cell r="G184">
            <v>5</v>
          </cell>
          <cell r="H184">
            <v>5</v>
          </cell>
          <cell r="J184">
            <v>2</v>
          </cell>
          <cell r="K184">
            <v>1</v>
          </cell>
          <cell r="L184">
            <v>4</v>
          </cell>
          <cell r="N184">
            <v>0</v>
          </cell>
          <cell r="P184">
            <v>0</v>
          </cell>
          <cell r="Q184">
            <v>0</v>
          </cell>
          <cell r="R184">
            <v>0</v>
          </cell>
        </row>
        <row r="185">
          <cell r="B185">
            <v>184</v>
          </cell>
          <cell r="G185">
            <v>4</v>
          </cell>
          <cell r="H185">
            <v>6</v>
          </cell>
          <cell r="J185">
            <v>3</v>
          </cell>
          <cell r="K185">
            <v>1</v>
          </cell>
          <cell r="L185">
            <v>2</v>
          </cell>
          <cell r="N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B186">
            <v>185</v>
          </cell>
          <cell r="G186">
            <v>5</v>
          </cell>
          <cell r="H186">
            <v>5</v>
          </cell>
          <cell r="J186">
            <v>3</v>
          </cell>
          <cell r="K186">
            <v>1</v>
          </cell>
          <cell r="L186">
            <v>4</v>
          </cell>
          <cell r="N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B187">
            <v>186</v>
          </cell>
          <cell r="G187">
            <v>6</v>
          </cell>
          <cell r="H187">
            <v>5</v>
          </cell>
          <cell r="J187">
            <v>2</v>
          </cell>
          <cell r="K187">
            <v>1</v>
          </cell>
          <cell r="L187">
            <v>4</v>
          </cell>
          <cell r="N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B188">
            <v>187</v>
          </cell>
          <cell r="G188">
            <v>6</v>
          </cell>
          <cell r="H188">
            <v>5</v>
          </cell>
          <cell r="J188">
            <v>3</v>
          </cell>
          <cell r="K188">
            <v>1</v>
          </cell>
          <cell r="L188">
            <v>4</v>
          </cell>
          <cell r="N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B189">
            <v>188</v>
          </cell>
          <cell r="G189">
            <v>5</v>
          </cell>
          <cell r="H189">
            <v>6</v>
          </cell>
          <cell r="J189">
            <v>3</v>
          </cell>
          <cell r="K189">
            <v>1</v>
          </cell>
          <cell r="L189">
            <v>3</v>
          </cell>
          <cell r="N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B190">
            <v>189</v>
          </cell>
          <cell r="G190">
            <v>6</v>
          </cell>
          <cell r="H190">
            <v>6</v>
          </cell>
          <cell r="J190">
            <v>3</v>
          </cell>
          <cell r="K190">
            <v>1</v>
          </cell>
          <cell r="L190">
            <v>4</v>
          </cell>
          <cell r="N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B191">
            <v>190</v>
          </cell>
          <cell r="G191">
            <v>7</v>
          </cell>
          <cell r="H191">
            <v>5</v>
          </cell>
          <cell r="J191">
            <v>3</v>
          </cell>
          <cell r="K191">
            <v>1</v>
          </cell>
          <cell r="L191">
            <v>4</v>
          </cell>
          <cell r="N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B192">
            <v>191</v>
          </cell>
          <cell r="G192">
            <v>5</v>
          </cell>
          <cell r="H192">
            <v>7</v>
          </cell>
          <cell r="J192">
            <v>4</v>
          </cell>
          <cell r="K192">
            <v>1</v>
          </cell>
          <cell r="L192">
            <v>4</v>
          </cell>
          <cell r="N192">
            <v>0</v>
          </cell>
          <cell r="P192">
            <v>0</v>
          </cell>
          <cell r="Q192">
            <v>0</v>
          </cell>
          <cell r="R192">
            <v>0</v>
          </cell>
        </row>
        <row r="193">
          <cell r="B193">
            <v>192</v>
          </cell>
          <cell r="G193">
            <v>7</v>
          </cell>
          <cell r="H193">
            <v>5</v>
          </cell>
          <cell r="J193">
            <v>3</v>
          </cell>
          <cell r="K193">
            <v>1</v>
          </cell>
          <cell r="L193">
            <v>5</v>
          </cell>
          <cell r="N193">
            <v>0</v>
          </cell>
          <cell r="P193">
            <v>0</v>
          </cell>
          <cell r="Q193">
            <v>0</v>
          </cell>
          <cell r="R193">
            <v>0</v>
          </cell>
        </row>
        <row r="194">
          <cell r="B194">
            <v>193</v>
          </cell>
          <cell r="G194">
            <v>8</v>
          </cell>
          <cell r="H194">
            <v>4</v>
          </cell>
          <cell r="J194">
            <v>2</v>
          </cell>
          <cell r="K194">
            <v>1</v>
          </cell>
          <cell r="L194">
            <v>5</v>
          </cell>
          <cell r="N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B195">
            <v>194</v>
          </cell>
          <cell r="G195">
            <v>8</v>
          </cell>
          <cell r="H195">
            <v>4</v>
          </cell>
          <cell r="J195">
            <v>2</v>
          </cell>
          <cell r="K195">
            <v>1</v>
          </cell>
          <cell r="L195">
            <v>5</v>
          </cell>
          <cell r="N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B196">
            <v>195</v>
          </cell>
          <cell r="G196">
            <v>8</v>
          </cell>
          <cell r="H196">
            <v>5</v>
          </cell>
          <cell r="J196">
            <v>3</v>
          </cell>
          <cell r="K196">
            <v>1</v>
          </cell>
          <cell r="L196">
            <v>5</v>
          </cell>
          <cell r="N196">
            <v>0</v>
          </cell>
          <cell r="P196">
            <v>0</v>
          </cell>
          <cell r="Q196">
            <v>0</v>
          </cell>
          <cell r="R196">
            <v>0</v>
          </cell>
        </row>
        <row r="197">
          <cell r="B197">
            <v>196</v>
          </cell>
          <cell r="G197">
            <v>2</v>
          </cell>
          <cell r="H197">
            <v>6</v>
          </cell>
          <cell r="J197">
            <v>3</v>
          </cell>
          <cell r="K197">
            <v>1</v>
          </cell>
          <cell r="L197">
            <v>2</v>
          </cell>
          <cell r="N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B198">
            <v>197</v>
          </cell>
          <cell r="G198">
            <v>4</v>
          </cell>
          <cell r="H198">
            <v>6</v>
          </cell>
          <cell r="J198">
            <v>3</v>
          </cell>
          <cell r="K198">
            <v>1</v>
          </cell>
          <cell r="L198">
            <v>2</v>
          </cell>
          <cell r="N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B199">
            <v>198</v>
          </cell>
          <cell r="G199">
            <v>5</v>
          </cell>
          <cell r="H199">
            <v>6</v>
          </cell>
          <cell r="J199">
            <v>3</v>
          </cell>
          <cell r="K199">
            <v>1</v>
          </cell>
          <cell r="L199">
            <v>3</v>
          </cell>
          <cell r="N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B200">
            <v>199</v>
          </cell>
          <cell r="G200">
            <v>7</v>
          </cell>
          <cell r="H200">
            <v>6</v>
          </cell>
          <cell r="J200">
            <v>4</v>
          </cell>
          <cell r="K200">
            <v>2</v>
          </cell>
          <cell r="L200">
            <v>4</v>
          </cell>
          <cell r="N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B201">
            <v>200</v>
          </cell>
          <cell r="G201">
            <v>4</v>
          </cell>
          <cell r="H201">
            <v>7</v>
          </cell>
          <cell r="J201">
            <v>4</v>
          </cell>
          <cell r="K201">
            <v>1</v>
          </cell>
          <cell r="L201">
            <v>2</v>
          </cell>
          <cell r="N201">
            <v>0</v>
          </cell>
          <cell r="P201">
            <v>0</v>
          </cell>
          <cell r="Q201">
            <v>0</v>
          </cell>
          <cell r="R201">
            <v>0</v>
          </cell>
        </row>
        <row r="202">
          <cell r="B202">
            <v>201</v>
          </cell>
          <cell r="G202">
            <v>5</v>
          </cell>
          <cell r="H202">
            <v>7</v>
          </cell>
          <cell r="J202">
            <v>4</v>
          </cell>
          <cell r="K202">
            <v>2</v>
          </cell>
          <cell r="L202">
            <v>3</v>
          </cell>
          <cell r="N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B203">
            <v>202</v>
          </cell>
          <cell r="G203">
            <v>3</v>
          </cell>
          <cell r="H203">
            <v>2</v>
          </cell>
          <cell r="J203">
            <v>3</v>
          </cell>
          <cell r="K203">
            <v>1</v>
          </cell>
          <cell r="L203">
            <v>6</v>
          </cell>
          <cell r="N203">
            <v>0</v>
          </cell>
          <cell r="P203">
            <v>0</v>
          </cell>
          <cell r="Q203">
            <v>0</v>
          </cell>
          <cell r="R203">
            <v>0</v>
          </cell>
        </row>
        <row r="204">
          <cell r="B204">
            <v>203</v>
          </cell>
          <cell r="G204">
            <v>3</v>
          </cell>
          <cell r="H204">
            <v>3</v>
          </cell>
          <cell r="J204">
            <v>2</v>
          </cell>
          <cell r="K204">
            <v>1</v>
          </cell>
          <cell r="L204">
            <v>6</v>
          </cell>
          <cell r="N204">
            <v>0</v>
          </cell>
          <cell r="P204">
            <v>0</v>
          </cell>
          <cell r="Q204">
            <v>0</v>
          </cell>
          <cell r="R204">
            <v>0</v>
          </cell>
        </row>
        <row r="205">
          <cell r="B205">
            <v>204</v>
          </cell>
          <cell r="G205">
            <v>4</v>
          </cell>
          <cell r="H205">
            <v>3</v>
          </cell>
          <cell r="J205">
            <v>4</v>
          </cell>
          <cell r="K205">
            <v>1</v>
          </cell>
          <cell r="L205">
            <v>8</v>
          </cell>
          <cell r="N205">
            <v>0</v>
          </cell>
          <cell r="P205">
            <v>0</v>
          </cell>
          <cell r="Q205">
            <v>0</v>
          </cell>
          <cell r="R205">
            <v>0</v>
          </cell>
        </row>
        <row r="206">
          <cell r="B206">
            <v>205</v>
          </cell>
          <cell r="G206">
            <v>4</v>
          </cell>
          <cell r="H206">
            <v>4</v>
          </cell>
          <cell r="J206">
            <v>3</v>
          </cell>
          <cell r="K206">
            <v>1</v>
          </cell>
          <cell r="L206">
            <v>8</v>
          </cell>
          <cell r="N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B207">
            <v>206</v>
          </cell>
          <cell r="G207">
            <v>1</v>
          </cell>
          <cell r="H207">
            <v>1</v>
          </cell>
          <cell r="J207">
            <v>1</v>
          </cell>
          <cell r="K207">
            <v>0</v>
          </cell>
          <cell r="L207">
            <v>14</v>
          </cell>
          <cell r="N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B208">
            <v>207</v>
          </cell>
          <cell r="G208">
            <v>1</v>
          </cell>
          <cell r="H208">
            <v>1</v>
          </cell>
          <cell r="J208">
            <v>1</v>
          </cell>
          <cell r="K208">
            <v>0</v>
          </cell>
          <cell r="L208">
            <v>14</v>
          </cell>
          <cell r="N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B209">
            <v>208</v>
          </cell>
          <cell r="G209">
            <v>2</v>
          </cell>
          <cell r="H209">
            <v>2</v>
          </cell>
          <cell r="J209">
            <v>3</v>
          </cell>
          <cell r="K209">
            <v>0</v>
          </cell>
          <cell r="L209">
            <v>4</v>
          </cell>
          <cell r="N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B210">
            <v>209</v>
          </cell>
          <cell r="G210">
            <v>3</v>
          </cell>
          <cell r="H210">
            <v>2</v>
          </cell>
          <cell r="J210">
            <v>2</v>
          </cell>
          <cell r="K210">
            <v>0</v>
          </cell>
          <cell r="L210">
            <v>4</v>
          </cell>
          <cell r="N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B211">
            <v>210</v>
          </cell>
          <cell r="G211">
            <v>3</v>
          </cell>
          <cell r="H211">
            <v>3</v>
          </cell>
          <cell r="J211">
            <v>1</v>
          </cell>
          <cell r="K211">
            <v>2</v>
          </cell>
          <cell r="L211">
            <v>6</v>
          </cell>
          <cell r="N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B212">
            <v>211</v>
          </cell>
          <cell r="G212">
            <v>3</v>
          </cell>
          <cell r="H212">
            <v>3</v>
          </cell>
          <cell r="J212">
            <v>1</v>
          </cell>
          <cell r="K212">
            <v>2</v>
          </cell>
          <cell r="L212">
            <v>6</v>
          </cell>
          <cell r="N212">
            <v>0</v>
          </cell>
          <cell r="P212">
            <v>0</v>
          </cell>
          <cell r="Q212">
            <v>0</v>
          </cell>
          <cell r="R212">
            <v>0</v>
          </cell>
        </row>
        <row r="213">
          <cell r="B213">
            <v>212</v>
          </cell>
          <cell r="G213">
            <v>4</v>
          </cell>
          <cell r="H213">
            <v>2</v>
          </cell>
          <cell r="J213">
            <v>2</v>
          </cell>
          <cell r="K213">
            <v>4</v>
          </cell>
          <cell r="L213">
            <v>18</v>
          </cell>
          <cell r="N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B214">
            <v>213</v>
          </cell>
          <cell r="G214">
            <v>5</v>
          </cell>
          <cell r="H214">
            <v>5</v>
          </cell>
          <cell r="J214">
            <v>3</v>
          </cell>
          <cell r="K214">
            <v>2</v>
          </cell>
          <cell r="L214">
            <v>10</v>
          </cell>
          <cell r="N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B215">
            <v>214</v>
          </cell>
          <cell r="G215">
            <v>2</v>
          </cell>
          <cell r="H215">
            <v>3</v>
          </cell>
          <cell r="J215">
            <v>1</v>
          </cell>
          <cell r="K215">
            <v>1</v>
          </cell>
          <cell r="L215">
            <v>15</v>
          </cell>
          <cell r="N215">
            <v>0</v>
          </cell>
          <cell r="P215">
            <v>0</v>
          </cell>
          <cell r="Q215">
            <v>0</v>
          </cell>
          <cell r="R215">
            <v>0</v>
          </cell>
        </row>
        <row r="216">
          <cell r="B216">
            <v>215</v>
          </cell>
          <cell r="G216">
            <v>2</v>
          </cell>
          <cell r="H216">
            <v>3</v>
          </cell>
          <cell r="J216">
            <v>1</v>
          </cell>
          <cell r="K216">
            <v>1</v>
          </cell>
          <cell r="L216">
            <v>15</v>
          </cell>
          <cell r="N216">
            <v>0</v>
          </cell>
          <cell r="P216">
            <v>0</v>
          </cell>
          <cell r="Q216">
            <v>0</v>
          </cell>
          <cell r="R216">
            <v>0</v>
          </cell>
        </row>
        <row r="217">
          <cell r="B217">
            <v>216</v>
          </cell>
          <cell r="G217">
            <v>1</v>
          </cell>
          <cell r="H217">
            <v>2</v>
          </cell>
          <cell r="J217">
            <v>0</v>
          </cell>
          <cell r="K217">
            <v>0</v>
          </cell>
          <cell r="L217">
            <v>22</v>
          </cell>
          <cell r="N217">
            <v>0</v>
          </cell>
          <cell r="P217">
            <v>0</v>
          </cell>
          <cell r="Q217">
            <v>0</v>
          </cell>
          <cell r="R217">
            <v>0</v>
          </cell>
        </row>
        <row r="218">
          <cell r="B218">
            <v>217</v>
          </cell>
          <cell r="G218">
            <v>0</v>
          </cell>
          <cell r="H218">
            <v>1</v>
          </cell>
          <cell r="J218">
            <v>1</v>
          </cell>
          <cell r="K218">
            <v>0</v>
          </cell>
          <cell r="L218">
            <v>18</v>
          </cell>
          <cell r="N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B219">
            <v>218</v>
          </cell>
          <cell r="G219">
            <v>1</v>
          </cell>
          <cell r="H219">
            <v>2</v>
          </cell>
          <cell r="J219">
            <v>1</v>
          </cell>
          <cell r="K219">
            <v>0</v>
          </cell>
          <cell r="L219">
            <v>22</v>
          </cell>
          <cell r="N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B220">
            <v>219</v>
          </cell>
          <cell r="G220">
            <v>1</v>
          </cell>
          <cell r="H220">
            <v>3</v>
          </cell>
          <cell r="J220">
            <v>1</v>
          </cell>
          <cell r="K220">
            <v>0</v>
          </cell>
          <cell r="L220">
            <v>3</v>
          </cell>
          <cell r="N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B221">
            <v>220</v>
          </cell>
          <cell r="G221">
            <v>2</v>
          </cell>
          <cell r="H221">
            <v>4</v>
          </cell>
          <cell r="J221">
            <v>2</v>
          </cell>
          <cell r="K221">
            <v>0</v>
          </cell>
          <cell r="L221">
            <v>7</v>
          </cell>
          <cell r="N221">
            <v>0</v>
          </cell>
          <cell r="P221">
            <v>0</v>
          </cell>
          <cell r="Q221">
            <v>0</v>
          </cell>
          <cell r="R221">
            <v>0</v>
          </cell>
        </row>
        <row r="222">
          <cell r="B222">
            <v>221</v>
          </cell>
          <cell r="G222">
            <v>2</v>
          </cell>
          <cell r="H222">
            <v>5</v>
          </cell>
          <cell r="J222">
            <v>3</v>
          </cell>
          <cell r="K222">
            <v>0</v>
          </cell>
          <cell r="L222">
            <v>7</v>
          </cell>
          <cell r="N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B223">
            <v>222</v>
          </cell>
          <cell r="G223">
            <v>3</v>
          </cell>
          <cell r="H223">
            <v>5</v>
          </cell>
          <cell r="J223">
            <v>3</v>
          </cell>
          <cell r="K223">
            <v>1</v>
          </cell>
          <cell r="L223">
            <v>9</v>
          </cell>
          <cell r="N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B224">
            <v>223</v>
          </cell>
          <cell r="G224">
            <v>2</v>
          </cell>
          <cell r="H224">
            <v>1</v>
          </cell>
          <cell r="J224">
            <v>3</v>
          </cell>
          <cell r="K224">
            <v>0</v>
          </cell>
          <cell r="L224">
            <v>9</v>
          </cell>
          <cell r="N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B225">
            <v>224</v>
          </cell>
          <cell r="G225">
            <v>3</v>
          </cell>
          <cell r="H225">
            <v>0</v>
          </cell>
          <cell r="J225">
            <v>4</v>
          </cell>
          <cell r="K225">
            <v>1</v>
          </cell>
          <cell r="L225">
            <v>7</v>
          </cell>
          <cell r="N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B226">
            <v>225</v>
          </cell>
          <cell r="G226">
            <v>3</v>
          </cell>
          <cell r="H226">
            <v>0</v>
          </cell>
          <cell r="J226">
            <v>4</v>
          </cell>
          <cell r="K226">
            <v>1</v>
          </cell>
          <cell r="L226">
            <v>7</v>
          </cell>
          <cell r="N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B227">
            <v>226</v>
          </cell>
          <cell r="G227">
            <v>4</v>
          </cell>
          <cell r="H227">
            <v>1</v>
          </cell>
          <cell r="J227">
            <v>3</v>
          </cell>
          <cell r="K227">
            <v>1</v>
          </cell>
          <cell r="L227">
            <v>7</v>
          </cell>
          <cell r="N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B228">
            <v>227</v>
          </cell>
          <cell r="G228">
            <v>5</v>
          </cell>
          <cell r="H228">
            <v>1</v>
          </cell>
          <cell r="J228">
            <v>5</v>
          </cell>
          <cell r="K228">
            <v>2</v>
          </cell>
          <cell r="L228">
            <v>8</v>
          </cell>
          <cell r="N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B229">
            <v>228</v>
          </cell>
          <cell r="G229">
            <v>5</v>
          </cell>
          <cell r="H229">
            <v>1</v>
          </cell>
          <cell r="J229">
            <v>4</v>
          </cell>
          <cell r="K229">
            <v>2</v>
          </cell>
          <cell r="L229">
            <v>8</v>
          </cell>
          <cell r="N229">
            <v>0</v>
          </cell>
          <cell r="P229">
            <v>0</v>
          </cell>
          <cell r="Q229">
            <v>0</v>
          </cell>
          <cell r="R229">
            <v>0</v>
          </cell>
        </row>
        <row r="230">
          <cell r="B230">
            <v>229</v>
          </cell>
          <cell r="G230">
            <v>5</v>
          </cell>
          <cell r="H230">
            <v>1</v>
          </cell>
          <cell r="J230">
            <v>5</v>
          </cell>
          <cell r="K230">
            <v>2</v>
          </cell>
          <cell r="L230">
            <v>8</v>
          </cell>
          <cell r="N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B231">
            <v>230</v>
          </cell>
          <cell r="G231">
            <v>6</v>
          </cell>
          <cell r="H231">
            <v>2</v>
          </cell>
          <cell r="J231">
            <v>6</v>
          </cell>
          <cell r="K231">
            <v>2</v>
          </cell>
          <cell r="L231">
            <v>8</v>
          </cell>
          <cell r="N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B232">
            <v>231</v>
          </cell>
          <cell r="G232">
            <v>5</v>
          </cell>
          <cell r="H232">
            <v>3</v>
          </cell>
          <cell r="J232">
            <v>5</v>
          </cell>
          <cell r="K232">
            <v>2</v>
          </cell>
          <cell r="L232">
            <v>8</v>
          </cell>
          <cell r="N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B233">
            <v>232</v>
          </cell>
          <cell r="G233">
            <v>6</v>
          </cell>
          <cell r="H233">
            <v>2</v>
          </cell>
          <cell r="J233">
            <v>6</v>
          </cell>
          <cell r="K233">
            <v>3</v>
          </cell>
          <cell r="L233">
            <v>8</v>
          </cell>
          <cell r="N233">
            <v>0</v>
          </cell>
          <cell r="P233">
            <v>0</v>
          </cell>
          <cell r="Q233">
            <v>0</v>
          </cell>
          <cell r="R233">
            <v>0</v>
          </cell>
        </row>
        <row r="234">
          <cell r="B234">
            <v>233</v>
          </cell>
          <cell r="G234">
            <v>2</v>
          </cell>
          <cell r="H234">
            <v>1</v>
          </cell>
          <cell r="J234">
            <v>3</v>
          </cell>
          <cell r="K234">
            <v>1</v>
          </cell>
          <cell r="L234">
            <v>7</v>
          </cell>
          <cell r="N234">
            <v>0</v>
          </cell>
          <cell r="P234">
            <v>0</v>
          </cell>
          <cell r="Q234">
            <v>0</v>
          </cell>
          <cell r="R234">
            <v>0</v>
          </cell>
        </row>
        <row r="235">
          <cell r="B235">
            <v>234</v>
          </cell>
          <cell r="G235">
            <v>5</v>
          </cell>
          <cell r="H235">
            <v>1</v>
          </cell>
          <cell r="J235">
            <v>5</v>
          </cell>
          <cell r="K235">
            <v>3</v>
          </cell>
          <cell r="L235">
            <v>7</v>
          </cell>
          <cell r="N235">
            <v>0</v>
          </cell>
          <cell r="P235">
            <v>-1</v>
          </cell>
          <cell r="Q235">
            <v>0</v>
          </cell>
          <cell r="R235">
            <v>0</v>
          </cell>
        </row>
        <row r="236">
          <cell r="B236">
            <v>235</v>
          </cell>
          <cell r="G236">
            <v>6</v>
          </cell>
          <cell r="H236">
            <v>2</v>
          </cell>
          <cell r="J236">
            <v>6</v>
          </cell>
          <cell r="K236">
            <v>3</v>
          </cell>
          <cell r="L236">
            <v>7</v>
          </cell>
          <cell r="N236">
            <v>0</v>
          </cell>
          <cell r="P236">
            <v>-1</v>
          </cell>
          <cell r="Q236">
            <v>0</v>
          </cell>
          <cell r="R236">
            <v>0</v>
          </cell>
        </row>
        <row r="237">
          <cell r="B237">
            <v>236</v>
          </cell>
          <cell r="G237">
            <v>6</v>
          </cell>
          <cell r="H237">
            <v>2</v>
          </cell>
          <cell r="J237">
            <v>6</v>
          </cell>
          <cell r="K237">
            <v>2</v>
          </cell>
          <cell r="L237">
            <v>7</v>
          </cell>
          <cell r="N237">
            <v>0</v>
          </cell>
          <cell r="P237">
            <v>-1</v>
          </cell>
          <cell r="Q237">
            <v>0</v>
          </cell>
          <cell r="R237">
            <v>0</v>
          </cell>
        </row>
        <row r="238">
          <cell r="B238">
            <v>237</v>
          </cell>
          <cell r="G238">
            <v>5</v>
          </cell>
          <cell r="H238">
            <v>2</v>
          </cell>
          <cell r="J238">
            <v>7</v>
          </cell>
          <cell r="K238">
            <v>4</v>
          </cell>
          <cell r="L238">
            <v>7</v>
          </cell>
          <cell r="N238">
            <v>0</v>
          </cell>
          <cell r="P238">
            <v>-1</v>
          </cell>
          <cell r="Q238">
            <v>0</v>
          </cell>
          <cell r="R238">
            <v>0</v>
          </cell>
        </row>
        <row r="239">
          <cell r="B239">
            <v>238</v>
          </cell>
          <cell r="G239">
            <v>3</v>
          </cell>
          <cell r="H239">
            <v>1</v>
          </cell>
          <cell r="J239">
            <v>4</v>
          </cell>
          <cell r="K239">
            <v>2</v>
          </cell>
          <cell r="L239">
            <v>4</v>
          </cell>
          <cell r="N239">
            <v>0</v>
          </cell>
          <cell r="P239">
            <v>-1</v>
          </cell>
          <cell r="Q239">
            <v>0</v>
          </cell>
          <cell r="R239">
            <v>0</v>
          </cell>
        </row>
        <row r="240">
          <cell r="B240">
            <v>239</v>
          </cell>
          <cell r="G240">
            <v>4</v>
          </cell>
          <cell r="H240">
            <v>0</v>
          </cell>
          <cell r="J240">
            <v>1</v>
          </cell>
          <cell r="K240">
            <v>3</v>
          </cell>
          <cell r="L240">
            <v>8</v>
          </cell>
          <cell r="N240">
            <v>0</v>
          </cell>
          <cell r="P240">
            <v>-1</v>
          </cell>
          <cell r="Q240">
            <v>0</v>
          </cell>
          <cell r="R240">
            <v>0</v>
          </cell>
        </row>
        <row r="241">
          <cell r="B241">
            <v>240</v>
          </cell>
          <cell r="G241">
            <v>5</v>
          </cell>
          <cell r="H241">
            <v>1</v>
          </cell>
          <cell r="J241">
            <v>2</v>
          </cell>
          <cell r="K241">
            <v>4</v>
          </cell>
          <cell r="L241">
            <v>8</v>
          </cell>
          <cell r="N241">
            <v>0</v>
          </cell>
          <cell r="P241">
            <v>-1</v>
          </cell>
          <cell r="Q241">
            <v>0</v>
          </cell>
          <cell r="R241">
            <v>0</v>
          </cell>
        </row>
        <row r="242">
          <cell r="B242">
            <v>241</v>
          </cell>
          <cell r="G242">
            <v>5</v>
          </cell>
          <cell r="H242">
            <v>1</v>
          </cell>
          <cell r="J242">
            <v>2</v>
          </cell>
          <cell r="K242">
            <v>4</v>
          </cell>
          <cell r="L242">
            <v>8</v>
          </cell>
          <cell r="N242">
            <v>0</v>
          </cell>
          <cell r="P242">
            <v>-1</v>
          </cell>
          <cell r="Q242">
            <v>0</v>
          </cell>
          <cell r="R242">
            <v>0</v>
          </cell>
        </row>
        <row r="243">
          <cell r="B243">
            <v>242</v>
          </cell>
          <cell r="G243">
            <v>5</v>
          </cell>
          <cell r="H243">
            <v>1</v>
          </cell>
          <cell r="J243">
            <v>2</v>
          </cell>
          <cell r="K243">
            <v>5</v>
          </cell>
          <cell r="L243">
            <v>8</v>
          </cell>
          <cell r="N243">
            <v>0</v>
          </cell>
          <cell r="P243">
            <v>-1</v>
          </cell>
          <cell r="Q243">
            <v>0</v>
          </cell>
          <cell r="R243">
            <v>0</v>
          </cell>
        </row>
        <row r="244">
          <cell r="B244">
            <v>243</v>
          </cell>
          <cell r="G244">
            <v>6</v>
          </cell>
          <cell r="H244">
            <v>1</v>
          </cell>
          <cell r="J244">
            <v>3</v>
          </cell>
          <cell r="K244">
            <v>6</v>
          </cell>
          <cell r="L244">
            <v>8</v>
          </cell>
          <cell r="N244">
            <v>0</v>
          </cell>
          <cell r="P244">
            <v>-1</v>
          </cell>
          <cell r="Q244">
            <v>0</v>
          </cell>
          <cell r="R244">
            <v>0</v>
          </cell>
        </row>
        <row r="245">
          <cell r="B245">
            <v>244</v>
          </cell>
          <cell r="G245">
            <v>6</v>
          </cell>
          <cell r="H245">
            <v>1</v>
          </cell>
          <cell r="J245">
            <v>2</v>
          </cell>
          <cell r="K245">
            <v>6</v>
          </cell>
          <cell r="L245">
            <v>8</v>
          </cell>
          <cell r="N245">
            <v>0</v>
          </cell>
          <cell r="P245">
            <v>-1</v>
          </cell>
          <cell r="Q245">
            <v>0</v>
          </cell>
          <cell r="R245">
            <v>0</v>
          </cell>
        </row>
        <row r="246">
          <cell r="B246">
            <v>245</v>
          </cell>
          <cell r="G246">
            <v>6</v>
          </cell>
          <cell r="H246">
            <v>1</v>
          </cell>
          <cell r="J246">
            <v>3</v>
          </cell>
          <cell r="K246">
            <v>6</v>
          </cell>
          <cell r="L246">
            <v>9</v>
          </cell>
          <cell r="N246">
            <v>0</v>
          </cell>
          <cell r="P246">
            <v>-1</v>
          </cell>
          <cell r="Q246">
            <v>0</v>
          </cell>
          <cell r="R246">
            <v>0</v>
          </cell>
        </row>
        <row r="247">
          <cell r="B247">
            <v>246</v>
          </cell>
          <cell r="G247">
            <v>7</v>
          </cell>
          <cell r="H247">
            <v>2</v>
          </cell>
          <cell r="J247">
            <v>4</v>
          </cell>
          <cell r="K247">
            <v>8</v>
          </cell>
          <cell r="L247">
            <v>9</v>
          </cell>
          <cell r="N247">
            <v>0</v>
          </cell>
          <cell r="P247">
            <v>-1</v>
          </cell>
          <cell r="Q247">
            <v>0</v>
          </cell>
          <cell r="R247">
            <v>0</v>
          </cell>
        </row>
        <row r="248">
          <cell r="B248">
            <v>247</v>
          </cell>
          <cell r="G248">
            <v>6</v>
          </cell>
          <cell r="H248">
            <v>1</v>
          </cell>
          <cell r="J248">
            <v>3</v>
          </cell>
          <cell r="K248">
            <v>7</v>
          </cell>
          <cell r="L248">
            <v>9</v>
          </cell>
          <cell r="N248">
            <v>0</v>
          </cell>
          <cell r="P248">
            <v>-1</v>
          </cell>
          <cell r="Q248">
            <v>0</v>
          </cell>
          <cell r="R248">
            <v>0</v>
          </cell>
        </row>
        <row r="249">
          <cell r="B249">
            <v>248</v>
          </cell>
          <cell r="G249">
            <v>7</v>
          </cell>
          <cell r="H249">
            <v>2</v>
          </cell>
          <cell r="J249">
            <v>4</v>
          </cell>
          <cell r="K249">
            <v>8</v>
          </cell>
          <cell r="L249">
            <v>9</v>
          </cell>
          <cell r="N249">
            <v>0</v>
          </cell>
          <cell r="P249">
            <v>-1</v>
          </cell>
          <cell r="Q249">
            <v>0</v>
          </cell>
          <cell r="R249">
            <v>0</v>
          </cell>
        </row>
        <row r="250">
          <cell r="B250">
            <v>249</v>
          </cell>
          <cell r="G250">
            <v>1</v>
          </cell>
          <cell r="H250">
            <v>1</v>
          </cell>
          <cell r="J250">
            <v>2</v>
          </cell>
          <cell r="K250">
            <v>2</v>
          </cell>
          <cell r="L250">
            <v>7</v>
          </cell>
          <cell r="N250">
            <v>0</v>
          </cell>
          <cell r="P250">
            <v>-1</v>
          </cell>
          <cell r="Q250">
            <v>0</v>
          </cell>
          <cell r="R250">
            <v>0</v>
          </cell>
        </row>
        <row r="251">
          <cell r="B251">
            <v>250</v>
          </cell>
          <cell r="G251">
            <v>1</v>
          </cell>
          <cell r="H251">
            <v>1</v>
          </cell>
          <cell r="J251">
            <v>1</v>
          </cell>
          <cell r="K251">
            <v>3</v>
          </cell>
          <cell r="L251">
            <v>7</v>
          </cell>
          <cell r="N251">
            <v>0</v>
          </cell>
          <cell r="P251">
            <v>-1</v>
          </cell>
          <cell r="Q251">
            <v>0</v>
          </cell>
          <cell r="R251">
            <v>0</v>
          </cell>
        </row>
        <row r="252">
          <cell r="B252">
            <v>251</v>
          </cell>
          <cell r="G252">
            <v>3</v>
          </cell>
          <cell r="H252">
            <v>1</v>
          </cell>
          <cell r="J252">
            <v>1</v>
          </cell>
          <cell r="K252">
            <v>4</v>
          </cell>
          <cell r="L252">
            <v>10</v>
          </cell>
          <cell r="N252">
            <v>0</v>
          </cell>
          <cell r="P252">
            <v>-1</v>
          </cell>
          <cell r="Q252">
            <v>0</v>
          </cell>
          <cell r="R252">
            <v>0</v>
          </cell>
        </row>
        <row r="253">
          <cell r="B253">
            <v>252</v>
          </cell>
          <cell r="G253">
            <v>3</v>
          </cell>
          <cell r="H253">
            <v>0</v>
          </cell>
          <cell r="J253">
            <v>2</v>
          </cell>
          <cell r="K253">
            <v>4</v>
          </cell>
          <cell r="L253">
            <v>10</v>
          </cell>
          <cell r="N253">
            <v>0</v>
          </cell>
          <cell r="P253">
            <v>-1</v>
          </cell>
          <cell r="Q253">
            <v>0</v>
          </cell>
          <cell r="R253">
            <v>0</v>
          </cell>
        </row>
        <row r="254">
          <cell r="B254">
            <v>253</v>
          </cell>
          <cell r="G254">
            <v>4</v>
          </cell>
          <cell r="H254">
            <v>0</v>
          </cell>
          <cell r="J254">
            <v>2</v>
          </cell>
          <cell r="K254">
            <v>5</v>
          </cell>
          <cell r="L254">
            <v>10</v>
          </cell>
          <cell r="N254">
            <v>0</v>
          </cell>
          <cell r="P254">
            <v>-1</v>
          </cell>
          <cell r="Q254">
            <v>0</v>
          </cell>
          <cell r="R254">
            <v>0</v>
          </cell>
        </row>
        <row r="255">
          <cell r="B255">
            <v>254</v>
          </cell>
          <cell r="G255">
            <v>4</v>
          </cell>
          <cell r="H255">
            <v>1</v>
          </cell>
          <cell r="J255">
            <v>2</v>
          </cell>
          <cell r="K255">
            <v>4</v>
          </cell>
          <cell r="L255">
            <v>10</v>
          </cell>
          <cell r="N255">
            <v>0</v>
          </cell>
          <cell r="P255">
            <v>-1</v>
          </cell>
          <cell r="Q255">
            <v>0</v>
          </cell>
          <cell r="R255">
            <v>0</v>
          </cell>
        </row>
        <row r="256">
          <cell r="B256">
            <v>255</v>
          </cell>
          <cell r="G256">
            <v>5</v>
          </cell>
          <cell r="H256">
            <v>0</v>
          </cell>
          <cell r="J256">
            <v>3</v>
          </cell>
          <cell r="K256">
            <v>5</v>
          </cell>
          <cell r="L256">
            <v>10</v>
          </cell>
          <cell r="N256">
            <v>0</v>
          </cell>
          <cell r="P256">
            <v>-1</v>
          </cell>
          <cell r="Q256">
            <v>0</v>
          </cell>
          <cell r="R256">
            <v>0</v>
          </cell>
        </row>
        <row r="257">
          <cell r="B257">
            <v>256</v>
          </cell>
          <cell r="G257">
            <v>4</v>
          </cell>
          <cell r="H257">
            <v>1</v>
          </cell>
          <cell r="J257">
            <v>2</v>
          </cell>
          <cell r="K257">
            <v>5</v>
          </cell>
          <cell r="L257">
            <v>9</v>
          </cell>
          <cell r="N257">
            <v>0</v>
          </cell>
          <cell r="P257">
            <v>-1</v>
          </cell>
          <cell r="Q257">
            <v>0</v>
          </cell>
          <cell r="R257">
            <v>0</v>
          </cell>
        </row>
        <row r="258">
          <cell r="B258">
            <v>257</v>
          </cell>
          <cell r="G258">
            <v>5</v>
          </cell>
          <cell r="H258">
            <v>1</v>
          </cell>
          <cell r="J258">
            <v>2</v>
          </cell>
          <cell r="K258">
            <v>5</v>
          </cell>
          <cell r="L258">
            <v>9</v>
          </cell>
          <cell r="N258">
            <v>0</v>
          </cell>
          <cell r="P258">
            <v>-1</v>
          </cell>
          <cell r="Q258">
            <v>0</v>
          </cell>
          <cell r="R258">
            <v>0</v>
          </cell>
        </row>
        <row r="259">
          <cell r="B259">
            <v>258</v>
          </cell>
          <cell r="G259">
            <v>5</v>
          </cell>
          <cell r="H259">
            <v>1</v>
          </cell>
          <cell r="J259">
            <v>3</v>
          </cell>
          <cell r="K259">
            <v>6</v>
          </cell>
          <cell r="L259">
            <v>9</v>
          </cell>
          <cell r="N259">
            <v>0</v>
          </cell>
          <cell r="P259">
            <v>-1</v>
          </cell>
          <cell r="Q259">
            <v>0</v>
          </cell>
          <cell r="R259">
            <v>0</v>
          </cell>
        </row>
        <row r="260">
          <cell r="B260">
            <v>259</v>
          </cell>
          <cell r="G260">
            <v>6</v>
          </cell>
          <cell r="H260">
            <v>2</v>
          </cell>
          <cell r="J260">
            <v>4</v>
          </cell>
          <cell r="K260">
            <v>7</v>
          </cell>
          <cell r="L260">
            <v>9</v>
          </cell>
          <cell r="N260">
            <v>0</v>
          </cell>
          <cell r="P260">
            <v>-1</v>
          </cell>
          <cell r="Q260">
            <v>0</v>
          </cell>
          <cell r="R260">
            <v>0</v>
          </cell>
        </row>
        <row r="261">
          <cell r="B261">
            <v>260</v>
          </cell>
          <cell r="G261">
            <v>5</v>
          </cell>
          <cell r="H261">
            <v>1</v>
          </cell>
          <cell r="J261">
            <v>3</v>
          </cell>
          <cell r="K261">
            <v>6</v>
          </cell>
          <cell r="L261">
            <v>9</v>
          </cell>
          <cell r="N261">
            <v>0</v>
          </cell>
          <cell r="P261">
            <v>-1</v>
          </cell>
          <cell r="Q261">
            <v>0</v>
          </cell>
          <cell r="R261">
            <v>0</v>
          </cell>
        </row>
        <row r="262">
          <cell r="B262">
            <v>261</v>
          </cell>
          <cell r="G262">
            <v>6</v>
          </cell>
          <cell r="H262">
            <v>2</v>
          </cell>
          <cell r="J262">
            <v>4</v>
          </cell>
          <cell r="K262">
            <v>7</v>
          </cell>
          <cell r="L262">
            <v>9</v>
          </cell>
          <cell r="N262">
            <v>0</v>
          </cell>
          <cell r="P262">
            <v>-1</v>
          </cell>
          <cell r="Q262">
            <v>0</v>
          </cell>
          <cell r="R262">
            <v>0</v>
          </cell>
        </row>
        <row r="263">
          <cell r="B263">
            <v>262</v>
          </cell>
          <cell r="G263">
            <v>2</v>
          </cell>
          <cell r="H263">
            <v>0</v>
          </cell>
          <cell r="J263">
            <v>3</v>
          </cell>
          <cell r="K263">
            <v>1</v>
          </cell>
          <cell r="L263">
            <v>5</v>
          </cell>
          <cell r="N263">
            <v>0</v>
          </cell>
          <cell r="P263">
            <v>-1</v>
          </cell>
          <cell r="Q263">
            <v>0</v>
          </cell>
          <cell r="R263">
            <v>0</v>
          </cell>
        </row>
        <row r="264">
          <cell r="B264">
            <v>263</v>
          </cell>
          <cell r="G264">
            <v>3</v>
          </cell>
          <cell r="H264">
            <v>1</v>
          </cell>
          <cell r="J264">
            <v>3</v>
          </cell>
          <cell r="K264">
            <v>2</v>
          </cell>
          <cell r="L264">
            <v>5</v>
          </cell>
          <cell r="N264">
            <v>0</v>
          </cell>
          <cell r="P264">
            <v>-1</v>
          </cell>
          <cell r="Q264">
            <v>0</v>
          </cell>
          <cell r="R264">
            <v>0</v>
          </cell>
        </row>
        <row r="265">
          <cell r="B265">
            <v>264</v>
          </cell>
          <cell r="G265">
            <v>3</v>
          </cell>
          <cell r="H265">
            <v>2</v>
          </cell>
          <cell r="J265">
            <v>3</v>
          </cell>
          <cell r="K265">
            <v>2</v>
          </cell>
          <cell r="L265">
            <v>5</v>
          </cell>
          <cell r="N265">
            <v>0</v>
          </cell>
          <cell r="P265">
            <v>-1</v>
          </cell>
          <cell r="Q265">
            <v>0</v>
          </cell>
          <cell r="R265">
            <v>0</v>
          </cell>
        </row>
        <row r="266">
          <cell r="B266">
            <v>265</v>
          </cell>
          <cell r="G266">
            <v>4</v>
          </cell>
          <cell r="H266">
            <v>1</v>
          </cell>
          <cell r="J266">
            <v>4</v>
          </cell>
          <cell r="K266">
            <v>3</v>
          </cell>
          <cell r="L266">
            <v>6</v>
          </cell>
          <cell r="N266">
            <v>0</v>
          </cell>
          <cell r="P266">
            <v>-1</v>
          </cell>
          <cell r="Q266">
            <v>0</v>
          </cell>
          <cell r="R266">
            <v>0</v>
          </cell>
        </row>
        <row r="267">
          <cell r="B267">
            <v>266</v>
          </cell>
          <cell r="G267">
            <v>4</v>
          </cell>
          <cell r="H267">
            <v>1</v>
          </cell>
          <cell r="J267">
            <v>4</v>
          </cell>
          <cell r="K267">
            <v>3</v>
          </cell>
          <cell r="L267">
            <v>6</v>
          </cell>
          <cell r="N267">
            <v>0</v>
          </cell>
          <cell r="P267">
            <v>-1</v>
          </cell>
          <cell r="Q267">
            <v>0</v>
          </cell>
          <cell r="R267">
            <v>0</v>
          </cell>
        </row>
        <row r="268">
          <cell r="B268">
            <v>267</v>
          </cell>
          <cell r="G268">
            <v>4</v>
          </cell>
          <cell r="H268">
            <v>4</v>
          </cell>
          <cell r="J268">
            <v>4</v>
          </cell>
          <cell r="K268">
            <v>2</v>
          </cell>
          <cell r="L268">
            <v>6</v>
          </cell>
          <cell r="N268">
            <v>0</v>
          </cell>
          <cell r="P268">
            <v>-1</v>
          </cell>
          <cell r="Q268">
            <v>0</v>
          </cell>
          <cell r="R268">
            <v>0</v>
          </cell>
        </row>
        <row r="269">
          <cell r="B269">
            <v>268</v>
          </cell>
          <cell r="G269">
            <v>5</v>
          </cell>
          <cell r="H269">
            <v>2</v>
          </cell>
          <cell r="J269">
            <v>5</v>
          </cell>
          <cell r="K269">
            <v>3</v>
          </cell>
          <cell r="L269">
            <v>5</v>
          </cell>
          <cell r="N269">
            <v>0</v>
          </cell>
          <cell r="P269">
            <v>-1</v>
          </cell>
          <cell r="Q269">
            <v>0</v>
          </cell>
          <cell r="R269">
            <v>0</v>
          </cell>
        </row>
        <row r="270">
          <cell r="B270">
            <v>269</v>
          </cell>
          <cell r="G270">
            <v>5</v>
          </cell>
          <cell r="H270">
            <v>3</v>
          </cell>
          <cell r="J270">
            <v>5</v>
          </cell>
          <cell r="K270">
            <v>1</v>
          </cell>
          <cell r="L270">
            <v>5</v>
          </cell>
          <cell r="N270">
            <v>0</v>
          </cell>
          <cell r="P270">
            <v>-1</v>
          </cell>
          <cell r="Q270">
            <v>0</v>
          </cell>
          <cell r="R270">
            <v>0</v>
          </cell>
        </row>
        <row r="271">
          <cell r="B271">
            <v>270</v>
          </cell>
          <cell r="G271">
            <v>5</v>
          </cell>
          <cell r="H271">
            <v>2</v>
          </cell>
          <cell r="J271">
            <v>5</v>
          </cell>
          <cell r="K271">
            <v>3</v>
          </cell>
          <cell r="L271">
            <v>5</v>
          </cell>
          <cell r="N271">
            <v>0</v>
          </cell>
          <cell r="P271">
            <v>-1</v>
          </cell>
          <cell r="Q271">
            <v>0</v>
          </cell>
          <cell r="R271">
            <v>0</v>
          </cell>
        </row>
        <row r="272">
          <cell r="B272">
            <v>271</v>
          </cell>
          <cell r="G272">
            <v>6</v>
          </cell>
          <cell r="H272">
            <v>1</v>
          </cell>
          <cell r="J272">
            <v>6</v>
          </cell>
          <cell r="K272">
            <v>4</v>
          </cell>
          <cell r="L272">
            <v>5</v>
          </cell>
          <cell r="N272">
            <v>0</v>
          </cell>
          <cell r="P272">
            <v>-1</v>
          </cell>
          <cell r="Q272">
            <v>0</v>
          </cell>
          <cell r="R272">
            <v>0</v>
          </cell>
        </row>
        <row r="273">
          <cell r="B273">
            <v>272</v>
          </cell>
          <cell r="G273">
            <v>3</v>
          </cell>
          <cell r="H273">
            <v>3</v>
          </cell>
          <cell r="J273">
            <v>4</v>
          </cell>
          <cell r="K273">
            <v>2</v>
          </cell>
          <cell r="L273">
            <v>4</v>
          </cell>
          <cell r="N273">
            <v>0</v>
          </cell>
          <cell r="P273">
            <v>-1</v>
          </cell>
          <cell r="Q273">
            <v>0</v>
          </cell>
          <cell r="R273">
            <v>0</v>
          </cell>
        </row>
        <row r="274">
          <cell r="B274">
            <v>273</v>
          </cell>
          <cell r="G274">
            <v>3</v>
          </cell>
          <cell r="H274">
            <v>2</v>
          </cell>
          <cell r="J274">
            <v>4</v>
          </cell>
          <cell r="K274">
            <v>3</v>
          </cell>
          <cell r="L274">
            <v>4</v>
          </cell>
          <cell r="N274">
            <v>0</v>
          </cell>
          <cell r="P274">
            <v>-1</v>
          </cell>
          <cell r="Q274">
            <v>0</v>
          </cell>
          <cell r="R274">
            <v>0</v>
          </cell>
        </row>
        <row r="275">
          <cell r="B275">
            <v>274</v>
          </cell>
          <cell r="G275">
            <v>4</v>
          </cell>
          <cell r="H275">
            <v>1</v>
          </cell>
          <cell r="J275">
            <v>5</v>
          </cell>
          <cell r="K275">
            <v>3</v>
          </cell>
          <cell r="L275">
            <v>4</v>
          </cell>
          <cell r="N275">
            <v>0</v>
          </cell>
          <cell r="P275">
            <v>-1</v>
          </cell>
          <cell r="Q275">
            <v>0</v>
          </cell>
          <cell r="R275">
            <v>0</v>
          </cell>
        </row>
        <row r="276">
          <cell r="B276">
            <v>275</v>
          </cell>
          <cell r="G276">
            <v>4</v>
          </cell>
          <cell r="H276">
            <v>1</v>
          </cell>
          <cell r="J276">
            <v>3</v>
          </cell>
          <cell r="K276">
            <v>1</v>
          </cell>
          <cell r="L276">
            <v>4</v>
          </cell>
          <cell r="N276">
            <v>0</v>
          </cell>
          <cell r="P276">
            <v>-1</v>
          </cell>
          <cell r="Q276">
            <v>0</v>
          </cell>
          <cell r="R276">
            <v>0</v>
          </cell>
        </row>
        <row r="277">
          <cell r="B277">
            <v>276</v>
          </cell>
          <cell r="G277">
            <v>4</v>
          </cell>
          <cell r="H277">
            <v>1</v>
          </cell>
          <cell r="J277">
            <v>3</v>
          </cell>
          <cell r="K277">
            <v>2</v>
          </cell>
          <cell r="L277">
            <v>4</v>
          </cell>
          <cell r="N277">
            <v>0</v>
          </cell>
          <cell r="P277">
            <v>-1</v>
          </cell>
          <cell r="Q277">
            <v>0</v>
          </cell>
          <cell r="R277">
            <v>0</v>
          </cell>
        </row>
        <row r="278">
          <cell r="B278">
            <v>277</v>
          </cell>
          <cell r="G278">
            <v>5</v>
          </cell>
          <cell r="H278">
            <v>0</v>
          </cell>
          <cell r="J278">
            <v>4</v>
          </cell>
          <cell r="K278">
            <v>2</v>
          </cell>
          <cell r="L278">
            <v>4</v>
          </cell>
          <cell r="N278">
            <v>0</v>
          </cell>
          <cell r="P278">
            <v>-1</v>
          </cell>
          <cell r="Q278">
            <v>0</v>
          </cell>
          <cell r="R278">
            <v>0</v>
          </cell>
        </row>
        <row r="279">
          <cell r="B279">
            <v>278</v>
          </cell>
          <cell r="G279">
            <v>7</v>
          </cell>
          <cell r="H279">
            <v>1</v>
          </cell>
          <cell r="J279">
            <v>4</v>
          </cell>
          <cell r="K279">
            <v>9</v>
          </cell>
          <cell r="L279">
            <v>12</v>
          </cell>
          <cell r="N279">
            <v>0</v>
          </cell>
          <cell r="P279">
            <v>-1</v>
          </cell>
          <cell r="Q279">
            <v>0</v>
          </cell>
          <cell r="R279">
            <v>0</v>
          </cell>
        </row>
        <row r="280">
          <cell r="B280">
            <v>279</v>
          </cell>
          <cell r="G280">
            <v>8</v>
          </cell>
          <cell r="H280">
            <v>1</v>
          </cell>
          <cell r="J280">
            <v>4</v>
          </cell>
          <cell r="K280">
            <v>10</v>
          </cell>
          <cell r="L280">
            <v>12</v>
          </cell>
          <cell r="N280">
            <v>0</v>
          </cell>
          <cell r="P280">
            <v>-1</v>
          </cell>
          <cell r="Q280">
            <v>0</v>
          </cell>
          <cell r="R280">
            <v>0</v>
          </cell>
        </row>
        <row r="281">
          <cell r="B281">
            <v>280</v>
          </cell>
          <cell r="G281">
            <v>9</v>
          </cell>
          <cell r="H281">
            <v>2</v>
          </cell>
          <cell r="J281">
            <v>5</v>
          </cell>
          <cell r="K281">
            <v>11</v>
          </cell>
          <cell r="L281">
            <v>12</v>
          </cell>
          <cell r="N281">
            <v>0</v>
          </cell>
          <cell r="P281">
            <v>-1</v>
          </cell>
          <cell r="Q281">
            <v>0</v>
          </cell>
          <cell r="R281">
            <v>0</v>
          </cell>
        </row>
        <row r="282">
          <cell r="B282">
            <v>281</v>
          </cell>
          <cell r="G282">
            <v>7</v>
          </cell>
          <cell r="H282">
            <v>1</v>
          </cell>
          <cell r="J282">
            <v>4</v>
          </cell>
          <cell r="K282">
            <v>9</v>
          </cell>
          <cell r="L282">
            <v>12</v>
          </cell>
          <cell r="N282">
            <v>0</v>
          </cell>
          <cell r="P282">
            <v>-1</v>
          </cell>
          <cell r="Q282">
            <v>0</v>
          </cell>
          <cell r="R282">
            <v>0</v>
          </cell>
        </row>
        <row r="283">
          <cell r="B283">
            <v>282</v>
          </cell>
          <cell r="G283">
            <v>8</v>
          </cell>
          <cell r="H283">
            <v>1</v>
          </cell>
          <cell r="J283">
            <v>5</v>
          </cell>
          <cell r="K283">
            <v>10</v>
          </cell>
          <cell r="L283">
            <v>12</v>
          </cell>
          <cell r="N283">
            <v>0</v>
          </cell>
          <cell r="P283">
            <v>-1</v>
          </cell>
          <cell r="Q283">
            <v>0</v>
          </cell>
          <cell r="R283">
            <v>0</v>
          </cell>
        </row>
        <row r="284">
          <cell r="B284">
            <v>283</v>
          </cell>
          <cell r="G284">
            <v>6</v>
          </cell>
          <cell r="H284">
            <v>2</v>
          </cell>
          <cell r="J284">
            <v>5</v>
          </cell>
          <cell r="K284">
            <v>11</v>
          </cell>
          <cell r="L284">
            <v>7</v>
          </cell>
          <cell r="N284">
            <v>0</v>
          </cell>
          <cell r="P284">
            <v>-1</v>
          </cell>
          <cell r="Q284">
            <v>0</v>
          </cell>
          <cell r="R284">
            <v>0</v>
          </cell>
        </row>
        <row r="285">
          <cell r="B285">
            <v>284</v>
          </cell>
          <cell r="G285">
            <v>9</v>
          </cell>
          <cell r="H285">
            <v>2</v>
          </cell>
          <cell r="J285">
            <v>6</v>
          </cell>
          <cell r="K285">
            <v>12</v>
          </cell>
          <cell r="L285">
            <v>23</v>
          </cell>
          <cell r="N285">
            <v>0</v>
          </cell>
          <cell r="P285">
            <v>-1</v>
          </cell>
          <cell r="Q285">
            <v>0</v>
          </cell>
          <cell r="R285">
            <v>0</v>
          </cell>
        </row>
        <row r="286">
          <cell r="B286">
            <v>285</v>
          </cell>
          <cell r="G286">
            <v>0</v>
          </cell>
          <cell r="H286">
            <v>0</v>
          </cell>
          <cell r="J286">
            <v>0</v>
          </cell>
          <cell r="K286">
            <v>0</v>
          </cell>
          <cell r="L286">
            <v>11</v>
          </cell>
          <cell r="N286">
            <v>-1</v>
          </cell>
          <cell r="P286">
            <v>0</v>
          </cell>
          <cell r="Q286">
            <v>0</v>
          </cell>
          <cell r="R286">
            <v>0</v>
          </cell>
        </row>
        <row r="287">
          <cell r="B287">
            <v>286</v>
          </cell>
          <cell r="G287">
            <v>1</v>
          </cell>
          <cell r="H287">
            <v>0</v>
          </cell>
          <cell r="J287">
            <v>0</v>
          </cell>
          <cell r="K287">
            <v>0</v>
          </cell>
          <cell r="L287">
            <v>11</v>
          </cell>
          <cell r="N287">
            <v>-1</v>
          </cell>
          <cell r="P287">
            <v>0</v>
          </cell>
          <cell r="Q287">
            <v>0</v>
          </cell>
          <cell r="R287">
            <v>0</v>
          </cell>
        </row>
        <row r="288">
          <cell r="B288">
            <v>287</v>
          </cell>
          <cell r="G288">
            <v>0</v>
          </cell>
          <cell r="H288">
            <v>0</v>
          </cell>
          <cell r="J288">
            <v>0</v>
          </cell>
          <cell r="K288">
            <v>0</v>
          </cell>
          <cell r="L288">
            <v>15</v>
          </cell>
          <cell r="N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B289">
            <v>288</v>
          </cell>
          <cell r="G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15</v>
          </cell>
          <cell r="N289">
            <v>0</v>
          </cell>
          <cell r="P289">
            <v>0</v>
          </cell>
          <cell r="Q289">
            <v>0</v>
          </cell>
          <cell r="R289">
            <v>0</v>
          </cell>
        </row>
        <row r="290">
          <cell r="B290">
            <v>289</v>
          </cell>
          <cell r="G290">
            <v>1</v>
          </cell>
          <cell r="H290">
            <v>0</v>
          </cell>
          <cell r="J290">
            <v>0</v>
          </cell>
          <cell r="K290">
            <v>0</v>
          </cell>
          <cell r="L290">
            <v>15</v>
          </cell>
          <cell r="N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B291">
            <v>290</v>
          </cell>
          <cell r="G291">
            <v>1</v>
          </cell>
          <cell r="H291">
            <v>0</v>
          </cell>
          <cell r="J291">
            <v>0</v>
          </cell>
          <cell r="K291">
            <v>0</v>
          </cell>
          <cell r="L291">
            <v>15</v>
          </cell>
          <cell r="N291">
            <v>-1</v>
          </cell>
          <cell r="P291">
            <v>0</v>
          </cell>
          <cell r="Q291">
            <v>0</v>
          </cell>
          <cell r="R291">
            <v>0</v>
          </cell>
        </row>
        <row r="292">
          <cell r="B292">
            <v>291</v>
          </cell>
          <cell r="G292">
            <v>1</v>
          </cell>
          <cell r="H292">
            <v>0</v>
          </cell>
          <cell r="J292">
            <v>0</v>
          </cell>
          <cell r="K292">
            <v>0</v>
          </cell>
          <cell r="L292">
            <v>15</v>
          </cell>
          <cell r="N292">
            <v>0</v>
          </cell>
          <cell r="P292">
            <v>0</v>
          </cell>
          <cell r="Q292">
            <v>0</v>
          </cell>
          <cell r="R292">
            <v>0</v>
          </cell>
        </row>
        <row r="293">
          <cell r="B293">
            <v>292</v>
          </cell>
          <cell r="G293">
            <v>2</v>
          </cell>
          <cell r="H293">
            <v>0</v>
          </cell>
          <cell r="J293">
            <v>0</v>
          </cell>
          <cell r="K293">
            <v>0</v>
          </cell>
          <cell r="L293">
            <v>20</v>
          </cell>
          <cell r="N293">
            <v>-1</v>
          </cell>
          <cell r="P293">
            <v>0</v>
          </cell>
          <cell r="Q293">
            <v>0</v>
          </cell>
          <cell r="R293">
            <v>0</v>
          </cell>
        </row>
        <row r="294">
          <cell r="B294">
            <v>293</v>
          </cell>
          <cell r="G294">
            <v>0</v>
          </cell>
          <cell r="H294">
            <v>0</v>
          </cell>
          <cell r="J294">
            <v>0</v>
          </cell>
          <cell r="K294">
            <v>25</v>
          </cell>
          <cell r="L294">
            <v>0</v>
          </cell>
          <cell r="N294">
            <v>0</v>
          </cell>
          <cell r="P294">
            <v>0</v>
          </cell>
          <cell r="Q294">
            <v>0</v>
          </cell>
          <cell r="R294">
            <v>0</v>
          </cell>
        </row>
        <row r="295">
          <cell r="B295">
            <v>294</v>
          </cell>
          <cell r="G295">
            <v>5</v>
          </cell>
          <cell r="H295">
            <v>0</v>
          </cell>
          <cell r="J295">
            <v>2</v>
          </cell>
          <cell r="K295">
            <v>0</v>
          </cell>
          <cell r="L295">
            <v>6</v>
          </cell>
          <cell r="N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B296">
            <v>295</v>
          </cell>
          <cell r="G296">
            <v>6</v>
          </cell>
          <cell r="H296">
            <v>0</v>
          </cell>
          <cell r="J296">
            <v>1</v>
          </cell>
          <cell r="K296">
            <v>0</v>
          </cell>
          <cell r="L296">
            <v>6</v>
          </cell>
          <cell r="N296">
            <v>0</v>
          </cell>
          <cell r="P296">
            <v>0</v>
          </cell>
          <cell r="Q296">
            <v>0</v>
          </cell>
          <cell r="R296">
            <v>0</v>
          </cell>
        </row>
        <row r="297">
          <cell r="B297">
            <v>296</v>
          </cell>
          <cell r="G297">
            <v>6</v>
          </cell>
          <cell r="H297">
            <v>3</v>
          </cell>
          <cell r="J297">
            <v>3</v>
          </cell>
          <cell r="K297">
            <v>0</v>
          </cell>
          <cell r="L297">
            <v>12</v>
          </cell>
          <cell r="N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B298">
            <v>297</v>
          </cell>
          <cell r="G298">
            <v>7</v>
          </cell>
          <cell r="H298">
            <v>2</v>
          </cell>
          <cell r="J298">
            <v>3</v>
          </cell>
          <cell r="K298">
            <v>1</v>
          </cell>
          <cell r="L298">
            <v>12</v>
          </cell>
          <cell r="N298">
            <v>0</v>
          </cell>
          <cell r="P298">
            <v>0</v>
          </cell>
          <cell r="Q298">
            <v>0</v>
          </cell>
          <cell r="R298">
            <v>0</v>
          </cell>
        </row>
        <row r="299">
          <cell r="B299">
            <v>298</v>
          </cell>
          <cell r="G299">
            <v>3</v>
          </cell>
          <cell r="H299">
            <v>1</v>
          </cell>
          <cell r="J299">
            <v>4</v>
          </cell>
          <cell r="K299">
            <v>8</v>
          </cell>
          <cell r="L299">
            <v>8</v>
          </cell>
          <cell r="N299">
            <v>0</v>
          </cell>
          <cell r="P299">
            <v>-1</v>
          </cell>
          <cell r="Q299">
            <v>0</v>
          </cell>
          <cell r="R299">
            <v>0</v>
          </cell>
        </row>
        <row r="300">
          <cell r="B300">
            <v>299</v>
          </cell>
          <cell r="G300">
            <v>4</v>
          </cell>
          <cell r="H300">
            <v>2</v>
          </cell>
          <cell r="J300">
            <v>5</v>
          </cell>
          <cell r="K300">
            <v>9</v>
          </cell>
          <cell r="L300">
            <v>8</v>
          </cell>
          <cell r="N300">
            <v>0</v>
          </cell>
          <cell r="P300">
            <v>-1</v>
          </cell>
          <cell r="Q300">
            <v>0</v>
          </cell>
          <cell r="R300">
            <v>0</v>
          </cell>
        </row>
        <row r="301">
          <cell r="B301">
            <v>300</v>
          </cell>
          <cell r="G301">
            <v>4</v>
          </cell>
          <cell r="H301">
            <v>1</v>
          </cell>
          <cell r="J301">
            <v>3</v>
          </cell>
          <cell r="K301">
            <v>1</v>
          </cell>
          <cell r="L301">
            <v>6</v>
          </cell>
          <cell r="N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B302">
            <v>301</v>
          </cell>
          <cell r="G302">
            <v>5</v>
          </cell>
          <cell r="H302">
            <v>1</v>
          </cell>
          <cell r="J302">
            <v>4</v>
          </cell>
          <cell r="K302">
            <v>1</v>
          </cell>
          <cell r="L302">
            <v>6</v>
          </cell>
          <cell r="N302">
            <v>0</v>
          </cell>
          <cell r="P302">
            <v>0</v>
          </cell>
          <cell r="Q302">
            <v>0</v>
          </cell>
          <cell r="R302">
            <v>0</v>
          </cell>
        </row>
        <row r="303">
          <cell r="B303">
            <v>302</v>
          </cell>
          <cell r="G303">
            <v>3</v>
          </cell>
          <cell r="H303">
            <v>0</v>
          </cell>
          <cell r="J303">
            <v>0</v>
          </cell>
          <cell r="K303">
            <v>0</v>
          </cell>
          <cell r="L303">
            <v>5</v>
          </cell>
          <cell r="N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B304">
            <v>303</v>
          </cell>
          <cell r="G304">
            <v>3</v>
          </cell>
          <cell r="H304">
            <v>0</v>
          </cell>
          <cell r="J304">
            <v>0</v>
          </cell>
          <cell r="K304">
            <v>0</v>
          </cell>
          <cell r="L304">
            <v>5</v>
          </cell>
          <cell r="N304">
            <v>0</v>
          </cell>
          <cell r="P304">
            <v>0</v>
          </cell>
          <cell r="Q304">
            <v>0</v>
          </cell>
          <cell r="R304">
            <v>0</v>
          </cell>
        </row>
        <row r="305">
          <cell r="B305">
            <v>304</v>
          </cell>
          <cell r="G305">
            <v>5</v>
          </cell>
          <cell r="H305">
            <v>0</v>
          </cell>
          <cell r="J305">
            <v>1</v>
          </cell>
          <cell r="K305">
            <v>0</v>
          </cell>
          <cell r="L305">
            <v>13</v>
          </cell>
          <cell r="N305">
            <v>0</v>
          </cell>
          <cell r="P305">
            <v>0</v>
          </cell>
          <cell r="Q305">
            <v>0</v>
          </cell>
          <cell r="R305">
            <v>0</v>
          </cell>
        </row>
        <row r="306">
          <cell r="B306">
            <v>305</v>
          </cell>
          <cell r="G306">
            <v>5</v>
          </cell>
          <cell r="H306">
            <v>0</v>
          </cell>
          <cell r="J306">
            <v>1</v>
          </cell>
          <cell r="K306">
            <v>0</v>
          </cell>
          <cell r="L306">
            <v>13</v>
          </cell>
          <cell r="N306">
            <v>0</v>
          </cell>
          <cell r="P306">
            <v>0</v>
          </cell>
          <cell r="Q306">
            <v>0</v>
          </cell>
          <cell r="R306">
            <v>0</v>
          </cell>
        </row>
        <row r="307">
          <cell r="B307">
            <v>306</v>
          </cell>
          <cell r="G307">
            <v>4</v>
          </cell>
          <cell r="H307">
            <v>0</v>
          </cell>
          <cell r="J307">
            <v>1</v>
          </cell>
          <cell r="K307">
            <v>0</v>
          </cell>
          <cell r="L307">
            <v>11</v>
          </cell>
          <cell r="N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B308">
            <v>307</v>
          </cell>
          <cell r="G308">
            <v>6</v>
          </cell>
          <cell r="H308">
            <v>0</v>
          </cell>
          <cell r="J308">
            <v>0</v>
          </cell>
          <cell r="K308">
            <v>0</v>
          </cell>
          <cell r="L308">
            <v>13</v>
          </cell>
          <cell r="N308">
            <v>0</v>
          </cell>
          <cell r="P308">
            <v>0</v>
          </cell>
          <cell r="Q308">
            <v>0</v>
          </cell>
          <cell r="R308">
            <v>0</v>
          </cell>
        </row>
        <row r="309">
          <cell r="B309">
            <v>308</v>
          </cell>
          <cell r="G309">
            <v>6</v>
          </cell>
          <cell r="H309">
            <v>0</v>
          </cell>
          <cell r="J309">
            <v>2</v>
          </cell>
          <cell r="K309">
            <v>0</v>
          </cell>
          <cell r="L309">
            <v>9</v>
          </cell>
          <cell r="N309">
            <v>0</v>
          </cell>
          <cell r="P309">
            <v>0</v>
          </cell>
          <cell r="Q309">
            <v>0</v>
          </cell>
          <cell r="R309">
            <v>0</v>
          </cell>
        </row>
        <row r="310">
          <cell r="B310">
            <v>309</v>
          </cell>
          <cell r="G310">
            <v>6</v>
          </cell>
          <cell r="H310">
            <v>0</v>
          </cell>
          <cell r="J310">
            <v>1</v>
          </cell>
          <cell r="K310">
            <v>0</v>
          </cell>
          <cell r="L310">
            <v>9</v>
          </cell>
          <cell r="N310">
            <v>0</v>
          </cell>
          <cell r="P310">
            <v>0</v>
          </cell>
          <cell r="Q310">
            <v>0</v>
          </cell>
          <cell r="R310">
            <v>0</v>
          </cell>
        </row>
        <row r="311">
          <cell r="B311">
            <v>310</v>
          </cell>
          <cell r="G311">
            <v>6</v>
          </cell>
          <cell r="H311">
            <v>0</v>
          </cell>
          <cell r="J311">
            <v>3</v>
          </cell>
          <cell r="K311">
            <v>0</v>
          </cell>
          <cell r="L311">
            <v>7</v>
          </cell>
          <cell r="N311">
            <v>0</v>
          </cell>
          <cell r="P311">
            <v>0</v>
          </cell>
          <cell r="Q311">
            <v>0</v>
          </cell>
          <cell r="R311">
            <v>0</v>
          </cell>
        </row>
        <row r="312">
          <cell r="B312">
            <v>311</v>
          </cell>
          <cell r="G312">
            <v>7</v>
          </cell>
          <cell r="H312">
            <v>0</v>
          </cell>
          <cell r="J312">
            <v>1</v>
          </cell>
          <cell r="K312">
            <v>0</v>
          </cell>
          <cell r="L312">
            <v>9</v>
          </cell>
          <cell r="N312">
            <v>0</v>
          </cell>
          <cell r="P312">
            <v>0</v>
          </cell>
          <cell r="Q312">
            <v>0</v>
          </cell>
          <cell r="R312">
            <v>0</v>
          </cell>
        </row>
        <row r="313">
          <cell r="B313">
            <v>312</v>
          </cell>
          <cell r="G313">
            <v>5</v>
          </cell>
          <cell r="H313">
            <v>0</v>
          </cell>
          <cell r="J313">
            <v>0</v>
          </cell>
          <cell r="K313">
            <v>0</v>
          </cell>
          <cell r="L313">
            <v>15</v>
          </cell>
          <cell r="N313">
            <v>0</v>
          </cell>
          <cell r="P313">
            <v>0</v>
          </cell>
          <cell r="Q313">
            <v>-1</v>
          </cell>
          <cell r="R313">
            <v>-1</v>
          </cell>
        </row>
        <row r="314">
          <cell r="B314">
            <v>313</v>
          </cell>
          <cell r="G314">
            <v>5</v>
          </cell>
          <cell r="H314">
            <v>0</v>
          </cell>
          <cell r="J314">
            <v>0</v>
          </cell>
          <cell r="K314">
            <v>0</v>
          </cell>
          <cell r="L314">
            <v>7</v>
          </cell>
          <cell r="N314">
            <v>0</v>
          </cell>
          <cell r="P314">
            <v>0</v>
          </cell>
          <cell r="Q314">
            <v>0</v>
          </cell>
          <cell r="R314">
            <v>0</v>
          </cell>
        </row>
        <row r="315">
          <cell r="B315">
            <v>314</v>
          </cell>
          <cell r="G315">
            <v>6</v>
          </cell>
          <cell r="H315">
            <v>0</v>
          </cell>
          <cell r="J315">
            <v>0</v>
          </cell>
          <cell r="K315">
            <v>0</v>
          </cell>
          <cell r="L315">
            <v>5</v>
          </cell>
          <cell r="N315">
            <v>0</v>
          </cell>
          <cell r="P315">
            <v>0</v>
          </cell>
          <cell r="Q315">
            <v>0</v>
          </cell>
          <cell r="R315">
            <v>0</v>
          </cell>
        </row>
        <row r="316">
          <cell r="B316">
            <v>315</v>
          </cell>
          <cell r="G316">
            <v>9</v>
          </cell>
          <cell r="H316">
            <v>0</v>
          </cell>
          <cell r="J316">
            <v>1</v>
          </cell>
          <cell r="K316">
            <v>0</v>
          </cell>
          <cell r="L316">
            <v>4</v>
          </cell>
          <cell r="N316">
            <v>0</v>
          </cell>
          <cell r="P316">
            <v>0</v>
          </cell>
          <cell r="Q316">
            <v>0</v>
          </cell>
          <cell r="R316">
            <v>0</v>
          </cell>
        </row>
        <row r="317">
          <cell r="B317">
            <v>316</v>
          </cell>
          <cell r="G317">
            <v>9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N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B318">
            <v>317</v>
          </cell>
          <cell r="G318">
            <v>10</v>
          </cell>
          <cell r="H318">
            <v>2</v>
          </cell>
          <cell r="J318">
            <v>3</v>
          </cell>
          <cell r="K318">
            <v>1</v>
          </cell>
          <cell r="L318">
            <v>4</v>
          </cell>
          <cell r="N318">
            <v>0</v>
          </cell>
          <cell r="P318">
            <v>0</v>
          </cell>
          <cell r="Q318">
            <v>0</v>
          </cell>
          <cell r="R318">
            <v>0</v>
          </cell>
        </row>
        <row r="319">
          <cell r="B319">
            <v>318</v>
          </cell>
          <cell r="G319">
            <v>9</v>
          </cell>
          <cell r="H319">
            <v>2</v>
          </cell>
          <cell r="J319">
            <v>3</v>
          </cell>
          <cell r="K319">
            <v>1</v>
          </cell>
          <cell r="L319">
            <v>4</v>
          </cell>
          <cell r="N319">
            <v>0</v>
          </cell>
          <cell r="P319">
            <v>0</v>
          </cell>
          <cell r="Q319">
            <v>0</v>
          </cell>
          <cell r="R319">
            <v>0</v>
          </cell>
        </row>
        <row r="320">
          <cell r="B320">
            <v>319</v>
          </cell>
          <cell r="G320">
            <v>3</v>
          </cell>
          <cell r="H320">
            <v>0</v>
          </cell>
          <cell r="J320">
            <v>0</v>
          </cell>
          <cell r="K320">
            <v>0</v>
          </cell>
          <cell r="L320">
            <v>5</v>
          </cell>
          <cell r="N320">
            <v>0</v>
          </cell>
          <cell r="P320">
            <v>0</v>
          </cell>
          <cell r="Q320">
            <v>0</v>
          </cell>
          <cell r="R320">
            <v>0</v>
          </cell>
        </row>
        <row r="321">
          <cell r="B321">
            <v>320</v>
          </cell>
          <cell r="G321">
            <v>6</v>
          </cell>
          <cell r="H321">
            <v>0</v>
          </cell>
          <cell r="J321">
            <v>2</v>
          </cell>
          <cell r="K321">
            <v>0</v>
          </cell>
          <cell r="L321">
            <v>9</v>
          </cell>
          <cell r="N321">
            <v>0</v>
          </cell>
          <cell r="P321">
            <v>0</v>
          </cell>
          <cell r="Q321">
            <v>0</v>
          </cell>
          <cell r="R321">
            <v>0</v>
          </cell>
        </row>
        <row r="322">
          <cell r="B322">
            <v>321</v>
          </cell>
          <cell r="G322">
            <v>7</v>
          </cell>
          <cell r="H322">
            <v>0</v>
          </cell>
          <cell r="J322">
            <v>0</v>
          </cell>
          <cell r="K322">
            <v>0</v>
          </cell>
          <cell r="L322">
            <v>10</v>
          </cell>
          <cell r="N322">
            <v>0</v>
          </cell>
          <cell r="P322">
            <v>0</v>
          </cell>
          <cell r="Q322">
            <v>-1</v>
          </cell>
          <cell r="R322">
            <v>-1</v>
          </cell>
        </row>
        <row r="323">
          <cell r="B323">
            <v>322</v>
          </cell>
          <cell r="G323">
            <v>8</v>
          </cell>
          <cell r="H323">
            <v>2</v>
          </cell>
          <cell r="J323">
            <v>4</v>
          </cell>
          <cell r="K323">
            <v>1</v>
          </cell>
          <cell r="L323">
            <v>10</v>
          </cell>
          <cell r="N323">
            <v>0</v>
          </cell>
          <cell r="P323">
            <v>0</v>
          </cell>
          <cell r="Q323">
            <v>-1</v>
          </cell>
          <cell r="R323">
            <v>0</v>
          </cell>
        </row>
        <row r="324">
          <cell r="B324">
            <v>323</v>
          </cell>
          <cell r="G324">
            <v>4</v>
          </cell>
          <cell r="H324">
            <v>0</v>
          </cell>
          <cell r="J324">
            <v>1</v>
          </cell>
          <cell r="K324">
            <v>0</v>
          </cell>
          <cell r="L324">
            <v>6</v>
          </cell>
          <cell r="N324">
            <v>0</v>
          </cell>
          <cell r="P324">
            <v>0</v>
          </cell>
          <cell r="Q324">
            <v>0</v>
          </cell>
          <cell r="R324">
            <v>0</v>
          </cell>
        </row>
        <row r="325">
          <cell r="B325">
            <v>324</v>
          </cell>
          <cell r="G325">
            <v>4</v>
          </cell>
          <cell r="H325">
            <v>0</v>
          </cell>
          <cell r="J325">
            <v>0</v>
          </cell>
          <cell r="K325">
            <v>0</v>
          </cell>
          <cell r="L325">
            <v>6</v>
          </cell>
          <cell r="N325">
            <v>0</v>
          </cell>
          <cell r="P325">
            <v>0</v>
          </cell>
          <cell r="Q325">
            <v>0</v>
          </cell>
          <cell r="R325">
            <v>0</v>
          </cell>
        </row>
        <row r="326">
          <cell r="B326">
            <v>325</v>
          </cell>
          <cell r="G326">
            <v>5</v>
          </cell>
          <cell r="H326">
            <v>0</v>
          </cell>
          <cell r="J326">
            <v>0</v>
          </cell>
          <cell r="K326">
            <v>0</v>
          </cell>
          <cell r="L326">
            <v>6</v>
          </cell>
          <cell r="N326">
            <v>0</v>
          </cell>
          <cell r="P326">
            <v>0</v>
          </cell>
          <cell r="Q326">
            <v>0</v>
          </cell>
          <cell r="R326">
            <v>0</v>
          </cell>
        </row>
        <row r="327">
          <cell r="B327">
            <v>326</v>
          </cell>
          <cell r="G327">
            <v>4</v>
          </cell>
          <cell r="H327">
            <v>0</v>
          </cell>
          <cell r="J327">
            <v>0</v>
          </cell>
          <cell r="K327">
            <v>0</v>
          </cell>
          <cell r="L327">
            <v>5</v>
          </cell>
          <cell r="N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B328">
            <v>327</v>
          </cell>
          <cell r="G328">
            <v>5</v>
          </cell>
          <cell r="H328">
            <v>0</v>
          </cell>
          <cell r="J328">
            <v>0</v>
          </cell>
          <cell r="K328">
            <v>0</v>
          </cell>
          <cell r="L328">
            <v>5</v>
          </cell>
          <cell r="N328">
            <v>0</v>
          </cell>
          <cell r="P328">
            <v>0</v>
          </cell>
          <cell r="Q328">
            <v>0</v>
          </cell>
          <cell r="R328">
            <v>0</v>
          </cell>
        </row>
        <row r="329">
          <cell r="B329">
            <v>328</v>
          </cell>
          <cell r="G329">
            <v>5</v>
          </cell>
          <cell r="H329">
            <v>0</v>
          </cell>
          <cell r="J329">
            <v>0</v>
          </cell>
          <cell r="K329">
            <v>0</v>
          </cell>
          <cell r="L329">
            <v>5</v>
          </cell>
          <cell r="N329">
            <v>0</v>
          </cell>
          <cell r="P329">
            <v>0</v>
          </cell>
          <cell r="Q329">
            <v>0</v>
          </cell>
          <cell r="R329">
            <v>0</v>
          </cell>
        </row>
        <row r="330">
          <cell r="B330">
            <v>329</v>
          </cell>
          <cell r="G330">
            <v>5</v>
          </cell>
          <cell r="H330">
            <v>0</v>
          </cell>
          <cell r="J330">
            <v>2</v>
          </cell>
          <cell r="K330">
            <v>0</v>
          </cell>
          <cell r="L330">
            <v>12</v>
          </cell>
          <cell r="N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B331">
            <v>330</v>
          </cell>
          <cell r="G331">
            <v>6</v>
          </cell>
          <cell r="H331">
            <v>0</v>
          </cell>
          <cell r="J331">
            <v>3</v>
          </cell>
          <cell r="K331">
            <v>0</v>
          </cell>
          <cell r="L331">
            <v>12</v>
          </cell>
          <cell r="N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B332">
            <v>331</v>
          </cell>
          <cell r="G332">
            <v>6</v>
          </cell>
          <cell r="H332">
            <v>0</v>
          </cell>
          <cell r="J332">
            <v>1</v>
          </cell>
          <cell r="K332">
            <v>0</v>
          </cell>
          <cell r="L332">
            <v>7</v>
          </cell>
          <cell r="N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B333">
            <v>332</v>
          </cell>
          <cell r="G333">
            <v>6</v>
          </cell>
          <cell r="H333">
            <v>0</v>
          </cell>
          <cell r="J333">
            <v>1</v>
          </cell>
          <cell r="K333">
            <v>0</v>
          </cell>
          <cell r="L333">
            <v>7</v>
          </cell>
          <cell r="N333">
            <v>0</v>
          </cell>
          <cell r="P333">
            <v>0</v>
          </cell>
          <cell r="Q333">
            <v>0</v>
          </cell>
          <cell r="R333">
            <v>0</v>
          </cell>
        </row>
        <row r="334">
          <cell r="B334">
            <v>333</v>
          </cell>
          <cell r="G334">
            <v>5</v>
          </cell>
          <cell r="H334">
            <v>0</v>
          </cell>
          <cell r="J334">
            <v>0</v>
          </cell>
          <cell r="K334">
            <v>0</v>
          </cell>
          <cell r="L334">
            <v>6</v>
          </cell>
          <cell r="N334">
            <v>0</v>
          </cell>
          <cell r="P334">
            <v>0</v>
          </cell>
          <cell r="Q334">
            <v>0</v>
          </cell>
          <cell r="R334">
            <v>0</v>
          </cell>
        </row>
        <row r="335">
          <cell r="B335">
            <v>334</v>
          </cell>
          <cell r="G335">
            <v>6</v>
          </cell>
          <cell r="H335">
            <v>1</v>
          </cell>
          <cell r="J335">
            <v>2</v>
          </cell>
          <cell r="K335">
            <v>1</v>
          </cell>
          <cell r="L335">
            <v>10</v>
          </cell>
          <cell r="N335">
            <v>0</v>
          </cell>
          <cell r="P335">
            <v>0</v>
          </cell>
          <cell r="Q335">
            <v>-1</v>
          </cell>
          <cell r="R335">
            <v>0</v>
          </cell>
        </row>
        <row r="336">
          <cell r="B336">
            <v>335</v>
          </cell>
          <cell r="G336">
            <v>7</v>
          </cell>
          <cell r="H336">
            <v>0</v>
          </cell>
          <cell r="J336">
            <v>0</v>
          </cell>
          <cell r="K336">
            <v>0</v>
          </cell>
          <cell r="L336">
            <v>9</v>
          </cell>
          <cell r="N336">
            <v>0</v>
          </cell>
          <cell r="P336">
            <v>0</v>
          </cell>
          <cell r="Q336">
            <v>-1</v>
          </cell>
          <cell r="R336">
            <v>-1</v>
          </cell>
        </row>
        <row r="337">
          <cell r="B337">
            <v>336</v>
          </cell>
          <cell r="G337">
            <v>7</v>
          </cell>
          <cell r="H337">
            <v>0</v>
          </cell>
          <cell r="J337">
            <v>0</v>
          </cell>
          <cell r="K337">
            <v>0</v>
          </cell>
          <cell r="L337">
            <v>10</v>
          </cell>
          <cell r="N337">
            <v>0</v>
          </cell>
          <cell r="P337">
            <v>0</v>
          </cell>
          <cell r="Q337">
            <v>-1</v>
          </cell>
          <cell r="R337">
            <v>-1</v>
          </cell>
        </row>
        <row r="338">
          <cell r="B338">
            <v>337</v>
          </cell>
          <cell r="G338">
            <v>4</v>
          </cell>
          <cell r="H338">
            <v>0</v>
          </cell>
          <cell r="J338">
            <v>0</v>
          </cell>
          <cell r="K338">
            <v>0</v>
          </cell>
          <cell r="L338">
            <v>4</v>
          </cell>
          <cell r="N338">
            <v>0</v>
          </cell>
          <cell r="P338">
            <v>0</v>
          </cell>
          <cell r="Q338">
            <v>0</v>
          </cell>
          <cell r="R338">
            <v>0</v>
          </cell>
        </row>
        <row r="339">
          <cell r="B339">
            <v>338</v>
          </cell>
          <cell r="G339">
            <v>5</v>
          </cell>
          <cell r="H339">
            <v>0</v>
          </cell>
          <cell r="J339">
            <v>0</v>
          </cell>
          <cell r="K339">
            <v>0</v>
          </cell>
          <cell r="L339">
            <v>4</v>
          </cell>
          <cell r="N339">
            <v>0</v>
          </cell>
          <cell r="P339">
            <v>0</v>
          </cell>
          <cell r="Q339">
            <v>0</v>
          </cell>
          <cell r="R339">
            <v>0</v>
          </cell>
        </row>
        <row r="340">
          <cell r="B340">
            <v>339</v>
          </cell>
          <cell r="G340">
            <v>5</v>
          </cell>
          <cell r="H340">
            <v>0</v>
          </cell>
          <cell r="J340">
            <v>0</v>
          </cell>
          <cell r="K340">
            <v>0</v>
          </cell>
          <cell r="L340">
            <v>4</v>
          </cell>
          <cell r="N340">
            <v>0</v>
          </cell>
          <cell r="P340">
            <v>0</v>
          </cell>
          <cell r="Q340">
            <v>0</v>
          </cell>
          <cell r="R340">
            <v>0</v>
          </cell>
        </row>
        <row r="341">
          <cell r="B341">
            <v>340</v>
          </cell>
          <cell r="G341">
            <v>7</v>
          </cell>
          <cell r="H341">
            <v>0</v>
          </cell>
          <cell r="J341">
            <v>2</v>
          </cell>
          <cell r="K341">
            <v>0</v>
          </cell>
          <cell r="L341">
            <v>11</v>
          </cell>
          <cell r="N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B342">
            <v>341</v>
          </cell>
          <cell r="G342">
            <v>8</v>
          </cell>
          <cell r="H342">
            <v>1</v>
          </cell>
          <cell r="J342">
            <v>3</v>
          </cell>
          <cell r="K342">
            <v>1</v>
          </cell>
          <cell r="L342">
            <v>11</v>
          </cell>
          <cell r="N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B343">
            <v>342</v>
          </cell>
          <cell r="G343">
            <v>9</v>
          </cell>
          <cell r="H343">
            <v>1</v>
          </cell>
          <cell r="J343">
            <v>3</v>
          </cell>
          <cell r="K343">
            <v>1</v>
          </cell>
          <cell r="L343">
            <v>11</v>
          </cell>
          <cell r="N343">
            <v>0</v>
          </cell>
          <cell r="P343">
            <v>0</v>
          </cell>
          <cell r="Q343">
            <v>0</v>
          </cell>
          <cell r="R343">
            <v>0</v>
          </cell>
        </row>
        <row r="344">
          <cell r="B344">
            <v>343</v>
          </cell>
          <cell r="G344">
            <v>6</v>
          </cell>
          <cell r="H344">
            <v>0</v>
          </cell>
          <cell r="J344">
            <v>1</v>
          </cell>
          <cell r="K344">
            <v>0</v>
          </cell>
          <cell r="L344">
            <v>8</v>
          </cell>
          <cell r="N344">
            <v>0</v>
          </cell>
          <cell r="P344">
            <v>0</v>
          </cell>
          <cell r="Q344">
            <v>0</v>
          </cell>
          <cell r="R344">
            <v>0</v>
          </cell>
        </row>
        <row r="345">
          <cell r="B345">
            <v>344</v>
          </cell>
          <cell r="G345">
            <v>7</v>
          </cell>
          <cell r="H345">
            <v>0</v>
          </cell>
          <cell r="J345">
            <v>0</v>
          </cell>
          <cell r="K345">
            <v>0</v>
          </cell>
          <cell r="L345">
            <v>8</v>
          </cell>
          <cell r="N345">
            <v>0</v>
          </cell>
          <cell r="P345">
            <v>0</v>
          </cell>
          <cell r="Q345">
            <v>0</v>
          </cell>
          <cell r="R345">
            <v>0</v>
          </cell>
        </row>
        <row r="346">
          <cell r="B346">
            <v>345</v>
          </cell>
          <cell r="G346">
            <v>7</v>
          </cell>
          <cell r="H346">
            <v>0</v>
          </cell>
          <cell r="J346">
            <v>3</v>
          </cell>
          <cell r="K346">
            <v>1</v>
          </cell>
          <cell r="L346">
            <v>10</v>
          </cell>
          <cell r="N346">
            <v>0</v>
          </cell>
          <cell r="P346">
            <v>0</v>
          </cell>
          <cell r="Q346">
            <v>0</v>
          </cell>
          <cell r="R346">
            <v>0</v>
          </cell>
        </row>
        <row r="347">
          <cell r="B347">
            <v>346</v>
          </cell>
          <cell r="G347">
            <v>0</v>
          </cell>
          <cell r="H347">
            <v>0</v>
          </cell>
          <cell r="J347">
            <v>0</v>
          </cell>
          <cell r="K347">
            <v>0</v>
          </cell>
          <cell r="L347">
            <v>4</v>
          </cell>
          <cell r="N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B348">
            <v>347</v>
          </cell>
          <cell r="G348">
            <v>1</v>
          </cell>
          <cell r="H348">
            <v>0</v>
          </cell>
          <cell r="J348">
            <v>0</v>
          </cell>
          <cell r="K348">
            <v>0</v>
          </cell>
          <cell r="L348">
            <v>4</v>
          </cell>
          <cell r="N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B349">
            <v>348</v>
          </cell>
          <cell r="G349">
            <v>2</v>
          </cell>
          <cell r="H349">
            <v>0</v>
          </cell>
          <cell r="J349">
            <v>0</v>
          </cell>
          <cell r="K349">
            <v>0</v>
          </cell>
          <cell r="L349">
            <v>5</v>
          </cell>
          <cell r="N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B350">
            <v>349</v>
          </cell>
          <cell r="G350">
            <v>3</v>
          </cell>
          <cell r="H350">
            <v>0</v>
          </cell>
          <cell r="J350">
            <v>0</v>
          </cell>
          <cell r="K350">
            <v>0</v>
          </cell>
          <cell r="L350">
            <v>5</v>
          </cell>
          <cell r="N350">
            <v>0</v>
          </cell>
          <cell r="P350">
            <v>0</v>
          </cell>
          <cell r="Q350">
            <v>0</v>
          </cell>
          <cell r="R350">
            <v>0</v>
          </cell>
        </row>
        <row r="351">
          <cell r="B351">
            <v>350</v>
          </cell>
          <cell r="G351">
            <v>3</v>
          </cell>
          <cell r="H351">
            <v>0</v>
          </cell>
          <cell r="J351">
            <v>0</v>
          </cell>
          <cell r="K351">
            <v>0</v>
          </cell>
          <cell r="L351">
            <v>5</v>
          </cell>
          <cell r="N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B352">
            <v>351</v>
          </cell>
          <cell r="G352">
            <v>3</v>
          </cell>
          <cell r="H352">
            <v>1</v>
          </cell>
          <cell r="J352">
            <v>0</v>
          </cell>
          <cell r="K352">
            <v>0</v>
          </cell>
          <cell r="L352">
            <v>5</v>
          </cell>
          <cell r="N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B353">
            <v>352</v>
          </cell>
          <cell r="G353">
            <v>3</v>
          </cell>
          <cell r="H353">
            <v>1</v>
          </cell>
          <cell r="J353">
            <v>0</v>
          </cell>
          <cell r="K353">
            <v>0</v>
          </cell>
          <cell r="L353">
            <v>5</v>
          </cell>
          <cell r="N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B354">
            <v>353</v>
          </cell>
          <cell r="G354">
            <v>4</v>
          </cell>
          <cell r="H354">
            <v>0</v>
          </cell>
          <cell r="J354">
            <v>0</v>
          </cell>
          <cell r="K354">
            <v>0</v>
          </cell>
          <cell r="L354">
            <v>6</v>
          </cell>
          <cell r="N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B355">
            <v>354</v>
          </cell>
          <cell r="G355">
            <v>4</v>
          </cell>
          <cell r="H355">
            <v>0</v>
          </cell>
          <cell r="J355">
            <v>0</v>
          </cell>
          <cell r="K355">
            <v>0</v>
          </cell>
          <cell r="L355">
            <v>6</v>
          </cell>
          <cell r="N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B356">
            <v>355</v>
          </cell>
          <cell r="G356">
            <v>4</v>
          </cell>
          <cell r="H356">
            <v>1</v>
          </cell>
          <cell r="J356">
            <v>0</v>
          </cell>
          <cell r="K356">
            <v>0</v>
          </cell>
          <cell r="L356">
            <v>5</v>
          </cell>
          <cell r="N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B357">
            <v>356</v>
          </cell>
          <cell r="G357">
            <v>4</v>
          </cell>
          <cell r="H357">
            <v>1</v>
          </cell>
          <cell r="J357">
            <v>0</v>
          </cell>
          <cell r="K357">
            <v>0</v>
          </cell>
          <cell r="L357">
            <v>5</v>
          </cell>
          <cell r="N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B358">
            <v>357</v>
          </cell>
          <cell r="G358">
            <v>5</v>
          </cell>
          <cell r="H358">
            <v>0</v>
          </cell>
          <cell r="J358">
            <v>0</v>
          </cell>
          <cell r="K358">
            <v>0</v>
          </cell>
          <cell r="L358">
            <v>6</v>
          </cell>
          <cell r="N358">
            <v>0</v>
          </cell>
          <cell r="P358">
            <v>0</v>
          </cell>
          <cell r="Q358">
            <v>0</v>
          </cell>
          <cell r="R358">
            <v>0</v>
          </cell>
        </row>
        <row r="359">
          <cell r="B359">
            <v>358</v>
          </cell>
          <cell r="G359">
            <v>5</v>
          </cell>
          <cell r="H359">
            <v>0</v>
          </cell>
          <cell r="J359">
            <v>0</v>
          </cell>
          <cell r="K359">
            <v>0</v>
          </cell>
          <cell r="L359">
            <v>6</v>
          </cell>
          <cell r="N359">
            <v>0</v>
          </cell>
          <cell r="P359">
            <v>0</v>
          </cell>
          <cell r="Q359">
            <v>0</v>
          </cell>
          <cell r="R359">
            <v>0</v>
          </cell>
        </row>
        <row r="360">
          <cell r="B360">
            <v>359</v>
          </cell>
          <cell r="G360">
            <v>5</v>
          </cell>
          <cell r="H360">
            <v>1</v>
          </cell>
          <cell r="J360">
            <v>0</v>
          </cell>
          <cell r="K360">
            <v>0</v>
          </cell>
          <cell r="L360">
            <v>6</v>
          </cell>
          <cell r="N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B361">
            <v>360</v>
          </cell>
          <cell r="G361">
            <v>5</v>
          </cell>
          <cell r="H361">
            <v>1</v>
          </cell>
          <cell r="J361">
            <v>0</v>
          </cell>
          <cell r="K361">
            <v>0</v>
          </cell>
          <cell r="L361">
            <v>6</v>
          </cell>
          <cell r="N361">
            <v>0</v>
          </cell>
          <cell r="P361">
            <v>0</v>
          </cell>
          <cell r="Q361">
            <v>0</v>
          </cell>
          <cell r="R361">
            <v>0</v>
          </cell>
        </row>
        <row r="362">
          <cell r="B362">
            <v>361</v>
          </cell>
          <cell r="G362">
            <v>6</v>
          </cell>
          <cell r="H362">
            <v>0</v>
          </cell>
          <cell r="J362">
            <v>0</v>
          </cell>
          <cell r="K362">
            <v>0</v>
          </cell>
          <cell r="L362">
            <v>7</v>
          </cell>
          <cell r="N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B363">
            <v>362</v>
          </cell>
          <cell r="G363">
            <v>6</v>
          </cell>
          <cell r="H363">
            <v>0</v>
          </cell>
          <cell r="J363">
            <v>0</v>
          </cell>
          <cell r="K363">
            <v>0</v>
          </cell>
          <cell r="L363">
            <v>7</v>
          </cell>
          <cell r="N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B364">
            <v>363</v>
          </cell>
          <cell r="G364">
            <v>6</v>
          </cell>
          <cell r="H364">
            <v>1</v>
          </cell>
          <cell r="J364">
            <v>0</v>
          </cell>
          <cell r="K364">
            <v>0</v>
          </cell>
          <cell r="L364">
            <v>6</v>
          </cell>
          <cell r="N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B365">
            <v>364</v>
          </cell>
          <cell r="G365">
            <v>6</v>
          </cell>
          <cell r="H365">
            <v>1</v>
          </cell>
          <cell r="J365">
            <v>0</v>
          </cell>
          <cell r="K365">
            <v>0</v>
          </cell>
          <cell r="L365">
            <v>6</v>
          </cell>
          <cell r="N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B366">
            <v>365</v>
          </cell>
          <cell r="G366">
            <v>7</v>
          </cell>
          <cell r="H366">
            <v>0</v>
          </cell>
          <cell r="J366">
            <v>0</v>
          </cell>
          <cell r="K366">
            <v>0</v>
          </cell>
          <cell r="L366">
            <v>7</v>
          </cell>
          <cell r="N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B367">
            <v>366</v>
          </cell>
          <cell r="G367">
            <v>7</v>
          </cell>
          <cell r="H367">
            <v>0</v>
          </cell>
          <cell r="J367">
            <v>0</v>
          </cell>
          <cell r="K367">
            <v>0</v>
          </cell>
          <cell r="L367">
            <v>7</v>
          </cell>
          <cell r="N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B368">
            <v>367</v>
          </cell>
          <cell r="G368">
            <v>7</v>
          </cell>
          <cell r="H368">
            <v>1</v>
          </cell>
          <cell r="J368">
            <v>0</v>
          </cell>
          <cell r="K368">
            <v>0</v>
          </cell>
          <cell r="L368">
            <v>7</v>
          </cell>
          <cell r="N368">
            <v>0</v>
          </cell>
          <cell r="P368">
            <v>0</v>
          </cell>
          <cell r="Q368">
            <v>0</v>
          </cell>
          <cell r="R368">
            <v>0</v>
          </cell>
        </row>
        <row r="369">
          <cell r="B369">
            <v>368</v>
          </cell>
          <cell r="G369">
            <v>7</v>
          </cell>
          <cell r="H369">
            <v>1</v>
          </cell>
          <cell r="J369">
            <v>0</v>
          </cell>
          <cell r="K369">
            <v>0</v>
          </cell>
          <cell r="L369">
            <v>7</v>
          </cell>
          <cell r="N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B370">
            <v>369</v>
          </cell>
          <cell r="G370">
            <v>1</v>
          </cell>
          <cell r="H370">
            <v>3</v>
          </cell>
          <cell r="J370">
            <v>1</v>
          </cell>
          <cell r="K370">
            <v>0</v>
          </cell>
          <cell r="L370">
            <v>3</v>
          </cell>
          <cell r="N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B371">
            <v>370</v>
          </cell>
          <cell r="G371">
            <v>1</v>
          </cell>
          <cell r="H371">
            <v>3</v>
          </cell>
          <cell r="J371">
            <v>1</v>
          </cell>
          <cell r="K371">
            <v>0</v>
          </cell>
          <cell r="L371">
            <v>3</v>
          </cell>
          <cell r="N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B372">
            <v>371</v>
          </cell>
          <cell r="G372">
            <v>1</v>
          </cell>
          <cell r="H372">
            <v>4</v>
          </cell>
          <cell r="J372">
            <v>1</v>
          </cell>
          <cell r="K372">
            <v>0</v>
          </cell>
          <cell r="L372">
            <v>2</v>
          </cell>
          <cell r="N372">
            <v>0</v>
          </cell>
          <cell r="P372">
            <v>0</v>
          </cell>
          <cell r="Q372">
            <v>0</v>
          </cell>
          <cell r="R372">
            <v>0</v>
          </cell>
        </row>
        <row r="373">
          <cell r="B373">
            <v>372</v>
          </cell>
          <cell r="G373">
            <v>1</v>
          </cell>
          <cell r="H373">
            <v>4</v>
          </cell>
          <cell r="J373">
            <v>2</v>
          </cell>
          <cell r="K373">
            <v>0</v>
          </cell>
          <cell r="L373">
            <v>2</v>
          </cell>
          <cell r="N373">
            <v>0</v>
          </cell>
          <cell r="P373">
            <v>0</v>
          </cell>
          <cell r="Q373">
            <v>0</v>
          </cell>
          <cell r="R373">
            <v>0</v>
          </cell>
        </row>
        <row r="374">
          <cell r="B374">
            <v>373</v>
          </cell>
          <cell r="G374">
            <v>2</v>
          </cell>
          <cell r="H374">
            <v>3</v>
          </cell>
          <cell r="J374">
            <v>1</v>
          </cell>
          <cell r="K374">
            <v>0</v>
          </cell>
          <cell r="L374">
            <v>3</v>
          </cell>
          <cell r="N374">
            <v>0</v>
          </cell>
          <cell r="P374">
            <v>0</v>
          </cell>
          <cell r="Q374">
            <v>0</v>
          </cell>
          <cell r="R374">
            <v>0</v>
          </cell>
        </row>
        <row r="375">
          <cell r="B375">
            <v>374</v>
          </cell>
          <cell r="G375">
            <v>2</v>
          </cell>
          <cell r="H375">
            <v>3</v>
          </cell>
          <cell r="J375">
            <v>1</v>
          </cell>
          <cell r="K375">
            <v>0</v>
          </cell>
          <cell r="L375">
            <v>3</v>
          </cell>
          <cell r="N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B376">
            <v>375</v>
          </cell>
          <cell r="G376">
            <v>2</v>
          </cell>
          <cell r="H376">
            <v>4</v>
          </cell>
          <cell r="J376">
            <v>2</v>
          </cell>
          <cell r="K376">
            <v>0</v>
          </cell>
          <cell r="L376">
            <v>3</v>
          </cell>
          <cell r="N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B377">
            <v>376</v>
          </cell>
          <cell r="G377">
            <v>3</v>
          </cell>
          <cell r="H377">
            <v>3</v>
          </cell>
          <cell r="J377">
            <v>1</v>
          </cell>
          <cell r="K377">
            <v>0</v>
          </cell>
          <cell r="L377">
            <v>4</v>
          </cell>
          <cell r="N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B378">
            <v>377</v>
          </cell>
          <cell r="G378">
            <v>2</v>
          </cell>
          <cell r="H378">
            <v>4</v>
          </cell>
          <cell r="J378">
            <v>1</v>
          </cell>
          <cell r="K378">
            <v>0</v>
          </cell>
          <cell r="L378">
            <v>3</v>
          </cell>
          <cell r="N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B379">
            <v>378</v>
          </cell>
          <cell r="G379">
            <v>3</v>
          </cell>
          <cell r="H379">
            <v>3</v>
          </cell>
          <cell r="J379">
            <v>1</v>
          </cell>
          <cell r="K379">
            <v>0</v>
          </cell>
          <cell r="L379">
            <v>4</v>
          </cell>
          <cell r="N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B380">
            <v>379</v>
          </cell>
          <cell r="G380">
            <v>5</v>
          </cell>
          <cell r="H380">
            <v>3</v>
          </cell>
          <cell r="J380">
            <v>1</v>
          </cell>
          <cell r="K380">
            <v>0</v>
          </cell>
          <cell r="L380">
            <v>5</v>
          </cell>
          <cell r="N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B381">
            <v>380</v>
          </cell>
          <cell r="G381">
            <v>5</v>
          </cell>
          <cell r="H381">
            <v>3</v>
          </cell>
          <cell r="J381">
            <v>1</v>
          </cell>
          <cell r="K381">
            <v>0</v>
          </cell>
          <cell r="L381">
            <v>5</v>
          </cell>
          <cell r="N381">
            <v>0</v>
          </cell>
          <cell r="P381">
            <v>0</v>
          </cell>
          <cell r="Q381">
            <v>0</v>
          </cell>
          <cell r="R381">
            <v>0</v>
          </cell>
        </row>
        <row r="382">
          <cell r="B382">
            <v>381</v>
          </cell>
          <cell r="G382">
            <v>3</v>
          </cell>
          <cell r="H382">
            <v>4</v>
          </cell>
          <cell r="J382">
            <v>2</v>
          </cell>
          <cell r="K382">
            <v>0</v>
          </cell>
          <cell r="L382">
            <v>4</v>
          </cell>
          <cell r="N382">
            <v>0</v>
          </cell>
          <cell r="P382">
            <v>0</v>
          </cell>
          <cell r="Q382">
            <v>0</v>
          </cell>
          <cell r="R382">
            <v>0</v>
          </cell>
        </row>
        <row r="383">
          <cell r="B383">
            <v>382</v>
          </cell>
          <cell r="G383">
            <v>3</v>
          </cell>
          <cell r="H383">
            <v>4</v>
          </cell>
          <cell r="J383">
            <v>2</v>
          </cell>
          <cell r="K383">
            <v>0</v>
          </cell>
          <cell r="L383">
            <v>4</v>
          </cell>
          <cell r="N383">
            <v>0</v>
          </cell>
          <cell r="P383">
            <v>0</v>
          </cell>
          <cell r="Q383">
            <v>0</v>
          </cell>
          <cell r="R383">
            <v>0</v>
          </cell>
        </row>
        <row r="384">
          <cell r="B384">
            <v>383</v>
          </cell>
          <cell r="G384">
            <v>2</v>
          </cell>
          <cell r="H384">
            <v>5</v>
          </cell>
          <cell r="J384">
            <v>2</v>
          </cell>
          <cell r="K384">
            <v>1</v>
          </cell>
          <cell r="L384">
            <v>2</v>
          </cell>
          <cell r="N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B385">
            <v>384</v>
          </cell>
          <cell r="G385">
            <v>2</v>
          </cell>
          <cell r="H385">
            <v>5</v>
          </cell>
          <cell r="J385">
            <v>2</v>
          </cell>
          <cell r="K385">
            <v>1</v>
          </cell>
          <cell r="L385">
            <v>2</v>
          </cell>
          <cell r="N385">
            <v>0</v>
          </cell>
          <cell r="P385">
            <v>0</v>
          </cell>
          <cell r="Q385">
            <v>0</v>
          </cell>
          <cell r="R385">
            <v>0</v>
          </cell>
        </row>
        <row r="386">
          <cell r="B386">
            <v>385</v>
          </cell>
          <cell r="G386">
            <v>3</v>
          </cell>
          <cell r="H386">
            <v>5</v>
          </cell>
          <cell r="J386">
            <v>2</v>
          </cell>
          <cell r="K386">
            <v>1</v>
          </cell>
          <cell r="L386">
            <v>3</v>
          </cell>
          <cell r="N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B387">
            <v>386</v>
          </cell>
          <cell r="G387">
            <v>3</v>
          </cell>
          <cell r="H387">
            <v>5</v>
          </cell>
          <cell r="J387">
            <v>2</v>
          </cell>
          <cell r="K387">
            <v>1</v>
          </cell>
          <cell r="L387">
            <v>3</v>
          </cell>
          <cell r="N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B388">
            <v>387</v>
          </cell>
          <cell r="G388">
            <v>4</v>
          </cell>
          <cell r="H388">
            <v>4</v>
          </cell>
          <cell r="J388">
            <v>2</v>
          </cell>
          <cell r="K388">
            <v>0</v>
          </cell>
          <cell r="L388">
            <v>4</v>
          </cell>
          <cell r="N388">
            <v>0</v>
          </cell>
          <cell r="P388">
            <v>0</v>
          </cell>
          <cell r="Q388">
            <v>0</v>
          </cell>
          <cell r="R388">
            <v>0</v>
          </cell>
        </row>
        <row r="389">
          <cell r="B389">
            <v>388</v>
          </cell>
          <cell r="G389">
            <v>4</v>
          </cell>
          <cell r="H389">
            <v>4</v>
          </cell>
          <cell r="J389">
            <v>2</v>
          </cell>
          <cell r="K389">
            <v>0</v>
          </cell>
          <cell r="L389">
            <v>4</v>
          </cell>
          <cell r="N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B390">
            <v>389</v>
          </cell>
          <cell r="G390">
            <v>5</v>
          </cell>
          <cell r="H390">
            <v>4</v>
          </cell>
          <cell r="J390">
            <v>2</v>
          </cell>
          <cell r="K390">
            <v>0</v>
          </cell>
          <cell r="L390">
            <v>5</v>
          </cell>
          <cell r="N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B391">
            <v>390</v>
          </cell>
          <cell r="G391">
            <v>4</v>
          </cell>
          <cell r="H391">
            <v>5</v>
          </cell>
          <cell r="J391">
            <v>2</v>
          </cell>
          <cell r="K391">
            <v>1</v>
          </cell>
          <cell r="L391">
            <v>4</v>
          </cell>
          <cell r="N391">
            <v>0</v>
          </cell>
          <cell r="P391">
            <v>0</v>
          </cell>
          <cell r="Q391">
            <v>0</v>
          </cell>
          <cell r="R391">
            <v>0</v>
          </cell>
        </row>
        <row r="392">
          <cell r="B392">
            <v>391</v>
          </cell>
          <cell r="G392">
            <v>4</v>
          </cell>
          <cell r="H392">
            <v>5</v>
          </cell>
          <cell r="J392">
            <v>2</v>
          </cell>
          <cell r="K392">
            <v>1</v>
          </cell>
          <cell r="L392">
            <v>4</v>
          </cell>
          <cell r="N392">
            <v>0</v>
          </cell>
          <cell r="P392">
            <v>0</v>
          </cell>
          <cell r="Q392">
            <v>0</v>
          </cell>
          <cell r="R392">
            <v>0</v>
          </cell>
        </row>
        <row r="393">
          <cell r="B393">
            <v>392</v>
          </cell>
          <cell r="G393">
            <v>5</v>
          </cell>
          <cell r="H393">
            <v>4</v>
          </cell>
          <cell r="J393">
            <v>2</v>
          </cell>
          <cell r="K393">
            <v>0</v>
          </cell>
          <cell r="L393">
            <v>5</v>
          </cell>
          <cell r="N393">
            <v>0</v>
          </cell>
          <cell r="P393">
            <v>0</v>
          </cell>
          <cell r="Q393">
            <v>0</v>
          </cell>
          <cell r="R393">
            <v>0</v>
          </cell>
        </row>
        <row r="394">
          <cell r="B394">
            <v>393</v>
          </cell>
          <cell r="G394">
            <v>6</v>
          </cell>
          <cell r="H394">
            <v>4</v>
          </cell>
          <cell r="J394">
            <v>2</v>
          </cell>
          <cell r="K394">
            <v>1</v>
          </cell>
          <cell r="L394">
            <v>5</v>
          </cell>
          <cell r="N394">
            <v>0</v>
          </cell>
          <cell r="P394">
            <v>0</v>
          </cell>
          <cell r="Q394">
            <v>0</v>
          </cell>
          <cell r="R394">
            <v>0</v>
          </cell>
        </row>
        <row r="395">
          <cell r="B395">
            <v>394</v>
          </cell>
          <cell r="G395">
            <v>6</v>
          </cell>
          <cell r="H395">
            <v>4</v>
          </cell>
          <cell r="J395">
            <v>2</v>
          </cell>
          <cell r="K395">
            <v>1</v>
          </cell>
          <cell r="L395">
            <v>5</v>
          </cell>
          <cell r="N395">
            <v>0</v>
          </cell>
          <cell r="P395">
            <v>0</v>
          </cell>
          <cell r="Q395">
            <v>0</v>
          </cell>
          <cell r="R395">
            <v>0</v>
          </cell>
        </row>
        <row r="396">
          <cell r="B396">
            <v>395</v>
          </cell>
          <cell r="G396">
            <v>3</v>
          </cell>
          <cell r="H396">
            <v>6</v>
          </cell>
          <cell r="J396">
            <v>3</v>
          </cell>
          <cell r="K396">
            <v>1</v>
          </cell>
          <cell r="L396">
            <v>3</v>
          </cell>
          <cell r="N396">
            <v>0</v>
          </cell>
          <cell r="P396">
            <v>0</v>
          </cell>
          <cell r="Q396">
            <v>0</v>
          </cell>
          <cell r="R396">
            <v>0</v>
          </cell>
        </row>
        <row r="397">
          <cell r="B397">
            <v>396</v>
          </cell>
          <cell r="G397">
            <v>3</v>
          </cell>
          <cell r="H397">
            <v>6</v>
          </cell>
          <cell r="J397">
            <v>3</v>
          </cell>
          <cell r="K397">
            <v>1</v>
          </cell>
          <cell r="L397">
            <v>3</v>
          </cell>
          <cell r="N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B398">
            <v>397</v>
          </cell>
          <cell r="G398">
            <v>5</v>
          </cell>
          <cell r="H398">
            <v>5</v>
          </cell>
          <cell r="J398">
            <v>3</v>
          </cell>
          <cell r="K398">
            <v>1</v>
          </cell>
          <cell r="L398">
            <v>5</v>
          </cell>
          <cell r="N398">
            <v>0</v>
          </cell>
          <cell r="P398">
            <v>0</v>
          </cell>
          <cell r="Q398">
            <v>0</v>
          </cell>
          <cell r="R398">
            <v>0</v>
          </cell>
        </row>
        <row r="399">
          <cell r="B399">
            <v>398</v>
          </cell>
          <cell r="G399">
            <v>5</v>
          </cell>
          <cell r="H399">
            <v>5</v>
          </cell>
          <cell r="J399">
            <v>2</v>
          </cell>
          <cell r="K399">
            <v>1</v>
          </cell>
          <cell r="L399">
            <v>5</v>
          </cell>
          <cell r="N399">
            <v>0</v>
          </cell>
          <cell r="P399">
            <v>0</v>
          </cell>
          <cell r="Q399">
            <v>0</v>
          </cell>
          <cell r="R399">
            <v>0</v>
          </cell>
        </row>
        <row r="400">
          <cell r="B400">
            <v>399</v>
          </cell>
          <cell r="G400">
            <v>4</v>
          </cell>
          <cell r="H400">
            <v>6</v>
          </cell>
          <cell r="J400">
            <v>3</v>
          </cell>
          <cell r="K400">
            <v>1</v>
          </cell>
          <cell r="L400">
            <v>4</v>
          </cell>
          <cell r="N400">
            <v>0</v>
          </cell>
          <cell r="P400">
            <v>0</v>
          </cell>
          <cell r="Q400">
            <v>0</v>
          </cell>
          <cell r="R400">
            <v>0</v>
          </cell>
        </row>
        <row r="401">
          <cell r="B401">
            <v>400</v>
          </cell>
          <cell r="G401">
            <v>4</v>
          </cell>
          <cell r="H401">
            <v>6</v>
          </cell>
          <cell r="J401">
            <v>3</v>
          </cell>
          <cell r="K401">
            <v>1</v>
          </cell>
          <cell r="L401">
            <v>4</v>
          </cell>
          <cell r="N401">
            <v>0</v>
          </cell>
          <cell r="P401">
            <v>0</v>
          </cell>
          <cell r="Q401">
            <v>0</v>
          </cell>
          <cell r="R401">
            <v>0</v>
          </cell>
        </row>
        <row r="402">
          <cell r="B402">
            <v>401</v>
          </cell>
          <cell r="G402">
            <v>3</v>
          </cell>
          <cell r="H402">
            <v>7</v>
          </cell>
          <cell r="J402">
            <v>4</v>
          </cell>
          <cell r="K402">
            <v>1</v>
          </cell>
          <cell r="L402">
            <v>3</v>
          </cell>
          <cell r="N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B403">
            <v>402</v>
          </cell>
          <cell r="G403">
            <v>5</v>
          </cell>
          <cell r="H403">
            <v>6</v>
          </cell>
          <cell r="J403">
            <v>4</v>
          </cell>
          <cell r="K403">
            <v>1</v>
          </cell>
          <cell r="L403">
            <v>4</v>
          </cell>
          <cell r="N403">
            <v>0</v>
          </cell>
          <cell r="P403">
            <v>0</v>
          </cell>
          <cell r="Q403">
            <v>0</v>
          </cell>
          <cell r="R403">
            <v>0</v>
          </cell>
        </row>
        <row r="404">
          <cell r="B404">
            <v>403</v>
          </cell>
          <cell r="G404">
            <v>4</v>
          </cell>
          <cell r="H404">
            <v>7</v>
          </cell>
          <cell r="J404">
            <v>4</v>
          </cell>
          <cell r="K404">
            <v>2</v>
          </cell>
          <cell r="L404">
            <v>3</v>
          </cell>
          <cell r="N404">
            <v>0</v>
          </cell>
          <cell r="P404">
            <v>0</v>
          </cell>
          <cell r="Q404">
            <v>0</v>
          </cell>
          <cell r="R404">
            <v>0</v>
          </cell>
        </row>
        <row r="405">
          <cell r="B405">
            <v>404</v>
          </cell>
          <cell r="G405">
            <v>6</v>
          </cell>
          <cell r="H405">
            <v>5</v>
          </cell>
          <cell r="J405">
            <v>3</v>
          </cell>
          <cell r="K405">
            <v>1</v>
          </cell>
          <cell r="L405">
            <v>5</v>
          </cell>
          <cell r="N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B406">
            <v>405</v>
          </cell>
          <cell r="G406">
            <v>0</v>
          </cell>
          <cell r="H406">
            <v>1</v>
          </cell>
          <cell r="J406">
            <v>0</v>
          </cell>
          <cell r="K406">
            <v>0</v>
          </cell>
          <cell r="L406">
            <v>3</v>
          </cell>
          <cell r="N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B407">
            <v>406</v>
          </cell>
          <cell r="G407">
            <v>1</v>
          </cell>
          <cell r="H407">
            <v>1</v>
          </cell>
          <cell r="J407">
            <v>0</v>
          </cell>
          <cell r="K407">
            <v>0</v>
          </cell>
          <cell r="L407">
            <v>4</v>
          </cell>
          <cell r="N407">
            <v>0</v>
          </cell>
          <cell r="P407">
            <v>0</v>
          </cell>
          <cell r="Q407">
            <v>0</v>
          </cell>
          <cell r="R407">
            <v>0</v>
          </cell>
        </row>
        <row r="408">
          <cell r="B408">
            <v>407</v>
          </cell>
          <cell r="G408">
            <v>0</v>
          </cell>
          <cell r="H408">
            <v>2</v>
          </cell>
          <cell r="J408">
            <v>0</v>
          </cell>
          <cell r="K408">
            <v>0</v>
          </cell>
          <cell r="L408">
            <v>2</v>
          </cell>
          <cell r="N408">
            <v>0</v>
          </cell>
          <cell r="P408">
            <v>0</v>
          </cell>
          <cell r="Q408">
            <v>0</v>
          </cell>
          <cell r="R408">
            <v>0</v>
          </cell>
        </row>
        <row r="409">
          <cell r="B409">
            <v>408</v>
          </cell>
          <cell r="G409">
            <v>0</v>
          </cell>
          <cell r="H409">
            <v>2</v>
          </cell>
          <cell r="J409">
            <v>0</v>
          </cell>
          <cell r="K409">
            <v>0</v>
          </cell>
          <cell r="L409">
            <v>3</v>
          </cell>
          <cell r="N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B410">
            <v>409</v>
          </cell>
          <cell r="G410">
            <v>1</v>
          </cell>
          <cell r="H410">
            <v>2</v>
          </cell>
          <cell r="J410">
            <v>0</v>
          </cell>
          <cell r="K410">
            <v>0</v>
          </cell>
          <cell r="L410">
            <v>3</v>
          </cell>
          <cell r="N410">
            <v>0</v>
          </cell>
          <cell r="P410">
            <v>0</v>
          </cell>
          <cell r="Q410">
            <v>0</v>
          </cell>
          <cell r="R410">
            <v>0</v>
          </cell>
        </row>
        <row r="411">
          <cell r="B411">
            <v>410</v>
          </cell>
          <cell r="G411">
            <v>1</v>
          </cell>
          <cell r="H411">
            <v>2</v>
          </cell>
          <cell r="J411">
            <v>0</v>
          </cell>
          <cell r="K411">
            <v>0</v>
          </cell>
          <cell r="L411">
            <v>3</v>
          </cell>
          <cell r="N411">
            <v>0</v>
          </cell>
          <cell r="P411">
            <v>0</v>
          </cell>
          <cell r="Q411">
            <v>0</v>
          </cell>
          <cell r="R411">
            <v>0</v>
          </cell>
        </row>
        <row r="412">
          <cell r="B412">
            <v>411</v>
          </cell>
          <cell r="G412">
            <v>2</v>
          </cell>
          <cell r="H412">
            <v>1</v>
          </cell>
          <cell r="J412">
            <v>0</v>
          </cell>
          <cell r="K412">
            <v>0</v>
          </cell>
          <cell r="L412">
            <v>4</v>
          </cell>
          <cell r="N412">
            <v>0</v>
          </cell>
          <cell r="P412">
            <v>0</v>
          </cell>
          <cell r="Q412">
            <v>0</v>
          </cell>
          <cell r="R412">
            <v>0</v>
          </cell>
        </row>
        <row r="413">
          <cell r="B413">
            <v>412</v>
          </cell>
          <cell r="G413">
            <v>2</v>
          </cell>
          <cell r="H413">
            <v>2</v>
          </cell>
          <cell r="J413">
            <v>0</v>
          </cell>
          <cell r="K413">
            <v>0</v>
          </cell>
          <cell r="L413">
            <v>4</v>
          </cell>
          <cell r="N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B414">
            <v>413</v>
          </cell>
          <cell r="G414">
            <v>2</v>
          </cell>
          <cell r="H414">
            <v>2</v>
          </cell>
          <cell r="J414">
            <v>0</v>
          </cell>
          <cell r="K414">
            <v>0</v>
          </cell>
          <cell r="L414">
            <v>4</v>
          </cell>
          <cell r="N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B415">
            <v>414</v>
          </cell>
          <cell r="G415">
            <v>3</v>
          </cell>
          <cell r="H415">
            <v>2</v>
          </cell>
          <cell r="J415">
            <v>1</v>
          </cell>
          <cell r="K415">
            <v>0</v>
          </cell>
          <cell r="L415">
            <v>4</v>
          </cell>
          <cell r="N415">
            <v>0</v>
          </cell>
          <cell r="P415">
            <v>0</v>
          </cell>
          <cell r="Q415">
            <v>0</v>
          </cell>
          <cell r="R415">
            <v>0</v>
          </cell>
        </row>
        <row r="416">
          <cell r="B416">
            <v>415</v>
          </cell>
          <cell r="G416">
            <v>3</v>
          </cell>
          <cell r="H416">
            <v>2</v>
          </cell>
          <cell r="J416">
            <v>1</v>
          </cell>
          <cell r="K416">
            <v>0</v>
          </cell>
          <cell r="L416">
            <v>4</v>
          </cell>
          <cell r="N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B417">
            <v>416</v>
          </cell>
          <cell r="G417">
            <v>4</v>
          </cell>
          <cell r="H417">
            <v>2</v>
          </cell>
          <cell r="J417">
            <v>1</v>
          </cell>
          <cell r="K417">
            <v>0</v>
          </cell>
          <cell r="L417">
            <v>5</v>
          </cell>
          <cell r="N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B418">
            <v>417</v>
          </cell>
          <cell r="G418">
            <v>4</v>
          </cell>
          <cell r="H418">
            <v>2</v>
          </cell>
          <cell r="J418">
            <v>1</v>
          </cell>
          <cell r="K418">
            <v>0</v>
          </cell>
          <cell r="L418">
            <v>5</v>
          </cell>
          <cell r="N418">
            <v>0</v>
          </cell>
          <cell r="P418">
            <v>0</v>
          </cell>
          <cell r="Q418">
            <v>0</v>
          </cell>
          <cell r="R418">
            <v>0</v>
          </cell>
        </row>
        <row r="419">
          <cell r="B419">
            <v>418</v>
          </cell>
          <cell r="G419">
            <v>4</v>
          </cell>
          <cell r="H419">
            <v>3</v>
          </cell>
          <cell r="J419">
            <v>1</v>
          </cell>
          <cell r="K419">
            <v>0</v>
          </cell>
          <cell r="L419">
            <v>5</v>
          </cell>
          <cell r="N419">
            <v>0</v>
          </cell>
          <cell r="P419">
            <v>0</v>
          </cell>
          <cell r="Q419">
            <v>0</v>
          </cell>
          <cell r="R419">
            <v>0</v>
          </cell>
        </row>
        <row r="420">
          <cell r="B420">
            <v>419</v>
          </cell>
          <cell r="G420">
            <v>4</v>
          </cell>
          <cell r="H420">
            <v>3</v>
          </cell>
          <cell r="J420">
            <v>1</v>
          </cell>
          <cell r="K420">
            <v>0</v>
          </cell>
          <cell r="L420">
            <v>5</v>
          </cell>
          <cell r="N420">
            <v>0</v>
          </cell>
          <cell r="P420">
            <v>0</v>
          </cell>
          <cell r="Q420">
            <v>0</v>
          </cell>
          <cell r="R420">
            <v>0</v>
          </cell>
        </row>
        <row r="421">
          <cell r="B421">
            <v>420</v>
          </cell>
          <cell r="G421">
            <v>5</v>
          </cell>
          <cell r="H421">
            <v>2</v>
          </cell>
          <cell r="J421">
            <v>1</v>
          </cell>
          <cell r="K421">
            <v>0</v>
          </cell>
          <cell r="L421">
            <v>6</v>
          </cell>
          <cell r="N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B422">
            <v>421</v>
          </cell>
          <cell r="G422">
            <v>5</v>
          </cell>
          <cell r="H422">
            <v>2</v>
          </cell>
          <cell r="J422">
            <v>1</v>
          </cell>
          <cell r="K422">
            <v>0</v>
          </cell>
          <cell r="L422">
            <v>6</v>
          </cell>
          <cell r="N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B423">
            <v>422</v>
          </cell>
          <cell r="G423">
            <v>6</v>
          </cell>
          <cell r="H423">
            <v>2</v>
          </cell>
          <cell r="J423">
            <v>1</v>
          </cell>
          <cell r="K423">
            <v>0</v>
          </cell>
          <cell r="L423">
            <v>6</v>
          </cell>
          <cell r="N423">
            <v>0</v>
          </cell>
          <cell r="P423">
            <v>0</v>
          </cell>
          <cell r="Q423">
            <v>0</v>
          </cell>
          <cell r="R423">
            <v>0</v>
          </cell>
        </row>
        <row r="424">
          <cell r="B424">
            <v>423</v>
          </cell>
          <cell r="G424">
            <v>6</v>
          </cell>
          <cell r="H424">
            <v>2</v>
          </cell>
          <cell r="J424">
            <v>1</v>
          </cell>
          <cell r="K424">
            <v>0</v>
          </cell>
          <cell r="L424">
            <v>6</v>
          </cell>
          <cell r="N424">
            <v>0</v>
          </cell>
          <cell r="P424">
            <v>0</v>
          </cell>
          <cell r="Q424">
            <v>0</v>
          </cell>
          <cell r="R424">
            <v>0</v>
          </cell>
        </row>
        <row r="425">
          <cell r="B425">
            <v>424</v>
          </cell>
          <cell r="G425">
            <v>6</v>
          </cell>
          <cell r="H425">
            <v>3</v>
          </cell>
          <cell r="J425">
            <v>1</v>
          </cell>
          <cell r="K425">
            <v>0</v>
          </cell>
          <cell r="L425">
            <v>6</v>
          </cell>
          <cell r="N425">
            <v>0</v>
          </cell>
          <cell r="P425">
            <v>0</v>
          </cell>
          <cell r="Q425">
            <v>0</v>
          </cell>
          <cell r="R425">
            <v>0</v>
          </cell>
        </row>
        <row r="426">
          <cell r="B426">
            <v>425</v>
          </cell>
          <cell r="G426">
            <v>6</v>
          </cell>
          <cell r="H426">
            <v>3</v>
          </cell>
          <cell r="J426">
            <v>2</v>
          </cell>
          <cell r="K426">
            <v>0</v>
          </cell>
          <cell r="L426">
            <v>6</v>
          </cell>
          <cell r="N426">
            <v>0</v>
          </cell>
          <cell r="P426">
            <v>0</v>
          </cell>
          <cell r="Q426">
            <v>0</v>
          </cell>
          <cell r="R426">
            <v>0</v>
          </cell>
        </row>
        <row r="427">
          <cell r="B427">
            <v>426</v>
          </cell>
          <cell r="G427">
            <v>7</v>
          </cell>
          <cell r="H427">
            <v>2</v>
          </cell>
          <cell r="J427">
            <v>1</v>
          </cell>
          <cell r="K427">
            <v>0</v>
          </cell>
          <cell r="L427">
            <v>6</v>
          </cell>
          <cell r="N427">
            <v>0</v>
          </cell>
          <cell r="P427">
            <v>0</v>
          </cell>
          <cell r="Q427">
            <v>0</v>
          </cell>
          <cell r="R427">
            <v>0</v>
          </cell>
        </row>
        <row r="428">
          <cell r="B428">
            <v>427</v>
          </cell>
          <cell r="G428">
            <v>7</v>
          </cell>
          <cell r="H428">
            <v>2</v>
          </cell>
          <cell r="J428">
            <v>1</v>
          </cell>
          <cell r="K428">
            <v>0</v>
          </cell>
          <cell r="L428">
            <v>6</v>
          </cell>
          <cell r="N428">
            <v>0</v>
          </cell>
          <cell r="P428">
            <v>0</v>
          </cell>
          <cell r="Q428">
            <v>0</v>
          </cell>
          <cell r="R428">
            <v>0</v>
          </cell>
        </row>
        <row r="429">
          <cell r="B429">
            <v>428</v>
          </cell>
          <cell r="G429">
            <v>7</v>
          </cell>
          <cell r="H429">
            <v>3</v>
          </cell>
          <cell r="J429">
            <v>2</v>
          </cell>
          <cell r="K429">
            <v>0</v>
          </cell>
          <cell r="L429">
            <v>6</v>
          </cell>
          <cell r="N429">
            <v>0</v>
          </cell>
          <cell r="P429">
            <v>0</v>
          </cell>
          <cell r="Q429">
            <v>0</v>
          </cell>
          <cell r="R429">
            <v>0</v>
          </cell>
        </row>
        <row r="430">
          <cell r="B430">
            <v>429</v>
          </cell>
          <cell r="G430">
            <v>7</v>
          </cell>
          <cell r="H430">
            <v>4</v>
          </cell>
          <cell r="J430">
            <v>2</v>
          </cell>
          <cell r="K430">
            <v>1</v>
          </cell>
          <cell r="L430">
            <v>6</v>
          </cell>
          <cell r="N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B431">
            <v>430</v>
          </cell>
          <cell r="G431">
            <v>8</v>
          </cell>
          <cell r="H431">
            <v>0</v>
          </cell>
          <cell r="J431">
            <v>0</v>
          </cell>
          <cell r="K431">
            <v>0</v>
          </cell>
          <cell r="L431">
            <v>8</v>
          </cell>
          <cell r="N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B432">
            <v>431</v>
          </cell>
          <cell r="G432">
            <v>8</v>
          </cell>
          <cell r="H432">
            <v>0</v>
          </cell>
          <cell r="J432">
            <v>0</v>
          </cell>
          <cell r="K432">
            <v>0</v>
          </cell>
          <cell r="L432">
            <v>7</v>
          </cell>
          <cell r="N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B433">
            <v>432</v>
          </cell>
          <cell r="G433">
            <v>8</v>
          </cell>
          <cell r="H433">
            <v>1</v>
          </cell>
          <cell r="J433">
            <v>1</v>
          </cell>
          <cell r="K433">
            <v>0</v>
          </cell>
          <cell r="L433">
            <v>7</v>
          </cell>
          <cell r="N433">
            <v>0</v>
          </cell>
          <cell r="P433">
            <v>0</v>
          </cell>
          <cell r="Q433">
            <v>0</v>
          </cell>
          <cell r="R433">
            <v>0</v>
          </cell>
        </row>
        <row r="434">
          <cell r="B434">
            <v>433</v>
          </cell>
          <cell r="G434">
            <v>9</v>
          </cell>
          <cell r="H434">
            <v>0</v>
          </cell>
          <cell r="J434">
            <v>0</v>
          </cell>
          <cell r="K434">
            <v>0</v>
          </cell>
          <cell r="L434">
            <v>8</v>
          </cell>
          <cell r="N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B435">
            <v>434</v>
          </cell>
          <cell r="G435">
            <v>9</v>
          </cell>
          <cell r="H435">
            <v>1</v>
          </cell>
          <cell r="J435">
            <v>1</v>
          </cell>
          <cell r="K435">
            <v>0</v>
          </cell>
          <cell r="L435">
            <v>8</v>
          </cell>
          <cell r="N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B436">
            <v>435</v>
          </cell>
          <cell r="G436">
            <v>10</v>
          </cell>
          <cell r="H436">
            <v>0</v>
          </cell>
          <cell r="J436">
            <v>0</v>
          </cell>
          <cell r="K436">
            <v>0</v>
          </cell>
          <cell r="L436">
            <v>9</v>
          </cell>
          <cell r="N436">
            <v>0</v>
          </cell>
          <cell r="P436">
            <v>0</v>
          </cell>
          <cell r="Q436">
            <v>0</v>
          </cell>
          <cell r="R436">
            <v>0</v>
          </cell>
        </row>
        <row r="437">
          <cell r="B437">
            <v>436</v>
          </cell>
          <cell r="G437">
            <v>8</v>
          </cell>
          <cell r="H437">
            <v>2</v>
          </cell>
          <cell r="J437">
            <v>1</v>
          </cell>
          <cell r="K437">
            <v>0</v>
          </cell>
          <cell r="L437">
            <v>7</v>
          </cell>
          <cell r="N437">
            <v>0</v>
          </cell>
          <cell r="P437">
            <v>0</v>
          </cell>
          <cell r="Q437">
            <v>0</v>
          </cell>
          <cell r="R437">
            <v>0</v>
          </cell>
        </row>
        <row r="438">
          <cell r="B438">
            <v>437</v>
          </cell>
          <cell r="G438">
            <v>9</v>
          </cell>
          <cell r="H438">
            <v>2</v>
          </cell>
          <cell r="J438">
            <v>1</v>
          </cell>
          <cell r="K438">
            <v>0</v>
          </cell>
          <cell r="L438">
            <v>7</v>
          </cell>
          <cell r="N438">
            <v>0</v>
          </cell>
          <cell r="P438">
            <v>0</v>
          </cell>
          <cell r="Q438">
            <v>0</v>
          </cell>
          <cell r="R438">
            <v>0</v>
          </cell>
        </row>
        <row r="439">
          <cell r="B439">
            <v>438</v>
          </cell>
          <cell r="G439">
            <v>8</v>
          </cell>
          <cell r="H439">
            <v>3</v>
          </cell>
          <cell r="J439">
            <v>2</v>
          </cell>
          <cell r="K439">
            <v>0</v>
          </cell>
          <cell r="L439">
            <v>7</v>
          </cell>
          <cell r="N439">
            <v>0</v>
          </cell>
          <cell r="P439">
            <v>0</v>
          </cell>
          <cell r="Q439">
            <v>0</v>
          </cell>
          <cell r="R439">
            <v>0</v>
          </cell>
        </row>
        <row r="440">
          <cell r="B440">
            <v>439</v>
          </cell>
          <cell r="G440">
            <v>11</v>
          </cell>
          <cell r="H440">
            <v>0</v>
          </cell>
          <cell r="J440">
            <v>0</v>
          </cell>
          <cell r="K440">
            <v>0</v>
          </cell>
          <cell r="L440">
            <v>9</v>
          </cell>
          <cell r="N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B441">
            <v>440</v>
          </cell>
          <cell r="G441">
            <v>10</v>
          </cell>
          <cell r="H441">
            <v>1</v>
          </cell>
          <cell r="J441">
            <v>1</v>
          </cell>
          <cell r="K441">
            <v>0</v>
          </cell>
          <cell r="L441">
            <v>8</v>
          </cell>
          <cell r="N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B442">
            <v>441</v>
          </cell>
          <cell r="G442">
            <v>0</v>
          </cell>
          <cell r="H442">
            <v>3</v>
          </cell>
          <cell r="J442">
            <v>2</v>
          </cell>
          <cell r="K442">
            <v>0</v>
          </cell>
          <cell r="L442">
            <v>5</v>
          </cell>
          <cell r="N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B443">
            <v>442</v>
          </cell>
          <cell r="G443">
            <v>1</v>
          </cell>
          <cell r="H443">
            <v>4</v>
          </cell>
          <cell r="J443">
            <v>0</v>
          </cell>
          <cell r="K443">
            <v>0</v>
          </cell>
          <cell r="L443">
            <v>8</v>
          </cell>
          <cell r="N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B444">
            <v>443</v>
          </cell>
          <cell r="G444">
            <v>3</v>
          </cell>
          <cell r="H444">
            <v>5</v>
          </cell>
          <cell r="J444">
            <v>1</v>
          </cell>
          <cell r="K444">
            <v>2</v>
          </cell>
          <cell r="L444">
            <v>8</v>
          </cell>
          <cell r="N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B445">
            <v>444</v>
          </cell>
          <cell r="G445">
            <v>4</v>
          </cell>
          <cell r="H445">
            <v>5</v>
          </cell>
          <cell r="J445">
            <v>2</v>
          </cell>
          <cell r="K445">
            <v>1</v>
          </cell>
          <cell r="L445">
            <v>8</v>
          </cell>
          <cell r="N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B446">
            <v>445</v>
          </cell>
          <cell r="G446">
            <v>1</v>
          </cell>
          <cell r="H446">
            <v>1</v>
          </cell>
          <cell r="J446">
            <v>1</v>
          </cell>
          <cell r="K446">
            <v>0</v>
          </cell>
          <cell r="L446">
            <v>4</v>
          </cell>
          <cell r="N446">
            <v>0</v>
          </cell>
          <cell r="P446">
            <v>0</v>
          </cell>
          <cell r="Q446">
            <v>0</v>
          </cell>
          <cell r="R446">
            <v>0</v>
          </cell>
        </row>
        <row r="447">
          <cell r="B447">
            <v>446</v>
          </cell>
          <cell r="G447">
            <v>2</v>
          </cell>
          <cell r="H447">
            <v>2</v>
          </cell>
          <cell r="J447">
            <v>2</v>
          </cell>
          <cell r="K447">
            <v>0</v>
          </cell>
          <cell r="L447">
            <v>8</v>
          </cell>
          <cell r="N447">
            <v>0</v>
          </cell>
          <cell r="P447">
            <v>0</v>
          </cell>
          <cell r="Q447">
            <v>0</v>
          </cell>
          <cell r="R447">
            <v>0</v>
          </cell>
        </row>
        <row r="448">
          <cell r="B448">
            <v>447</v>
          </cell>
          <cell r="G448">
            <v>3</v>
          </cell>
          <cell r="H448">
            <v>2</v>
          </cell>
          <cell r="J448">
            <v>3</v>
          </cell>
          <cell r="K448">
            <v>1</v>
          </cell>
          <cell r="L448">
            <v>7</v>
          </cell>
          <cell r="N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B449">
            <v>448</v>
          </cell>
          <cell r="G449">
            <v>4</v>
          </cell>
          <cell r="H449">
            <v>3</v>
          </cell>
          <cell r="J449">
            <v>3</v>
          </cell>
          <cell r="K449">
            <v>1</v>
          </cell>
          <cell r="L449">
            <v>6</v>
          </cell>
          <cell r="N449">
            <v>0</v>
          </cell>
          <cell r="P449">
            <v>-1</v>
          </cell>
          <cell r="Q449">
            <v>0</v>
          </cell>
          <cell r="R449">
            <v>0</v>
          </cell>
        </row>
        <row r="450">
          <cell r="B450">
            <v>449</v>
          </cell>
          <cell r="G450">
            <v>3</v>
          </cell>
          <cell r="H450">
            <v>3</v>
          </cell>
          <cell r="J450">
            <v>2</v>
          </cell>
          <cell r="K450">
            <v>1</v>
          </cell>
          <cell r="L450">
            <v>6</v>
          </cell>
          <cell r="N450">
            <v>0</v>
          </cell>
          <cell r="P450">
            <v>-1</v>
          </cell>
          <cell r="Q450">
            <v>0</v>
          </cell>
          <cell r="R450">
            <v>0</v>
          </cell>
        </row>
        <row r="451">
          <cell r="B451">
            <v>450</v>
          </cell>
          <cell r="G451">
            <v>1</v>
          </cell>
          <cell r="H451">
            <v>3</v>
          </cell>
          <cell r="J451">
            <v>1</v>
          </cell>
          <cell r="K451">
            <v>2</v>
          </cell>
          <cell r="L451">
            <v>14</v>
          </cell>
          <cell r="N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B452">
            <v>451</v>
          </cell>
          <cell r="G452">
            <v>1</v>
          </cell>
          <cell r="H452">
            <v>3</v>
          </cell>
          <cell r="J452">
            <v>1</v>
          </cell>
          <cell r="K452">
            <v>1</v>
          </cell>
          <cell r="L452">
            <v>14</v>
          </cell>
          <cell r="N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B453">
            <v>452</v>
          </cell>
          <cell r="G453">
            <v>0</v>
          </cell>
          <cell r="H453">
            <v>3</v>
          </cell>
          <cell r="J453">
            <v>1</v>
          </cell>
          <cell r="K453">
            <v>1</v>
          </cell>
          <cell r="L453">
            <v>22</v>
          </cell>
          <cell r="N453">
            <v>0</v>
          </cell>
          <cell r="P453">
            <v>0</v>
          </cell>
          <cell r="Q453">
            <v>0</v>
          </cell>
          <cell r="R453">
            <v>0</v>
          </cell>
        </row>
        <row r="454">
          <cell r="B454">
            <v>453</v>
          </cell>
          <cell r="G454">
            <v>1</v>
          </cell>
          <cell r="H454">
            <v>3</v>
          </cell>
          <cell r="J454">
            <v>1</v>
          </cell>
          <cell r="K454">
            <v>2</v>
          </cell>
          <cell r="L454">
            <v>22</v>
          </cell>
          <cell r="N454">
            <v>0</v>
          </cell>
          <cell r="P454">
            <v>0</v>
          </cell>
          <cell r="Q454">
            <v>0</v>
          </cell>
          <cell r="R454">
            <v>0</v>
          </cell>
        </row>
        <row r="455">
          <cell r="B455">
            <v>454</v>
          </cell>
          <cell r="G455">
            <v>1</v>
          </cell>
          <cell r="H455">
            <v>4</v>
          </cell>
          <cell r="J455">
            <v>2</v>
          </cell>
          <cell r="K455">
            <v>2</v>
          </cell>
          <cell r="L455">
            <v>16</v>
          </cell>
          <cell r="N455">
            <v>0</v>
          </cell>
          <cell r="P455">
            <v>0</v>
          </cell>
          <cell r="Q455">
            <v>0</v>
          </cell>
          <cell r="R455">
            <v>0</v>
          </cell>
        </row>
        <row r="456">
          <cell r="B456">
            <v>455</v>
          </cell>
          <cell r="G456">
            <v>4</v>
          </cell>
          <cell r="H456">
            <v>4</v>
          </cell>
          <cell r="J456">
            <v>2</v>
          </cell>
          <cell r="K456">
            <v>3</v>
          </cell>
          <cell r="L456">
            <v>21</v>
          </cell>
          <cell r="N456">
            <v>0</v>
          </cell>
          <cell r="P456">
            <v>0</v>
          </cell>
          <cell r="Q456">
            <v>0</v>
          </cell>
          <cell r="R456">
            <v>0</v>
          </cell>
        </row>
        <row r="457">
          <cell r="B457">
            <v>456</v>
          </cell>
          <cell r="G457">
            <v>3</v>
          </cell>
          <cell r="H457">
            <v>4</v>
          </cell>
          <cell r="J457">
            <v>2</v>
          </cell>
          <cell r="K457">
            <v>2</v>
          </cell>
          <cell r="L457">
            <v>12</v>
          </cell>
          <cell r="N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B458">
            <v>457</v>
          </cell>
          <cell r="G458">
            <v>3</v>
          </cell>
          <cell r="H458">
            <v>4</v>
          </cell>
          <cell r="J458">
            <v>2</v>
          </cell>
          <cell r="K458">
            <v>2</v>
          </cell>
          <cell r="L458">
            <v>12</v>
          </cell>
          <cell r="N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B459">
            <v>458</v>
          </cell>
          <cell r="G459">
            <v>8</v>
          </cell>
          <cell r="H459">
            <v>5</v>
          </cell>
          <cell r="J459">
            <v>3</v>
          </cell>
          <cell r="K459">
            <v>1</v>
          </cell>
          <cell r="L459">
            <v>0</v>
          </cell>
          <cell r="N459">
            <v>-1</v>
          </cell>
          <cell r="P459">
            <v>0</v>
          </cell>
          <cell r="Q459">
            <v>0</v>
          </cell>
          <cell r="R459">
            <v>0</v>
          </cell>
        </row>
        <row r="460">
          <cell r="B460">
            <v>459</v>
          </cell>
          <cell r="G460">
            <v>9</v>
          </cell>
          <cell r="H460">
            <v>6</v>
          </cell>
          <cell r="J460">
            <v>4</v>
          </cell>
          <cell r="K460">
            <v>1</v>
          </cell>
          <cell r="L460">
            <v>0</v>
          </cell>
          <cell r="N460">
            <v>-1</v>
          </cell>
          <cell r="P460">
            <v>0</v>
          </cell>
          <cell r="Q460">
            <v>0</v>
          </cell>
          <cell r="R460">
            <v>0</v>
          </cell>
        </row>
        <row r="461">
          <cell r="B461">
            <v>460</v>
          </cell>
          <cell r="G461">
            <v>4</v>
          </cell>
          <cell r="H461">
            <v>4</v>
          </cell>
          <cell r="J461">
            <v>1</v>
          </cell>
          <cell r="K461">
            <v>2</v>
          </cell>
          <cell r="L461">
            <v>19</v>
          </cell>
          <cell r="N461">
            <v>0</v>
          </cell>
          <cell r="P461">
            <v>0</v>
          </cell>
          <cell r="Q461">
            <v>0</v>
          </cell>
          <cell r="R461">
            <v>0</v>
          </cell>
        </row>
        <row r="462">
          <cell r="B462">
            <v>461</v>
          </cell>
          <cell r="G462">
            <v>5</v>
          </cell>
          <cell r="H462">
            <v>5</v>
          </cell>
          <cell r="J462">
            <v>2</v>
          </cell>
          <cell r="K462">
            <v>2</v>
          </cell>
          <cell r="L462">
            <v>19</v>
          </cell>
          <cell r="N462">
            <v>0</v>
          </cell>
          <cell r="P462">
            <v>0</v>
          </cell>
          <cell r="Q462">
            <v>0</v>
          </cell>
          <cell r="R462">
            <v>0</v>
          </cell>
        </row>
        <row r="463">
          <cell r="B463">
            <v>462</v>
          </cell>
          <cell r="G463">
            <v>1</v>
          </cell>
          <cell r="H463">
            <v>1</v>
          </cell>
          <cell r="J463">
            <v>1</v>
          </cell>
          <cell r="K463">
            <v>0</v>
          </cell>
          <cell r="L463">
            <v>6</v>
          </cell>
          <cell r="N463">
            <v>0</v>
          </cell>
          <cell r="P463">
            <v>0</v>
          </cell>
          <cell r="Q463">
            <v>0</v>
          </cell>
          <cell r="R463">
            <v>0</v>
          </cell>
        </row>
        <row r="464">
          <cell r="B464">
            <v>463</v>
          </cell>
          <cell r="G464">
            <v>5</v>
          </cell>
          <cell r="H464">
            <v>2</v>
          </cell>
          <cell r="J464">
            <v>4</v>
          </cell>
          <cell r="K464">
            <v>0</v>
          </cell>
          <cell r="L464">
            <v>9</v>
          </cell>
          <cell r="N464">
            <v>0</v>
          </cell>
          <cell r="P464">
            <v>0</v>
          </cell>
          <cell r="Q464">
            <v>0</v>
          </cell>
          <cell r="R464">
            <v>0</v>
          </cell>
        </row>
        <row r="465">
          <cell r="B465">
            <v>464</v>
          </cell>
          <cell r="G465">
            <v>5</v>
          </cell>
          <cell r="H465">
            <v>3</v>
          </cell>
          <cell r="J465">
            <v>4</v>
          </cell>
          <cell r="K465">
            <v>0</v>
          </cell>
          <cell r="L465">
            <v>9</v>
          </cell>
          <cell r="N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B466">
            <v>465</v>
          </cell>
          <cell r="G466">
            <v>6</v>
          </cell>
          <cell r="H466">
            <v>2</v>
          </cell>
          <cell r="J466">
            <v>5</v>
          </cell>
          <cell r="K466">
            <v>1</v>
          </cell>
          <cell r="L466">
            <v>8</v>
          </cell>
          <cell r="N466">
            <v>0</v>
          </cell>
          <cell r="P466">
            <v>0</v>
          </cell>
          <cell r="Q466">
            <v>0</v>
          </cell>
          <cell r="R466">
            <v>0</v>
          </cell>
        </row>
        <row r="467">
          <cell r="B467">
            <v>466</v>
          </cell>
          <cell r="G467">
            <v>2</v>
          </cell>
          <cell r="H467">
            <v>0</v>
          </cell>
          <cell r="J467">
            <v>1</v>
          </cell>
          <cell r="K467">
            <v>1</v>
          </cell>
          <cell r="L467">
            <v>8</v>
          </cell>
          <cell r="N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B468">
            <v>467</v>
          </cell>
          <cell r="G468">
            <v>2</v>
          </cell>
          <cell r="H468">
            <v>0</v>
          </cell>
          <cell r="J468">
            <v>1</v>
          </cell>
          <cell r="K468">
            <v>3</v>
          </cell>
          <cell r="L468">
            <v>6</v>
          </cell>
          <cell r="N468">
            <v>0</v>
          </cell>
          <cell r="P468">
            <v>-1</v>
          </cell>
          <cell r="Q468">
            <v>0</v>
          </cell>
          <cell r="R468">
            <v>0</v>
          </cell>
        </row>
        <row r="469">
          <cell r="B469">
            <v>468</v>
          </cell>
          <cell r="G469">
            <v>3</v>
          </cell>
          <cell r="H469">
            <v>0</v>
          </cell>
          <cell r="J469">
            <v>2</v>
          </cell>
          <cell r="K469">
            <v>3</v>
          </cell>
          <cell r="L469">
            <v>6</v>
          </cell>
          <cell r="N469">
            <v>0</v>
          </cell>
          <cell r="P469">
            <v>-1</v>
          </cell>
          <cell r="Q469">
            <v>0</v>
          </cell>
          <cell r="R469">
            <v>0</v>
          </cell>
        </row>
        <row r="470">
          <cell r="B470">
            <v>469</v>
          </cell>
          <cell r="G470">
            <v>3</v>
          </cell>
          <cell r="H470">
            <v>0</v>
          </cell>
          <cell r="J470">
            <v>2</v>
          </cell>
          <cell r="K470">
            <v>4</v>
          </cell>
          <cell r="L470">
            <v>6</v>
          </cell>
          <cell r="N470">
            <v>0</v>
          </cell>
          <cell r="P470">
            <v>-1</v>
          </cell>
          <cell r="Q470">
            <v>0</v>
          </cell>
          <cell r="R470">
            <v>0</v>
          </cell>
        </row>
        <row r="471">
          <cell r="B471">
            <v>470</v>
          </cell>
          <cell r="G471">
            <v>2</v>
          </cell>
          <cell r="H471">
            <v>1</v>
          </cell>
          <cell r="J471">
            <v>1</v>
          </cell>
          <cell r="K471">
            <v>0</v>
          </cell>
          <cell r="L471">
            <v>8</v>
          </cell>
          <cell r="N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B472">
            <v>471</v>
          </cell>
          <cell r="G472">
            <v>1</v>
          </cell>
          <cell r="H472">
            <v>0</v>
          </cell>
          <cell r="J472">
            <v>2</v>
          </cell>
          <cell r="K472">
            <v>1</v>
          </cell>
          <cell r="L472">
            <v>8</v>
          </cell>
          <cell r="N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B473">
            <v>472</v>
          </cell>
          <cell r="G473">
            <v>1</v>
          </cell>
          <cell r="H473">
            <v>0</v>
          </cell>
          <cell r="J473">
            <v>2</v>
          </cell>
          <cell r="K473">
            <v>1</v>
          </cell>
          <cell r="L473">
            <v>6</v>
          </cell>
          <cell r="N473">
            <v>0</v>
          </cell>
          <cell r="P473">
            <v>0</v>
          </cell>
          <cell r="Q473">
            <v>0</v>
          </cell>
          <cell r="R473">
            <v>0</v>
          </cell>
        </row>
        <row r="474">
          <cell r="B474">
            <v>473</v>
          </cell>
          <cell r="G474">
            <v>1</v>
          </cell>
          <cell r="H474">
            <v>0</v>
          </cell>
          <cell r="J474">
            <v>1</v>
          </cell>
          <cell r="K474">
            <v>1</v>
          </cell>
          <cell r="L474">
            <v>6</v>
          </cell>
          <cell r="N474">
            <v>0</v>
          </cell>
          <cell r="P474">
            <v>0</v>
          </cell>
          <cell r="Q474">
            <v>0</v>
          </cell>
          <cell r="R474">
            <v>0</v>
          </cell>
        </row>
        <row r="475">
          <cell r="B475">
            <v>474</v>
          </cell>
          <cell r="G475">
            <v>2</v>
          </cell>
          <cell r="H475">
            <v>0</v>
          </cell>
          <cell r="J475">
            <v>2</v>
          </cell>
          <cell r="K475">
            <v>1</v>
          </cell>
          <cell r="L475">
            <v>9</v>
          </cell>
          <cell r="N475">
            <v>0</v>
          </cell>
          <cell r="P475">
            <v>0</v>
          </cell>
          <cell r="Q475">
            <v>0</v>
          </cell>
          <cell r="R475">
            <v>0</v>
          </cell>
        </row>
        <row r="476">
          <cell r="B476">
            <v>475</v>
          </cell>
          <cell r="G476">
            <v>3</v>
          </cell>
          <cell r="H476">
            <v>0</v>
          </cell>
          <cell r="J476">
            <v>2</v>
          </cell>
          <cell r="K476">
            <v>2</v>
          </cell>
          <cell r="L476">
            <v>9</v>
          </cell>
          <cell r="N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B477">
            <v>476</v>
          </cell>
          <cell r="G477">
            <v>2</v>
          </cell>
          <cell r="H477">
            <v>1</v>
          </cell>
          <cell r="J477">
            <v>3</v>
          </cell>
          <cell r="K477">
            <v>1</v>
          </cell>
          <cell r="L477">
            <v>9</v>
          </cell>
          <cell r="N477">
            <v>0</v>
          </cell>
          <cell r="P477">
            <v>0</v>
          </cell>
          <cell r="Q477">
            <v>0</v>
          </cell>
          <cell r="R477">
            <v>0</v>
          </cell>
        </row>
        <row r="478">
          <cell r="B478">
            <v>477</v>
          </cell>
          <cell r="G478">
            <v>4</v>
          </cell>
          <cell r="H478">
            <v>1</v>
          </cell>
          <cell r="J478">
            <v>2</v>
          </cell>
          <cell r="K478">
            <v>3</v>
          </cell>
          <cell r="L478">
            <v>5</v>
          </cell>
          <cell r="N478">
            <v>0</v>
          </cell>
          <cell r="P478">
            <v>-1</v>
          </cell>
          <cell r="Q478">
            <v>0</v>
          </cell>
          <cell r="R478">
            <v>0</v>
          </cell>
        </row>
        <row r="479">
          <cell r="B479">
            <v>478</v>
          </cell>
          <cell r="G479">
            <v>4</v>
          </cell>
          <cell r="H479">
            <v>1</v>
          </cell>
          <cell r="J479">
            <v>3</v>
          </cell>
          <cell r="K479">
            <v>3</v>
          </cell>
          <cell r="L479">
            <v>5</v>
          </cell>
          <cell r="N479">
            <v>0</v>
          </cell>
          <cell r="P479">
            <v>-1</v>
          </cell>
          <cell r="Q479">
            <v>0</v>
          </cell>
          <cell r="R479">
            <v>0</v>
          </cell>
        </row>
        <row r="480">
          <cell r="B480">
            <v>479</v>
          </cell>
          <cell r="G480">
            <v>5</v>
          </cell>
          <cell r="H480">
            <v>1</v>
          </cell>
          <cell r="J480">
            <v>3</v>
          </cell>
          <cell r="K480">
            <v>4</v>
          </cell>
          <cell r="L480">
            <v>7</v>
          </cell>
          <cell r="N480">
            <v>0</v>
          </cell>
          <cell r="P480">
            <v>-1</v>
          </cell>
          <cell r="Q480">
            <v>0</v>
          </cell>
          <cell r="R480">
            <v>0</v>
          </cell>
        </row>
        <row r="481">
          <cell r="B481">
            <v>480</v>
          </cell>
          <cell r="G481">
            <v>1</v>
          </cell>
          <cell r="H481">
            <v>0</v>
          </cell>
          <cell r="J481">
            <v>2</v>
          </cell>
          <cell r="K481">
            <v>0</v>
          </cell>
          <cell r="L481">
            <v>5</v>
          </cell>
          <cell r="N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B482">
            <v>481</v>
          </cell>
          <cell r="G482">
            <v>2</v>
          </cell>
          <cell r="H482">
            <v>1</v>
          </cell>
          <cell r="J482">
            <v>1</v>
          </cell>
          <cell r="K482">
            <v>0</v>
          </cell>
          <cell r="L482">
            <v>5</v>
          </cell>
          <cell r="N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B483">
            <v>482</v>
          </cell>
          <cell r="G483">
            <v>4</v>
          </cell>
          <cell r="H483">
            <v>3</v>
          </cell>
          <cell r="J483">
            <v>3</v>
          </cell>
          <cell r="K483">
            <v>2</v>
          </cell>
          <cell r="L483">
            <v>6</v>
          </cell>
          <cell r="N483">
            <v>0</v>
          </cell>
          <cell r="P483">
            <v>-1</v>
          </cell>
          <cell r="Q483">
            <v>0</v>
          </cell>
          <cell r="R483">
            <v>0</v>
          </cell>
        </row>
        <row r="484">
          <cell r="B484">
            <v>483</v>
          </cell>
          <cell r="G484">
            <v>1</v>
          </cell>
          <cell r="H484">
            <v>3</v>
          </cell>
          <cell r="J484">
            <v>1</v>
          </cell>
          <cell r="K484">
            <v>2</v>
          </cell>
          <cell r="L484">
            <v>19</v>
          </cell>
          <cell r="N484">
            <v>0</v>
          </cell>
          <cell r="P484">
            <v>0</v>
          </cell>
          <cell r="Q484">
            <v>0</v>
          </cell>
          <cell r="R484">
            <v>0</v>
          </cell>
        </row>
        <row r="485">
          <cell r="B485">
            <v>484</v>
          </cell>
          <cell r="G485">
            <v>2</v>
          </cell>
          <cell r="H485">
            <v>0</v>
          </cell>
          <cell r="J485">
            <v>0</v>
          </cell>
          <cell r="K485">
            <v>0</v>
          </cell>
          <cell r="L485">
            <v>11</v>
          </cell>
          <cell r="N485">
            <v>0</v>
          </cell>
          <cell r="P485">
            <v>0</v>
          </cell>
          <cell r="Q485">
            <v>0</v>
          </cell>
          <cell r="R485">
            <v>0</v>
          </cell>
        </row>
        <row r="486">
          <cell r="B486">
            <v>485</v>
          </cell>
          <cell r="G486">
            <v>1</v>
          </cell>
          <cell r="H486">
            <v>0</v>
          </cell>
          <cell r="J486">
            <v>0</v>
          </cell>
          <cell r="K486">
            <v>0</v>
          </cell>
          <cell r="L486">
            <v>11</v>
          </cell>
          <cell r="N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B487">
            <v>486</v>
          </cell>
          <cell r="G487">
            <v>3</v>
          </cell>
          <cell r="H487">
            <v>0</v>
          </cell>
          <cell r="J487">
            <v>0</v>
          </cell>
          <cell r="K487">
            <v>0</v>
          </cell>
          <cell r="L487">
            <v>2</v>
          </cell>
          <cell r="N487">
            <v>0</v>
          </cell>
          <cell r="P487">
            <v>0</v>
          </cell>
          <cell r="Q487">
            <v>0</v>
          </cell>
          <cell r="R487">
            <v>0</v>
          </cell>
        </row>
        <row r="488">
          <cell r="B488">
            <v>487</v>
          </cell>
          <cell r="G488">
            <v>4</v>
          </cell>
          <cell r="H488">
            <v>0</v>
          </cell>
          <cell r="J488">
            <v>1</v>
          </cell>
          <cell r="K488">
            <v>0</v>
          </cell>
          <cell r="L488">
            <v>3</v>
          </cell>
          <cell r="N488">
            <v>0</v>
          </cell>
          <cell r="P488">
            <v>0</v>
          </cell>
          <cell r="Q488">
            <v>0</v>
          </cell>
          <cell r="R488">
            <v>0</v>
          </cell>
        </row>
        <row r="489">
          <cell r="B489">
            <v>488</v>
          </cell>
          <cell r="G489">
            <v>3</v>
          </cell>
          <cell r="H489">
            <v>0</v>
          </cell>
          <cell r="J489">
            <v>1</v>
          </cell>
          <cell r="K489">
            <v>0</v>
          </cell>
          <cell r="L489">
            <v>3</v>
          </cell>
          <cell r="N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B490">
            <v>489</v>
          </cell>
          <cell r="G490">
            <v>3</v>
          </cell>
          <cell r="H490">
            <v>0</v>
          </cell>
          <cell r="J490">
            <v>0</v>
          </cell>
          <cell r="K490">
            <v>0</v>
          </cell>
          <cell r="L490">
            <v>4</v>
          </cell>
          <cell r="N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B491">
            <v>490</v>
          </cell>
          <cell r="G491">
            <v>3</v>
          </cell>
          <cell r="H491">
            <v>0</v>
          </cell>
          <cell r="J491">
            <v>0</v>
          </cell>
          <cell r="K491">
            <v>0</v>
          </cell>
          <cell r="L491">
            <v>4</v>
          </cell>
          <cell r="N491">
            <v>0</v>
          </cell>
          <cell r="P491">
            <v>0</v>
          </cell>
          <cell r="Q491">
            <v>0</v>
          </cell>
          <cell r="R491">
            <v>0</v>
          </cell>
        </row>
        <row r="492">
          <cell r="B492">
            <v>491</v>
          </cell>
          <cell r="G492">
            <v>4</v>
          </cell>
          <cell r="H492">
            <v>0</v>
          </cell>
          <cell r="J492">
            <v>0</v>
          </cell>
          <cell r="K492">
            <v>0</v>
          </cell>
          <cell r="L492">
            <v>4</v>
          </cell>
          <cell r="N492">
            <v>0</v>
          </cell>
          <cell r="P492">
            <v>0</v>
          </cell>
          <cell r="Q492">
            <v>0</v>
          </cell>
          <cell r="R492">
            <v>0</v>
          </cell>
        </row>
        <row r="493">
          <cell r="B493">
            <v>492</v>
          </cell>
          <cell r="G493">
            <v>3</v>
          </cell>
          <cell r="H493">
            <v>1</v>
          </cell>
          <cell r="J493">
            <v>1</v>
          </cell>
          <cell r="K493">
            <v>0</v>
          </cell>
          <cell r="L493">
            <v>4</v>
          </cell>
          <cell r="N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B494">
            <v>493</v>
          </cell>
          <cell r="G494">
            <v>4</v>
          </cell>
          <cell r="H494">
            <v>0</v>
          </cell>
          <cell r="J494">
            <v>1</v>
          </cell>
          <cell r="K494">
            <v>0</v>
          </cell>
          <cell r="L494">
            <v>4</v>
          </cell>
          <cell r="N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B495">
            <v>494</v>
          </cell>
          <cell r="G495">
            <v>8</v>
          </cell>
          <cell r="H495">
            <v>0</v>
          </cell>
          <cell r="J495">
            <v>1</v>
          </cell>
          <cell r="K495">
            <v>0</v>
          </cell>
          <cell r="L495">
            <v>3</v>
          </cell>
          <cell r="N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B496">
            <v>495</v>
          </cell>
          <cell r="G496">
            <v>9</v>
          </cell>
          <cell r="H496">
            <v>0</v>
          </cell>
          <cell r="J496">
            <v>2</v>
          </cell>
          <cell r="K496">
            <v>0</v>
          </cell>
          <cell r="L496">
            <v>3</v>
          </cell>
          <cell r="N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B497">
            <v>496</v>
          </cell>
          <cell r="G497">
            <v>8</v>
          </cell>
          <cell r="H497">
            <v>0</v>
          </cell>
          <cell r="J497">
            <v>2</v>
          </cell>
          <cell r="K497">
            <v>0</v>
          </cell>
          <cell r="L497">
            <v>3</v>
          </cell>
          <cell r="N497">
            <v>0</v>
          </cell>
          <cell r="P497">
            <v>0</v>
          </cell>
          <cell r="Q497">
            <v>0</v>
          </cell>
          <cell r="R497">
            <v>0</v>
          </cell>
        </row>
        <row r="498">
          <cell r="B498">
            <v>497</v>
          </cell>
          <cell r="G498">
            <v>5</v>
          </cell>
          <cell r="H498">
            <v>0</v>
          </cell>
          <cell r="J498">
            <v>1</v>
          </cell>
          <cell r="K498">
            <v>0</v>
          </cell>
          <cell r="L498">
            <v>3</v>
          </cell>
          <cell r="N498">
            <v>0</v>
          </cell>
          <cell r="P498">
            <v>0</v>
          </cell>
          <cell r="Q498">
            <v>0</v>
          </cell>
          <cell r="R498">
            <v>0</v>
          </cell>
        </row>
        <row r="499">
          <cell r="B499">
            <v>498</v>
          </cell>
          <cell r="G499">
            <v>6</v>
          </cell>
          <cell r="H499">
            <v>0</v>
          </cell>
          <cell r="J499">
            <v>1</v>
          </cell>
          <cell r="K499">
            <v>0</v>
          </cell>
          <cell r="L499">
            <v>3</v>
          </cell>
          <cell r="N499">
            <v>0</v>
          </cell>
          <cell r="P499">
            <v>0</v>
          </cell>
          <cell r="Q499">
            <v>0</v>
          </cell>
          <cell r="R499">
            <v>0</v>
          </cell>
        </row>
        <row r="500">
          <cell r="B500">
            <v>499</v>
          </cell>
          <cell r="G500">
            <v>6</v>
          </cell>
          <cell r="H500">
            <v>0</v>
          </cell>
          <cell r="J500">
            <v>1</v>
          </cell>
          <cell r="K500">
            <v>0</v>
          </cell>
          <cell r="L500">
            <v>3</v>
          </cell>
          <cell r="N500">
            <v>0</v>
          </cell>
          <cell r="P500">
            <v>0</v>
          </cell>
          <cell r="Q500">
            <v>0</v>
          </cell>
          <cell r="R500">
            <v>0</v>
          </cell>
        </row>
        <row r="501">
          <cell r="B501">
            <v>500</v>
          </cell>
          <cell r="G501">
            <v>5</v>
          </cell>
          <cell r="H501">
            <v>0</v>
          </cell>
          <cell r="J501">
            <v>2</v>
          </cell>
          <cell r="K501">
            <v>0</v>
          </cell>
          <cell r="L501">
            <v>3</v>
          </cell>
          <cell r="N501">
            <v>0</v>
          </cell>
          <cell r="P501">
            <v>0</v>
          </cell>
          <cell r="Q501">
            <v>0</v>
          </cell>
          <cell r="R501">
            <v>0</v>
          </cell>
        </row>
        <row r="502">
          <cell r="B502">
            <v>501</v>
          </cell>
          <cell r="G502">
            <v>7</v>
          </cell>
          <cell r="H502">
            <v>0</v>
          </cell>
          <cell r="J502">
            <v>2</v>
          </cell>
          <cell r="K502">
            <v>0</v>
          </cell>
          <cell r="L502">
            <v>3</v>
          </cell>
          <cell r="N502">
            <v>0</v>
          </cell>
          <cell r="P502">
            <v>0</v>
          </cell>
          <cell r="Q502">
            <v>0</v>
          </cell>
          <cell r="R502">
            <v>0</v>
          </cell>
        </row>
        <row r="503">
          <cell r="B503">
            <v>502</v>
          </cell>
          <cell r="G503">
            <v>7</v>
          </cell>
          <cell r="H503">
            <v>0</v>
          </cell>
          <cell r="J503">
            <v>1</v>
          </cell>
          <cell r="K503">
            <v>1</v>
          </cell>
          <cell r="L503">
            <v>3</v>
          </cell>
          <cell r="N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B504">
            <v>503</v>
          </cell>
          <cell r="G504">
            <v>6</v>
          </cell>
          <cell r="H504">
            <v>0</v>
          </cell>
          <cell r="J504">
            <v>2</v>
          </cell>
          <cell r="K504">
            <v>0</v>
          </cell>
          <cell r="L504">
            <v>3</v>
          </cell>
          <cell r="N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B505">
            <v>504</v>
          </cell>
          <cell r="G505">
            <v>7</v>
          </cell>
          <cell r="H505">
            <v>0</v>
          </cell>
          <cell r="J505">
            <v>1</v>
          </cell>
          <cell r="K505">
            <v>0</v>
          </cell>
          <cell r="L505">
            <v>3</v>
          </cell>
          <cell r="N505">
            <v>0</v>
          </cell>
          <cell r="P505">
            <v>0</v>
          </cell>
          <cell r="Q505">
            <v>0</v>
          </cell>
          <cell r="R505">
            <v>0</v>
          </cell>
        </row>
        <row r="506">
          <cell r="B506">
            <v>505</v>
          </cell>
          <cell r="G506">
            <v>8</v>
          </cell>
          <cell r="H506">
            <v>0</v>
          </cell>
          <cell r="J506">
            <v>1</v>
          </cell>
          <cell r="K506">
            <v>0</v>
          </cell>
          <cell r="L506">
            <v>3</v>
          </cell>
          <cell r="N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B507">
            <v>506</v>
          </cell>
          <cell r="G507">
            <v>4</v>
          </cell>
          <cell r="H507">
            <v>0</v>
          </cell>
          <cell r="J507">
            <v>0</v>
          </cell>
          <cell r="K507">
            <v>0</v>
          </cell>
          <cell r="L507">
            <v>3</v>
          </cell>
          <cell r="N507">
            <v>0</v>
          </cell>
          <cell r="P507">
            <v>0</v>
          </cell>
          <cell r="Q507">
            <v>0</v>
          </cell>
          <cell r="R507">
            <v>0</v>
          </cell>
        </row>
        <row r="508">
          <cell r="B508">
            <v>507</v>
          </cell>
          <cell r="G508">
            <v>4</v>
          </cell>
          <cell r="H508">
            <v>0</v>
          </cell>
          <cell r="J508">
            <v>1</v>
          </cell>
          <cell r="K508">
            <v>0</v>
          </cell>
          <cell r="L508">
            <v>3</v>
          </cell>
          <cell r="N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B509">
            <v>508</v>
          </cell>
          <cell r="G509">
            <v>5</v>
          </cell>
          <cell r="H509">
            <v>0</v>
          </cell>
          <cell r="J509">
            <v>0</v>
          </cell>
          <cell r="K509">
            <v>0</v>
          </cell>
          <cell r="L509">
            <v>3</v>
          </cell>
          <cell r="N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B510">
            <v>509</v>
          </cell>
          <cell r="G510">
            <v>4</v>
          </cell>
          <cell r="H510">
            <v>0</v>
          </cell>
          <cell r="J510">
            <v>1</v>
          </cell>
          <cell r="K510">
            <v>0</v>
          </cell>
          <cell r="L510">
            <v>3</v>
          </cell>
          <cell r="N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B511">
            <v>510</v>
          </cell>
          <cell r="G511">
            <v>4</v>
          </cell>
          <cell r="H511">
            <v>0</v>
          </cell>
          <cell r="J511">
            <v>0</v>
          </cell>
          <cell r="K511">
            <v>0</v>
          </cell>
          <cell r="L511">
            <v>3</v>
          </cell>
          <cell r="N511">
            <v>0</v>
          </cell>
          <cell r="P511">
            <v>0</v>
          </cell>
          <cell r="Q511">
            <v>0</v>
          </cell>
          <cell r="R511">
            <v>0</v>
          </cell>
        </row>
        <row r="512">
          <cell r="B512">
            <v>511</v>
          </cell>
          <cell r="G512">
            <v>5</v>
          </cell>
          <cell r="H512">
            <v>0</v>
          </cell>
          <cell r="J512">
            <v>0</v>
          </cell>
          <cell r="K512">
            <v>0</v>
          </cell>
          <cell r="L512">
            <v>3</v>
          </cell>
          <cell r="N512">
            <v>0</v>
          </cell>
          <cell r="P512">
            <v>0</v>
          </cell>
          <cell r="Q512">
            <v>0</v>
          </cell>
          <cell r="R512">
            <v>0</v>
          </cell>
        </row>
        <row r="513">
          <cell r="B513">
            <v>512</v>
          </cell>
          <cell r="G513">
            <v>5</v>
          </cell>
          <cell r="H513">
            <v>0</v>
          </cell>
          <cell r="J513">
            <v>0</v>
          </cell>
          <cell r="K513">
            <v>0</v>
          </cell>
          <cell r="L513">
            <v>5</v>
          </cell>
          <cell r="N513">
            <v>0</v>
          </cell>
          <cell r="P513">
            <v>0</v>
          </cell>
          <cell r="Q513">
            <v>0</v>
          </cell>
          <cell r="R513">
            <v>0</v>
          </cell>
        </row>
        <row r="514">
          <cell r="B514">
            <v>513</v>
          </cell>
          <cell r="G514">
            <v>5</v>
          </cell>
          <cell r="H514">
            <v>0</v>
          </cell>
          <cell r="J514">
            <v>1</v>
          </cell>
          <cell r="K514">
            <v>0</v>
          </cell>
          <cell r="L514">
            <v>5</v>
          </cell>
          <cell r="N514">
            <v>0</v>
          </cell>
          <cell r="P514">
            <v>0</v>
          </cell>
          <cell r="Q514">
            <v>0</v>
          </cell>
          <cell r="R514">
            <v>0</v>
          </cell>
        </row>
        <row r="515">
          <cell r="B515">
            <v>514</v>
          </cell>
          <cell r="G515">
            <v>6</v>
          </cell>
          <cell r="H515">
            <v>0</v>
          </cell>
          <cell r="J515">
            <v>0</v>
          </cell>
          <cell r="K515">
            <v>0</v>
          </cell>
          <cell r="L515">
            <v>5</v>
          </cell>
          <cell r="N515">
            <v>0</v>
          </cell>
          <cell r="P515">
            <v>0</v>
          </cell>
          <cell r="Q515">
            <v>0</v>
          </cell>
          <cell r="R515">
            <v>0</v>
          </cell>
        </row>
        <row r="516">
          <cell r="B516">
            <v>515</v>
          </cell>
          <cell r="G516">
            <v>6</v>
          </cell>
          <cell r="H516">
            <v>0</v>
          </cell>
          <cell r="J516">
            <v>1</v>
          </cell>
          <cell r="K516">
            <v>0</v>
          </cell>
          <cell r="L516">
            <v>6</v>
          </cell>
          <cell r="N516">
            <v>0</v>
          </cell>
          <cell r="P516">
            <v>0</v>
          </cell>
          <cell r="Q516">
            <v>0</v>
          </cell>
          <cell r="R516">
            <v>0</v>
          </cell>
        </row>
        <row r="517">
          <cell r="B517">
            <v>516</v>
          </cell>
          <cell r="G517">
            <v>6</v>
          </cell>
          <cell r="H517">
            <v>0</v>
          </cell>
          <cell r="J517">
            <v>2</v>
          </cell>
          <cell r="K517">
            <v>0</v>
          </cell>
          <cell r="L517">
            <v>6</v>
          </cell>
          <cell r="N517">
            <v>0</v>
          </cell>
          <cell r="P517">
            <v>0</v>
          </cell>
          <cell r="Q517">
            <v>0</v>
          </cell>
          <cell r="R517">
            <v>0</v>
          </cell>
        </row>
        <row r="518">
          <cell r="B518">
            <v>517</v>
          </cell>
          <cell r="G518">
            <v>7</v>
          </cell>
          <cell r="H518">
            <v>0</v>
          </cell>
          <cell r="J518">
            <v>1</v>
          </cell>
          <cell r="K518">
            <v>0</v>
          </cell>
          <cell r="L518">
            <v>6</v>
          </cell>
          <cell r="N518">
            <v>0</v>
          </cell>
          <cell r="P518">
            <v>0</v>
          </cell>
          <cell r="Q518">
            <v>0</v>
          </cell>
          <cell r="R518">
            <v>0</v>
          </cell>
        </row>
        <row r="519">
          <cell r="B519">
            <v>518</v>
          </cell>
          <cell r="G519">
            <v>10</v>
          </cell>
          <cell r="H519">
            <v>0</v>
          </cell>
          <cell r="J519">
            <v>0</v>
          </cell>
          <cell r="K519">
            <v>0</v>
          </cell>
          <cell r="L519">
            <v>5</v>
          </cell>
          <cell r="N519">
            <v>0</v>
          </cell>
          <cell r="P519">
            <v>0</v>
          </cell>
          <cell r="Q519">
            <v>0</v>
          </cell>
          <cell r="R519">
            <v>0</v>
          </cell>
        </row>
        <row r="520">
          <cell r="B520">
            <v>519</v>
          </cell>
          <cell r="G520">
            <v>11</v>
          </cell>
          <cell r="H520">
            <v>0</v>
          </cell>
          <cell r="J520">
            <v>0</v>
          </cell>
          <cell r="K520">
            <v>0</v>
          </cell>
          <cell r="L520">
            <v>5</v>
          </cell>
          <cell r="N520">
            <v>0</v>
          </cell>
          <cell r="P520">
            <v>0</v>
          </cell>
          <cell r="Q520">
            <v>0</v>
          </cell>
          <cell r="R520">
            <v>0</v>
          </cell>
        </row>
        <row r="521">
          <cell r="B521">
            <v>520</v>
          </cell>
          <cell r="G521">
            <v>6</v>
          </cell>
          <cell r="H521">
            <v>0</v>
          </cell>
          <cell r="J521">
            <v>0</v>
          </cell>
          <cell r="K521">
            <v>0</v>
          </cell>
          <cell r="L521">
            <v>7</v>
          </cell>
          <cell r="N521">
            <v>0</v>
          </cell>
          <cell r="P521">
            <v>0</v>
          </cell>
          <cell r="Q521">
            <v>0</v>
          </cell>
          <cell r="R521">
            <v>-1</v>
          </cell>
        </row>
        <row r="522">
          <cell r="B522">
            <v>521</v>
          </cell>
          <cell r="G522">
            <v>6</v>
          </cell>
          <cell r="H522">
            <v>0</v>
          </cell>
          <cell r="J522">
            <v>0</v>
          </cell>
          <cell r="K522">
            <v>0</v>
          </cell>
          <cell r="L522">
            <v>7</v>
          </cell>
          <cell r="N522">
            <v>0</v>
          </cell>
          <cell r="P522">
            <v>0</v>
          </cell>
          <cell r="Q522">
            <v>0</v>
          </cell>
          <cell r="R522">
            <v>-1</v>
          </cell>
        </row>
        <row r="523">
          <cell r="B523">
            <v>522</v>
          </cell>
          <cell r="G523">
            <v>7</v>
          </cell>
          <cell r="H523">
            <v>0</v>
          </cell>
          <cell r="J523">
            <v>0</v>
          </cell>
          <cell r="K523">
            <v>0</v>
          </cell>
          <cell r="L523">
            <v>7</v>
          </cell>
          <cell r="N523">
            <v>0</v>
          </cell>
          <cell r="P523">
            <v>0</v>
          </cell>
          <cell r="Q523">
            <v>0</v>
          </cell>
          <cell r="R523">
            <v>-1</v>
          </cell>
        </row>
        <row r="524">
          <cell r="B524">
            <v>523</v>
          </cell>
          <cell r="G524">
            <v>5</v>
          </cell>
          <cell r="H524">
            <v>0</v>
          </cell>
          <cell r="J524">
            <v>2</v>
          </cell>
          <cell r="K524">
            <v>0</v>
          </cell>
          <cell r="L524">
            <v>5</v>
          </cell>
          <cell r="N524">
            <v>0</v>
          </cell>
          <cell r="P524">
            <v>0</v>
          </cell>
          <cell r="Q524">
            <v>-1</v>
          </cell>
          <cell r="R524">
            <v>-1</v>
          </cell>
        </row>
        <row r="525">
          <cell r="B525">
            <v>524</v>
          </cell>
          <cell r="G525">
            <v>5</v>
          </cell>
          <cell r="H525">
            <v>0</v>
          </cell>
          <cell r="J525">
            <v>3</v>
          </cell>
          <cell r="K525">
            <v>1</v>
          </cell>
          <cell r="L525">
            <v>5</v>
          </cell>
          <cell r="N525">
            <v>0</v>
          </cell>
          <cell r="P525">
            <v>0</v>
          </cell>
          <cell r="Q525">
            <v>0</v>
          </cell>
          <cell r="R525">
            <v>-1</v>
          </cell>
        </row>
        <row r="526">
          <cell r="B526">
            <v>525</v>
          </cell>
          <cell r="G526">
            <v>5</v>
          </cell>
          <cell r="H526">
            <v>0</v>
          </cell>
          <cell r="J526">
            <v>2</v>
          </cell>
          <cell r="K526">
            <v>0</v>
          </cell>
          <cell r="L526">
            <v>5</v>
          </cell>
          <cell r="N526">
            <v>0</v>
          </cell>
          <cell r="P526">
            <v>0</v>
          </cell>
          <cell r="Q526">
            <v>0</v>
          </cell>
          <cell r="R526">
            <v>-1</v>
          </cell>
        </row>
        <row r="527">
          <cell r="B527">
            <v>526</v>
          </cell>
          <cell r="G527">
            <v>5</v>
          </cell>
          <cell r="H527">
            <v>0</v>
          </cell>
          <cell r="J527">
            <v>0</v>
          </cell>
          <cell r="K527">
            <v>0</v>
          </cell>
          <cell r="L527">
            <v>4</v>
          </cell>
          <cell r="N527">
            <v>0</v>
          </cell>
          <cell r="P527">
            <v>0</v>
          </cell>
          <cell r="Q527">
            <v>0</v>
          </cell>
          <cell r="R527">
            <v>0</v>
          </cell>
        </row>
        <row r="528">
          <cell r="B528">
            <v>527</v>
          </cell>
          <cell r="G528">
            <v>8</v>
          </cell>
          <cell r="H528">
            <v>0</v>
          </cell>
          <cell r="J528">
            <v>1</v>
          </cell>
          <cell r="K528">
            <v>0</v>
          </cell>
          <cell r="L528">
            <v>3</v>
          </cell>
          <cell r="N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B529">
            <v>528</v>
          </cell>
          <cell r="G529">
            <v>9</v>
          </cell>
          <cell r="H529">
            <v>0</v>
          </cell>
          <cell r="J529">
            <v>0</v>
          </cell>
          <cell r="K529">
            <v>0</v>
          </cell>
          <cell r="L529">
            <v>3</v>
          </cell>
          <cell r="N529">
            <v>0</v>
          </cell>
          <cell r="P529">
            <v>0</v>
          </cell>
          <cell r="Q529">
            <v>0</v>
          </cell>
          <cell r="R529">
            <v>0</v>
          </cell>
        </row>
        <row r="530">
          <cell r="B530">
            <v>529</v>
          </cell>
          <cell r="G530">
            <v>6</v>
          </cell>
          <cell r="H530">
            <v>0</v>
          </cell>
          <cell r="J530">
            <v>0</v>
          </cell>
          <cell r="K530">
            <v>0</v>
          </cell>
          <cell r="L530">
            <v>4</v>
          </cell>
          <cell r="N530">
            <v>0</v>
          </cell>
          <cell r="P530">
            <v>0</v>
          </cell>
          <cell r="Q530">
            <v>0</v>
          </cell>
          <cell r="R530">
            <v>0</v>
          </cell>
        </row>
        <row r="531">
          <cell r="B531">
            <v>530</v>
          </cell>
          <cell r="G531">
            <v>6</v>
          </cell>
          <cell r="H531">
            <v>0</v>
          </cell>
          <cell r="J531">
            <v>0</v>
          </cell>
          <cell r="K531">
            <v>0</v>
          </cell>
          <cell r="L531">
            <v>4</v>
          </cell>
          <cell r="N531">
            <v>0</v>
          </cell>
          <cell r="P531">
            <v>0</v>
          </cell>
          <cell r="Q531">
            <v>0</v>
          </cell>
          <cell r="R531">
            <v>0</v>
          </cell>
        </row>
        <row r="532">
          <cell r="B532">
            <v>531</v>
          </cell>
          <cell r="G532">
            <v>7</v>
          </cell>
          <cell r="H532">
            <v>0</v>
          </cell>
          <cell r="J532">
            <v>0</v>
          </cell>
          <cell r="K532">
            <v>0</v>
          </cell>
          <cell r="L532">
            <v>4</v>
          </cell>
          <cell r="N532">
            <v>0</v>
          </cell>
          <cell r="P532">
            <v>0</v>
          </cell>
          <cell r="Q532">
            <v>0</v>
          </cell>
          <cell r="R532">
            <v>0</v>
          </cell>
        </row>
        <row r="533">
          <cell r="B533">
            <v>532</v>
          </cell>
          <cell r="G533">
            <v>7</v>
          </cell>
          <cell r="H533">
            <v>0</v>
          </cell>
          <cell r="J533">
            <v>0</v>
          </cell>
          <cell r="K533">
            <v>0</v>
          </cell>
          <cell r="L533">
            <v>4</v>
          </cell>
          <cell r="N533">
            <v>0</v>
          </cell>
          <cell r="P533">
            <v>0</v>
          </cell>
          <cell r="Q533">
            <v>0</v>
          </cell>
          <cell r="R533">
            <v>0</v>
          </cell>
        </row>
        <row r="534">
          <cell r="B534">
            <v>533</v>
          </cell>
          <cell r="G534">
            <v>8</v>
          </cell>
          <cell r="H534">
            <v>0</v>
          </cell>
          <cell r="J534">
            <v>0</v>
          </cell>
          <cell r="K534">
            <v>0</v>
          </cell>
          <cell r="L534">
            <v>4</v>
          </cell>
          <cell r="N534">
            <v>0</v>
          </cell>
          <cell r="P534">
            <v>0</v>
          </cell>
          <cell r="Q534">
            <v>0</v>
          </cell>
          <cell r="R534">
            <v>0</v>
          </cell>
        </row>
        <row r="535">
          <cell r="B535">
            <v>534</v>
          </cell>
          <cell r="G535">
            <v>5</v>
          </cell>
          <cell r="H535">
            <v>0</v>
          </cell>
          <cell r="J535">
            <v>2</v>
          </cell>
          <cell r="K535">
            <v>0</v>
          </cell>
          <cell r="L535">
            <v>4</v>
          </cell>
          <cell r="N535">
            <v>0</v>
          </cell>
          <cell r="P535">
            <v>0</v>
          </cell>
          <cell r="Q535">
            <v>0</v>
          </cell>
          <cell r="R535">
            <v>0</v>
          </cell>
        </row>
        <row r="536">
          <cell r="B536">
            <v>535</v>
          </cell>
          <cell r="G536">
            <v>6</v>
          </cell>
          <cell r="H536">
            <v>0</v>
          </cell>
          <cell r="J536">
            <v>1</v>
          </cell>
          <cell r="K536">
            <v>0</v>
          </cell>
          <cell r="L536">
            <v>4</v>
          </cell>
          <cell r="N536">
            <v>0</v>
          </cell>
          <cell r="P536">
            <v>0</v>
          </cell>
          <cell r="Q536">
            <v>0</v>
          </cell>
          <cell r="R536">
            <v>0</v>
          </cell>
        </row>
        <row r="537">
          <cell r="B537">
            <v>536</v>
          </cell>
          <cell r="G537">
            <v>5</v>
          </cell>
          <cell r="H537">
            <v>0</v>
          </cell>
          <cell r="J537">
            <v>1</v>
          </cell>
          <cell r="K537">
            <v>0</v>
          </cell>
          <cell r="L537">
            <v>4</v>
          </cell>
          <cell r="N537">
            <v>0</v>
          </cell>
          <cell r="P537">
            <v>0</v>
          </cell>
          <cell r="Q537">
            <v>0</v>
          </cell>
          <cell r="R537">
            <v>0</v>
          </cell>
        </row>
        <row r="538">
          <cell r="B538">
            <v>537</v>
          </cell>
          <cell r="G538">
            <v>5</v>
          </cell>
          <cell r="H538">
            <v>1</v>
          </cell>
          <cell r="J538">
            <v>3</v>
          </cell>
          <cell r="K538">
            <v>1</v>
          </cell>
          <cell r="L538">
            <v>4</v>
          </cell>
          <cell r="N538">
            <v>0</v>
          </cell>
          <cell r="P538">
            <v>0</v>
          </cell>
          <cell r="Q538">
            <v>0</v>
          </cell>
          <cell r="R538">
            <v>0</v>
          </cell>
        </row>
        <row r="539">
          <cell r="B539">
            <v>538</v>
          </cell>
          <cell r="G539">
            <v>5</v>
          </cell>
          <cell r="H539">
            <v>0</v>
          </cell>
          <cell r="J539">
            <v>3</v>
          </cell>
          <cell r="K539">
            <v>1</v>
          </cell>
          <cell r="L539">
            <v>4</v>
          </cell>
          <cell r="N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B540">
            <v>539</v>
          </cell>
          <cell r="G540">
            <v>5</v>
          </cell>
          <cell r="H540">
            <v>0</v>
          </cell>
          <cell r="J540">
            <v>0</v>
          </cell>
          <cell r="K540">
            <v>0</v>
          </cell>
          <cell r="L540">
            <v>6</v>
          </cell>
          <cell r="N540">
            <v>0</v>
          </cell>
          <cell r="P540">
            <v>0</v>
          </cell>
          <cell r="Q540">
            <v>0</v>
          </cell>
          <cell r="R540">
            <v>0</v>
          </cell>
        </row>
        <row r="541">
          <cell r="B541">
            <v>540</v>
          </cell>
          <cell r="G541">
            <v>6</v>
          </cell>
          <cell r="H541">
            <v>0</v>
          </cell>
          <cell r="J541">
            <v>0</v>
          </cell>
          <cell r="K541">
            <v>0</v>
          </cell>
          <cell r="L541">
            <v>6</v>
          </cell>
          <cell r="N541">
            <v>0</v>
          </cell>
          <cell r="P541">
            <v>0</v>
          </cell>
          <cell r="Q541">
            <v>0</v>
          </cell>
          <cell r="R541">
            <v>0</v>
          </cell>
        </row>
        <row r="542">
          <cell r="B542">
            <v>541</v>
          </cell>
          <cell r="G542">
            <v>5</v>
          </cell>
          <cell r="H542">
            <v>0</v>
          </cell>
          <cell r="J542">
            <v>0</v>
          </cell>
          <cell r="K542">
            <v>0</v>
          </cell>
          <cell r="L542">
            <v>10</v>
          </cell>
          <cell r="N542">
            <v>0</v>
          </cell>
          <cell r="P542">
            <v>0</v>
          </cell>
          <cell r="Q542">
            <v>0</v>
          </cell>
          <cell r="R542">
            <v>0</v>
          </cell>
        </row>
        <row r="543">
          <cell r="B543">
            <v>542</v>
          </cell>
          <cell r="G543">
            <v>6</v>
          </cell>
          <cell r="H543">
            <v>2</v>
          </cell>
          <cell r="J543">
            <v>4</v>
          </cell>
          <cell r="K543">
            <v>0</v>
          </cell>
          <cell r="L543">
            <v>4</v>
          </cell>
          <cell r="N543">
            <v>0</v>
          </cell>
          <cell r="P543">
            <v>0</v>
          </cell>
          <cell r="Q543">
            <v>0</v>
          </cell>
          <cell r="R543">
            <v>0</v>
          </cell>
        </row>
        <row r="544">
          <cell r="B544">
            <v>543</v>
          </cell>
          <cell r="G544">
            <v>5</v>
          </cell>
          <cell r="H544">
            <v>0</v>
          </cell>
          <cell r="J544">
            <v>2</v>
          </cell>
          <cell r="K544">
            <v>0</v>
          </cell>
          <cell r="L544">
            <v>4</v>
          </cell>
          <cell r="N544">
            <v>0</v>
          </cell>
          <cell r="P544">
            <v>0</v>
          </cell>
          <cell r="Q544">
            <v>0</v>
          </cell>
          <cell r="R544">
            <v>0</v>
          </cell>
        </row>
        <row r="545">
          <cell r="B545">
            <v>544</v>
          </cell>
          <cell r="G545">
            <v>6</v>
          </cell>
          <cell r="H545">
            <v>0</v>
          </cell>
          <cell r="J545">
            <v>1</v>
          </cell>
          <cell r="K545">
            <v>0</v>
          </cell>
          <cell r="L545">
            <v>4</v>
          </cell>
          <cell r="N545">
            <v>0</v>
          </cell>
          <cell r="P545">
            <v>0</v>
          </cell>
          <cell r="Q545">
            <v>0</v>
          </cell>
          <cell r="R545">
            <v>0</v>
          </cell>
        </row>
        <row r="546">
          <cell r="B546">
            <v>545</v>
          </cell>
          <cell r="G546">
            <v>6</v>
          </cell>
          <cell r="H546">
            <v>0</v>
          </cell>
          <cell r="J546">
            <v>2</v>
          </cell>
          <cell r="K546">
            <v>0</v>
          </cell>
          <cell r="L546">
            <v>4</v>
          </cell>
          <cell r="N546">
            <v>0</v>
          </cell>
          <cell r="P546">
            <v>0</v>
          </cell>
          <cell r="Q546">
            <v>0</v>
          </cell>
          <cell r="R546">
            <v>0</v>
          </cell>
        </row>
        <row r="547">
          <cell r="B547">
            <v>546</v>
          </cell>
          <cell r="G547">
            <v>7</v>
          </cell>
          <cell r="H547">
            <v>0</v>
          </cell>
          <cell r="J547">
            <v>2</v>
          </cell>
          <cell r="K547">
            <v>0</v>
          </cell>
          <cell r="L547">
            <v>4</v>
          </cell>
          <cell r="N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B548">
            <v>547</v>
          </cell>
          <cell r="G548">
            <v>6</v>
          </cell>
          <cell r="H548">
            <v>1</v>
          </cell>
          <cell r="J548">
            <v>3</v>
          </cell>
          <cell r="K548">
            <v>0</v>
          </cell>
          <cell r="L548">
            <v>4</v>
          </cell>
          <cell r="N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B549">
            <v>548</v>
          </cell>
          <cell r="G549">
            <v>7</v>
          </cell>
          <cell r="H549">
            <v>0</v>
          </cell>
          <cell r="J549">
            <v>1</v>
          </cell>
          <cell r="K549">
            <v>0</v>
          </cell>
          <cell r="L549">
            <v>4</v>
          </cell>
          <cell r="N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B550">
            <v>549</v>
          </cell>
          <cell r="G550">
            <v>2</v>
          </cell>
          <cell r="H550">
            <v>1</v>
          </cell>
          <cell r="J550">
            <v>0</v>
          </cell>
          <cell r="K550">
            <v>0</v>
          </cell>
          <cell r="L550">
            <v>3</v>
          </cell>
          <cell r="N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B551">
            <v>550</v>
          </cell>
          <cell r="G551">
            <v>2</v>
          </cell>
          <cell r="H551">
            <v>0</v>
          </cell>
          <cell r="J551">
            <v>0</v>
          </cell>
          <cell r="K551">
            <v>0</v>
          </cell>
          <cell r="L551">
            <v>4</v>
          </cell>
          <cell r="N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B552">
            <v>551</v>
          </cell>
          <cell r="G552">
            <v>4</v>
          </cell>
          <cell r="H552">
            <v>1</v>
          </cell>
          <cell r="J552">
            <v>0</v>
          </cell>
          <cell r="K552">
            <v>0</v>
          </cell>
          <cell r="L552">
            <v>4</v>
          </cell>
          <cell r="N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B553">
            <v>552</v>
          </cell>
          <cell r="G553">
            <v>4</v>
          </cell>
          <cell r="H553">
            <v>1</v>
          </cell>
          <cell r="J553">
            <v>0</v>
          </cell>
          <cell r="K553">
            <v>0</v>
          </cell>
          <cell r="L553">
            <v>4</v>
          </cell>
          <cell r="N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B554">
            <v>553</v>
          </cell>
          <cell r="G554">
            <v>5</v>
          </cell>
          <cell r="H554">
            <v>1</v>
          </cell>
          <cell r="J554">
            <v>1</v>
          </cell>
          <cell r="K554">
            <v>0</v>
          </cell>
          <cell r="L554">
            <v>4</v>
          </cell>
          <cell r="N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B555">
            <v>554</v>
          </cell>
          <cell r="G555">
            <v>6</v>
          </cell>
          <cell r="H555">
            <v>1</v>
          </cell>
          <cell r="J555">
            <v>1</v>
          </cell>
          <cell r="K555">
            <v>0</v>
          </cell>
          <cell r="L555">
            <v>5</v>
          </cell>
          <cell r="N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B556">
            <v>555</v>
          </cell>
          <cell r="G556">
            <v>1</v>
          </cell>
          <cell r="H556">
            <v>2</v>
          </cell>
          <cell r="J556">
            <v>1</v>
          </cell>
          <cell r="K556">
            <v>0</v>
          </cell>
          <cell r="L556">
            <v>2</v>
          </cell>
          <cell r="N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B557">
            <v>556</v>
          </cell>
          <cell r="G557">
            <v>1</v>
          </cell>
          <cell r="H557">
            <v>1</v>
          </cell>
          <cell r="J557">
            <v>0</v>
          </cell>
          <cell r="K557">
            <v>0</v>
          </cell>
          <cell r="L557">
            <v>3</v>
          </cell>
          <cell r="N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B558">
            <v>557</v>
          </cell>
          <cell r="G558">
            <v>3</v>
          </cell>
          <cell r="H558">
            <v>2</v>
          </cell>
          <cell r="J558">
            <v>1</v>
          </cell>
          <cell r="K558">
            <v>0</v>
          </cell>
          <cell r="L558">
            <v>3</v>
          </cell>
          <cell r="N558">
            <v>0</v>
          </cell>
          <cell r="P558">
            <v>0</v>
          </cell>
          <cell r="Q558">
            <v>0</v>
          </cell>
          <cell r="R558">
            <v>0</v>
          </cell>
        </row>
        <row r="559">
          <cell r="B559">
            <v>558</v>
          </cell>
          <cell r="G559">
            <v>3</v>
          </cell>
          <cell r="H559">
            <v>2</v>
          </cell>
          <cell r="J559">
            <v>1</v>
          </cell>
          <cell r="K559">
            <v>0</v>
          </cell>
          <cell r="L559">
            <v>3</v>
          </cell>
          <cell r="N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B560">
            <v>559</v>
          </cell>
          <cell r="G560">
            <v>3</v>
          </cell>
          <cell r="H560">
            <v>3</v>
          </cell>
          <cell r="J560">
            <v>2</v>
          </cell>
          <cell r="K560">
            <v>0</v>
          </cell>
          <cell r="L560">
            <v>3</v>
          </cell>
          <cell r="N560">
            <v>0</v>
          </cell>
          <cell r="P560">
            <v>0</v>
          </cell>
          <cell r="Q560">
            <v>0</v>
          </cell>
          <cell r="R560">
            <v>0</v>
          </cell>
        </row>
        <row r="561">
          <cell r="B561">
            <v>560</v>
          </cell>
          <cell r="G561">
            <v>3</v>
          </cell>
          <cell r="H561">
            <v>4</v>
          </cell>
          <cell r="J561">
            <v>2</v>
          </cell>
          <cell r="K561">
            <v>1</v>
          </cell>
          <cell r="L561">
            <v>3</v>
          </cell>
          <cell r="N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B562">
            <v>561</v>
          </cell>
          <cell r="G562">
            <v>2</v>
          </cell>
          <cell r="H562">
            <v>2</v>
          </cell>
          <cell r="J562">
            <v>1</v>
          </cell>
          <cell r="K562">
            <v>0</v>
          </cell>
          <cell r="L562">
            <v>4</v>
          </cell>
          <cell r="N562">
            <v>0</v>
          </cell>
          <cell r="P562">
            <v>-1</v>
          </cell>
          <cell r="Q562">
            <v>0</v>
          </cell>
          <cell r="R562">
            <v>0</v>
          </cell>
        </row>
        <row r="563">
          <cell r="B563">
            <v>562</v>
          </cell>
          <cell r="G563">
            <v>1</v>
          </cell>
          <cell r="H563">
            <v>3</v>
          </cell>
          <cell r="J563">
            <v>1</v>
          </cell>
          <cell r="K563">
            <v>0</v>
          </cell>
          <cell r="L563">
            <v>4</v>
          </cell>
          <cell r="N563">
            <v>0</v>
          </cell>
          <cell r="P563">
            <v>-1</v>
          </cell>
          <cell r="Q563">
            <v>0</v>
          </cell>
          <cell r="R563">
            <v>0</v>
          </cell>
        </row>
        <row r="564">
          <cell r="B564">
            <v>563</v>
          </cell>
          <cell r="G564">
            <v>1</v>
          </cell>
          <cell r="H564">
            <v>3</v>
          </cell>
          <cell r="J564">
            <v>1</v>
          </cell>
          <cell r="K564">
            <v>1</v>
          </cell>
          <cell r="L564">
            <v>4</v>
          </cell>
          <cell r="N564">
            <v>0</v>
          </cell>
          <cell r="P564">
            <v>-1</v>
          </cell>
          <cell r="Q564">
            <v>0</v>
          </cell>
          <cell r="R564">
            <v>0</v>
          </cell>
        </row>
        <row r="565">
          <cell r="B565">
            <v>564</v>
          </cell>
          <cell r="G565">
            <v>4</v>
          </cell>
          <cell r="H565">
            <v>1</v>
          </cell>
          <cell r="J565">
            <v>4</v>
          </cell>
          <cell r="K565">
            <v>1</v>
          </cell>
          <cell r="L565">
            <v>4</v>
          </cell>
          <cell r="N565">
            <v>0</v>
          </cell>
          <cell r="P565">
            <v>0</v>
          </cell>
          <cell r="Q565">
            <v>0</v>
          </cell>
          <cell r="R565">
            <v>0</v>
          </cell>
        </row>
        <row r="566">
          <cell r="B566">
            <v>565</v>
          </cell>
          <cell r="G566">
            <v>4</v>
          </cell>
          <cell r="H566">
            <v>2</v>
          </cell>
          <cell r="J566">
            <v>5</v>
          </cell>
          <cell r="K566">
            <v>0</v>
          </cell>
          <cell r="L566">
            <v>4</v>
          </cell>
          <cell r="N566">
            <v>0</v>
          </cell>
          <cell r="P566">
            <v>0</v>
          </cell>
          <cell r="Q566">
            <v>0</v>
          </cell>
          <cell r="R566">
            <v>0</v>
          </cell>
        </row>
        <row r="567">
          <cell r="B567">
            <v>566</v>
          </cell>
          <cell r="G567">
            <v>5</v>
          </cell>
          <cell r="H567">
            <v>1</v>
          </cell>
          <cell r="J567">
            <v>4</v>
          </cell>
          <cell r="K567">
            <v>1</v>
          </cell>
          <cell r="L567">
            <v>4</v>
          </cell>
          <cell r="N567">
            <v>0</v>
          </cell>
          <cell r="P567">
            <v>0</v>
          </cell>
          <cell r="Q567">
            <v>0</v>
          </cell>
          <cell r="R567">
            <v>0</v>
          </cell>
        </row>
        <row r="568">
          <cell r="B568">
            <v>567</v>
          </cell>
          <cell r="G568">
            <v>3</v>
          </cell>
          <cell r="H568">
            <v>1</v>
          </cell>
          <cell r="J568">
            <v>2</v>
          </cell>
          <cell r="K568">
            <v>0</v>
          </cell>
          <cell r="L568">
            <v>3</v>
          </cell>
          <cell r="N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B569">
            <v>568</v>
          </cell>
          <cell r="G569">
            <v>3</v>
          </cell>
          <cell r="H569">
            <v>0</v>
          </cell>
          <cell r="J569">
            <v>3</v>
          </cell>
          <cell r="K569">
            <v>0</v>
          </cell>
          <cell r="L569">
            <v>3</v>
          </cell>
          <cell r="N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B570">
            <v>569</v>
          </cell>
          <cell r="G570">
            <v>2</v>
          </cell>
          <cell r="H570">
            <v>0</v>
          </cell>
          <cell r="J570">
            <v>3</v>
          </cell>
          <cell r="K570">
            <v>1</v>
          </cell>
          <cell r="L570">
            <v>3</v>
          </cell>
          <cell r="N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B571">
            <v>570</v>
          </cell>
          <cell r="G571">
            <v>4</v>
          </cell>
          <cell r="H571">
            <v>1</v>
          </cell>
          <cell r="J571">
            <v>4</v>
          </cell>
          <cell r="K571">
            <v>1</v>
          </cell>
          <cell r="L571">
            <v>3</v>
          </cell>
          <cell r="N571">
            <v>0</v>
          </cell>
          <cell r="P571">
            <v>0</v>
          </cell>
          <cell r="Q571">
            <v>0</v>
          </cell>
          <cell r="R571">
            <v>0</v>
          </cell>
        </row>
        <row r="572">
          <cell r="B572">
            <v>571</v>
          </cell>
          <cell r="G572">
            <v>3</v>
          </cell>
          <cell r="H572">
            <v>1</v>
          </cell>
          <cell r="J572">
            <v>4</v>
          </cell>
          <cell r="K572">
            <v>1</v>
          </cell>
          <cell r="L572">
            <v>3</v>
          </cell>
          <cell r="N572">
            <v>0</v>
          </cell>
          <cell r="P572">
            <v>0</v>
          </cell>
          <cell r="Q572">
            <v>0</v>
          </cell>
          <cell r="R572">
            <v>0</v>
          </cell>
        </row>
        <row r="573">
          <cell r="B573">
            <v>572</v>
          </cell>
          <cell r="G573">
            <v>3</v>
          </cell>
          <cell r="H573">
            <v>0</v>
          </cell>
          <cell r="J573">
            <v>5</v>
          </cell>
          <cell r="K573">
            <v>2</v>
          </cell>
          <cell r="L573">
            <v>3</v>
          </cell>
          <cell r="N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B574">
            <v>573</v>
          </cell>
          <cell r="G574">
            <v>5</v>
          </cell>
          <cell r="H574">
            <v>2</v>
          </cell>
          <cell r="J574">
            <v>3</v>
          </cell>
          <cell r="K574">
            <v>0</v>
          </cell>
          <cell r="L574">
            <v>3</v>
          </cell>
          <cell r="N574">
            <v>0</v>
          </cell>
          <cell r="P574">
            <v>0</v>
          </cell>
          <cell r="Q574">
            <v>0</v>
          </cell>
          <cell r="R574">
            <v>0</v>
          </cell>
        </row>
        <row r="575">
          <cell r="B575">
            <v>574</v>
          </cell>
          <cell r="G575">
            <v>5</v>
          </cell>
          <cell r="H575">
            <v>1</v>
          </cell>
          <cell r="J575">
            <v>3</v>
          </cell>
          <cell r="K575">
            <v>0</v>
          </cell>
          <cell r="L575">
            <v>3</v>
          </cell>
          <cell r="N575">
            <v>0</v>
          </cell>
          <cell r="P575">
            <v>0</v>
          </cell>
          <cell r="Q575">
            <v>0</v>
          </cell>
          <cell r="R575">
            <v>0</v>
          </cell>
        </row>
        <row r="576">
          <cell r="B576">
            <v>575</v>
          </cell>
          <cell r="G576">
            <v>4</v>
          </cell>
          <cell r="H576">
            <v>1</v>
          </cell>
          <cell r="J576">
            <v>4</v>
          </cell>
          <cell r="K576">
            <v>0</v>
          </cell>
          <cell r="L576">
            <v>3</v>
          </cell>
          <cell r="N576">
            <v>0</v>
          </cell>
          <cell r="P576">
            <v>0</v>
          </cell>
          <cell r="Q576">
            <v>0</v>
          </cell>
          <cell r="R576">
            <v>0</v>
          </cell>
        </row>
        <row r="577">
          <cell r="B577">
            <v>576</v>
          </cell>
          <cell r="G577">
            <v>3</v>
          </cell>
          <cell r="H577">
            <v>2</v>
          </cell>
          <cell r="J577">
            <v>6</v>
          </cell>
          <cell r="K577">
            <v>1</v>
          </cell>
          <cell r="L577">
            <v>3</v>
          </cell>
          <cell r="N577">
            <v>0</v>
          </cell>
          <cell r="P577">
            <v>0</v>
          </cell>
          <cell r="Q577">
            <v>0</v>
          </cell>
          <cell r="R577">
            <v>0</v>
          </cell>
        </row>
        <row r="578">
          <cell r="B578">
            <v>577</v>
          </cell>
          <cell r="G578">
            <v>4</v>
          </cell>
          <cell r="H578">
            <v>0</v>
          </cell>
          <cell r="J578">
            <v>5</v>
          </cell>
          <cell r="K578">
            <v>2</v>
          </cell>
          <cell r="L578">
            <v>3</v>
          </cell>
          <cell r="N578">
            <v>0</v>
          </cell>
          <cell r="P578">
            <v>0</v>
          </cell>
          <cell r="Q578">
            <v>0</v>
          </cell>
          <cell r="R578">
            <v>0</v>
          </cell>
        </row>
        <row r="579">
          <cell r="B579">
            <v>578</v>
          </cell>
          <cell r="G579">
            <v>3</v>
          </cell>
          <cell r="H579">
            <v>2</v>
          </cell>
          <cell r="J579">
            <v>4</v>
          </cell>
          <cell r="K579">
            <v>5</v>
          </cell>
          <cell r="L579">
            <v>5</v>
          </cell>
          <cell r="N579">
            <v>0</v>
          </cell>
          <cell r="P579">
            <v>-1</v>
          </cell>
          <cell r="Q579">
            <v>0</v>
          </cell>
          <cell r="R579">
            <v>0</v>
          </cell>
        </row>
        <row r="580">
          <cell r="B580">
            <v>579</v>
          </cell>
          <cell r="G580">
            <v>1</v>
          </cell>
          <cell r="H580">
            <v>1</v>
          </cell>
          <cell r="J580">
            <v>2</v>
          </cell>
          <cell r="K580">
            <v>3</v>
          </cell>
          <cell r="L580">
            <v>5</v>
          </cell>
          <cell r="N580">
            <v>0</v>
          </cell>
          <cell r="P580">
            <v>-1</v>
          </cell>
          <cell r="Q580">
            <v>0</v>
          </cell>
          <cell r="R580">
            <v>0</v>
          </cell>
        </row>
        <row r="581">
          <cell r="B581">
            <v>580</v>
          </cell>
          <cell r="G581">
            <v>2</v>
          </cell>
          <cell r="H581">
            <v>2</v>
          </cell>
          <cell r="J581">
            <v>3</v>
          </cell>
          <cell r="K581">
            <v>4</v>
          </cell>
          <cell r="L581">
            <v>5</v>
          </cell>
          <cell r="N581">
            <v>0</v>
          </cell>
          <cell r="P581">
            <v>-1</v>
          </cell>
          <cell r="Q581">
            <v>0</v>
          </cell>
          <cell r="R581">
            <v>0</v>
          </cell>
        </row>
        <row r="582">
          <cell r="B582">
            <v>581</v>
          </cell>
          <cell r="G582">
            <v>2</v>
          </cell>
          <cell r="H582">
            <v>3</v>
          </cell>
          <cell r="J582">
            <v>3</v>
          </cell>
          <cell r="K582">
            <v>4</v>
          </cell>
          <cell r="L582">
            <v>5</v>
          </cell>
          <cell r="N582">
            <v>0</v>
          </cell>
          <cell r="P582">
            <v>-1</v>
          </cell>
          <cell r="Q582">
            <v>0</v>
          </cell>
          <cell r="R582">
            <v>0</v>
          </cell>
        </row>
        <row r="583">
          <cell r="B583">
            <v>582</v>
          </cell>
          <cell r="G583">
            <v>3</v>
          </cell>
          <cell r="H583">
            <v>0</v>
          </cell>
          <cell r="J583">
            <v>3</v>
          </cell>
          <cell r="K583">
            <v>2</v>
          </cell>
          <cell r="L583">
            <v>5</v>
          </cell>
          <cell r="N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B584">
            <v>583</v>
          </cell>
          <cell r="G584">
            <v>3</v>
          </cell>
          <cell r="H584">
            <v>0</v>
          </cell>
          <cell r="J584">
            <v>4</v>
          </cell>
          <cell r="K584">
            <v>2</v>
          </cell>
          <cell r="L584">
            <v>5</v>
          </cell>
          <cell r="N584">
            <v>0</v>
          </cell>
          <cell r="P584">
            <v>0</v>
          </cell>
          <cell r="Q584">
            <v>0</v>
          </cell>
          <cell r="R584">
            <v>0</v>
          </cell>
        </row>
        <row r="585">
          <cell r="B585">
            <v>584</v>
          </cell>
          <cell r="G585">
            <v>4</v>
          </cell>
          <cell r="H585">
            <v>1</v>
          </cell>
          <cell r="J585">
            <v>3</v>
          </cell>
          <cell r="K585">
            <v>0</v>
          </cell>
          <cell r="L585">
            <v>5</v>
          </cell>
          <cell r="N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B586">
            <v>585</v>
          </cell>
          <cell r="G586">
            <v>4</v>
          </cell>
          <cell r="H586">
            <v>0</v>
          </cell>
          <cell r="J586">
            <v>5</v>
          </cell>
          <cell r="K586">
            <v>3</v>
          </cell>
          <cell r="L586">
            <v>5</v>
          </cell>
          <cell r="N586">
            <v>0</v>
          </cell>
          <cell r="P586">
            <v>0</v>
          </cell>
          <cell r="Q586">
            <v>0</v>
          </cell>
          <cell r="R586">
            <v>0</v>
          </cell>
        </row>
        <row r="587">
          <cell r="B587">
            <v>586</v>
          </cell>
          <cell r="G587">
            <v>5</v>
          </cell>
          <cell r="H587">
            <v>1</v>
          </cell>
          <cell r="J587">
            <v>5</v>
          </cell>
          <cell r="K587">
            <v>4</v>
          </cell>
          <cell r="L587">
            <v>5</v>
          </cell>
          <cell r="N587">
            <v>0</v>
          </cell>
          <cell r="P587">
            <v>0</v>
          </cell>
          <cell r="Q587">
            <v>0</v>
          </cell>
          <cell r="R587">
            <v>0</v>
          </cell>
        </row>
        <row r="588">
          <cell r="B588">
            <v>587</v>
          </cell>
          <cell r="G588">
            <v>4</v>
          </cell>
          <cell r="H588">
            <v>1</v>
          </cell>
          <cell r="J588">
            <v>4</v>
          </cell>
          <cell r="K588">
            <v>7</v>
          </cell>
          <cell r="L588">
            <v>18</v>
          </cell>
          <cell r="N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B589">
            <v>588</v>
          </cell>
          <cell r="G589">
            <v>3</v>
          </cell>
          <cell r="H589">
            <v>0</v>
          </cell>
          <cell r="J589">
            <v>3</v>
          </cell>
          <cell r="K589">
            <v>5</v>
          </cell>
          <cell r="L589">
            <v>17</v>
          </cell>
          <cell r="N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B590">
            <v>589</v>
          </cell>
          <cell r="G590">
            <v>4</v>
          </cell>
          <cell r="H590">
            <v>1</v>
          </cell>
          <cell r="J590">
            <v>3</v>
          </cell>
          <cell r="K590">
            <v>6</v>
          </cell>
          <cell r="L590">
            <v>17</v>
          </cell>
          <cell r="N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B591">
            <v>590</v>
          </cell>
          <cell r="G591">
            <v>1</v>
          </cell>
          <cell r="H591">
            <v>0</v>
          </cell>
          <cell r="J591">
            <v>2</v>
          </cell>
          <cell r="K591">
            <v>1</v>
          </cell>
          <cell r="L591">
            <v>5</v>
          </cell>
          <cell r="N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B592">
            <v>591</v>
          </cell>
          <cell r="G592">
            <v>2</v>
          </cell>
          <cell r="H592">
            <v>1</v>
          </cell>
          <cell r="J592">
            <v>3</v>
          </cell>
          <cell r="K592">
            <v>1</v>
          </cell>
          <cell r="L592">
            <v>7</v>
          </cell>
          <cell r="N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B593">
            <v>592</v>
          </cell>
          <cell r="G593">
            <v>3</v>
          </cell>
          <cell r="H593">
            <v>0</v>
          </cell>
          <cell r="J593">
            <v>2</v>
          </cell>
          <cell r="K593">
            <v>2</v>
          </cell>
          <cell r="L593">
            <v>7</v>
          </cell>
          <cell r="N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B594">
            <v>593</v>
          </cell>
          <cell r="G594">
            <v>2</v>
          </cell>
          <cell r="H594">
            <v>1</v>
          </cell>
          <cell r="J594">
            <v>3</v>
          </cell>
          <cell r="K594">
            <v>0</v>
          </cell>
          <cell r="L594">
            <v>5</v>
          </cell>
          <cell r="N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B595">
            <v>594</v>
          </cell>
          <cell r="G595">
            <v>2</v>
          </cell>
          <cell r="H595">
            <v>1</v>
          </cell>
          <cell r="J595">
            <v>3</v>
          </cell>
          <cell r="K595">
            <v>1</v>
          </cell>
          <cell r="L595">
            <v>5</v>
          </cell>
          <cell r="N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B596">
            <v>595</v>
          </cell>
          <cell r="G596">
            <v>3</v>
          </cell>
          <cell r="H596">
            <v>0</v>
          </cell>
          <cell r="J596">
            <v>4</v>
          </cell>
          <cell r="K596">
            <v>1</v>
          </cell>
          <cell r="L596">
            <v>5</v>
          </cell>
          <cell r="N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B597">
            <v>596</v>
          </cell>
          <cell r="G597">
            <v>1</v>
          </cell>
          <cell r="H597">
            <v>0</v>
          </cell>
          <cell r="J597">
            <v>3</v>
          </cell>
          <cell r="K597">
            <v>6</v>
          </cell>
          <cell r="L597">
            <v>11</v>
          </cell>
          <cell r="N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B598">
            <v>597</v>
          </cell>
          <cell r="G598">
            <v>1</v>
          </cell>
          <cell r="H598">
            <v>0</v>
          </cell>
          <cell r="J598">
            <v>3</v>
          </cell>
          <cell r="K598">
            <v>7</v>
          </cell>
          <cell r="L598">
            <v>11</v>
          </cell>
          <cell r="N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B599">
            <v>598</v>
          </cell>
          <cell r="G599">
            <v>2</v>
          </cell>
          <cell r="H599">
            <v>1</v>
          </cell>
          <cell r="J599">
            <v>4</v>
          </cell>
          <cell r="K599">
            <v>7</v>
          </cell>
          <cell r="L599">
            <v>11</v>
          </cell>
          <cell r="N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B600">
            <v>599</v>
          </cell>
          <cell r="G600">
            <v>5</v>
          </cell>
          <cell r="H600">
            <v>1</v>
          </cell>
          <cell r="J600">
            <v>5</v>
          </cell>
          <cell r="K600">
            <v>3</v>
          </cell>
          <cell r="L600">
            <v>6</v>
          </cell>
          <cell r="N600">
            <v>0</v>
          </cell>
          <cell r="P600">
            <v>-1</v>
          </cell>
          <cell r="Q600">
            <v>0</v>
          </cell>
          <cell r="R600">
            <v>0</v>
          </cell>
        </row>
        <row r="601">
          <cell r="B601">
            <v>600</v>
          </cell>
          <cell r="G601">
            <v>4</v>
          </cell>
          <cell r="H601">
            <v>2</v>
          </cell>
          <cell r="J601">
            <v>6</v>
          </cell>
          <cell r="K601">
            <v>4</v>
          </cell>
          <cell r="L601">
            <v>6</v>
          </cell>
          <cell r="N601">
            <v>0</v>
          </cell>
          <cell r="P601">
            <v>-1</v>
          </cell>
          <cell r="Q601">
            <v>0</v>
          </cell>
          <cell r="R601">
            <v>0</v>
          </cell>
        </row>
        <row r="602">
          <cell r="B602">
            <v>601</v>
          </cell>
          <cell r="G602">
            <v>5</v>
          </cell>
          <cell r="H602">
            <v>3</v>
          </cell>
          <cell r="J602">
            <v>4</v>
          </cell>
          <cell r="K602">
            <v>0</v>
          </cell>
          <cell r="L602">
            <v>6</v>
          </cell>
          <cell r="N602">
            <v>0</v>
          </cell>
          <cell r="P602">
            <v>-1</v>
          </cell>
          <cell r="Q602">
            <v>0</v>
          </cell>
          <cell r="R602">
            <v>0</v>
          </cell>
        </row>
        <row r="603">
          <cell r="B603">
            <v>602</v>
          </cell>
          <cell r="G603">
            <v>3</v>
          </cell>
          <cell r="H603">
            <v>1</v>
          </cell>
          <cell r="J603">
            <v>3</v>
          </cell>
          <cell r="K603">
            <v>6</v>
          </cell>
          <cell r="L603">
            <v>11</v>
          </cell>
          <cell r="N603">
            <v>0</v>
          </cell>
          <cell r="P603">
            <v>-1</v>
          </cell>
          <cell r="Q603">
            <v>0</v>
          </cell>
          <cell r="R603">
            <v>0</v>
          </cell>
        </row>
        <row r="604">
          <cell r="B604">
            <v>603</v>
          </cell>
          <cell r="G604">
            <v>0</v>
          </cell>
          <cell r="H604">
            <v>0</v>
          </cell>
          <cell r="J604">
            <v>0</v>
          </cell>
          <cell r="K604">
            <v>0</v>
          </cell>
          <cell r="L604">
            <v>11</v>
          </cell>
          <cell r="N604">
            <v>0</v>
          </cell>
          <cell r="P604">
            <v>0</v>
          </cell>
          <cell r="Q604">
            <v>0</v>
          </cell>
          <cell r="R604">
            <v>0</v>
          </cell>
        </row>
        <row r="605">
          <cell r="B605">
            <v>604</v>
          </cell>
          <cell r="G605">
            <v>1</v>
          </cell>
          <cell r="H605">
            <v>0</v>
          </cell>
          <cell r="J605">
            <v>0</v>
          </cell>
          <cell r="K605">
            <v>0</v>
          </cell>
          <cell r="L605">
            <v>11</v>
          </cell>
          <cell r="N605">
            <v>0</v>
          </cell>
          <cell r="P605">
            <v>0</v>
          </cell>
          <cell r="Q605">
            <v>0</v>
          </cell>
          <cell r="R605">
            <v>0</v>
          </cell>
        </row>
        <row r="606">
          <cell r="B606">
            <v>605</v>
          </cell>
          <cell r="G606">
            <v>1</v>
          </cell>
          <cell r="H606">
            <v>0</v>
          </cell>
          <cell r="J606">
            <v>0</v>
          </cell>
          <cell r="K606">
            <v>0</v>
          </cell>
          <cell r="L606">
            <v>11</v>
          </cell>
          <cell r="N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B607">
            <v>606</v>
          </cell>
          <cell r="G607">
            <v>1</v>
          </cell>
          <cell r="H607">
            <v>0</v>
          </cell>
          <cell r="J607">
            <v>0</v>
          </cell>
          <cell r="K607">
            <v>0</v>
          </cell>
          <cell r="L607">
            <v>11</v>
          </cell>
          <cell r="N607">
            <v>0</v>
          </cell>
          <cell r="P607">
            <v>0</v>
          </cell>
          <cell r="Q607">
            <v>0</v>
          </cell>
          <cell r="R607">
            <v>0</v>
          </cell>
        </row>
        <row r="608">
          <cell r="B608">
            <v>607</v>
          </cell>
          <cell r="G608">
            <v>5</v>
          </cell>
          <cell r="H608">
            <v>0</v>
          </cell>
          <cell r="J608">
            <v>2</v>
          </cell>
          <cell r="K608">
            <v>0</v>
          </cell>
          <cell r="L608">
            <v>6</v>
          </cell>
          <cell r="N608">
            <v>0</v>
          </cell>
          <cell r="P608">
            <v>0</v>
          </cell>
          <cell r="Q608">
            <v>0</v>
          </cell>
          <cell r="R608">
            <v>0</v>
          </cell>
        </row>
        <row r="609">
          <cell r="B609">
            <v>608</v>
          </cell>
          <cell r="G609">
            <v>5</v>
          </cell>
          <cell r="H609">
            <v>0</v>
          </cell>
          <cell r="J609">
            <v>1</v>
          </cell>
          <cell r="K609">
            <v>0</v>
          </cell>
          <cell r="L609">
            <v>6</v>
          </cell>
          <cell r="N609">
            <v>0</v>
          </cell>
          <cell r="P609">
            <v>0</v>
          </cell>
          <cell r="Q609">
            <v>0</v>
          </cell>
          <cell r="R609">
            <v>0</v>
          </cell>
        </row>
        <row r="610">
          <cell r="B610">
            <v>609</v>
          </cell>
          <cell r="G610">
            <v>5</v>
          </cell>
          <cell r="H610">
            <v>0</v>
          </cell>
          <cell r="J610">
            <v>0</v>
          </cell>
          <cell r="K610">
            <v>0</v>
          </cell>
          <cell r="L610">
            <v>8</v>
          </cell>
          <cell r="N610">
            <v>0</v>
          </cell>
          <cell r="P610">
            <v>0</v>
          </cell>
          <cell r="Q610">
            <v>-1</v>
          </cell>
          <cell r="R610">
            <v>-1</v>
          </cell>
        </row>
        <row r="611">
          <cell r="B611">
            <v>610</v>
          </cell>
          <cell r="G611">
            <v>5</v>
          </cell>
          <cell r="H611">
            <v>0</v>
          </cell>
          <cell r="J611">
            <v>0</v>
          </cell>
          <cell r="K611">
            <v>0</v>
          </cell>
          <cell r="L611">
            <v>8</v>
          </cell>
          <cell r="N611">
            <v>0</v>
          </cell>
          <cell r="P611">
            <v>0</v>
          </cell>
          <cell r="Q611">
            <v>-1</v>
          </cell>
          <cell r="R611">
            <v>-1</v>
          </cell>
        </row>
        <row r="612">
          <cell r="B612">
            <v>611</v>
          </cell>
          <cell r="G612">
            <v>6</v>
          </cell>
          <cell r="H612">
            <v>0</v>
          </cell>
          <cell r="J612">
            <v>3</v>
          </cell>
          <cell r="K612">
            <v>0</v>
          </cell>
          <cell r="L612">
            <v>10</v>
          </cell>
          <cell r="N612">
            <v>0</v>
          </cell>
          <cell r="P612">
            <v>0</v>
          </cell>
          <cell r="Q612">
            <v>-1</v>
          </cell>
          <cell r="R612">
            <v>-1</v>
          </cell>
        </row>
        <row r="613">
          <cell r="B613">
            <v>612</v>
          </cell>
          <cell r="G613">
            <v>3</v>
          </cell>
          <cell r="H613">
            <v>0</v>
          </cell>
          <cell r="J613">
            <v>0</v>
          </cell>
          <cell r="K613">
            <v>0</v>
          </cell>
          <cell r="L613">
            <v>4</v>
          </cell>
          <cell r="N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B614">
            <v>613</v>
          </cell>
          <cell r="G614">
            <v>4</v>
          </cell>
          <cell r="H614">
            <v>0</v>
          </cell>
          <cell r="J614">
            <v>0</v>
          </cell>
          <cell r="K614">
            <v>0</v>
          </cell>
          <cell r="L614">
            <v>3</v>
          </cell>
          <cell r="N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B615">
            <v>614</v>
          </cell>
          <cell r="G615">
            <v>4</v>
          </cell>
          <cell r="H615">
            <v>0</v>
          </cell>
          <cell r="J615">
            <v>0</v>
          </cell>
          <cell r="K615">
            <v>0</v>
          </cell>
          <cell r="L615">
            <v>3</v>
          </cell>
          <cell r="N615">
            <v>0</v>
          </cell>
          <cell r="P615">
            <v>0</v>
          </cell>
          <cell r="Q615">
            <v>0</v>
          </cell>
          <cell r="R615">
            <v>0</v>
          </cell>
        </row>
        <row r="616">
          <cell r="B616">
            <v>615</v>
          </cell>
          <cell r="G616">
            <v>5</v>
          </cell>
          <cell r="H616">
            <v>0</v>
          </cell>
          <cell r="J616">
            <v>1</v>
          </cell>
          <cell r="K616">
            <v>0</v>
          </cell>
          <cell r="L616">
            <v>3</v>
          </cell>
          <cell r="N616">
            <v>0</v>
          </cell>
          <cell r="P616">
            <v>0</v>
          </cell>
          <cell r="Q616">
            <v>0</v>
          </cell>
          <cell r="R616">
            <v>0</v>
          </cell>
        </row>
        <row r="617">
          <cell r="B617">
            <v>616</v>
          </cell>
          <cell r="G617">
            <v>5</v>
          </cell>
          <cell r="H617">
            <v>0</v>
          </cell>
          <cell r="J617">
            <v>2</v>
          </cell>
          <cell r="K617">
            <v>0</v>
          </cell>
          <cell r="L617">
            <v>3</v>
          </cell>
          <cell r="N617">
            <v>0</v>
          </cell>
          <cell r="P617">
            <v>0</v>
          </cell>
          <cell r="Q617">
            <v>0</v>
          </cell>
          <cell r="R617">
            <v>0</v>
          </cell>
        </row>
        <row r="618">
          <cell r="B618">
            <v>617</v>
          </cell>
          <cell r="G618">
            <v>5</v>
          </cell>
          <cell r="H618">
            <v>1</v>
          </cell>
          <cell r="J618">
            <v>3</v>
          </cell>
          <cell r="K618">
            <v>0</v>
          </cell>
          <cell r="L618">
            <v>6</v>
          </cell>
          <cell r="N618">
            <v>0</v>
          </cell>
          <cell r="P618">
            <v>0</v>
          </cell>
          <cell r="Q618">
            <v>0</v>
          </cell>
          <cell r="R618">
            <v>0</v>
          </cell>
        </row>
        <row r="619">
          <cell r="B619">
            <v>618</v>
          </cell>
          <cell r="G619">
            <v>4</v>
          </cell>
          <cell r="H619">
            <v>1</v>
          </cell>
          <cell r="J619">
            <v>2</v>
          </cell>
          <cell r="K619">
            <v>0</v>
          </cell>
          <cell r="L619">
            <v>6</v>
          </cell>
          <cell r="N619">
            <v>0</v>
          </cell>
          <cell r="P619">
            <v>0</v>
          </cell>
          <cell r="Q619">
            <v>0</v>
          </cell>
          <cell r="R619">
            <v>0</v>
          </cell>
        </row>
        <row r="620">
          <cell r="B620">
            <v>619</v>
          </cell>
          <cell r="G620">
            <v>8</v>
          </cell>
          <cell r="H620">
            <v>0</v>
          </cell>
          <cell r="J620">
            <v>0</v>
          </cell>
          <cell r="K620">
            <v>0</v>
          </cell>
          <cell r="L620">
            <v>7</v>
          </cell>
          <cell r="N620">
            <v>0</v>
          </cell>
          <cell r="P620">
            <v>0</v>
          </cell>
          <cell r="Q620">
            <v>0</v>
          </cell>
          <cell r="R620">
            <v>0</v>
          </cell>
        </row>
        <row r="621">
          <cell r="B621">
            <v>620</v>
          </cell>
          <cell r="G621">
            <v>13</v>
          </cell>
          <cell r="H621">
            <v>0</v>
          </cell>
          <cell r="J621">
            <v>0</v>
          </cell>
          <cell r="K621">
            <v>0</v>
          </cell>
          <cell r="L621">
            <v>9</v>
          </cell>
          <cell r="N621">
            <v>0</v>
          </cell>
          <cell r="P621">
            <v>0</v>
          </cell>
          <cell r="Q621">
            <v>0</v>
          </cell>
          <cell r="R621">
            <v>0</v>
          </cell>
        </row>
        <row r="622">
          <cell r="B622">
            <v>621</v>
          </cell>
          <cell r="G622">
            <v>6</v>
          </cell>
          <cell r="H622">
            <v>0</v>
          </cell>
          <cell r="J622">
            <v>0</v>
          </cell>
          <cell r="K622">
            <v>0</v>
          </cell>
          <cell r="L622">
            <v>9</v>
          </cell>
          <cell r="N622">
            <v>0</v>
          </cell>
          <cell r="P622">
            <v>0</v>
          </cell>
          <cell r="Q622">
            <v>0</v>
          </cell>
          <cell r="R622">
            <v>-1</v>
          </cell>
        </row>
        <row r="623">
          <cell r="B623">
            <v>622</v>
          </cell>
          <cell r="G623">
            <v>6</v>
          </cell>
          <cell r="H623">
            <v>0</v>
          </cell>
          <cell r="J623">
            <v>0</v>
          </cell>
          <cell r="K623">
            <v>0</v>
          </cell>
          <cell r="L623">
            <v>9</v>
          </cell>
          <cell r="N623">
            <v>0</v>
          </cell>
          <cell r="P623">
            <v>0</v>
          </cell>
          <cell r="Q623">
            <v>0</v>
          </cell>
          <cell r="R623">
            <v>-1</v>
          </cell>
        </row>
        <row r="624">
          <cell r="B624">
            <v>623</v>
          </cell>
          <cell r="G624">
            <v>6</v>
          </cell>
          <cell r="H624">
            <v>2</v>
          </cell>
          <cell r="J624">
            <v>2</v>
          </cell>
          <cell r="K624">
            <v>0</v>
          </cell>
          <cell r="L624">
            <v>12</v>
          </cell>
          <cell r="N624">
            <v>0</v>
          </cell>
          <cell r="P624">
            <v>0</v>
          </cell>
          <cell r="Q624">
            <v>0</v>
          </cell>
          <cell r="R624">
            <v>0</v>
          </cell>
        </row>
        <row r="625">
          <cell r="B625">
            <v>624</v>
          </cell>
          <cell r="G625">
            <v>7</v>
          </cell>
          <cell r="H625">
            <v>0</v>
          </cell>
          <cell r="J625">
            <v>0</v>
          </cell>
          <cell r="K625">
            <v>0</v>
          </cell>
          <cell r="L625">
            <v>12</v>
          </cell>
          <cell r="N625">
            <v>0</v>
          </cell>
          <cell r="P625">
            <v>0</v>
          </cell>
          <cell r="Q625">
            <v>0</v>
          </cell>
          <cell r="R625">
            <v>-1</v>
          </cell>
        </row>
        <row r="626">
          <cell r="B626">
            <v>625</v>
          </cell>
          <cell r="G626">
            <v>3</v>
          </cell>
          <cell r="H626">
            <v>0</v>
          </cell>
          <cell r="J626">
            <v>0</v>
          </cell>
          <cell r="K626">
            <v>0</v>
          </cell>
          <cell r="L626">
            <v>3</v>
          </cell>
          <cell r="N626">
            <v>0</v>
          </cell>
          <cell r="P626">
            <v>0</v>
          </cell>
          <cell r="Q626">
            <v>0</v>
          </cell>
          <cell r="R626">
            <v>-1</v>
          </cell>
        </row>
        <row r="627">
          <cell r="B627">
            <v>626</v>
          </cell>
          <cell r="G627">
            <v>3</v>
          </cell>
          <cell r="H627">
            <v>0</v>
          </cell>
          <cell r="J627">
            <v>0</v>
          </cell>
          <cell r="K627">
            <v>0</v>
          </cell>
          <cell r="L627">
            <v>3</v>
          </cell>
          <cell r="N627">
            <v>0</v>
          </cell>
          <cell r="P627">
            <v>0</v>
          </cell>
          <cell r="Q627">
            <v>0</v>
          </cell>
          <cell r="R627">
            <v>-1</v>
          </cell>
        </row>
        <row r="628">
          <cell r="B628">
            <v>627</v>
          </cell>
          <cell r="G628">
            <v>5</v>
          </cell>
          <cell r="H628">
            <v>0</v>
          </cell>
          <cell r="J628">
            <v>0</v>
          </cell>
          <cell r="K628">
            <v>0</v>
          </cell>
          <cell r="L628">
            <v>3</v>
          </cell>
          <cell r="N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B629">
            <v>628</v>
          </cell>
          <cell r="G629">
            <v>5</v>
          </cell>
          <cell r="H629">
            <v>0</v>
          </cell>
          <cell r="J629">
            <v>0</v>
          </cell>
          <cell r="K629">
            <v>0</v>
          </cell>
          <cell r="L629">
            <v>3</v>
          </cell>
          <cell r="N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B630">
            <v>629</v>
          </cell>
          <cell r="G630">
            <v>6</v>
          </cell>
          <cell r="H630">
            <v>0</v>
          </cell>
          <cell r="J630">
            <v>0</v>
          </cell>
          <cell r="K630">
            <v>0</v>
          </cell>
          <cell r="L630">
            <v>3</v>
          </cell>
          <cell r="N630">
            <v>0</v>
          </cell>
          <cell r="P630">
            <v>0</v>
          </cell>
          <cell r="Q630">
            <v>0</v>
          </cell>
          <cell r="R630">
            <v>0</v>
          </cell>
        </row>
        <row r="631">
          <cell r="B631">
            <v>630</v>
          </cell>
          <cell r="G631">
            <v>7</v>
          </cell>
          <cell r="H631">
            <v>0</v>
          </cell>
          <cell r="J631">
            <v>2</v>
          </cell>
          <cell r="K631">
            <v>0</v>
          </cell>
          <cell r="L631">
            <v>5</v>
          </cell>
          <cell r="N631">
            <v>0</v>
          </cell>
          <cell r="P631">
            <v>0</v>
          </cell>
          <cell r="Q631">
            <v>0</v>
          </cell>
          <cell r="R631">
            <v>0</v>
          </cell>
        </row>
        <row r="632">
          <cell r="B632">
            <v>631</v>
          </cell>
          <cell r="G632">
            <v>8</v>
          </cell>
          <cell r="H632">
            <v>0</v>
          </cell>
          <cell r="J632">
            <v>2</v>
          </cell>
          <cell r="K632">
            <v>0</v>
          </cell>
          <cell r="L632">
            <v>5</v>
          </cell>
          <cell r="N632">
            <v>0</v>
          </cell>
          <cell r="P632">
            <v>0</v>
          </cell>
          <cell r="Q632">
            <v>0</v>
          </cell>
          <cell r="R632">
            <v>0</v>
          </cell>
        </row>
        <row r="633">
          <cell r="B633">
            <v>632</v>
          </cell>
          <cell r="G633">
            <v>8</v>
          </cell>
          <cell r="H633">
            <v>0</v>
          </cell>
          <cell r="J633">
            <v>1</v>
          </cell>
          <cell r="K633">
            <v>0</v>
          </cell>
          <cell r="L633">
            <v>5</v>
          </cell>
          <cell r="N633">
            <v>0</v>
          </cell>
          <cell r="P633">
            <v>0</v>
          </cell>
          <cell r="Q633">
            <v>0</v>
          </cell>
          <cell r="R633">
            <v>0</v>
          </cell>
        </row>
        <row r="634">
          <cell r="B634">
            <v>633</v>
          </cell>
          <cell r="G634">
            <v>6</v>
          </cell>
          <cell r="H634">
            <v>0</v>
          </cell>
          <cell r="J634">
            <v>2</v>
          </cell>
          <cell r="K634">
            <v>0</v>
          </cell>
          <cell r="L634">
            <v>5</v>
          </cell>
          <cell r="N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B635">
            <v>634</v>
          </cell>
          <cell r="G635">
            <v>6</v>
          </cell>
          <cell r="H635">
            <v>0</v>
          </cell>
          <cell r="J635">
            <v>1</v>
          </cell>
          <cell r="K635">
            <v>0</v>
          </cell>
          <cell r="L635">
            <v>5</v>
          </cell>
          <cell r="N635">
            <v>0</v>
          </cell>
          <cell r="P635">
            <v>0</v>
          </cell>
          <cell r="Q635">
            <v>0</v>
          </cell>
          <cell r="R635">
            <v>0</v>
          </cell>
        </row>
        <row r="636">
          <cell r="B636">
            <v>635</v>
          </cell>
          <cell r="G636">
            <v>7</v>
          </cell>
          <cell r="H636">
            <v>0</v>
          </cell>
          <cell r="J636">
            <v>1</v>
          </cell>
          <cell r="K636">
            <v>0</v>
          </cell>
          <cell r="L636">
            <v>5</v>
          </cell>
          <cell r="N636">
            <v>0</v>
          </cell>
          <cell r="P636">
            <v>0</v>
          </cell>
          <cell r="Q636">
            <v>0</v>
          </cell>
          <cell r="R636">
            <v>0</v>
          </cell>
        </row>
        <row r="637">
          <cell r="B637">
            <v>636</v>
          </cell>
          <cell r="G637">
            <v>7</v>
          </cell>
          <cell r="H637">
            <v>0</v>
          </cell>
          <cell r="J637">
            <v>3</v>
          </cell>
          <cell r="K637">
            <v>0</v>
          </cell>
          <cell r="L637">
            <v>5</v>
          </cell>
          <cell r="N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B638">
            <v>637</v>
          </cell>
          <cell r="G638">
            <v>9</v>
          </cell>
          <cell r="H638">
            <v>0</v>
          </cell>
          <cell r="J638">
            <v>2</v>
          </cell>
          <cell r="K638">
            <v>0</v>
          </cell>
          <cell r="L638">
            <v>5</v>
          </cell>
          <cell r="N638">
            <v>0</v>
          </cell>
          <cell r="P638">
            <v>0</v>
          </cell>
          <cell r="Q638">
            <v>0</v>
          </cell>
          <cell r="R638">
            <v>0</v>
          </cell>
        </row>
        <row r="639">
          <cell r="B639">
            <v>638</v>
          </cell>
          <cell r="G639">
            <v>9</v>
          </cell>
          <cell r="H639">
            <v>0</v>
          </cell>
          <cell r="J639">
            <v>1</v>
          </cell>
          <cell r="K639">
            <v>0</v>
          </cell>
          <cell r="L639">
            <v>5</v>
          </cell>
          <cell r="N639">
            <v>0</v>
          </cell>
          <cell r="P639">
            <v>0</v>
          </cell>
          <cell r="Q639">
            <v>0</v>
          </cell>
          <cell r="R639">
            <v>0</v>
          </cell>
        </row>
        <row r="640">
          <cell r="B640">
            <v>639</v>
          </cell>
          <cell r="G640">
            <v>8</v>
          </cell>
          <cell r="H640">
            <v>0</v>
          </cell>
          <cell r="J640">
            <v>3</v>
          </cell>
          <cell r="K640">
            <v>0</v>
          </cell>
          <cell r="L640">
            <v>5</v>
          </cell>
          <cell r="N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B641">
            <v>640</v>
          </cell>
          <cell r="G641">
            <v>9</v>
          </cell>
          <cell r="H641">
            <v>1</v>
          </cell>
          <cell r="J641">
            <v>4</v>
          </cell>
          <cell r="K641">
            <v>0</v>
          </cell>
          <cell r="L641">
            <v>9</v>
          </cell>
          <cell r="N641">
            <v>0</v>
          </cell>
          <cell r="P641">
            <v>0</v>
          </cell>
          <cell r="Q641">
            <v>0</v>
          </cell>
          <cell r="R641">
            <v>0</v>
          </cell>
        </row>
        <row r="642">
          <cell r="B642">
            <v>641</v>
          </cell>
          <cell r="G642">
            <v>8</v>
          </cell>
          <cell r="H642">
            <v>1</v>
          </cell>
          <cell r="J642">
            <v>5</v>
          </cell>
          <cell r="K642">
            <v>0</v>
          </cell>
          <cell r="L642">
            <v>9</v>
          </cell>
          <cell r="N642">
            <v>0</v>
          </cell>
          <cell r="P642">
            <v>0</v>
          </cell>
          <cell r="Q642">
            <v>0</v>
          </cell>
          <cell r="R642">
            <v>0</v>
          </cell>
        </row>
        <row r="643">
          <cell r="B643">
            <v>642</v>
          </cell>
          <cell r="G643">
            <v>7</v>
          </cell>
          <cell r="H643">
            <v>1</v>
          </cell>
          <cell r="J643">
            <v>3</v>
          </cell>
          <cell r="K643">
            <v>0</v>
          </cell>
          <cell r="L643">
            <v>6</v>
          </cell>
          <cell r="N643">
            <v>0</v>
          </cell>
          <cell r="P643">
            <v>0</v>
          </cell>
          <cell r="Q643">
            <v>0</v>
          </cell>
          <cell r="R643">
            <v>0</v>
          </cell>
        </row>
        <row r="644">
          <cell r="B644">
            <v>643</v>
          </cell>
          <cell r="G644">
            <v>8</v>
          </cell>
          <cell r="H644">
            <v>2</v>
          </cell>
          <cell r="J644">
            <v>5</v>
          </cell>
          <cell r="K644">
            <v>0</v>
          </cell>
          <cell r="L644">
            <v>6</v>
          </cell>
          <cell r="N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B645">
            <v>644</v>
          </cell>
          <cell r="G645">
            <v>7</v>
          </cell>
          <cell r="H645">
            <v>1</v>
          </cell>
          <cell r="J645">
            <v>4</v>
          </cell>
          <cell r="K645">
            <v>0</v>
          </cell>
          <cell r="L645">
            <v>6</v>
          </cell>
          <cell r="N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B646">
            <v>645</v>
          </cell>
          <cell r="G646">
            <v>11</v>
          </cell>
          <cell r="H646">
            <v>0</v>
          </cell>
          <cell r="J646">
            <v>0</v>
          </cell>
          <cell r="K646">
            <v>0</v>
          </cell>
          <cell r="L646">
            <v>7</v>
          </cell>
          <cell r="N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B647">
            <v>646</v>
          </cell>
          <cell r="G647">
            <v>5</v>
          </cell>
          <cell r="H647">
            <v>0</v>
          </cell>
          <cell r="J647">
            <v>2</v>
          </cell>
          <cell r="K647">
            <v>0</v>
          </cell>
          <cell r="L647">
            <v>6</v>
          </cell>
          <cell r="N647">
            <v>0</v>
          </cell>
          <cell r="P647">
            <v>0</v>
          </cell>
          <cell r="Q647">
            <v>-1</v>
          </cell>
          <cell r="R647">
            <v>0</v>
          </cell>
        </row>
        <row r="648">
          <cell r="B648">
            <v>647</v>
          </cell>
          <cell r="G648">
            <v>3</v>
          </cell>
          <cell r="H648">
            <v>2</v>
          </cell>
          <cell r="J648">
            <v>0</v>
          </cell>
          <cell r="K648">
            <v>0</v>
          </cell>
          <cell r="L648">
            <v>3</v>
          </cell>
          <cell r="N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B649">
            <v>648</v>
          </cell>
          <cell r="G649">
            <v>3</v>
          </cell>
          <cell r="H649">
            <v>2</v>
          </cell>
          <cell r="J649">
            <v>0</v>
          </cell>
          <cell r="K649">
            <v>0</v>
          </cell>
          <cell r="L649">
            <v>3</v>
          </cell>
          <cell r="N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B650">
            <v>649</v>
          </cell>
          <cell r="G650">
            <v>4</v>
          </cell>
          <cell r="H650">
            <v>2</v>
          </cell>
          <cell r="J650">
            <v>1</v>
          </cell>
          <cell r="K650">
            <v>0</v>
          </cell>
          <cell r="L650">
            <v>4</v>
          </cell>
          <cell r="N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B651">
            <v>650</v>
          </cell>
          <cell r="G651">
            <v>3</v>
          </cell>
          <cell r="H651">
            <v>3</v>
          </cell>
          <cell r="J651">
            <v>1</v>
          </cell>
          <cell r="K651">
            <v>0</v>
          </cell>
          <cell r="L651">
            <v>3</v>
          </cell>
          <cell r="N651">
            <v>0</v>
          </cell>
          <cell r="P651">
            <v>0</v>
          </cell>
          <cell r="Q651">
            <v>0</v>
          </cell>
          <cell r="R651">
            <v>0</v>
          </cell>
        </row>
        <row r="652">
          <cell r="B652">
            <v>651</v>
          </cell>
          <cell r="G652">
            <v>3</v>
          </cell>
          <cell r="H652">
            <v>3</v>
          </cell>
          <cell r="J652">
            <v>1</v>
          </cell>
          <cell r="K652">
            <v>0</v>
          </cell>
          <cell r="L652">
            <v>3</v>
          </cell>
          <cell r="N652">
            <v>0</v>
          </cell>
          <cell r="P652">
            <v>0</v>
          </cell>
          <cell r="Q652">
            <v>0</v>
          </cell>
          <cell r="R652">
            <v>0</v>
          </cell>
        </row>
        <row r="653">
          <cell r="B653">
            <v>652</v>
          </cell>
          <cell r="G653">
            <v>4</v>
          </cell>
          <cell r="H653">
            <v>2</v>
          </cell>
          <cell r="J653">
            <v>1</v>
          </cell>
          <cell r="K653">
            <v>0</v>
          </cell>
          <cell r="L653">
            <v>4</v>
          </cell>
          <cell r="N653">
            <v>0</v>
          </cell>
          <cell r="P653">
            <v>0</v>
          </cell>
          <cell r="Q653">
            <v>0</v>
          </cell>
          <cell r="R653">
            <v>0</v>
          </cell>
        </row>
        <row r="654">
          <cell r="B654">
            <v>653</v>
          </cell>
          <cell r="G654">
            <v>4</v>
          </cell>
          <cell r="H654">
            <v>3</v>
          </cell>
          <cell r="J654">
            <v>1</v>
          </cell>
          <cell r="K654">
            <v>0</v>
          </cell>
          <cell r="L654">
            <v>3</v>
          </cell>
          <cell r="N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B655">
            <v>654</v>
          </cell>
          <cell r="G655">
            <v>4</v>
          </cell>
          <cell r="H655">
            <v>3</v>
          </cell>
          <cell r="J655">
            <v>1</v>
          </cell>
          <cell r="K655">
            <v>0</v>
          </cell>
          <cell r="L655">
            <v>3</v>
          </cell>
          <cell r="N655">
            <v>0</v>
          </cell>
          <cell r="P655">
            <v>0</v>
          </cell>
          <cell r="Q655">
            <v>0</v>
          </cell>
          <cell r="R655">
            <v>0</v>
          </cell>
        </row>
        <row r="656">
          <cell r="B656">
            <v>655</v>
          </cell>
          <cell r="G656">
            <v>5</v>
          </cell>
          <cell r="H656">
            <v>3</v>
          </cell>
          <cell r="J656">
            <v>1</v>
          </cell>
          <cell r="K656">
            <v>0</v>
          </cell>
          <cell r="L656">
            <v>4</v>
          </cell>
          <cell r="N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B657">
            <v>656</v>
          </cell>
          <cell r="G657">
            <v>5</v>
          </cell>
          <cell r="H657">
            <v>3</v>
          </cell>
          <cell r="J657">
            <v>1</v>
          </cell>
          <cell r="K657">
            <v>0</v>
          </cell>
          <cell r="L657">
            <v>4</v>
          </cell>
          <cell r="N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B658">
            <v>657</v>
          </cell>
          <cell r="G658">
            <v>0</v>
          </cell>
          <cell r="H658">
            <v>2</v>
          </cell>
          <cell r="J658">
            <v>0</v>
          </cell>
          <cell r="K658">
            <v>0</v>
          </cell>
          <cell r="L658">
            <v>2</v>
          </cell>
          <cell r="N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B659">
            <v>658</v>
          </cell>
          <cell r="G659">
            <v>0</v>
          </cell>
          <cell r="H659">
            <v>2</v>
          </cell>
          <cell r="J659">
            <v>0</v>
          </cell>
          <cell r="K659">
            <v>0</v>
          </cell>
          <cell r="L659">
            <v>2</v>
          </cell>
          <cell r="N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B660">
            <v>659</v>
          </cell>
          <cell r="G660">
            <v>1</v>
          </cell>
          <cell r="H660">
            <v>2</v>
          </cell>
          <cell r="J660">
            <v>0</v>
          </cell>
          <cell r="K660">
            <v>0</v>
          </cell>
          <cell r="L660">
            <v>2</v>
          </cell>
          <cell r="N660">
            <v>0</v>
          </cell>
          <cell r="P660">
            <v>0</v>
          </cell>
          <cell r="Q660">
            <v>0</v>
          </cell>
          <cell r="R660">
            <v>0</v>
          </cell>
        </row>
        <row r="661">
          <cell r="B661">
            <v>660</v>
          </cell>
          <cell r="G661">
            <v>1</v>
          </cell>
          <cell r="H661">
            <v>2</v>
          </cell>
          <cell r="J661">
            <v>0</v>
          </cell>
          <cell r="K661">
            <v>0</v>
          </cell>
          <cell r="L661">
            <v>2</v>
          </cell>
          <cell r="N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B662">
            <v>661</v>
          </cell>
          <cell r="G662">
            <v>2</v>
          </cell>
          <cell r="H662">
            <v>6</v>
          </cell>
          <cell r="J662">
            <v>0</v>
          </cell>
          <cell r="K662">
            <v>0</v>
          </cell>
          <cell r="L662">
            <v>2</v>
          </cell>
          <cell r="N662">
            <v>0</v>
          </cell>
          <cell r="P662">
            <v>0</v>
          </cell>
          <cell r="Q662">
            <v>0</v>
          </cell>
          <cell r="R662">
            <v>0</v>
          </cell>
        </row>
        <row r="663">
          <cell r="B663">
            <v>662</v>
          </cell>
          <cell r="G663">
            <v>2</v>
          </cell>
          <cell r="H663">
            <v>6</v>
          </cell>
          <cell r="J663">
            <v>0</v>
          </cell>
          <cell r="K663">
            <v>0</v>
          </cell>
          <cell r="L663">
            <v>2</v>
          </cell>
          <cell r="N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B664">
            <v>663</v>
          </cell>
          <cell r="G664">
            <v>6</v>
          </cell>
          <cell r="H664">
            <v>3</v>
          </cell>
          <cell r="J664">
            <v>2</v>
          </cell>
          <cell r="K664">
            <v>0</v>
          </cell>
          <cell r="L664">
            <v>4</v>
          </cell>
          <cell r="N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B665">
            <v>664</v>
          </cell>
          <cell r="G665">
            <v>4</v>
          </cell>
          <cell r="H665">
            <v>5</v>
          </cell>
          <cell r="J665">
            <v>2</v>
          </cell>
          <cell r="K665">
            <v>1</v>
          </cell>
          <cell r="L665">
            <v>3</v>
          </cell>
          <cell r="N665">
            <v>0</v>
          </cell>
          <cell r="P665">
            <v>0</v>
          </cell>
          <cell r="Q665">
            <v>0</v>
          </cell>
          <cell r="R665">
            <v>0</v>
          </cell>
        </row>
        <row r="666">
          <cell r="B666">
            <v>665</v>
          </cell>
          <cell r="G666">
            <v>6</v>
          </cell>
          <cell r="H666">
            <v>3</v>
          </cell>
          <cell r="J666">
            <v>1</v>
          </cell>
          <cell r="K666">
            <v>0</v>
          </cell>
          <cell r="L666">
            <v>4</v>
          </cell>
          <cell r="N666">
            <v>0</v>
          </cell>
          <cell r="P666">
            <v>0</v>
          </cell>
          <cell r="Q666">
            <v>0</v>
          </cell>
          <cell r="R666">
            <v>0</v>
          </cell>
        </row>
        <row r="667">
          <cell r="B667">
            <v>666</v>
          </cell>
          <cell r="G667">
            <v>4</v>
          </cell>
          <cell r="H667">
            <v>5</v>
          </cell>
          <cell r="J667">
            <v>2</v>
          </cell>
          <cell r="K667">
            <v>1</v>
          </cell>
          <cell r="L667">
            <v>3</v>
          </cell>
          <cell r="N667">
            <v>0</v>
          </cell>
          <cell r="P667">
            <v>0</v>
          </cell>
          <cell r="Q667">
            <v>0</v>
          </cell>
          <cell r="R667">
            <v>0</v>
          </cell>
        </row>
        <row r="668">
          <cell r="B668">
            <v>667</v>
          </cell>
          <cell r="G668">
            <v>6</v>
          </cell>
          <cell r="H668">
            <v>4</v>
          </cell>
          <cell r="J668">
            <v>2</v>
          </cell>
          <cell r="K668">
            <v>0</v>
          </cell>
          <cell r="L668">
            <v>4</v>
          </cell>
          <cell r="N668">
            <v>0</v>
          </cell>
          <cell r="P668">
            <v>0</v>
          </cell>
          <cell r="Q668">
            <v>0</v>
          </cell>
          <cell r="R668">
            <v>0</v>
          </cell>
        </row>
        <row r="669">
          <cell r="B669">
            <v>668</v>
          </cell>
          <cell r="G669">
            <v>7</v>
          </cell>
          <cell r="H669">
            <v>3</v>
          </cell>
          <cell r="J669">
            <v>1</v>
          </cell>
          <cell r="K669">
            <v>0</v>
          </cell>
          <cell r="L669">
            <v>5</v>
          </cell>
          <cell r="N669">
            <v>0</v>
          </cell>
          <cell r="P669">
            <v>0</v>
          </cell>
          <cell r="Q669">
            <v>0</v>
          </cell>
          <cell r="R669">
            <v>0</v>
          </cell>
        </row>
        <row r="670">
          <cell r="B670">
            <v>669</v>
          </cell>
          <cell r="G670">
            <v>7</v>
          </cell>
          <cell r="H670">
            <v>3</v>
          </cell>
          <cell r="J670">
            <v>1</v>
          </cell>
          <cell r="K670">
            <v>0</v>
          </cell>
          <cell r="L670">
            <v>5</v>
          </cell>
          <cell r="N670">
            <v>0</v>
          </cell>
          <cell r="P670">
            <v>0</v>
          </cell>
          <cell r="Q670">
            <v>0</v>
          </cell>
          <cell r="R670">
            <v>0</v>
          </cell>
        </row>
        <row r="671">
          <cell r="B671">
            <v>670</v>
          </cell>
          <cell r="G671">
            <v>6</v>
          </cell>
          <cell r="H671">
            <v>4</v>
          </cell>
          <cell r="J671">
            <v>2</v>
          </cell>
          <cell r="K671">
            <v>1</v>
          </cell>
          <cell r="L671">
            <v>4</v>
          </cell>
          <cell r="N671">
            <v>0</v>
          </cell>
          <cell r="P671">
            <v>0</v>
          </cell>
          <cell r="Q671">
            <v>0</v>
          </cell>
          <cell r="R671">
            <v>0</v>
          </cell>
        </row>
        <row r="672">
          <cell r="B672">
            <v>671</v>
          </cell>
          <cell r="G672">
            <v>7</v>
          </cell>
          <cell r="H672">
            <v>4</v>
          </cell>
          <cell r="J672">
            <v>2</v>
          </cell>
          <cell r="K672">
            <v>0</v>
          </cell>
          <cell r="L672">
            <v>4</v>
          </cell>
          <cell r="N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B673">
            <v>672</v>
          </cell>
          <cell r="G673">
            <v>7</v>
          </cell>
          <cell r="H673">
            <v>4</v>
          </cell>
          <cell r="J673">
            <v>2</v>
          </cell>
          <cell r="K673">
            <v>0</v>
          </cell>
          <cell r="L673">
            <v>4</v>
          </cell>
          <cell r="N673">
            <v>0</v>
          </cell>
          <cell r="P673">
            <v>0</v>
          </cell>
          <cell r="Q673">
            <v>0</v>
          </cell>
          <cell r="R673">
            <v>0</v>
          </cell>
        </row>
        <row r="674">
          <cell r="B674">
            <v>673</v>
          </cell>
          <cell r="G674">
            <v>7</v>
          </cell>
          <cell r="H674">
            <v>1</v>
          </cell>
          <cell r="J674">
            <v>0</v>
          </cell>
          <cell r="K674">
            <v>0</v>
          </cell>
          <cell r="L674">
            <v>6</v>
          </cell>
          <cell r="N674">
            <v>0</v>
          </cell>
          <cell r="P674">
            <v>0</v>
          </cell>
          <cell r="Q674">
            <v>0</v>
          </cell>
          <cell r="R674">
            <v>0</v>
          </cell>
        </row>
        <row r="675">
          <cell r="B675">
            <v>674</v>
          </cell>
          <cell r="G675">
            <v>7</v>
          </cell>
          <cell r="H675">
            <v>1</v>
          </cell>
          <cell r="J675">
            <v>0</v>
          </cell>
          <cell r="K675">
            <v>0</v>
          </cell>
          <cell r="L675">
            <v>6</v>
          </cell>
          <cell r="N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B676">
            <v>675</v>
          </cell>
          <cell r="G676">
            <v>8</v>
          </cell>
          <cell r="H676">
            <v>0</v>
          </cell>
          <cell r="J676">
            <v>0</v>
          </cell>
          <cell r="K676">
            <v>0</v>
          </cell>
          <cell r="L676">
            <v>7</v>
          </cell>
          <cell r="N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B677">
            <v>676</v>
          </cell>
          <cell r="G677">
            <v>8</v>
          </cell>
          <cell r="H677">
            <v>1</v>
          </cell>
          <cell r="J677">
            <v>0</v>
          </cell>
          <cell r="K677">
            <v>0</v>
          </cell>
          <cell r="L677">
            <v>6</v>
          </cell>
          <cell r="N677">
            <v>0</v>
          </cell>
          <cell r="P677">
            <v>0</v>
          </cell>
          <cell r="Q677">
            <v>0</v>
          </cell>
          <cell r="R677">
            <v>0</v>
          </cell>
        </row>
        <row r="678">
          <cell r="B678">
            <v>677</v>
          </cell>
          <cell r="G678">
            <v>7</v>
          </cell>
          <cell r="H678">
            <v>2</v>
          </cell>
          <cell r="J678">
            <v>1</v>
          </cell>
          <cell r="K678">
            <v>0</v>
          </cell>
          <cell r="L678">
            <v>5</v>
          </cell>
          <cell r="N678">
            <v>0</v>
          </cell>
          <cell r="P678">
            <v>0</v>
          </cell>
          <cell r="Q678">
            <v>0</v>
          </cell>
          <cell r="R678">
            <v>0</v>
          </cell>
        </row>
        <row r="679">
          <cell r="B679">
            <v>678</v>
          </cell>
          <cell r="G679">
            <v>7</v>
          </cell>
          <cell r="H679">
            <v>2</v>
          </cell>
          <cell r="J679">
            <v>1</v>
          </cell>
          <cell r="K679">
            <v>0</v>
          </cell>
          <cell r="L679">
            <v>5</v>
          </cell>
          <cell r="N679">
            <v>0</v>
          </cell>
          <cell r="P679">
            <v>0</v>
          </cell>
          <cell r="Q679">
            <v>0</v>
          </cell>
          <cell r="R679">
            <v>0</v>
          </cell>
        </row>
        <row r="680">
          <cell r="B680">
            <v>679</v>
          </cell>
          <cell r="G680">
            <v>8</v>
          </cell>
          <cell r="H680">
            <v>1</v>
          </cell>
          <cell r="J680">
            <v>0</v>
          </cell>
          <cell r="K680">
            <v>0</v>
          </cell>
          <cell r="L680">
            <v>6</v>
          </cell>
          <cell r="N680">
            <v>0</v>
          </cell>
          <cell r="P680">
            <v>0</v>
          </cell>
          <cell r="Q680">
            <v>0</v>
          </cell>
          <cell r="R680">
            <v>0</v>
          </cell>
        </row>
        <row r="681">
          <cell r="B681">
            <v>680</v>
          </cell>
          <cell r="G681">
            <v>8</v>
          </cell>
          <cell r="H681">
            <v>0</v>
          </cell>
          <cell r="J681">
            <v>0</v>
          </cell>
          <cell r="K681">
            <v>0</v>
          </cell>
          <cell r="L681">
            <v>7</v>
          </cell>
          <cell r="N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B682">
            <v>681</v>
          </cell>
          <cell r="G682">
            <v>8</v>
          </cell>
          <cell r="H682">
            <v>2</v>
          </cell>
          <cell r="J682">
            <v>1</v>
          </cell>
          <cell r="K682">
            <v>0</v>
          </cell>
          <cell r="L682">
            <v>6</v>
          </cell>
          <cell r="N682">
            <v>0</v>
          </cell>
          <cell r="P682">
            <v>0</v>
          </cell>
          <cell r="Q682">
            <v>0</v>
          </cell>
          <cell r="R682">
            <v>0</v>
          </cell>
        </row>
        <row r="683">
          <cell r="B683">
            <v>682</v>
          </cell>
          <cell r="G683">
            <v>9</v>
          </cell>
          <cell r="H683">
            <v>0</v>
          </cell>
          <cell r="J683">
            <v>0</v>
          </cell>
          <cell r="K683">
            <v>0</v>
          </cell>
          <cell r="L683">
            <v>7</v>
          </cell>
          <cell r="N683">
            <v>0</v>
          </cell>
          <cell r="P683">
            <v>0</v>
          </cell>
          <cell r="Q683">
            <v>0</v>
          </cell>
          <cell r="R683">
            <v>0</v>
          </cell>
        </row>
        <row r="684">
          <cell r="B684">
            <v>683</v>
          </cell>
          <cell r="G684">
            <v>8</v>
          </cell>
          <cell r="H684">
            <v>2</v>
          </cell>
          <cell r="J684">
            <v>1</v>
          </cell>
          <cell r="K684">
            <v>0</v>
          </cell>
          <cell r="L684">
            <v>6</v>
          </cell>
          <cell r="N684">
            <v>0</v>
          </cell>
          <cell r="P684">
            <v>0</v>
          </cell>
          <cell r="Q684">
            <v>0</v>
          </cell>
          <cell r="R684">
            <v>0</v>
          </cell>
        </row>
        <row r="685">
          <cell r="B685">
            <v>684</v>
          </cell>
          <cell r="G685">
            <v>9</v>
          </cell>
          <cell r="H685">
            <v>0</v>
          </cell>
          <cell r="J685">
            <v>0</v>
          </cell>
          <cell r="K685">
            <v>0</v>
          </cell>
          <cell r="L685">
            <v>7</v>
          </cell>
          <cell r="N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B686">
            <v>685</v>
          </cell>
          <cell r="G686">
            <v>10</v>
          </cell>
          <cell r="H686">
            <v>0</v>
          </cell>
          <cell r="J686">
            <v>0</v>
          </cell>
          <cell r="K686">
            <v>0</v>
          </cell>
          <cell r="L686">
            <v>7</v>
          </cell>
          <cell r="N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B687">
            <v>686</v>
          </cell>
          <cell r="G687">
            <v>9</v>
          </cell>
          <cell r="H687">
            <v>1</v>
          </cell>
          <cell r="J687">
            <v>1</v>
          </cell>
          <cell r="K687">
            <v>0</v>
          </cell>
          <cell r="L687">
            <v>7</v>
          </cell>
          <cell r="N687">
            <v>0</v>
          </cell>
          <cell r="P687">
            <v>0</v>
          </cell>
          <cell r="Q687">
            <v>0</v>
          </cell>
          <cell r="R687">
            <v>0</v>
          </cell>
        </row>
        <row r="688">
          <cell r="B688">
            <v>687</v>
          </cell>
          <cell r="G688">
            <v>8</v>
          </cell>
          <cell r="H688">
            <v>3</v>
          </cell>
          <cell r="J688">
            <v>2</v>
          </cell>
          <cell r="K688">
            <v>0</v>
          </cell>
          <cell r="L688">
            <v>6</v>
          </cell>
          <cell r="N688">
            <v>0</v>
          </cell>
          <cell r="P688">
            <v>0</v>
          </cell>
          <cell r="Q688">
            <v>0</v>
          </cell>
          <cell r="R688">
            <v>0</v>
          </cell>
        </row>
        <row r="689">
          <cell r="B689">
            <v>688</v>
          </cell>
          <cell r="G689">
            <v>10</v>
          </cell>
          <cell r="H689">
            <v>1</v>
          </cell>
          <cell r="J689">
            <v>1</v>
          </cell>
          <cell r="K689">
            <v>0</v>
          </cell>
          <cell r="L689">
            <v>7</v>
          </cell>
          <cell r="N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B690">
            <v>689</v>
          </cell>
          <cell r="G690">
            <v>11</v>
          </cell>
          <cell r="H690">
            <v>0</v>
          </cell>
          <cell r="J690">
            <v>0</v>
          </cell>
          <cell r="K690">
            <v>0</v>
          </cell>
          <cell r="L690">
            <v>7</v>
          </cell>
          <cell r="N690">
            <v>0</v>
          </cell>
          <cell r="P690">
            <v>0</v>
          </cell>
          <cell r="Q690">
            <v>0</v>
          </cell>
          <cell r="R690">
            <v>0</v>
          </cell>
        </row>
        <row r="691">
          <cell r="B691">
            <v>690</v>
          </cell>
          <cell r="G691">
            <v>5</v>
          </cell>
          <cell r="H691">
            <v>5</v>
          </cell>
          <cell r="J691">
            <v>2</v>
          </cell>
          <cell r="K691">
            <v>1</v>
          </cell>
          <cell r="L691">
            <v>3</v>
          </cell>
          <cell r="N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B692">
            <v>691</v>
          </cell>
          <cell r="G692">
            <v>4</v>
          </cell>
          <cell r="H692">
            <v>6</v>
          </cell>
          <cell r="J692">
            <v>3</v>
          </cell>
          <cell r="K692">
            <v>1</v>
          </cell>
          <cell r="L692">
            <v>2</v>
          </cell>
          <cell r="N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B693">
            <v>692</v>
          </cell>
          <cell r="G693">
            <v>5</v>
          </cell>
          <cell r="H693">
            <v>6</v>
          </cell>
          <cell r="J693">
            <v>4</v>
          </cell>
          <cell r="K693">
            <v>2</v>
          </cell>
          <cell r="L693">
            <v>3</v>
          </cell>
          <cell r="N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B694">
            <v>693</v>
          </cell>
          <cell r="G694">
            <v>6</v>
          </cell>
          <cell r="H694">
            <v>5</v>
          </cell>
          <cell r="J694">
            <v>3</v>
          </cell>
          <cell r="K694">
            <v>1</v>
          </cell>
          <cell r="L694">
            <v>3</v>
          </cell>
          <cell r="N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B695">
            <v>694</v>
          </cell>
          <cell r="G695">
            <v>5</v>
          </cell>
          <cell r="H695">
            <v>2</v>
          </cell>
          <cell r="J695">
            <v>1</v>
          </cell>
          <cell r="K695">
            <v>0</v>
          </cell>
          <cell r="L695">
            <v>4</v>
          </cell>
          <cell r="N695">
            <v>0</v>
          </cell>
          <cell r="P695">
            <v>0</v>
          </cell>
          <cell r="Q695">
            <v>0</v>
          </cell>
          <cell r="R695">
            <v>0</v>
          </cell>
        </row>
        <row r="696">
          <cell r="B696">
            <v>695</v>
          </cell>
          <cell r="G696">
            <v>5</v>
          </cell>
          <cell r="H696">
            <v>2</v>
          </cell>
          <cell r="J696">
            <v>1</v>
          </cell>
          <cell r="K696">
            <v>0</v>
          </cell>
          <cell r="L696">
            <v>4</v>
          </cell>
          <cell r="N696">
            <v>0</v>
          </cell>
          <cell r="P696">
            <v>0</v>
          </cell>
          <cell r="Q696">
            <v>0</v>
          </cell>
          <cell r="R696">
            <v>0</v>
          </cell>
        </row>
        <row r="697">
          <cell r="B697">
            <v>696</v>
          </cell>
          <cell r="G697">
            <v>6</v>
          </cell>
          <cell r="H697">
            <v>2</v>
          </cell>
          <cell r="J697">
            <v>1</v>
          </cell>
          <cell r="K697">
            <v>0</v>
          </cell>
          <cell r="L697">
            <v>5</v>
          </cell>
          <cell r="N697">
            <v>0</v>
          </cell>
          <cell r="P697">
            <v>0</v>
          </cell>
          <cell r="Q697">
            <v>0</v>
          </cell>
          <cell r="R697">
            <v>0</v>
          </cell>
        </row>
        <row r="698">
          <cell r="B698">
            <v>697</v>
          </cell>
          <cell r="G698">
            <v>6</v>
          </cell>
          <cell r="H698">
            <v>2</v>
          </cell>
          <cell r="J698">
            <v>1</v>
          </cell>
          <cell r="K698">
            <v>0</v>
          </cell>
          <cell r="L698">
            <v>5</v>
          </cell>
          <cell r="N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B699">
            <v>698</v>
          </cell>
          <cell r="G699">
            <v>4</v>
          </cell>
          <cell r="H699">
            <v>0</v>
          </cell>
          <cell r="J699">
            <v>0</v>
          </cell>
          <cell r="K699">
            <v>0</v>
          </cell>
          <cell r="L699">
            <v>5</v>
          </cell>
          <cell r="N699">
            <v>0</v>
          </cell>
          <cell r="P699">
            <v>0</v>
          </cell>
          <cell r="Q699">
            <v>0</v>
          </cell>
          <cell r="R699">
            <v>0</v>
          </cell>
        </row>
        <row r="700">
          <cell r="B700">
            <v>699</v>
          </cell>
          <cell r="G700">
            <v>4</v>
          </cell>
          <cell r="H700">
            <v>0</v>
          </cell>
          <cell r="J700">
            <v>0</v>
          </cell>
          <cell r="K700">
            <v>0</v>
          </cell>
          <cell r="L700">
            <v>5</v>
          </cell>
          <cell r="N700">
            <v>0</v>
          </cell>
          <cell r="P700">
            <v>0</v>
          </cell>
          <cell r="Q700">
            <v>0</v>
          </cell>
          <cell r="R700">
            <v>0</v>
          </cell>
        </row>
        <row r="701">
          <cell r="B701">
            <v>700</v>
          </cell>
          <cell r="G701">
            <v>4</v>
          </cell>
          <cell r="H701">
            <v>1</v>
          </cell>
          <cell r="J701">
            <v>0</v>
          </cell>
          <cell r="K701">
            <v>0</v>
          </cell>
          <cell r="L701">
            <v>4</v>
          </cell>
          <cell r="N701">
            <v>0</v>
          </cell>
          <cell r="P701">
            <v>0</v>
          </cell>
          <cell r="Q701">
            <v>0</v>
          </cell>
          <cell r="R701">
            <v>0</v>
          </cell>
        </row>
        <row r="702">
          <cell r="B702">
            <v>701</v>
          </cell>
          <cell r="G702">
            <v>4</v>
          </cell>
          <cell r="H702">
            <v>1</v>
          </cell>
          <cell r="J702">
            <v>0</v>
          </cell>
          <cell r="K702">
            <v>0</v>
          </cell>
          <cell r="L702">
            <v>4</v>
          </cell>
          <cell r="N702">
            <v>0</v>
          </cell>
          <cell r="P702">
            <v>0</v>
          </cell>
          <cell r="Q702">
            <v>0</v>
          </cell>
          <cell r="R702">
            <v>0</v>
          </cell>
        </row>
        <row r="703">
          <cell r="B703">
            <v>702</v>
          </cell>
          <cell r="G703">
            <v>3</v>
          </cell>
          <cell r="H703">
            <v>0</v>
          </cell>
          <cell r="J703">
            <v>0</v>
          </cell>
          <cell r="K703">
            <v>0</v>
          </cell>
          <cell r="L703">
            <v>4</v>
          </cell>
          <cell r="N703">
            <v>0</v>
          </cell>
          <cell r="P703">
            <v>0</v>
          </cell>
          <cell r="Q703">
            <v>0</v>
          </cell>
          <cell r="R703">
            <v>0</v>
          </cell>
        </row>
        <row r="704">
          <cell r="B704">
            <v>703</v>
          </cell>
          <cell r="G704">
            <v>3</v>
          </cell>
          <cell r="H704">
            <v>0</v>
          </cell>
          <cell r="J704">
            <v>0</v>
          </cell>
          <cell r="K704">
            <v>0</v>
          </cell>
          <cell r="L704">
            <v>4</v>
          </cell>
          <cell r="N704">
            <v>0</v>
          </cell>
          <cell r="P704">
            <v>0</v>
          </cell>
          <cell r="Q704">
            <v>0</v>
          </cell>
          <cell r="R704">
            <v>0</v>
          </cell>
        </row>
        <row r="705">
          <cell r="B705">
            <v>704</v>
          </cell>
          <cell r="G705">
            <v>3</v>
          </cell>
          <cell r="H705">
            <v>1</v>
          </cell>
          <cell r="J705">
            <v>0</v>
          </cell>
          <cell r="K705">
            <v>0</v>
          </cell>
          <cell r="L705">
            <v>4</v>
          </cell>
          <cell r="N705">
            <v>0</v>
          </cell>
          <cell r="P705">
            <v>0</v>
          </cell>
          <cell r="Q705">
            <v>0</v>
          </cell>
          <cell r="R705">
            <v>0</v>
          </cell>
        </row>
        <row r="706">
          <cell r="B706">
            <v>705</v>
          </cell>
          <cell r="G706">
            <v>3</v>
          </cell>
          <cell r="H706">
            <v>1</v>
          </cell>
          <cell r="J706">
            <v>0</v>
          </cell>
          <cell r="K706">
            <v>0</v>
          </cell>
          <cell r="L706">
            <v>4</v>
          </cell>
          <cell r="N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B707">
            <v>706</v>
          </cell>
          <cell r="G707">
            <v>2</v>
          </cell>
          <cell r="H707">
            <v>0</v>
          </cell>
          <cell r="J707">
            <v>0</v>
          </cell>
          <cell r="K707">
            <v>0</v>
          </cell>
          <cell r="L707">
            <v>4</v>
          </cell>
          <cell r="N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B708">
            <v>707</v>
          </cell>
          <cell r="G708">
            <v>2</v>
          </cell>
          <cell r="H708">
            <v>0</v>
          </cell>
          <cell r="J708">
            <v>0</v>
          </cell>
          <cell r="K708">
            <v>0</v>
          </cell>
          <cell r="L708">
            <v>4</v>
          </cell>
          <cell r="N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B709">
            <v>708</v>
          </cell>
          <cell r="G709">
            <v>1</v>
          </cell>
          <cell r="H709">
            <v>1</v>
          </cell>
          <cell r="J709">
            <v>0</v>
          </cell>
          <cell r="K709">
            <v>0</v>
          </cell>
          <cell r="L709">
            <v>3</v>
          </cell>
          <cell r="N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B710">
            <v>709</v>
          </cell>
          <cell r="G710">
            <v>1</v>
          </cell>
          <cell r="H710">
            <v>1</v>
          </cell>
          <cell r="J710">
            <v>0</v>
          </cell>
          <cell r="K710">
            <v>0</v>
          </cell>
          <cell r="L710">
            <v>3</v>
          </cell>
          <cell r="N710">
            <v>0</v>
          </cell>
          <cell r="P710">
            <v>0</v>
          </cell>
          <cell r="Q710">
            <v>0</v>
          </cell>
          <cell r="R710">
            <v>0</v>
          </cell>
        </row>
        <row r="711">
          <cell r="B711">
            <v>710</v>
          </cell>
          <cell r="G711">
            <v>2</v>
          </cell>
          <cell r="H711">
            <v>1</v>
          </cell>
          <cell r="J711">
            <v>0</v>
          </cell>
          <cell r="K711">
            <v>0</v>
          </cell>
          <cell r="L711">
            <v>3</v>
          </cell>
          <cell r="N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B712">
            <v>711</v>
          </cell>
          <cell r="G712">
            <v>2</v>
          </cell>
          <cell r="H712">
            <v>1</v>
          </cell>
          <cell r="J712">
            <v>0</v>
          </cell>
          <cell r="K712">
            <v>0</v>
          </cell>
          <cell r="L712">
            <v>3</v>
          </cell>
          <cell r="N712">
            <v>0</v>
          </cell>
          <cell r="P712">
            <v>0</v>
          </cell>
          <cell r="Q712">
            <v>0</v>
          </cell>
          <cell r="R712">
            <v>0</v>
          </cell>
        </row>
        <row r="713">
          <cell r="B713">
            <v>712</v>
          </cell>
          <cell r="G713">
            <v>0</v>
          </cell>
          <cell r="H713">
            <v>0</v>
          </cell>
          <cell r="J713">
            <v>0</v>
          </cell>
          <cell r="K713">
            <v>0</v>
          </cell>
          <cell r="L713">
            <v>3</v>
          </cell>
          <cell r="N713">
            <v>0</v>
          </cell>
          <cell r="P713">
            <v>0</v>
          </cell>
          <cell r="Q713">
            <v>0</v>
          </cell>
          <cell r="R713">
            <v>0</v>
          </cell>
        </row>
        <row r="714">
          <cell r="B714">
            <v>713</v>
          </cell>
          <cell r="G714">
            <v>0</v>
          </cell>
          <cell r="H714">
            <v>1</v>
          </cell>
          <cell r="J714">
            <v>0</v>
          </cell>
          <cell r="K714">
            <v>0</v>
          </cell>
          <cell r="L714">
            <v>2</v>
          </cell>
          <cell r="N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B715">
            <v>714</v>
          </cell>
          <cell r="G715">
            <v>0</v>
          </cell>
          <cell r="H715">
            <v>1</v>
          </cell>
          <cell r="J715">
            <v>0</v>
          </cell>
          <cell r="K715">
            <v>0</v>
          </cell>
          <cell r="L715">
            <v>2</v>
          </cell>
          <cell r="N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B716">
            <v>715</v>
          </cell>
          <cell r="G716">
            <v>1</v>
          </cell>
          <cell r="H716">
            <v>0</v>
          </cell>
          <cell r="J716">
            <v>0</v>
          </cell>
          <cell r="K716">
            <v>0</v>
          </cell>
          <cell r="L716">
            <v>3</v>
          </cell>
          <cell r="N716">
            <v>0</v>
          </cell>
          <cell r="P716">
            <v>0</v>
          </cell>
          <cell r="Q716">
            <v>0</v>
          </cell>
          <cell r="R716">
            <v>0</v>
          </cell>
        </row>
        <row r="717">
          <cell r="B717">
            <v>716</v>
          </cell>
          <cell r="G717">
            <v>5</v>
          </cell>
          <cell r="H717">
            <v>0</v>
          </cell>
          <cell r="J717">
            <v>0</v>
          </cell>
          <cell r="K717">
            <v>0</v>
          </cell>
          <cell r="L717">
            <v>5</v>
          </cell>
          <cell r="N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B718">
            <v>717</v>
          </cell>
          <cell r="G718">
            <v>5</v>
          </cell>
          <cell r="H718">
            <v>0</v>
          </cell>
          <cell r="J718">
            <v>0</v>
          </cell>
          <cell r="K718">
            <v>0</v>
          </cell>
          <cell r="L718">
            <v>5</v>
          </cell>
          <cell r="N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B719">
            <v>718</v>
          </cell>
          <cell r="G719">
            <v>5</v>
          </cell>
          <cell r="H719">
            <v>1</v>
          </cell>
          <cell r="J719">
            <v>0</v>
          </cell>
          <cell r="K719">
            <v>0</v>
          </cell>
          <cell r="L719">
            <v>5</v>
          </cell>
          <cell r="N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B720">
            <v>719</v>
          </cell>
          <cell r="G720">
            <v>5</v>
          </cell>
          <cell r="H720">
            <v>1</v>
          </cell>
          <cell r="J720">
            <v>0</v>
          </cell>
          <cell r="K720">
            <v>0</v>
          </cell>
          <cell r="L720">
            <v>5</v>
          </cell>
          <cell r="N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B721">
            <v>720</v>
          </cell>
          <cell r="G721">
            <v>6</v>
          </cell>
          <cell r="H721">
            <v>0</v>
          </cell>
          <cell r="J721">
            <v>0</v>
          </cell>
          <cell r="K721">
            <v>0</v>
          </cell>
          <cell r="L721">
            <v>6</v>
          </cell>
          <cell r="N721">
            <v>0</v>
          </cell>
          <cell r="P721">
            <v>0</v>
          </cell>
          <cell r="Q721">
            <v>0</v>
          </cell>
          <cell r="R721">
            <v>0</v>
          </cell>
        </row>
        <row r="722">
          <cell r="B722">
            <v>721</v>
          </cell>
          <cell r="G722">
            <v>6</v>
          </cell>
          <cell r="H722">
            <v>1</v>
          </cell>
          <cell r="J722">
            <v>0</v>
          </cell>
          <cell r="K722">
            <v>0</v>
          </cell>
          <cell r="L722">
            <v>5</v>
          </cell>
          <cell r="N722">
            <v>0</v>
          </cell>
          <cell r="P722">
            <v>0</v>
          </cell>
          <cell r="Q722">
            <v>0</v>
          </cell>
          <cell r="R722">
            <v>0</v>
          </cell>
        </row>
        <row r="723">
          <cell r="B723">
            <v>722</v>
          </cell>
          <cell r="G723">
            <v>6</v>
          </cell>
          <cell r="H723">
            <v>1</v>
          </cell>
          <cell r="J723">
            <v>0</v>
          </cell>
          <cell r="K723">
            <v>0</v>
          </cell>
          <cell r="L723">
            <v>5</v>
          </cell>
          <cell r="N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B724">
            <v>723</v>
          </cell>
          <cell r="G724">
            <v>6</v>
          </cell>
          <cell r="H724">
            <v>0</v>
          </cell>
          <cell r="J724">
            <v>0</v>
          </cell>
          <cell r="K724">
            <v>0</v>
          </cell>
          <cell r="L724">
            <v>6</v>
          </cell>
          <cell r="N724">
            <v>0</v>
          </cell>
          <cell r="P724">
            <v>0</v>
          </cell>
          <cell r="Q724">
            <v>0</v>
          </cell>
          <cell r="R724">
            <v>0</v>
          </cell>
        </row>
        <row r="725">
          <cell r="B725">
            <v>724</v>
          </cell>
          <cell r="G725">
            <v>7</v>
          </cell>
          <cell r="H725">
            <v>0</v>
          </cell>
          <cell r="J725">
            <v>0</v>
          </cell>
          <cell r="K725">
            <v>0</v>
          </cell>
          <cell r="L725">
            <v>6</v>
          </cell>
          <cell r="N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B726">
            <v>725</v>
          </cell>
          <cell r="G726">
            <v>7</v>
          </cell>
          <cell r="H726">
            <v>0</v>
          </cell>
          <cell r="J726">
            <v>0</v>
          </cell>
          <cell r="K726">
            <v>0</v>
          </cell>
          <cell r="L726">
            <v>6</v>
          </cell>
          <cell r="N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B727">
            <v>726</v>
          </cell>
          <cell r="G727">
            <v>0</v>
          </cell>
          <cell r="H727">
            <v>3</v>
          </cell>
          <cell r="J727">
            <v>0</v>
          </cell>
          <cell r="K727">
            <v>0</v>
          </cell>
          <cell r="L727">
            <v>2</v>
          </cell>
          <cell r="N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B728">
            <v>727</v>
          </cell>
          <cell r="G728">
            <v>2</v>
          </cell>
          <cell r="H728">
            <v>2</v>
          </cell>
          <cell r="J728">
            <v>0</v>
          </cell>
          <cell r="K728">
            <v>0</v>
          </cell>
          <cell r="L728">
            <v>3</v>
          </cell>
          <cell r="N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B729">
            <v>728</v>
          </cell>
          <cell r="G729">
            <v>0</v>
          </cell>
          <cell r="H729">
            <v>3</v>
          </cell>
          <cell r="J729">
            <v>0</v>
          </cell>
          <cell r="K729">
            <v>0</v>
          </cell>
          <cell r="L729">
            <v>2</v>
          </cell>
          <cell r="N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B730">
            <v>729</v>
          </cell>
          <cell r="G730">
            <v>2</v>
          </cell>
          <cell r="H730">
            <v>2</v>
          </cell>
          <cell r="J730">
            <v>0</v>
          </cell>
          <cell r="K730">
            <v>0</v>
          </cell>
          <cell r="L730">
            <v>3</v>
          </cell>
          <cell r="N730">
            <v>0</v>
          </cell>
          <cell r="P730">
            <v>0</v>
          </cell>
          <cell r="Q730">
            <v>0</v>
          </cell>
          <cell r="R730">
            <v>0</v>
          </cell>
        </row>
        <row r="731">
          <cell r="B731">
            <v>730</v>
          </cell>
          <cell r="G731">
            <v>1</v>
          </cell>
          <cell r="H731">
            <v>3</v>
          </cell>
          <cell r="J731">
            <v>1</v>
          </cell>
          <cell r="K731">
            <v>0</v>
          </cell>
          <cell r="L731">
            <v>2</v>
          </cell>
          <cell r="N731">
            <v>0</v>
          </cell>
          <cell r="P731">
            <v>0</v>
          </cell>
          <cell r="Q731">
            <v>0</v>
          </cell>
          <cell r="R731">
            <v>0</v>
          </cell>
        </row>
        <row r="732">
          <cell r="B732">
            <v>731</v>
          </cell>
          <cell r="G732">
            <v>1</v>
          </cell>
          <cell r="H732">
            <v>3</v>
          </cell>
          <cell r="J732">
            <v>1</v>
          </cell>
          <cell r="K732">
            <v>0</v>
          </cell>
          <cell r="L732">
            <v>2</v>
          </cell>
          <cell r="N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B733">
            <v>732</v>
          </cell>
          <cell r="G733">
            <v>2</v>
          </cell>
          <cell r="H733">
            <v>3</v>
          </cell>
          <cell r="J733">
            <v>1</v>
          </cell>
          <cell r="K733">
            <v>0</v>
          </cell>
          <cell r="L733">
            <v>2</v>
          </cell>
          <cell r="N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B734">
            <v>733</v>
          </cell>
          <cell r="G734">
            <v>2</v>
          </cell>
          <cell r="H734">
            <v>3</v>
          </cell>
          <cell r="J734">
            <v>1</v>
          </cell>
          <cell r="K734">
            <v>0</v>
          </cell>
          <cell r="L734">
            <v>2</v>
          </cell>
          <cell r="N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B735">
            <v>734</v>
          </cell>
          <cell r="G735">
            <v>1</v>
          </cell>
          <cell r="H735">
            <v>4</v>
          </cell>
          <cell r="J735">
            <v>1</v>
          </cell>
          <cell r="K735">
            <v>0</v>
          </cell>
          <cell r="L735">
            <v>2</v>
          </cell>
          <cell r="N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B736">
            <v>735</v>
          </cell>
          <cell r="G736">
            <v>1</v>
          </cell>
          <cell r="H736">
            <v>4</v>
          </cell>
          <cell r="J736">
            <v>1</v>
          </cell>
          <cell r="K736">
            <v>0</v>
          </cell>
          <cell r="L736">
            <v>2</v>
          </cell>
          <cell r="N736">
            <v>0</v>
          </cell>
          <cell r="P736">
            <v>0</v>
          </cell>
          <cell r="Q736">
            <v>0</v>
          </cell>
          <cell r="R736">
            <v>0</v>
          </cell>
        </row>
        <row r="737">
          <cell r="B737">
            <v>736</v>
          </cell>
          <cell r="G737">
            <v>2</v>
          </cell>
          <cell r="H737">
            <v>4</v>
          </cell>
          <cell r="J737">
            <v>1</v>
          </cell>
          <cell r="K737">
            <v>0</v>
          </cell>
          <cell r="L737">
            <v>2</v>
          </cell>
          <cell r="N737">
            <v>0</v>
          </cell>
          <cell r="P737">
            <v>0</v>
          </cell>
          <cell r="Q737">
            <v>0</v>
          </cell>
          <cell r="R737">
            <v>0</v>
          </cell>
        </row>
        <row r="738">
          <cell r="B738">
            <v>737</v>
          </cell>
          <cell r="G738">
            <v>2</v>
          </cell>
          <cell r="H738">
            <v>4</v>
          </cell>
          <cell r="J738">
            <v>1</v>
          </cell>
          <cell r="K738">
            <v>0</v>
          </cell>
          <cell r="L738">
            <v>2</v>
          </cell>
          <cell r="N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B739">
            <v>738</v>
          </cell>
          <cell r="G739">
            <v>1</v>
          </cell>
          <cell r="H739">
            <v>5</v>
          </cell>
          <cell r="J739">
            <v>2</v>
          </cell>
          <cell r="K739">
            <v>0</v>
          </cell>
          <cell r="L739">
            <v>2</v>
          </cell>
          <cell r="N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B740">
            <v>739</v>
          </cell>
          <cell r="G740">
            <v>1</v>
          </cell>
          <cell r="H740">
            <v>5</v>
          </cell>
          <cell r="J740">
            <v>2</v>
          </cell>
          <cell r="K740">
            <v>0</v>
          </cell>
          <cell r="L740">
            <v>2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B741">
            <v>740</v>
          </cell>
          <cell r="G741">
            <v>3</v>
          </cell>
          <cell r="H741">
            <v>4</v>
          </cell>
          <cell r="J741">
            <v>1</v>
          </cell>
          <cell r="K741">
            <v>0</v>
          </cell>
          <cell r="L741">
            <v>3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B742">
            <v>741</v>
          </cell>
          <cell r="G742">
            <v>3</v>
          </cell>
          <cell r="H742">
            <v>4</v>
          </cell>
          <cell r="J742">
            <v>1</v>
          </cell>
          <cell r="K742">
            <v>0</v>
          </cell>
          <cell r="L742">
            <v>3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B743">
            <v>742</v>
          </cell>
          <cell r="G743">
            <v>2</v>
          </cell>
          <cell r="H743">
            <v>5</v>
          </cell>
          <cell r="J743">
            <v>2</v>
          </cell>
          <cell r="K743">
            <v>0</v>
          </cell>
          <cell r="L743">
            <v>2</v>
          </cell>
          <cell r="N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B744">
            <v>743</v>
          </cell>
          <cell r="G744">
            <v>2</v>
          </cell>
          <cell r="H744">
            <v>5</v>
          </cell>
          <cell r="J744">
            <v>2</v>
          </cell>
          <cell r="K744">
            <v>0</v>
          </cell>
          <cell r="L744">
            <v>2</v>
          </cell>
          <cell r="N744">
            <v>0</v>
          </cell>
          <cell r="P744">
            <v>0</v>
          </cell>
          <cell r="Q744">
            <v>0</v>
          </cell>
          <cell r="R744">
            <v>0</v>
          </cell>
        </row>
        <row r="745">
          <cell r="B745">
            <v>744</v>
          </cell>
          <cell r="G745">
            <v>4</v>
          </cell>
          <cell r="H745">
            <v>4</v>
          </cell>
          <cell r="J745">
            <v>2</v>
          </cell>
          <cell r="K745">
            <v>0</v>
          </cell>
          <cell r="L745">
            <v>3</v>
          </cell>
          <cell r="N745">
            <v>0</v>
          </cell>
          <cell r="P745">
            <v>0</v>
          </cell>
          <cell r="Q745">
            <v>0</v>
          </cell>
          <cell r="R745">
            <v>0</v>
          </cell>
        </row>
        <row r="746">
          <cell r="B746">
            <v>745</v>
          </cell>
          <cell r="G746">
            <v>3</v>
          </cell>
          <cell r="H746">
            <v>5</v>
          </cell>
          <cell r="J746">
            <v>2</v>
          </cell>
          <cell r="K746">
            <v>0</v>
          </cell>
          <cell r="L746">
            <v>2</v>
          </cell>
          <cell r="N746">
            <v>0</v>
          </cell>
          <cell r="P746">
            <v>0</v>
          </cell>
          <cell r="Q746">
            <v>0</v>
          </cell>
          <cell r="R746">
            <v>0</v>
          </cell>
        </row>
        <row r="747">
          <cell r="B747">
            <v>746</v>
          </cell>
          <cell r="G747">
            <v>4</v>
          </cell>
          <cell r="H747">
            <v>4</v>
          </cell>
          <cell r="J747">
            <v>2</v>
          </cell>
          <cell r="K747">
            <v>0</v>
          </cell>
          <cell r="L747">
            <v>3</v>
          </cell>
          <cell r="N747">
            <v>0</v>
          </cell>
          <cell r="P747">
            <v>0</v>
          </cell>
          <cell r="Q747">
            <v>0</v>
          </cell>
          <cell r="R747">
            <v>0</v>
          </cell>
        </row>
        <row r="748">
          <cell r="B748">
            <v>747</v>
          </cell>
          <cell r="G748">
            <v>3</v>
          </cell>
          <cell r="H748">
            <v>5</v>
          </cell>
          <cell r="J748">
            <v>2</v>
          </cell>
          <cell r="K748">
            <v>0</v>
          </cell>
          <cell r="L748">
            <v>2</v>
          </cell>
          <cell r="N748">
            <v>0</v>
          </cell>
          <cell r="P748">
            <v>0</v>
          </cell>
          <cell r="Q748">
            <v>0</v>
          </cell>
          <cell r="R748">
            <v>0</v>
          </cell>
        </row>
        <row r="749">
          <cell r="B749">
            <v>748</v>
          </cell>
          <cell r="G749">
            <v>5</v>
          </cell>
          <cell r="H749">
            <v>4</v>
          </cell>
          <cell r="J749">
            <v>2</v>
          </cell>
          <cell r="K749">
            <v>0</v>
          </cell>
          <cell r="L749">
            <v>3</v>
          </cell>
          <cell r="N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B750">
            <v>749</v>
          </cell>
          <cell r="G750">
            <v>5</v>
          </cell>
          <cell r="H750">
            <v>4</v>
          </cell>
          <cell r="J750">
            <v>2</v>
          </cell>
          <cell r="K750">
            <v>0</v>
          </cell>
          <cell r="L750">
            <v>3</v>
          </cell>
          <cell r="N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B751">
            <v>750</v>
          </cell>
          <cell r="G751">
            <v>3</v>
          </cell>
          <cell r="H751">
            <v>6</v>
          </cell>
          <cell r="J751">
            <v>2</v>
          </cell>
          <cell r="K751">
            <v>1</v>
          </cell>
          <cell r="L751">
            <v>2</v>
          </cell>
          <cell r="N751">
            <v>0</v>
          </cell>
          <cell r="P751">
            <v>0</v>
          </cell>
          <cell r="Q751">
            <v>0</v>
          </cell>
          <cell r="R751">
            <v>0</v>
          </cell>
        </row>
        <row r="752">
          <cell r="B752">
            <v>751</v>
          </cell>
          <cell r="G752">
            <v>3</v>
          </cell>
          <cell r="H752">
            <v>6</v>
          </cell>
          <cell r="J752">
            <v>2</v>
          </cell>
          <cell r="K752">
            <v>1</v>
          </cell>
          <cell r="L752">
            <v>2</v>
          </cell>
          <cell r="N752">
            <v>0</v>
          </cell>
          <cell r="P752">
            <v>0</v>
          </cell>
          <cell r="Q752">
            <v>0</v>
          </cell>
          <cell r="R752">
            <v>0</v>
          </cell>
        </row>
        <row r="753">
          <cell r="B753">
            <v>752</v>
          </cell>
          <cell r="G753">
            <v>4</v>
          </cell>
          <cell r="H753">
            <v>6</v>
          </cell>
          <cell r="J753">
            <v>3</v>
          </cell>
          <cell r="K753">
            <v>1</v>
          </cell>
          <cell r="L753">
            <v>2</v>
          </cell>
          <cell r="N753">
            <v>0</v>
          </cell>
          <cell r="P753">
            <v>0</v>
          </cell>
          <cell r="Q753">
            <v>0</v>
          </cell>
          <cell r="R753">
            <v>0</v>
          </cell>
        </row>
        <row r="754">
          <cell r="B754">
            <v>753</v>
          </cell>
          <cell r="G754">
            <v>5</v>
          </cell>
          <cell r="H754">
            <v>5</v>
          </cell>
          <cell r="J754">
            <v>2</v>
          </cell>
          <cell r="K754">
            <v>1</v>
          </cell>
          <cell r="L754">
            <v>3</v>
          </cell>
          <cell r="N754">
            <v>0</v>
          </cell>
          <cell r="P754">
            <v>0</v>
          </cell>
          <cell r="Q754">
            <v>0</v>
          </cell>
          <cell r="R754">
            <v>0</v>
          </cell>
        </row>
        <row r="755">
          <cell r="B755">
            <v>754</v>
          </cell>
          <cell r="G755">
            <v>6</v>
          </cell>
          <cell r="H755">
            <v>5</v>
          </cell>
          <cell r="J755">
            <v>2</v>
          </cell>
          <cell r="K755">
            <v>1</v>
          </cell>
          <cell r="L755">
            <v>3</v>
          </cell>
          <cell r="N755">
            <v>0</v>
          </cell>
          <cell r="P755">
            <v>0</v>
          </cell>
          <cell r="Q755">
            <v>0</v>
          </cell>
          <cell r="R755">
            <v>0</v>
          </cell>
        </row>
        <row r="756">
          <cell r="B756">
            <v>755</v>
          </cell>
          <cell r="G756">
            <v>5</v>
          </cell>
          <cell r="H756">
            <v>6</v>
          </cell>
          <cell r="J756">
            <v>3</v>
          </cell>
          <cell r="K756">
            <v>1</v>
          </cell>
          <cell r="L756">
            <v>3</v>
          </cell>
          <cell r="N756">
            <v>0</v>
          </cell>
          <cell r="P756">
            <v>0</v>
          </cell>
          <cell r="Q756">
            <v>0</v>
          </cell>
          <cell r="R756">
            <v>0</v>
          </cell>
        </row>
        <row r="757">
          <cell r="B757">
            <v>756</v>
          </cell>
          <cell r="G757">
            <v>1</v>
          </cell>
          <cell r="H757">
            <v>3</v>
          </cell>
          <cell r="J757">
            <v>1</v>
          </cell>
          <cell r="K757">
            <v>0</v>
          </cell>
          <cell r="L757">
            <v>4</v>
          </cell>
          <cell r="N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B758">
            <v>757</v>
          </cell>
          <cell r="G758">
            <v>3</v>
          </cell>
          <cell r="H758">
            <v>5</v>
          </cell>
          <cell r="J758">
            <v>2</v>
          </cell>
          <cell r="K758">
            <v>0</v>
          </cell>
          <cell r="L758">
            <v>4</v>
          </cell>
          <cell r="N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B759">
            <v>758</v>
          </cell>
          <cell r="G759">
            <v>2</v>
          </cell>
          <cell r="H759">
            <v>4</v>
          </cell>
          <cell r="J759">
            <v>2</v>
          </cell>
          <cell r="K759">
            <v>0</v>
          </cell>
          <cell r="L759">
            <v>4</v>
          </cell>
          <cell r="N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B760">
            <v>759</v>
          </cell>
          <cell r="G760">
            <v>3</v>
          </cell>
          <cell r="H760">
            <v>5</v>
          </cell>
          <cell r="J760">
            <v>1</v>
          </cell>
          <cell r="K760">
            <v>0</v>
          </cell>
          <cell r="L760">
            <v>4</v>
          </cell>
          <cell r="N760">
            <v>0</v>
          </cell>
          <cell r="P760">
            <v>0</v>
          </cell>
          <cell r="Q760">
            <v>0</v>
          </cell>
          <cell r="R760">
            <v>0</v>
          </cell>
        </row>
        <row r="761">
          <cell r="B761">
            <v>760</v>
          </cell>
          <cell r="G761">
            <v>3</v>
          </cell>
          <cell r="H761">
            <v>3</v>
          </cell>
          <cell r="J761">
            <v>2</v>
          </cell>
          <cell r="K761">
            <v>0</v>
          </cell>
          <cell r="L761">
            <v>10</v>
          </cell>
          <cell r="N761">
            <v>0</v>
          </cell>
          <cell r="P761">
            <v>0</v>
          </cell>
          <cell r="Q761">
            <v>0</v>
          </cell>
          <cell r="R761">
            <v>0</v>
          </cell>
        </row>
        <row r="762">
          <cell r="B762">
            <v>761</v>
          </cell>
          <cell r="G762">
            <v>4</v>
          </cell>
          <cell r="H762">
            <v>4</v>
          </cell>
          <cell r="J762">
            <v>3</v>
          </cell>
          <cell r="K762">
            <v>0</v>
          </cell>
          <cell r="L762">
            <v>10</v>
          </cell>
          <cell r="N762">
            <v>0</v>
          </cell>
          <cell r="P762">
            <v>0</v>
          </cell>
          <cell r="Q762">
            <v>0</v>
          </cell>
          <cell r="R762">
            <v>0</v>
          </cell>
        </row>
        <row r="763">
          <cell r="B763">
            <v>762</v>
          </cell>
          <cell r="G763">
            <v>4</v>
          </cell>
          <cell r="H763">
            <v>4</v>
          </cell>
          <cell r="J763">
            <v>4</v>
          </cell>
          <cell r="K763">
            <v>0</v>
          </cell>
          <cell r="L763">
            <v>10</v>
          </cell>
          <cell r="N763">
            <v>0</v>
          </cell>
          <cell r="P763">
            <v>0</v>
          </cell>
          <cell r="Q763">
            <v>0</v>
          </cell>
          <cell r="R763">
            <v>0</v>
          </cell>
        </row>
        <row r="764">
          <cell r="B764">
            <v>763</v>
          </cell>
          <cell r="G764">
            <v>1</v>
          </cell>
          <cell r="H764">
            <v>3</v>
          </cell>
          <cell r="J764">
            <v>2</v>
          </cell>
          <cell r="K764">
            <v>0</v>
          </cell>
          <cell r="L764">
            <v>11</v>
          </cell>
          <cell r="N764">
            <v>0</v>
          </cell>
          <cell r="P764">
            <v>0</v>
          </cell>
          <cell r="Q764">
            <v>0</v>
          </cell>
          <cell r="R764">
            <v>0</v>
          </cell>
        </row>
        <row r="765">
          <cell r="B765">
            <v>764</v>
          </cell>
          <cell r="G765">
            <v>2</v>
          </cell>
          <cell r="H765">
            <v>4</v>
          </cell>
          <cell r="J765">
            <v>1</v>
          </cell>
          <cell r="K765">
            <v>0</v>
          </cell>
          <cell r="L765">
            <v>11</v>
          </cell>
          <cell r="N765">
            <v>0</v>
          </cell>
          <cell r="P765">
            <v>0</v>
          </cell>
          <cell r="Q765">
            <v>0</v>
          </cell>
          <cell r="R765">
            <v>0</v>
          </cell>
        </row>
        <row r="766">
          <cell r="B766">
            <v>765</v>
          </cell>
          <cell r="G766">
            <v>7</v>
          </cell>
          <cell r="H766">
            <v>5</v>
          </cell>
          <cell r="J766">
            <v>0</v>
          </cell>
          <cell r="K766">
            <v>0</v>
          </cell>
          <cell r="L766">
            <v>5</v>
          </cell>
          <cell r="N766">
            <v>0</v>
          </cell>
          <cell r="P766">
            <v>0</v>
          </cell>
          <cell r="Q766">
            <v>0</v>
          </cell>
          <cell r="R766">
            <v>0</v>
          </cell>
        </row>
        <row r="767">
          <cell r="B767">
            <v>766</v>
          </cell>
          <cell r="G767">
            <v>1</v>
          </cell>
          <cell r="H767">
            <v>1</v>
          </cell>
          <cell r="J767">
            <v>1</v>
          </cell>
          <cell r="K767">
            <v>0</v>
          </cell>
          <cell r="L767">
            <v>6</v>
          </cell>
          <cell r="N767">
            <v>0</v>
          </cell>
          <cell r="P767">
            <v>0</v>
          </cell>
          <cell r="Q767">
            <v>0</v>
          </cell>
          <cell r="R767">
            <v>0</v>
          </cell>
        </row>
        <row r="768">
          <cell r="B768">
            <v>767</v>
          </cell>
          <cell r="G768">
            <v>3</v>
          </cell>
          <cell r="H768">
            <v>2</v>
          </cell>
          <cell r="J768">
            <v>2</v>
          </cell>
          <cell r="K768">
            <v>1</v>
          </cell>
          <cell r="L768">
            <v>20</v>
          </cell>
          <cell r="N768">
            <v>0</v>
          </cell>
          <cell r="P768">
            <v>0</v>
          </cell>
          <cell r="Q768">
            <v>0</v>
          </cell>
          <cell r="R768">
            <v>0</v>
          </cell>
        </row>
        <row r="769">
          <cell r="B769">
            <v>768</v>
          </cell>
          <cell r="G769">
            <v>3</v>
          </cell>
          <cell r="H769">
            <v>1</v>
          </cell>
          <cell r="J769">
            <v>1</v>
          </cell>
          <cell r="K769">
            <v>1</v>
          </cell>
          <cell r="L769">
            <v>20</v>
          </cell>
          <cell r="N769">
            <v>0</v>
          </cell>
          <cell r="P769">
            <v>0</v>
          </cell>
          <cell r="Q769">
            <v>0</v>
          </cell>
          <cell r="R769">
            <v>0</v>
          </cell>
        </row>
        <row r="770">
          <cell r="B770">
            <v>769</v>
          </cell>
          <cell r="G770">
            <v>0</v>
          </cell>
          <cell r="H770">
            <v>4</v>
          </cell>
          <cell r="J770">
            <v>1</v>
          </cell>
          <cell r="K770">
            <v>0</v>
          </cell>
          <cell r="L770">
            <v>4</v>
          </cell>
          <cell r="N770">
            <v>0</v>
          </cell>
          <cell r="P770">
            <v>0</v>
          </cell>
          <cell r="Q770">
            <v>0</v>
          </cell>
          <cell r="R770">
            <v>0</v>
          </cell>
        </row>
        <row r="771">
          <cell r="B771">
            <v>770</v>
          </cell>
          <cell r="G771">
            <v>0</v>
          </cell>
          <cell r="H771">
            <v>3</v>
          </cell>
          <cell r="J771">
            <v>1</v>
          </cell>
          <cell r="K771">
            <v>0</v>
          </cell>
          <cell r="L771">
            <v>4</v>
          </cell>
          <cell r="N771">
            <v>0</v>
          </cell>
          <cell r="P771">
            <v>0</v>
          </cell>
          <cell r="Q771">
            <v>0</v>
          </cell>
          <cell r="R771">
            <v>0</v>
          </cell>
        </row>
        <row r="772">
          <cell r="B772">
            <v>771</v>
          </cell>
          <cell r="G772">
            <v>0</v>
          </cell>
          <cell r="H772">
            <v>2</v>
          </cell>
          <cell r="J772">
            <v>1</v>
          </cell>
          <cell r="K772">
            <v>0</v>
          </cell>
          <cell r="L772">
            <v>9</v>
          </cell>
          <cell r="N772">
            <v>0</v>
          </cell>
          <cell r="P772">
            <v>0</v>
          </cell>
          <cell r="Q772">
            <v>0</v>
          </cell>
          <cell r="R772">
            <v>0</v>
          </cell>
        </row>
        <row r="773">
          <cell r="B773">
            <v>772</v>
          </cell>
          <cell r="G773">
            <v>0</v>
          </cell>
          <cell r="H773">
            <v>0</v>
          </cell>
          <cell r="J773">
            <v>1</v>
          </cell>
          <cell r="K773">
            <v>1</v>
          </cell>
          <cell r="L773">
            <v>5</v>
          </cell>
          <cell r="N773">
            <v>0</v>
          </cell>
          <cell r="P773">
            <v>0</v>
          </cell>
          <cell r="Q773">
            <v>0</v>
          </cell>
          <cell r="R773">
            <v>0</v>
          </cell>
        </row>
        <row r="774">
          <cell r="B774">
            <v>773</v>
          </cell>
          <cell r="G774">
            <v>0</v>
          </cell>
          <cell r="H774">
            <v>1</v>
          </cell>
          <cell r="J774">
            <v>2</v>
          </cell>
          <cell r="K774">
            <v>2</v>
          </cell>
          <cell r="L774">
            <v>9</v>
          </cell>
          <cell r="N774">
            <v>0</v>
          </cell>
          <cell r="P774">
            <v>0</v>
          </cell>
          <cell r="Q774">
            <v>0</v>
          </cell>
          <cell r="R774">
            <v>0</v>
          </cell>
        </row>
        <row r="775">
          <cell r="B775">
            <v>774</v>
          </cell>
          <cell r="G775">
            <v>1</v>
          </cell>
          <cell r="H775">
            <v>0</v>
          </cell>
          <cell r="J775">
            <v>1</v>
          </cell>
          <cell r="K775">
            <v>2</v>
          </cell>
          <cell r="L775">
            <v>5</v>
          </cell>
          <cell r="N775">
            <v>0</v>
          </cell>
          <cell r="P775">
            <v>0</v>
          </cell>
          <cell r="Q775">
            <v>0</v>
          </cell>
          <cell r="R775">
            <v>0</v>
          </cell>
        </row>
        <row r="776">
          <cell r="B776">
            <v>775</v>
          </cell>
          <cell r="G776">
            <v>0</v>
          </cell>
          <cell r="H776">
            <v>1</v>
          </cell>
          <cell r="J776">
            <v>2</v>
          </cell>
          <cell r="K776">
            <v>0</v>
          </cell>
          <cell r="L776">
            <v>6</v>
          </cell>
          <cell r="N776">
            <v>0</v>
          </cell>
          <cell r="P776">
            <v>0</v>
          </cell>
          <cell r="Q776">
            <v>0</v>
          </cell>
          <cell r="R776">
            <v>0</v>
          </cell>
        </row>
        <row r="777">
          <cell r="B777">
            <v>776</v>
          </cell>
          <cell r="G777">
            <v>1</v>
          </cell>
          <cell r="H777">
            <v>0</v>
          </cell>
          <cell r="J777">
            <v>2</v>
          </cell>
          <cell r="K777">
            <v>0</v>
          </cell>
          <cell r="L777">
            <v>8</v>
          </cell>
          <cell r="N777">
            <v>0</v>
          </cell>
          <cell r="P777">
            <v>0</v>
          </cell>
          <cell r="Q777">
            <v>0</v>
          </cell>
          <cell r="R777">
            <v>0</v>
          </cell>
        </row>
        <row r="778">
          <cell r="B778">
            <v>777</v>
          </cell>
          <cell r="G778">
            <v>3</v>
          </cell>
          <cell r="H778">
            <v>1</v>
          </cell>
          <cell r="J778">
            <v>2</v>
          </cell>
          <cell r="K778">
            <v>1</v>
          </cell>
          <cell r="L778">
            <v>14</v>
          </cell>
          <cell r="N778">
            <v>0</v>
          </cell>
          <cell r="P778">
            <v>0</v>
          </cell>
          <cell r="Q778">
            <v>0</v>
          </cell>
          <cell r="R778">
            <v>0</v>
          </cell>
        </row>
        <row r="779">
          <cell r="B779">
            <v>778</v>
          </cell>
          <cell r="G779">
            <v>2</v>
          </cell>
          <cell r="H779">
            <v>1</v>
          </cell>
          <cell r="J779">
            <v>3</v>
          </cell>
          <cell r="K779">
            <v>1</v>
          </cell>
          <cell r="L779">
            <v>14</v>
          </cell>
          <cell r="N779">
            <v>0</v>
          </cell>
          <cell r="P779">
            <v>0</v>
          </cell>
          <cell r="Q779">
            <v>0</v>
          </cell>
          <cell r="R779">
            <v>0</v>
          </cell>
        </row>
        <row r="780">
          <cell r="B780">
            <v>779</v>
          </cell>
          <cell r="G780">
            <v>1</v>
          </cell>
          <cell r="H780">
            <v>1</v>
          </cell>
          <cell r="J780">
            <v>2</v>
          </cell>
          <cell r="K780">
            <v>0</v>
          </cell>
          <cell r="L780">
            <v>6</v>
          </cell>
          <cell r="N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B781">
            <v>780</v>
          </cell>
          <cell r="G781">
            <v>2</v>
          </cell>
          <cell r="H781">
            <v>0</v>
          </cell>
          <cell r="J781">
            <v>2</v>
          </cell>
          <cell r="K781">
            <v>6</v>
          </cell>
          <cell r="L781">
            <v>7</v>
          </cell>
          <cell r="N781">
            <v>0</v>
          </cell>
          <cell r="P781">
            <v>-1</v>
          </cell>
          <cell r="Q781">
            <v>0</v>
          </cell>
          <cell r="R781">
            <v>0</v>
          </cell>
        </row>
        <row r="782">
          <cell r="B782">
            <v>781</v>
          </cell>
          <cell r="G782">
            <v>2</v>
          </cell>
          <cell r="H782">
            <v>1</v>
          </cell>
          <cell r="J782">
            <v>2</v>
          </cell>
          <cell r="K782">
            <v>6</v>
          </cell>
          <cell r="L782">
            <v>7</v>
          </cell>
          <cell r="N782">
            <v>0</v>
          </cell>
          <cell r="P782">
            <v>-1</v>
          </cell>
          <cell r="Q782">
            <v>0</v>
          </cell>
          <cell r="R782">
            <v>0</v>
          </cell>
        </row>
        <row r="783">
          <cell r="B783">
            <v>782</v>
          </cell>
          <cell r="G783">
            <v>3</v>
          </cell>
          <cell r="H783">
            <v>1</v>
          </cell>
          <cell r="J783">
            <v>3</v>
          </cell>
          <cell r="K783">
            <v>7</v>
          </cell>
          <cell r="L783">
            <v>8</v>
          </cell>
          <cell r="N783">
            <v>0</v>
          </cell>
          <cell r="P783">
            <v>-1</v>
          </cell>
          <cell r="Q783">
            <v>0</v>
          </cell>
          <cell r="R783">
            <v>0</v>
          </cell>
        </row>
        <row r="784">
          <cell r="B784">
            <v>783</v>
          </cell>
          <cell r="G784">
            <v>2</v>
          </cell>
          <cell r="H784">
            <v>1</v>
          </cell>
          <cell r="J784">
            <v>3</v>
          </cell>
          <cell r="K784">
            <v>7</v>
          </cell>
          <cell r="L784">
            <v>8</v>
          </cell>
          <cell r="N784">
            <v>0</v>
          </cell>
          <cell r="P784">
            <v>-1</v>
          </cell>
          <cell r="Q784">
            <v>0</v>
          </cell>
          <cell r="R784">
            <v>0</v>
          </cell>
        </row>
        <row r="785">
          <cell r="B785">
            <v>784</v>
          </cell>
          <cell r="G785">
            <v>3</v>
          </cell>
          <cell r="H785">
            <v>2</v>
          </cell>
          <cell r="J785">
            <v>4</v>
          </cell>
          <cell r="K785">
            <v>8</v>
          </cell>
          <cell r="L785">
            <v>8</v>
          </cell>
          <cell r="N785">
            <v>0</v>
          </cell>
          <cell r="P785">
            <v>-1</v>
          </cell>
          <cell r="Q785">
            <v>0</v>
          </cell>
          <cell r="R785">
            <v>0</v>
          </cell>
        </row>
        <row r="786">
          <cell r="B786">
            <v>785</v>
          </cell>
          <cell r="G786">
            <v>2</v>
          </cell>
          <cell r="H786">
            <v>1</v>
          </cell>
          <cell r="J786">
            <v>3</v>
          </cell>
          <cell r="K786">
            <v>3</v>
          </cell>
          <cell r="L786">
            <v>7</v>
          </cell>
          <cell r="N786">
            <v>0</v>
          </cell>
          <cell r="P786">
            <v>-1</v>
          </cell>
          <cell r="Q786">
            <v>0</v>
          </cell>
          <cell r="R786">
            <v>0</v>
          </cell>
        </row>
        <row r="787">
          <cell r="B787">
            <v>786</v>
          </cell>
          <cell r="G787">
            <v>1</v>
          </cell>
          <cell r="H787">
            <v>2</v>
          </cell>
          <cell r="J787">
            <v>3</v>
          </cell>
          <cell r="K787">
            <v>3</v>
          </cell>
          <cell r="L787">
            <v>7</v>
          </cell>
          <cell r="N787">
            <v>0</v>
          </cell>
          <cell r="P787">
            <v>-1</v>
          </cell>
          <cell r="Q787">
            <v>0</v>
          </cell>
          <cell r="R787">
            <v>0</v>
          </cell>
        </row>
        <row r="788">
          <cell r="B788">
            <v>787</v>
          </cell>
          <cell r="G788">
            <v>2</v>
          </cell>
          <cell r="H788">
            <v>1</v>
          </cell>
          <cell r="J788">
            <v>4</v>
          </cell>
          <cell r="K788">
            <v>8</v>
          </cell>
          <cell r="L788">
            <v>8</v>
          </cell>
          <cell r="N788">
            <v>0</v>
          </cell>
          <cell r="P788">
            <v>-1</v>
          </cell>
          <cell r="Q788">
            <v>0</v>
          </cell>
          <cell r="R788">
            <v>0</v>
          </cell>
        </row>
        <row r="789">
          <cell r="B789">
            <v>788</v>
          </cell>
          <cell r="G789">
            <v>3</v>
          </cell>
          <cell r="H789">
            <v>2</v>
          </cell>
          <cell r="J789">
            <v>3</v>
          </cell>
          <cell r="K789">
            <v>7</v>
          </cell>
          <cell r="L789">
            <v>8</v>
          </cell>
          <cell r="N789">
            <v>0</v>
          </cell>
          <cell r="P789">
            <v>-1</v>
          </cell>
          <cell r="Q789">
            <v>0</v>
          </cell>
          <cell r="R789">
            <v>0</v>
          </cell>
        </row>
        <row r="790">
          <cell r="B790">
            <v>789</v>
          </cell>
          <cell r="G790">
            <v>2</v>
          </cell>
          <cell r="H790">
            <v>1</v>
          </cell>
          <cell r="J790">
            <v>3</v>
          </cell>
          <cell r="K790">
            <v>7</v>
          </cell>
          <cell r="L790">
            <v>8</v>
          </cell>
          <cell r="N790">
            <v>0</v>
          </cell>
          <cell r="P790">
            <v>-1</v>
          </cell>
          <cell r="Q790">
            <v>0</v>
          </cell>
          <cell r="R790">
            <v>0</v>
          </cell>
        </row>
        <row r="791">
          <cell r="B791">
            <v>790</v>
          </cell>
          <cell r="G791">
            <v>4</v>
          </cell>
          <cell r="H791">
            <v>2</v>
          </cell>
          <cell r="J791">
            <v>4</v>
          </cell>
          <cell r="K791">
            <v>8</v>
          </cell>
          <cell r="L791">
            <v>8</v>
          </cell>
          <cell r="N791">
            <v>0</v>
          </cell>
          <cell r="P791">
            <v>-1</v>
          </cell>
          <cell r="Q791">
            <v>0</v>
          </cell>
          <cell r="R791">
            <v>0</v>
          </cell>
        </row>
        <row r="792">
          <cell r="B792">
            <v>791</v>
          </cell>
          <cell r="G792">
            <v>3</v>
          </cell>
          <cell r="H792">
            <v>2</v>
          </cell>
          <cell r="J792">
            <v>5</v>
          </cell>
          <cell r="K792">
            <v>9</v>
          </cell>
          <cell r="L792">
            <v>8</v>
          </cell>
          <cell r="N792">
            <v>0</v>
          </cell>
          <cell r="P792">
            <v>-1</v>
          </cell>
          <cell r="Q792">
            <v>0</v>
          </cell>
          <cell r="R792">
            <v>0</v>
          </cell>
        </row>
        <row r="793">
          <cell r="B793">
            <v>792</v>
          </cell>
          <cell r="G793">
            <v>3</v>
          </cell>
          <cell r="H793">
            <v>1</v>
          </cell>
          <cell r="J793">
            <v>4</v>
          </cell>
          <cell r="K793">
            <v>8</v>
          </cell>
          <cell r="L793">
            <v>8</v>
          </cell>
          <cell r="N793">
            <v>0</v>
          </cell>
          <cell r="P793">
            <v>-1</v>
          </cell>
          <cell r="Q793">
            <v>0</v>
          </cell>
          <cell r="R793">
            <v>0</v>
          </cell>
        </row>
        <row r="794">
          <cell r="B794">
            <v>793</v>
          </cell>
          <cell r="G794">
            <v>2</v>
          </cell>
          <cell r="H794">
            <v>1</v>
          </cell>
          <cell r="J794">
            <v>2</v>
          </cell>
          <cell r="K794">
            <v>5</v>
          </cell>
          <cell r="L794">
            <v>9</v>
          </cell>
          <cell r="N794">
            <v>0</v>
          </cell>
          <cell r="P794">
            <v>-1</v>
          </cell>
          <cell r="Q794">
            <v>0</v>
          </cell>
          <cell r="R794">
            <v>0</v>
          </cell>
        </row>
        <row r="795">
          <cell r="B795">
            <v>794</v>
          </cell>
          <cell r="G795">
            <v>6</v>
          </cell>
          <cell r="H795">
            <v>2</v>
          </cell>
          <cell r="J795">
            <v>4</v>
          </cell>
          <cell r="K795">
            <v>1</v>
          </cell>
          <cell r="L795">
            <v>10</v>
          </cell>
          <cell r="N795">
            <v>-1</v>
          </cell>
          <cell r="P795">
            <v>0</v>
          </cell>
          <cell r="Q795">
            <v>0</v>
          </cell>
          <cell r="R795">
            <v>0</v>
          </cell>
        </row>
        <row r="796">
          <cell r="B796">
            <v>795</v>
          </cell>
          <cell r="G796">
            <v>7</v>
          </cell>
          <cell r="H796">
            <v>3</v>
          </cell>
          <cell r="J796">
            <v>6</v>
          </cell>
          <cell r="K796">
            <v>2</v>
          </cell>
          <cell r="L796">
            <v>7</v>
          </cell>
          <cell r="N796">
            <v>-1</v>
          </cell>
          <cell r="P796">
            <v>-1</v>
          </cell>
          <cell r="Q796">
            <v>0</v>
          </cell>
          <cell r="R796">
            <v>0</v>
          </cell>
        </row>
        <row r="797">
          <cell r="B797">
            <v>796</v>
          </cell>
          <cell r="G797">
            <v>8</v>
          </cell>
          <cell r="H797">
            <v>3</v>
          </cell>
          <cell r="J797">
            <v>5</v>
          </cell>
          <cell r="K797">
            <v>2</v>
          </cell>
          <cell r="L797">
            <v>7</v>
          </cell>
          <cell r="N797">
            <v>-1</v>
          </cell>
          <cell r="P797">
            <v>-1</v>
          </cell>
          <cell r="Q797">
            <v>0</v>
          </cell>
          <cell r="R797">
            <v>0</v>
          </cell>
        </row>
        <row r="798">
          <cell r="B798">
            <v>797</v>
          </cell>
          <cell r="G798">
            <v>2</v>
          </cell>
          <cell r="H798">
            <v>1</v>
          </cell>
          <cell r="J798">
            <v>3</v>
          </cell>
          <cell r="K798">
            <v>7</v>
          </cell>
          <cell r="L798">
            <v>6</v>
          </cell>
          <cell r="N798">
            <v>0</v>
          </cell>
          <cell r="P798">
            <v>-1</v>
          </cell>
          <cell r="Q798">
            <v>0</v>
          </cell>
          <cell r="R798">
            <v>0</v>
          </cell>
        </row>
        <row r="799">
          <cell r="B799">
            <v>798</v>
          </cell>
          <cell r="G799">
            <v>3</v>
          </cell>
          <cell r="H799">
            <v>2</v>
          </cell>
          <cell r="J799">
            <v>3</v>
          </cell>
          <cell r="K799">
            <v>7</v>
          </cell>
          <cell r="L799">
            <v>6</v>
          </cell>
          <cell r="N799">
            <v>0</v>
          </cell>
          <cell r="P799">
            <v>-1</v>
          </cell>
          <cell r="Q799">
            <v>0</v>
          </cell>
          <cell r="R799">
            <v>0</v>
          </cell>
        </row>
        <row r="800">
          <cell r="B800">
            <v>799</v>
          </cell>
          <cell r="G800">
            <v>3</v>
          </cell>
          <cell r="H800">
            <v>2</v>
          </cell>
          <cell r="J800">
            <v>4</v>
          </cell>
          <cell r="K800">
            <v>8</v>
          </cell>
          <cell r="L800">
            <v>6</v>
          </cell>
          <cell r="N800">
            <v>0</v>
          </cell>
          <cell r="P800">
            <v>-1</v>
          </cell>
          <cell r="Q800">
            <v>0</v>
          </cell>
          <cell r="R800">
            <v>0</v>
          </cell>
        </row>
        <row r="801">
          <cell r="B801">
            <v>800</v>
          </cell>
          <cell r="G801">
            <v>1</v>
          </cell>
          <cell r="H801">
            <v>0</v>
          </cell>
          <cell r="J801">
            <v>1</v>
          </cell>
          <cell r="K801">
            <v>2</v>
          </cell>
          <cell r="L801">
            <v>8</v>
          </cell>
          <cell r="N801">
            <v>0</v>
          </cell>
          <cell r="P801">
            <v>0</v>
          </cell>
          <cell r="Q801">
            <v>0</v>
          </cell>
          <cell r="R801">
            <v>0</v>
          </cell>
        </row>
        <row r="802">
          <cell r="B802">
            <v>801</v>
          </cell>
          <cell r="G802">
            <v>2</v>
          </cell>
          <cell r="H802">
            <v>1</v>
          </cell>
          <cell r="J802">
            <v>2</v>
          </cell>
          <cell r="K802">
            <v>3</v>
          </cell>
          <cell r="L802">
            <v>6</v>
          </cell>
          <cell r="N802">
            <v>0</v>
          </cell>
          <cell r="P802">
            <v>-1</v>
          </cell>
          <cell r="Q802">
            <v>0</v>
          </cell>
          <cell r="R802">
            <v>0</v>
          </cell>
        </row>
        <row r="803">
          <cell r="B803">
            <v>802</v>
          </cell>
          <cell r="G803">
            <v>2</v>
          </cell>
          <cell r="H803">
            <v>1</v>
          </cell>
          <cell r="J803">
            <v>2</v>
          </cell>
          <cell r="K803">
            <v>3</v>
          </cell>
          <cell r="L803">
            <v>6</v>
          </cell>
          <cell r="N803">
            <v>0</v>
          </cell>
          <cell r="P803">
            <v>-1</v>
          </cell>
          <cell r="Q803">
            <v>0</v>
          </cell>
          <cell r="R803">
            <v>0</v>
          </cell>
        </row>
        <row r="804">
          <cell r="B804">
            <v>803</v>
          </cell>
          <cell r="G804">
            <v>3</v>
          </cell>
          <cell r="H804">
            <v>0</v>
          </cell>
          <cell r="J804">
            <v>3</v>
          </cell>
          <cell r="K804">
            <v>3</v>
          </cell>
          <cell r="L804">
            <v>6</v>
          </cell>
          <cell r="N804">
            <v>0</v>
          </cell>
          <cell r="P804">
            <v>-1</v>
          </cell>
          <cell r="Q804">
            <v>0</v>
          </cell>
          <cell r="R804">
            <v>0</v>
          </cell>
        </row>
        <row r="805">
          <cell r="B805">
            <v>804</v>
          </cell>
          <cell r="G805">
            <v>3</v>
          </cell>
          <cell r="H805">
            <v>0</v>
          </cell>
          <cell r="J805">
            <v>3</v>
          </cell>
          <cell r="K805">
            <v>4</v>
          </cell>
          <cell r="L805">
            <v>6</v>
          </cell>
          <cell r="N805">
            <v>0</v>
          </cell>
          <cell r="P805">
            <v>-1</v>
          </cell>
          <cell r="Q805">
            <v>0</v>
          </cell>
          <cell r="R805">
            <v>0</v>
          </cell>
        </row>
        <row r="806">
          <cell r="B806">
            <v>805</v>
          </cell>
          <cell r="G806">
            <v>4</v>
          </cell>
          <cell r="H806">
            <v>1</v>
          </cell>
          <cell r="J806">
            <v>3</v>
          </cell>
          <cell r="K806">
            <v>4</v>
          </cell>
          <cell r="L806">
            <v>7</v>
          </cell>
          <cell r="N806">
            <v>0</v>
          </cell>
          <cell r="P806">
            <v>-1</v>
          </cell>
          <cell r="Q806">
            <v>0</v>
          </cell>
          <cell r="R806">
            <v>0</v>
          </cell>
        </row>
        <row r="807">
          <cell r="B807">
            <v>806</v>
          </cell>
          <cell r="G807">
            <v>3</v>
          </cell>
          <cell r="H807">
            <v>1</v>
          </cell>
          <cell r="J807">
            <v>3</v>
          </cell>
          <cell r="K807">
            <v>4</v>
          </cell>
          <cell r="L807">
            <v>7</v>
          </cell>
          <cell r="N807">
            <v>0</v>
          </cell>
          <cell r="P807">
            <v>-1</v>
          </cell>
          <cell r="Q807">
            <v>0</v>
          </cell>
          <cell r="R807">
            <v>0</v>
          </cell>
        </row>
        <row r="808">
          <cell r="B808">
            <v>807</v>
          </cell>
          <cell r="G808">
            <v>4</v>
          </cell>
          <cell r="H808">
            <v>1</v>
          </cell>
          <cell r="J808">
            <v>4</v>
          </cell>
          <cell r="K808">
            <v>5</v>
          </cell>
          <cell r="L808">
            <v>7</v>
          </cell>
          <cell r="N808">
            <v>0</v>
          </cell>
          <cell r="P808">
            <v>-1</v>
          </cell>
          <cell r="Q808">
            <v>0</v>
          </cell>
          <cell r="R808">
            <v>0</v>
          </cell>
        </row>
        <row r="809">
          <cell r="B809">
            <v>808</v>
          </cell>
          <cell r="G809">
            <v>1</v>
          </cell>
          <cell r="H809">
            <v>1</v>
          </cell>
          <cell r="J809">
            <v>2</v>
          </cell>
          <cell r="K809">
            <v>4</v>
          </cell>
          <cell r="L809">
            <v>5</v>
          </cell>
          <cell r="N809">
            <v>0</v>
          </cell>
          <cell r="P809">
            <v>-1</v>
          </cell>
          <cell r="Q809">
            <v>0</v>
          </cell>
          <cell r="R809">
            <v>0</v>
          </cell>
        </row>
        <row r="810">
          <cell r="B810">
            <v>809</v>
          </cell>
          <cell r="G810">
            <v>1</v>
          </cell>
          <cell r="H810">
            <v>0</v>
          </cell>
          <cell r="J810">
            <v>2</v>
          </cell>
          <cell r="K810">
            <v>5</v>
          </cell>
          <cell r="L810">
            <v>5</v>
          </cell>
          <cell r="N810">
            <v>0</v>
          </cell>
          <cell r="P810">
            <v>-1</v>
          </cell>
          <cell r="Q810">
            <v>0</v>
          </cell>
          <cell r="R810">
            <v>0</v>
          </cell>
        </row>
        <row r="811">
          <cell r="B811">
            <v>810</v>
          </cell>
          <cell r="G811">
            <v>1</v>
          </cell>
          <cell r="H811">
            <v>0</v>
          </cell>
          <cell r="J811">
            <v>0</v>
          </cell>
          <cell r="K811">
            <v>0</v>
          </cell>
          <cell r="L811">
            <v>10</v>
          </cell>
          <cell r="N811">
            <v>0</v>
          </cell>
          <cell r="P811">
            <v>0</v>
          </cell>
          <cell r="Q811">
            <v>0</v>
          </cell>
          <cell r="R811">
            <v>0</v>
          </cell>
        </row>
        <row r="812">
          <cell r="B812">
            <v>811</v>
          </cell>
          <cell r="G812">
            <v>2</v>
          </cell>
          <cell r="H812">
            <v>0</v>
          </cell>
          <cell r="J812">
            <v>0</v>
          </cell>
          <cell r="K812">
            <v>0</v>
          </cell>
          <cell r="L812">
            <v>10</v>
          </cell>
          <cell r="N812">
            <v>0</v>
          </cell>
          <cell r="P812">
            <v>0</v>
          </cell>
          <cell r="Q812">
            <v>0</v>
          </cell>
          <cell r="R812">
            <v>0</v>
          </cell>
        </row>
        <row r="813">
          <cell r="B813">
            <v>812</v>
          </cell>
          <cell r="G813">
            <v>2</v>
          </cell>
          <cell r="H813">
            <v>0</v>
          </cell>
          <cell r="J813">
            <v>1</v>
          </cell>
          <cell r="K813">
            <v>0</v>
          </cell>
          <cell r="L813">
            <v>16</v>
          </cell>
          <cell r="N813">
            <v>0</v>
          </cell>
          <cell r="P813">
            <v>0</v>
          </cell>
          <cell r="Q813">
            <v>0</v>
          </cell>
          <cell r="R813">
            <v>0</v>
          </cell>
        </row>
        <row r="814">
          <cell r="B814">
            <v>813</v>
          </cell>
          <cell r="G814">
            <v>4</v>
          </cell>
          <cell r="H814">
            <v>1</v>
          </cell>
          <cell r="J814">
            <v>1</v>
          </cell>
          <cell r="K814">
            <v>0</v>
          </cell>
          <cell r="L814">
            <v>4</v>
          </cell>
          <cell r="N814">
            <v>0</v>
          </cell>
          <cell r="P814">
            <v>0</v>
          </cell>
          <cell r="Q814">
            <v>0</v>
          </cell>
          <cell r="R814">
            <v>0</v>
          </cell>
        </row>
        <row r="815">
          <cell r="B815">
            <v>814</v>
          </cell>
          <cell r="G815">
            <v>4</v>
          </cell>
          <cell r="H815">
            <v>1</v>
          </cell>
          <cell r="J815">
            <v>1</v>
          </cell>
          <cell r="K815">
            <v>0</v>
          </cell>
          <cell r="L815">
            <v>4</v>
          </cell>
          <cell r="N815">
            <v>0</v>
          </cell>
          <cell r="P815">
            <v>0</v>
          </cell>
          <cell r="Q815">
            <v>0</v>
          </cell>
          <cell r="R815">
            <v>0</v>
          </cell>
        </row>
        <row r="816">
          <cell r="B816">
            <v>815</v>
          </cell>
          <cell r="G816">
            <v>1</v>
          </cell>
          <cell r="H816">
            <v>1</v>
          </cell>
          <cell r="J816">
            <v>2</v>
          </cell>
          <cell r="K816">
            <v>1</v>
          </cell>
          <cell r="L816">
            <v>5</v>
          </cell>
          <cell r="N816">
            <v>0</v>
          </cell>
          <cell r="P816">
            <v>-1</v>
          </cell>
          <cell r="Q816">
            <v>0</v>
          </cell>
          <cell r="R816">
            <v>0</v>
          </cell>
        </row>
        <row r="817">
          <cell r="B817">
            <v>816</v>
          </cell>
          <cell r="G817">
            <v>1</v>
          </cell>
          <cell r="H817">
            <v>1</v>
          </cell>
          <cell r="J817">
            <v>2</v>
          </cell>
          <cell r="K817">
            <v>1</v>
          </cell>
          <cell r="L817">
            <v>5</v>
          </cell>
          <cell r="N817">
            <v>0</v>
          </cell>
          <cell r="P817">
            <v>-1</v>
          </cell>
          <cell r="Q817">
            <v>0</v>
          </cell>
          <cell r="R817">
            <v>0</v>
          </cell>
        </row>
        <row r="818">
          <cell r="B818">
            <v>817</v>
          </cell>
          <cell r="G818">
            <v>7</v>
          </cell>
          <cell r="H818">
            <v>0</v>
          </cell>
          <cell r="J818">
            <v>0</v>
          </cell>
          <cell r="K818">
            <v>0</v>
          </cell>
          <cell r="L818">
            <v>0</v>
          </cell>
          <cell r="N818">
            <v>0</v>
          </cell>
          <cell r="P818">
            <v>0</v>
          </cell>
          <cell r="Q818">
            <v>0</v>
          </cell>
          <cell r="R818">
            <v>0</v>
          </cell>
        </row>
        <row r="819">
          <cell r="B819">
            <v>818</v>
          </cell>
          <cell r="G819">
            <v>3</v>
          </cell>
          <cell r="H819">
            <v>0</v>
          </cell>
          <cell r="J819">
            <v>0</v>
          </cell>
          <cell r="K819">
            <v>0</v>
          </cell>
          <cell r="L819">
            <v>3</v>
          </cell>
          <cell r="N819">
            <v>0</v>
          </cell>
          <cell r="P819">
            <v>0</v>
          </cell>
          <cell r="Q819">
            <v>0</v>
          </cell>
          <cell r="R819">
            <v>0</v>
          </cell>
        </row>
        <row r="820">
          <cell r="B820">
            <v>819</v>
          </cell>
          <cell r="G820">
            <v>3</v>
          </cell>
          <cell r="H820">
            <v>0</v>
          </cell>
          <cell r="J820">
            <v>0</v>
          </cell>
          <cell r="K820">
            <v>0</v>
          </cell>
          <cell r="L820">
            <v>3</v>
          </cell>
          <cell r="N820">
            <v>0</v>
          </cell>
          <cell r="P820">
            <v>0</v>
          </cell>
          <cell r="Q820">
            <v>0</v>
          </cell>
          <cell r="R820">
            <v>0</v>
          </cell>
        </row>
        <row r="821">
          <cell r="B821">
            <v>820</v>
          </cell>
          <cell r="G821">
            <v>4</v>
          </cell>
          <cell r="H821">
            <v>0</v>
          </cell>
          <cell r="J821">
            <v>1</v>
          </cell>
          <cell r="K821">
            <v>0</v>
          </cell>
          <cell r="L821">
            <v>3</v>
          </cell>
          <cell r="N821">
            <v>0</v>
          </cell>
          <cell r="P821">
            <v>0</v>
          </cell>
          <cell r="Q821">
            <v>0</v>
          </cell>
          <cell r="R821">
            <v>0</v>
          </cell>
        </row>
        <row r="822">
          <cell r="B822">
            <v>821</v>
          </cell>
          <cell r="G822">
            <v>5</v>
          </cell>
          <cell r="H822">
            <v>0</v>
          </cell>
          <cell r="J822">
            <v>0</v>
          </cell>
          <cell r="K822">
            <v>0</v>
          </cell>
          <cell r="L822">
            <v>3</v>
          </cell>
          <cell r="N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B823">
            <v>822</v>
          </cell>
          <cell r="G823">
            <v>5</v>
          </cell>
          <cell r="H823">
            <v>0</v>
          </cell>
          <cell r="J823">
            <v>2</v>
          </cell>
          <cell r="K823">
            <v>0</v>
          </cell>
          <cell r="L823">
            <v>3</v>
          </cell>
          <cell r="N823">
            <v>0</v>
          </cell>
          <cell r="P823">
            <v>0</v>
          </cell>
          <cell r="Q823">
            <v>0</v>
          </cell>
          <cell r="R823">
            <v>0</v>
          </cell>
        </row>
        <row r="824">
          <cell r="B824">
            <v>823</v>
          </cell>
          <cell r="G824">
            <v>6</v>
          </cell>
          <cell r="H824">
            <v>0</v>
          </cell>
          <cell r="J824">
            <v>1</v>
          </cell>
          <cell r="K824">
            <v>0</v>
          </cell>
          <cell r="L824">
            <v>3</v>
          </cell>
          <cell r="N824">
            <v>0</v>
          </cell>
          <cell r="P824">
            <v>0</v>
          </cell>
          <cell r="Q824">
            <v>0</v>
          </cell>
          <cell r="R824">
            <v>0</v>
          </cell>
        </row>
        <row r="825">
          <cell r="B825">
            <v>824</v>
          </cell>
          <cell r="G825">
            <v>5</v>
          </cell>
          <cell r="H825">
            <v>0</v>
          </cell>
          <cell r="J825">
            <v>2</v>
          </cell>
          <cell r="K825">
            <v>0</v>
          </cell>
          <cell r="L825">
            <v>3</v>
          </cell>
          <cell r="N825">
            <v>0</v>
          </cell>
          <cell r="P825">
            <v>0</v>
          </cell>
          <cell r="Q825">
            <v>0</v>
          </cell>
          <cell r="R825">
            <v>0</v>
          </cell>
        </row>
        <row r="826">
          <cell r="B826">
            <v>825</v>
          </cell>
          <cell r="G826">
            <v>6</v>
          </cell>
          <cell r="H826">
            <v>0</v>
          </cell>
          <cell r="J826">
            <v>1</v>
          </cell>
          <cell r="K826">
            <v>0</v>
          </cell>
          <cell r="L826">
            <v>3</v>
          </cell>
          <cell r="N826">
            <v>0</v>
          </cell>
          <cell r="P826">
            <v>0</v>
          </cell>
          <cell r="Q826">
            <v>0</v>
          </cell>
          <cell r="R826">
            <v>0</v>
          </cell>
        </row>
        <row r="827">
          <cell r="B827">
            <v>826</v>
          </cell>
          <cell r="G827">
            <v>5</v>
          </cell>
          <cell r="H827">
            <v>0</v>
          </cell>
          <cell r="J827">
            <v>1</v>
          </cell>
          <cell r="K827">
            <v>0</v>
          </cell>
          <cell r="L827">
            <v>3</v>
          </cell>
          <cell r="N827">
            <v>0</v>
          </cell>
          <cell r="P827">
            <v>0</v>
          </cell>
          <cell r="Q827">
            <v>0</v>
          </cell>
          <cell r="R827">
            <v>0</v>
          </cell>
        </row>
        <row r="828">
          <cell r="B828">
            <v>827</v>
          </cell>
          <cell r="G828">
            <v>6</v>
          </cell>
          <cell r="H828">
            <v>0</v>
          </cell>
          <cell r="J828">
            <v>0</v>
          </cell>
          <cell r="K828">
            <v>0</v>
          </cell>
          <cell r="L828">
            <v>3</v>
          </cell>
          <cell r="N828">
            <v>0</v>
          </cell>
          <cell r="P828">
            <v>0</v>
          </cell>
          <cell r="Q828">
            <v>0</v>
          </cell>
          <cell r="R828">
            <v>0</v>
          </cell>
        </row>
        <row r="829">
          <cell r="B829">
            <v>828</v>
          </cell>
          <cell r="G829">
            <v>6</v>
          </cell>
          <cell r="H829">
            <v>0</v>
          </cell>
          <cell r="J829">
            <v>2</v>
          </cell>
          <cell r="K829">
            <v>0</v>
          </cell>
          <cell r="L829">
            <v>3</v>
          </cell>
          <cell r="N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B830">
            <v>829</v>
          </cell>
          <cell r="G830">
            <v>6</v>
          </cell>
          <cell r="H830">
            <v>0</v>
          </cell>
          <cell r="J830">
            <v>1</v>
          </cell>
          <cell r="K830">
            <v>0</v>
          </cell>
          <cell r="L830">
            <v>3</v>
          </cell>
          <cell r="N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B831">
            <v>830</v>
          </cell>
          <cell r="G831">
            <v>6</v>
          </cell>
          <cell r="H831">
            <v>0</v>
          </cell>
          <cell r="J831">
            <v>2</v>
          </cell>
          <cell r="K831">
            <v>0</v>
          </cell>
          <cell r="L831">
            <v>3</v>
          </cell>
          <cell r="N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B832">
            <v>831</v>
          </cell>
          <cell r="G832">
            <v>5</v>
          </cell>
          <cell r="H832">
            <v>0</v>
          </cell>
          <cell r="J832">
            <v>2</v>
          </cell>
          <cell r="K832">
            <v>0</v>
          </cell>
          <cell r="L832">
            <v>3</v>
          </cell>
          <cell r="N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B833">
            <v>832</v>
          </cell>
          <cell r="G833">
            <v>7</v>
          </cell>
          <cell r="H833">
            <v>0</v>
          </cell>
          <cell r="J833">
            <v>2</v>
          </cell>
          <cell r="K833">
            <v>0</v>
          </cell>
          <cell r="L833">
            <v>3</v>
          </cell>
          <cell r="N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B834">
            <v>833</v>
          </cell>
          <cell r="G834">
            <v>8</v>
          </cell>
          <cell r="H834">
            <v>0</v>
          </cell>
          <cell r="J834">
            <v>1</v>
          </cell>
          <cell r="K834">
            <v>0</v>
          </cell>
          <cell r="L834">
            <v>3</v>
          </cell>
          <cell r="N834">
            <v>0</v>
          </cell>
          <cell r="P834">
            <v>0</v>
          </cell>
          <cell r="Q834">
            <v>0</v>
          </cell>
          <cell r="R834">
            <v>0</v>
          </cell>
        </row>
        <row r="835">
          <cell r="B835">
            <v>834</v>
          </cell>
          <cell r="G835">
            <v>6</v>
          </cell>
          <cell r="H835">
            <v>0</v>
          </cell>
          <cell r="J835">
            <v>3</v>
          </cell>
          <cell r="K835">
            <v>0</v>
          </cell>
          <cell r="L835">
            <v>3</v>
          </cell>
          <cell r="N835">
            <v>0</v>
          </cell>
          <cell r="P835">
            <v>0</v>
          </cell>
          <cell r="Q835">
            <v>0</v>
          </cell>
          <cell r="R835">
            <v>0</v>
          </cell>
        </row>
        <row r="836">
          <cell r="B836">
            <v>835</v>
          </cell>
          <cell r="G836">
            <v>6</v>
          </cell>
          <cell r="H836">
            <v>0</v>
          </cell>
          <cell r="J836">
            <v>3</v>
          </cell>
          <cell r="K836">
            <v>1</v>
          </cell>
          <cell r="L836">
            <v>3</v>
          </cell>
          <cell r="N836">
            <v>0</v>
          </cell>
          <cell r="P836">
            <v>0</v>
          </cell>
          <cell r="Q836">
            <v>0</v>
          </cell>
          <cell r="R836">
            <v>0</v>
          </cell>
        </row>
        <row r="837">
          <cell r="B837">
            <v>836</v>
          </cell>
          <cell r="G837">
            <v>7</v>
          </cell>
          <cell r="H837">
            <v>0</v>
          </cell>
          <cell r="J837">
            <v>1</v>
          </cell>
          <cell r="K837">
            <v>0</v>
          </cell>
          <cell r="L837">
            <v>4</v>
          </cell>
          <cell r="N837">
            <v>0</v>
          </cell>
          <cell r="P837">
            <v>0</v>
          </cell>
          <cell r="Q837">
            <v>0</v>
          </cell>
          <cell r="R837">
            <v>0</v>
          </cell>
        </row>
        <row r="838">
          <cell r="B838">
            <v>837</v>
          </cell>
          <cell r="G838">
            <v>7</v>
          </cell>
          <cell r="H838">
            <v>0</v>
          </cell>
          <cell r="J838">
            <v>2</v>
          </cell>
          <cell r="K838">
            <v>0</v>
          </cell>
          <cell r="L838">
            <v>3</v>
          </cell>
          <cell r="N838">
            <v>0</v>
          </cell>
          <cell r="P838">
            <v>0</v>
          </cell>
          <cell r="Q838">
            <v>0</v>
          </cell>
          <cell r="R838">
            <v>0</v>
          </cell>
        </row>
        <row r="839">
          <cell r="B839">
            <v>838</v>
          </cell>
          <cell r="G839">
            <v>8</v>
          </cell>
          <cell r="H839">
            <v>0</v>
          </cell>
          <cell r="J839">
            <v>1</v>
          </cell>
          <cell r="K839">
            <v>0</v>
          </cell>
          <cell r="L839">
            <v>2</v>
          </cell>
          <cell r="N839">
            <v>0</v>
          </cell>
          <cell r="P839">
            <v>0</v>
          </cell>
          <cell r="Q839">
            <v>0</v>
          </cell>
          <cell r="R839">
            <v>0</v>
          </cell>
        </row>
        <row r="840">
          <cell r="B840">
            <v>839</v>
          </cell>
          <cell r="G840">
            <v>8</v>
          </cell>
          <cell r="H840">
            <v>0</v>
          </cell>
          <cell r="J840">
            <v>3</v>
          </cell>
          <cell r="K840">
            <v>0</v>
          </cell>
          <cell r="L840">
            <v>2</v>
          </cell>
          <cell r="N840">
            <v>0</v>
          </cell>
          <cell r="P840">
            <v>0</v>
          </cell>
          <cell r="Q840">
            <v>0</v>
          </cell>
          <cell r="R840">
            <v>0</v>
          </cell>
        </row>
        <row r="841">
          <cell r="B841">
            <v>840</v>
          </cell>
          <cell r="G841">
            <v>9</v>
          </cell>
          <cell r="H841">
            <v>0</v>
          </cell>
          <cell r="J841">
            <v>2</v>
          </cell>
          <cell r="K841">
            <v>0</v>
          </cell>
          <cell r="L841">
            <v>2</v>
          </cell>
          <cell r="N841">
            <v>0</v>
          </cell>
          <cell r="P841">
            <v>0</v>
          </cell>
          <cell r="Q841">
            <v>0</v>
          </cell>
          <cell r="R841">
            <v>0</v>
          </cell>
        </row>
        <row r="842">
          <cell r="B842">
            <v>841</v>
          </cell>
          <cell r="G842">
            <v>3</v>
          </cell>
          <cell r="H842">
            <v>1</v>
          </cell>
          <cell r="J842">
            <v>3</v>
          </cell>
          <cell r="K842">
            <v>0</v>
          </cell>
          <cell r="L842">
            <v>5</v>
          </cell>
          <cell r="N842">
            <v>0</v>
          </cell>
          <cell r="P842">
            <v>0</v>
          </cell>
          <cell r="Q842">
            <v>-1</v>
          </cell>
          <cell r="R842">
            <v>0</v>
          </cell>
        </row>
        <row r="843">
          <cell r="B843">
            <v>842</v>
          </cell>
          <cell r="G843">
            <v>4</v>
          </cell>
          <cell r="H843">
            <v>1</v>
          </cell>
          <cell r="J843">
            <v>3</v>
          </cell>
          <cell r="K843">
            <v>1</v>
          </cell>
          <cell r="L843">
            <v>5</v>
          </cell>
          <cell r="N843">
            <v>0</v>
          </cell>
          <cell r="P843">
            <v>0</v>
          </cell>
          <cell r="Q843">
            <v>-1</v>
          </cell>
          <cell r="R843">
            <v>0</v>
          </cell>
        </row>
        <row r="844">
          <cell r="B844">
            <v>843</v>
          </cell>
          <cell r="G844">
            <v>4</v>
          </cell>
          <cell r="H844">
            <v>1</v>
          </cell>
          <cell r="J844">
            <v>3</v>
          </cell>
          <cell r="K844">
            <v>1</v>
          </cell>
          <cell r="L844">
            <v>6</v>
          </cell>
          <cell r="N844">
            <v>0</v>
          </cell>
          <cell r="P844">
            <v>0</v>
          </cell>
          <cell r="Q844">
            <v>-1</v>
          </cell>
          <cell r="R844">
            <v>0</v>
          </cell>
        </row>
        <row r="845">
          <cell r="B845">
            <v>844</v>
          </cell>
          <cell r="G845">
            <v>5</v>
          </cell>
          <cell r="H845">
            <v>1</v>
          </cell>
          <cell r="J845">
            <v>4</v>
          </cell>
          <cell r="K845">
            <v>2</v>
          </cell>
          <cell r="L845">
            <v>6</v>
          </cell>
          <cell r="N845">
            <v>0</v>
          </cell>
          <cell r="P845">
            <v>0</v>
          </cell>
          <cell r="Q845">
            <v>-1</v>
          </cell>
          <cell r="R845">
            <v>0</v>
          </cell>
        </row>
        <row r="846">
          <cell r="B846">
            <v>845</v>
          </cell>
          <cell r="G846">
            <v>5</v>
          </cell>
          <cell r="H846">
            <v>0</v>
          </cell>
          <cell r="J846">
            <v>0</v>
          </cell>
          <cell r="K846">
            <v>0</v>
          </cell>
          <cell r="L846">
            <v>8</v>
          </cell>
          <cell r="N846">
            <v>0</v>
          </cell>
          <cell r="P846">
            <v>0</v>
          </cell>
          <cell r="Q846">
            <v>-1</v>
          </cell>
          <cell r="R846">
            <v>-1</v>
          </cell>
        </row>
        <row r="847">
          <cell r="B847">
            <v>846</v>
          </cell>
          <cell r="G847">
            <v>5</v>
          </cell>
          <cell r="H847">
            <v>0</v>
          </cell>
          <cell r="J847">
            <v>0</v>
          </cell>
          <cell r="K847">
            <v>0</v>
          </cell>
          <cell r="L847">
            <v>8</v>
          </cell>
          <cell r="N847">
            <v>0</v>
          </cell>
          <cell r="P847">
            <v>0</v>
          </cell>
          <cell r="Q847">
            <v>-1</v>
          </cell>
          <cell r="R847">
            <v>-1</v>
          </cell>
        </row>
        <row r="848">
          <cell r="B848">
            <v>847</v>
          </cell>
          <cell r="G848">
            <v>9</v>
          </cell>
          <cell r="H848">
            <v>0</v>
          </cell>
          <cell r="J848">
            <v>2</v>
          </cell>
          <cell r="K848">
            <v>0</v>
          </cell>
          <cell r="L848">
            <v>14</v>
          </cell>
          <cell r="N848">
            <v>0</v>
          </cell>
          <cell r="P848">
            <v>0</v>
          </cell>
          <cell r="Q848">
            <v>0</v>
          </cell>
          <cell r="R848">
            <v>0</v>
          </cell>
        </row>
        <row r="849">
          <cell r="B849">
            <v>848</v>
          </cell>
          <cell r="G849">
            <v>8</v>
          </cell>
          <cell r="H849">
            <v>0</v>
          </cell>
          <cell r="J849">
            <v>2</v>
          </cell>
          <cell r="K849">
            <v>0</v>
          </cell>
          <cell r="L849">
            <v>14</v>
          </cell>
          <cell r="N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B850">
            <v>849</v>
          </cell>
          <cell r="G850">
            <v>10</v>
          </cell>
          <cell r="H850">
            <v>0</v>
          </cell>
          <cell r="J850">
            <v>2</v>
          </cell>
          <cell r="K850">
            <v>0</v>
          </cell>
          <cell r="L850">
            <v>14</v>
          </cell>
          <cell r="N850">
            <v>0</v>
          </cell>
          <cell r="P850">
            <v>0</v>
          </cell>
          <cell r="Q850">
            <v>0</v>
          </cell>
          <cell r="R850">
            <v>0</v>
          </cell>
        </row>
        <row r="851">
          <cell r="B851">
            <v>850</v>
          </cell>
          <cell r="G851">
            <v>7</v>
          </cell>
          <cell r="H851">
            <v>0</v>
          </cell>
          <cell r="J851">
            <v>1</v>
          </cell>
          <cell r="K851">
            <v>0</v>
          </cell>
          <cell r="L851">
            <v>6</v>
          </cell>
          <cell r="N851">
            <v>0</v>
          </cell>
          <cell r="P851">
            <v>0</v>
          </cell>
          <cell r="Q851">
            <v>0</v>
          </cell>
          <cell r="R851">
            <v>0</v>
          </cell>
        </row>
        <row r="852">
          <cell r="B852">
            <v>851</v>
          </cell>
          <cell r="G852">
            <v>6</v>
          </cell>
          <cell r="H852">
            <v>0</v>
          </cell>
          <cell r="J852">
            <v>2</v>
          </cell>
          <cell r="K852">
            <v>0</v>
          </cell>
          <cell r="L852">
            <v>6</v>
          </cell>
          <cell r="N852">
            <v>0</v>
          </cell>
          <cell r="P852">
            <v>0</v>
          </cell>
          <cell r="Q852">
            <v>0</v>
          </cell>
          <cell r="R852">
            <v>0</v>
          </cell>
        </row>
        <row r="853">
          <cell r="B853">
            <v>852</v>
          </cell>
          <cell r="G853">
            <v>7</v>
          </cell>
          <cell r="H853">
            <v>0</v>
          </cell>
          <cell r="J853">
            <v>2</v>
          </cell>
          <cell r="K853">
            <v>1</v>
          </cell>
          <cell r="L853">
            <v>6</v>
          </cell>
          <cell r="N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B854">
            <v>853</v>
          </cell>
          <cell r="G854">
            <v>8</v>
          </cell>
          <cell r="H854">
            <v>0</v>
          </cell>
          <cell r="J854">
            <v>1</v>
          </cell>
          <cell r="K854">
            <v>0</v>
          </cell>
          <cell r="L854">
            <v>6</v>
          </cell>
          <cell r="N854">
            <v>0</v>
          </cell>
          <cell r="P854">
            <v>0</v>
          </cell>
          <cell r="Q854">
            <v>0</v>
          </cell>
          <cell r="R854">
            <v>0</v>
          </cell>
        </row>
        <row r="855">
          <cell r="B855">
            <v>854</v>
          </cell>
          <cell r="G855">
            <v>8</v>
          </cell>
          <cell r="H855">
            <v>0</v>
          </cell>
          <cell r="J855">
            <v>2</v>
          </cell>
          <cell r="K855">
            <v>0</v>
          </cell>
          <cell r="L855">
            <v>6</v>
          </cell>
          <cell r="N855">
            <v>0</v>
          </cell>
          <cell r="P855">
            <v>0</v>
          </cell>
          <cell r="Q855">
            <v>0</v>
          </cell>
          <cell r="R855">
            <v>0</v>
          </cell>
        </row>
        <row r="856">
          <cell r="B856">
            <v>855</v>
          </cell>
          <cell r="G856">
            <v>8</v>
          </cell>
          <cell r="H856">
            <v>0</v>
          </cell>
          <cell r="J856">
            <v>3</v>
          </cell>
          <cell r="K856">
            <v>1</v>
          </cell>
          <cell r="L856">
            <v>4</v>
          </cell>
          <cell r="N856">
            <v>0</v>
          </cell>
          <cell r="P856">
            <v>0</v>
          </cell>
          <cell r="Q856">
            <v>0</v>
          </cell>
          <cell r="R856">
            <v>0</v>
          </cell>
        </row>
        <row r="857">
          <cell r="B857">
            <v>856</v>
          </cell>
          <cell r="G857">
            <v>9</v>
          </cell>
          <cell r="H857">
            <v>0</v>
          </cell>
          <cell r="J857">
            <v>2</v>
          </cell>
          <cell r="K857">
            <v>0</v>
          </cell>
          <cell r="L857">
            <v>4</v>
          </cell>
          <cell r="N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B858">
            <v>857</v>
          </cell>
          <cell r="G858">
            <v>9</v>
          </cell>
          <cell r="H858">
            <v>0</v>
          </cell>
          <cell r="J858">
            <v>1</v>
          </cell>
          <cell r="K858">
            <v>0</v>
          </cell>
          <cell r="L858">
            <v>4</v>
          </cell>
          <cell r="N858">
            <v>0</v>
          </cell>
          <cell r="P858">
            <v>0</v>
          </cell>
          <cell r="Q858">
            <v>0</v>
          </cell>
          <cell r="R858">
            <v>0</v>
          </cell>
        </row>
        <row r="859">
          <cell r="B859">
            <v>858</v>
          </cell>
          <cell r="G859">
            <v>7</v>
          </cell>
          <cell r="H859">
            <v>1</v>
          </cell>
          <cell r="J859">
            <v>4</v>
          </cell>
          <cell r="K859">
            <v>1</v>
          </cell>
          <cell r="L859">
            <v>4</v>
          </cell>
          <cell r="N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B860">
            <v>859</v>
          </cell>
          <cell r="G860">
            <v>7</v>
          </cell>
          <cell r="H860">
            <v>1</v>
          </cell>
          <cell r="J860">
            <v>4</v>
          </cell>
          <cell r="K860">
            <v>0</v>
          </cell>
          <cell r="L860">
            <v>4</v>
          </cell>
          <cell r="N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B861">
            <v>860</v>
          </cell>
          <cell r="G861">
            <v>6</v>
          </cell>
          <cell r="H861">
            <v>2</v>
          </cell>
          <cell r="J861">
            <v>5</v>
          </cell>
          <cell r="K861">
            <v>2</v>
          </cell>
          <cell r="L861">
            <v>5</v>
          </cell>
          <cell r="N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B862">
            <v>861</v>
          </cell>
          <cell r="G862">
            <v>13</v>
          </cell>
          <cell r="H862">
            <v>0</v>
          </cell>
          <cell r="J862">
            <v>0</v>
          </cell>
          <cell r="K862">
            <v>0</v>
          </cell>
          <cell r="L862">
            <v>10</v>
          </cell>
          <cell r="N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B863">
            <v>862</v>
          </cell>
          <cell r="G863">
            <v>6</v>
          </cell>
          <cell r="H863">
            <v>0</v>
          </cell>
          <cell r="J863">
            <v>0</v>
          </cell>
          <cell r="K863">
            <v>0</v>
          </cell>
          <cell r="L863">
            <v>4</v>
          </cell>
          <cell r="N863">
            <v>0</v>
          </cell>
          <cell r="P863">
            <v>0</v>
          </cell>
          <cell r="Q863">
            <v>0</v>
          </cell>
          <cell r="R863">
            <v>0</v>
          </cell>
        </row>
        <row r="864">
          <cell r="B864">
            <v>863</v>
          </cell>
          <cell r="G864">
            <v>3</v>
          </cell>
          <cell r="H864">
            <v>0</v>
          </cell>
          <cell r="J864">
            <v>0</v>
          </cell>
          <cell r="K864">
            <v>0</v>
          </cell>
          <cell r="L864">
            <v>5</v>
          </cell>
          <cell r="N864">
            <v>0</v>
          </cell>
          <cell r="P864">
            <v>0</v>
          </cell>
          <cell r="Q864">
            <v>0</v>
          </cell>
          <cell r="R864">
            <v>0</v>
          </cell>
        </row>
        <row r="865">
          <cell r="B865">
            <v>864</v>
          </cell>
          <cell r="G865">
            <v>9</v>
          </cell>
          <cell r="H865">
            <v>0</v>
          </cell>
          <cell r="J865">
            <v>0</v>
          </cell>
          <cell r="K865">
            <v>0</v>
          </cell>
          <cell r="L865">
            <v>4</v>
          </cell>
          <cell r="N865">
            <v>0</v>
          </cell>
          <cell r="P865">
            <v>0</v>
          </cell>
          <cell r="Q865">
            <v>0</v>
          </cell>
          <cell r="R865">
            <v>0</v>
          </cell>
        </row>
        <row r="866">
          <cell r="B866">
            <v>865</v>
          </cell>
          <cell r="G866">
            <v>9</v>
          </cell>
          <cell r="H866">
            <v>0</v>
          </cell>
          <cell r="J866">
            <v>0</v>
          </cell>
          <cell r="K866">
            <v>0</v>
          </cell>
          <cell r="L866">
            <v>4</v>
          </cell>
          <cell r="N866">
            <v>0</v>
          </cell>
          <cell r="P866">
            <v>0</v>
          </cell>
          <cell r="Q866">
            <v>0</v>
          </cell>
          <cell r="R866">
            <v>0</v>
          </cell>
        </row>
        <row r="867">
          <cell r="B867">
            <v>866</v>
          </cell>
          <cell r="G867">
            <v>8</v>
          </cell>
          <cell r="H867">
            <v>0</v>
          </cell>
          <cell r="J867">
            <v>0</v>
          </cell>
          <cell r="K867">
            <v>0</v>
          </cell>
          <cell r="L867">
            <v>4</v>
          </cell>
          <cell r="N867">
            <v>0</v>
          </cell>
          <cell r="P867">
            <v>0</v>
          </cell>
          <cell r="Q867">
            <v>0</v>
          </cell>
          <cell r="R867">
            <v>0</v>
          </cell>
        </row>
        <row r="868">
          <cell r="B868">
            <v>867</v>
          </cell>
          <cell r="G868">
            <v>8</v>
          </cell>
          <cell r="H868">
            <v>0</v>
          </cell>
          <cell r="J868">
            <v>0</v>
          </cell>
          <cell r="K868">
            <v>0</v>
          </cell>
          <cell r="L868">
            <v>7</v>
          </cell>
          <cell r="N868">
            <v>0</v>
          </cell>
          <cell r="P868">
            <v>0</v>
          </cell>
          <cell r="Q868">
            <v>-1</v>
          </cell>
          <cell r="R868">
            <v>-1</v>
          </cell>
        </row>
        <row r="869">
          <cell r="B869">
            <v>868</v>
          </cell>
          <cell r="G869">
            <v>8</v>
          </cell>
          <cell r="H869">
            <v>0</v>
          </cell>
          <cell r="J869">
            <v>0</v>
          </cell>
          <cell r="K869">
            <v>0</v>
          </cell>
          <cell r="L869">
            <v>7</v>
          </cell>
          <cell r="N869">
            <v>0</v>
          </cell>
          <cell r="P869">
            <v>0</v>
          </cell>
          <cell r="Q869">
            <v>-1</v>
          </cell>
          <cell r="R869">
            <v>-1</v>
          </cell>
        </row>
        <row r="870">
          <cell r="B870">
            <v>869</v>
          </cell>
          <cell r="G870">
            <v>9</v>
          </cell>
          <cell r="H870">
            <v>0</v>
          </cell>
          <cell r="J870">
            <v>0</v>
          </cell>
          <cell r="K870">
            <v>0</v>
          </cell>
          <cell r="L870">
            <v>7</v>
          </cell>
          <cell r="N870">
            <v>0</v>
          </cell>
          <cell r="P870">
            <v>0</v>
          </cell>
          <cell r="Q870">
            <v>-1</v>
          </cell>
          <cell r="R870">
            <v>-1</v>
          </cell>
        </row>
        <row r="871">
          <cell r="B871">
            <v>870</v>
          </cell>
          <cell r="G871">
            <v>2</v>
          </cell>
          <cell r="H871">
            <v>0</v>
          </cell>
          <cell r="J871">
            <v>0</v>
          </cell>
          <cell r="K871">
            <v>0</v>
          </cell>
          <cell r="L871">
            <v>2</v>
          </cell>
          <cell r="N871">
            <v>0</v>
          </cell>
          <cell r="P871">
            <v>0</v>
          </cell>
          <cell r="Q871">
            <v>0</v>
          </cell>
          <cell r="R871">
            <v>0</v>
          </cell>
        </row>
        <row r="872">
          <cell r="B872">
            <v>871</v>
          </cell>
          <cell r="G872">
            <v>2</v>
          </cell>
          <cell r="H872">
            <v>0</v>
          </cell>
          <cell r="J872">
            <v>0</v>
          </cell>
          <cell r="K872">
            <v>0</v>
          </cell>
          <cell r="L872">
            <v>2</v>
          </cell>
          <cell r="N872">
            <v>0</v>
          </cell>
          <cell r="P872">
            <v>0</v>
          </cell>
          <cell r="Q872">
            <v>0</v>
          </cell>
          <cell r="R872">
            <v>0</v>
          </cell>
        </row>
        <row r="873">
          <cell r="B873">
            <v>872</v>
          </cell>
          <cell r="G873">
            <v>8</v>
          </cell>
          <cell r="H873">
            <v>0</v>
          </cell>
          <cell r="J873">
            <v>0</v>
          </cell>
          <cell r="K873">
            <v>0</v>
          </cell>
          <cell r="L873">
            <v>10</v>
          </cell>
          <cell r="N873">
            <v>0</v>
          </cell>
          <cell r="P873">
            <v>0</v>
          </cell>
          <cell r="Q873">
            <v>-1</v>
          </cell>
          <cell r="R873">
            <v>-1</v>
          </cell>
        </row>
        <row r="874">
          <cell r="B874">
            <v>873</v>
          </cell>
          <cell r="G874">
            <v>5</v>
          </cell>
          <cell r="H874">
            <v>0</v>
          </cell>
          <cell r="J874">
            <v>0</v>
          </cell>
          <cell r="K874">
            <v>0</v>
          </cell>
          <cell r="L874">
            <v>7</v>
          </cell>
          <cell r="N874">
            <v>0</v>
          </cell>
          <cell r="P874">
            <v>0</v>
          </cell>
          <cell r="Q874">
            <v>-1</v>
          </cell>
          <cell r="R874">
            <v>-1</v>
          </cell>
        </row>
        <row r="875">
          <cell r="B875">
            <v>874</v>
          </cell>
          <cell r="G875">
            <v>6</v>
          </cell>
          <cell r="H875">
            <v>0</v>
          </cell>
          <cell r="J875">
            <v>0</v>
          </cell>
          <cell r="K875">
            <v>0</v>
          </cell>
          <cell r="L875">
            <v>9</v>
          </cell>
          <cell r="N875">
            <v>0</v>
          </cell>
          <cell r="P875">
            <v>0</v>
          </cell>
          <cell r="Q875">
            <v>-1</v>
          </cell>
          <cell r="R875">
            <v>-1</v>
          </cell>
        </row>
        <row r="876">
          <cell r="B876">
            <v>875</v>
          </cell>
          <cell r="G876">
            <v>6</v>
          </cell>
          <cell r="H876">
            <v>0</v>
          </cell>
          <cell r="J876">
            <v>0</v>
          </cell>
          <cell r="K876">
            <v>0</v>
          </cell>
          <cell r="L876">
            <v>9</v>
          </cell>
          <cell r="N876">
            <v>0</v>
          </cell>
          <cell r="P876">
            <v>0</v>
          </cell>
          <cell r="Q876">
            <v>-1</v>
          </cell>
          <cell r="R876">
            <v>-1</v>
          </cell>
        </row>
        <row r="877">
          <cell r="B877">
            <v>876</v>
          </cell>
          <cell r="G877">
            <v>7</v>
          </cell>
          <cell r="H877">
            <v>0</v>
          </cell>
          <cell r="J877">
            <v>0</v>
          </cell>
          <cell r="K877">
            <v>0</v>
          </cell>
          <cell r="L877">
            <v>9</v>
          </cell>
          <cell r="N877">
            <v>0</v>
          </cell>
          <cell r="P877">
            <v>0</v>
          </cell>
          <cell r="Q877">
            <v>-1</v>
          </cell>
          <cell r="R877">
            <v>-1</v>
          </cell>
        </row>
        <row r="878">
          <cell r="B878">
            <v>877</v>
          </cell>
          <cell r="G878">
            <v>10</v>
          </cell>
          <cell r="H878">
            <v>0</v>
          </cell>
          <cell r="J878">
            <v>0</v>
          </cell>
          <cell r="K878">
            <v>0</v>
          </cell>
          <cell r="L878">
            <v>0</v>
          </cell>
          <cell r="N878">
            <v>0</v>
          </cell>
          <cell r="P878">
            <v>0</v>
          </cell>
          <cell r="Q878">
            <v>0</v>
          </cell>
          <cell r="R878">
            <v>0</v>
          </cell>
        </row>
        <row r="879">
          <cell r="B879">
            <v>878</v>
          </cell>
          <cell r="G879">
            <v>4</v>
          </cell>
          <cell r="H879">
            <v>0</v>
          </cell>
          <cell r="J879">
            <v>3</v>
          </cell>
          <cell r="K879">
            <v>1</v>
          </cell>
          <cell r="L879">
            <v>8</v>
          </cell>
          <cell r="N879">
            <v>0</v>
          </cell>
          <cell r="P879">
            <v>0</v>
          </cell>
          <cell r="Q879">
            <v>-1</v>
          </cell>
          <cell r="R879">
            <v>-1</v>
          </cell>
        </row>
        <row r="880">
          <cell r="B880">
            <v>879</v>
          </cell>
          <cell r="G880">
            <v>11</v>
          </cell>
          <cell r="H880">
            <v>0</v>
          </cell>
          <cell r="J880">
            <v>0</v>
          </cell>
          <cell r="K880">
            <v>0</v>
          </cell>
          <cell r="L880">
            <v>5</v>
          </cell>
          <cell r="N880">
            <v>0</v>
          </cell>
          <cell r="P880">
            <v>0</v>
          </cell>
          <cell r="Q880">
            <v>0</v>
          </cell>
          <cell r="R880">
            <v>0</v>
          </cell>
        </row>
        <row r="881">
          <cell r="B881">
            <v>880</v>
          </cell>
          <cell r="G881">
            <v>11</v>
          </cell>
          <cell r="H881">
            <v>0</v>
          </cell>
          <cell r="J881">
            <v>0</v>
          </cell>
          <cell r="K881">
            <v>0</v>
          </cell>
          <cell r="L881">
            <v>5</v>
          </cell>
          <cell r="N881">
            <v>0</v>
          </cell>
          <cell r="P881">
            <v>0</v>
          </cell>
          <cell r="Q881">
            <v>0</v>
          </cell>
          <cell r="R881">
            <v>0</v>
          </cell>
        </row>
        <row r="882">
          <cell r="B882">
            <v>881</v>
          </cell>
          <cell r="G882">
            <v>12</v>
          </cell>
          <cell r="H882">
            <v>0</v>
          </cell>
          <cell r="J882">
            <v>0</v>
          </cell>
          <cell r="K882">
            <v>0</v>
          </cell>
          <cell r="L882">
            <v>5</v>
          </cell>
          <cell r="N882">
            <v>0</v>
          </cell>
          <cell r="P882">
            <v>0</v>
          </cell>
          <cell r="Q882">
            <v>0</v>
          </cell>
          <cell r="R882">
            <v>0</v>
          </cell>
        </row>
        <row r="883">
          <cell r="B883">
            <v>882</v>
          </cell>
          <cell r="G883">
            <v>9</v>
          </cell>
          <cell r="H883">
            <v>2</v>
          </cell>
          <cell r="J883">
            <v>4</v>
          </cell>
          <cell r="K883">
            <v>0</v>
          </cell>
          <cell r="L883">
            <v>5</v>
          </cell>
          <cell r="N883">
            <v>0</v>
          </cell>
          <cell r="P883">
            <v>0</v>
          </cell>
          <cell r="Q883">
            <v>0</v>
          </cell>
          <cell r="R883">
            <v>0</v>
          </cell>
        </row>
        <row r="884">
          <cell r="B884">
            <v>883</v>
          </cell>
          <cell r="G884">
            <v>10</v>
          </cell>
          <cell r="H884">
            <v>0</v>
          </cell>
          <cell r="J884">
            <v>0</v>
          </cell>
          <cell r="K884">
            <v>0</v>
          </cell>
          <cell r="L884">
            <v>5</v>
          </cell>
          <cell r="N884">
            <v>0</v>
          </cell>
          <cell r="P884">
            <v>0</v>
          </cell>
          <cell r="Q884">
            <v>0</v>
          </cell>
          <cell r="R884">
            <v>-1</v>
          </cell>
        </row>
        <row r="885">
          <cell r="B885">
            <v>884</v>
          </cell>
          <cell r="G885">
            <v>7</v>
          </cell>
          <cell r="H885">
            <v>1</v>
          </cell>
          <cell r="J885">
            <v>4</v>
          </cell>
          <cell r="K885">
            <v>2</v>
          </cell>
          <cell r="L885">
            <v>7</v>
          </cell>
          <cell r="N885">
            <v>0</v>
          </cell>
          <cell r="P885">
            <v>0</v>
          </cell>
          <cell r="Q885">
            <v>-1</v>
          </cell>
          <cell r="R885">
            <v>-1</v>
          </cell>
        </row>
        <row r="886">
          <cell r="B886">
            <v>885</v>
          </cell>
          <cell r="G886">
            <v>6</v>
          </cell>
          <cell r="H886">
            <v>0</v>
          </cell>
          <cell r="J886">
            <v>5</v>
          </cell>
          <cell r="K886">
            <v>2</v>
          </cell>
          <cell r="L886">
            <v>7</v>
          </cell>
          <cell r="N886">
            <v>0</v>
          </cell>
          <cell r="P886">
            <v>0</v>
          </cell>
          <cell r="Q886">
            <v>-1</v>
          </cell>
          <cell r="R886">
            <v>-1</v>
          </cell>
        </row>
        <row r="887">
          <cell r="B887">
            <v>886</v>
          </cell>
          <cell r="G887">
            <v>10</v>
          </cell>
          <cell r="H887">
            <v>0</v>
          </cell>
          <cell r="J887">
            <v>0</v>
          </cell>
          <cell r="K887">
            <v>0</v>
          </cell>
          <cell r="L887">
            <v>8</v>
          </cell>
          <cell r="N887">
            <v>0</v>
          </cell>
          <cell r="P887">
            <v>0</v>
          </cell>
          <cell r="Q887">
            <v>0</v>
          </cell>
          <cell r="R887">
            <v>0</v>
          </cell>
        </row>
        <row r="888">
          <cell r="B888">
            <v>887</v>
          </cell>
          <cell r="G888">
            <v>9</v>
          </cell>
          <cell r="H888">
            <v>0</v>
          </cell>
          <cell r="J888">
            <v>0</v>
          </cell>
          <cell r="K888">
            <v>0</v>
          </cell>
          <cell r="L888">
            <v>8</v>
          </cell>
          <cell r="N888">
            <v>0</v>
          </cell>
          <cell r="P888">
            <v>0</v>
          </cell>
          <cell r="Q888">
            <v>0</v>
          </cell>
          <cell r="R888">
            <v>0</v>
          </cell>
        </row>
        <row r="889">
          <cell r="B889">
            <v>888</v>
          </cell>
          <cell r="G889">
            <v>10</v>
          </cell>
          <cell r="H889">
            <v>0</v>
          </cell>
          <cell r="J889">
            <v>0</v>
          </cell>
          <cell r="K889">
            <v>0</v>
          </cell>
          <cell r="L889">
            <v>8</v>
          </cell>
          <cell r="N889">
            <v>0</v>
          </cell>
          <cell r="P889">
            <v>0</v>
          </cell>
          <cell r="Q889">
            <v>0</v>
          </cell>
          <cell r="R889">
            <v>0</v>
          </cell>
        </row>
        <row r="890">
          <cell r="B890">
            <v>889</v>
          </cell>
          <cell r="G890">
            <v>5</v>
          </cell>
          <cell r="H890">
            <v>1</v>
          </cell>
          <cell r="J890">
            <v>0</v>
          </cell>
          <cell r="K890">
            <v>0</v>
          </cell>
          <cell r="L890">
            <v>4</v>
          </cell>
          <cell r="N890">
            <v>0</v>
          </cell>
          <cell r="P890">
            <v>0</v>
          </cell>
          <cell r="Q890">
            <v>0</v>
          </cell>
          <cell r="R890">
            <v>0</v>
          </cell>
        </row>
        <row r="891">
          <cell r="B891">
            <v>890</v>
          </cell>
          <cell r="G891">
            <v>5</v>
          </cell>
          <cell r="H891">
            <v>3</v>
          </cell>
          <cell r="J891">
            <v>2</v>
          </cell>
          <cell r="K891">
            <v>0</v>
          </cell>
          <cell r="L891">
            <v>3</v>
          </cell>
          <cell r="N891">
            <v>0</v>
          </cell>
          <cell r="P891">
            <v>0</v>
          </cell>
          <cell r="Q891">
            <v>0</v>
          </cell>
          <cell r="R891">
            <v>0</v>
          </cell>
        </row>
        <row r="892">
          <cell r="B892">
            <v>891</v>
          </cell>
          <cell r="G892">
            <v>6</v>
          </cell>
          <cell r="H892">
            <v>2</v>
          </cell>
          <cell r="J892">
            <v>1</v>
          </cell>
          <cell r="K892">
            <v>0</v>
          </cell>
          <cell r="L892">
            <v>4</v>
          </cell>
          <cell r="N892">
            <v>0</v>
          </cell>
          <cell r="P892">
            <v>0</v>
          </cell>
          <cell r="Q892">
            <v>0</v>
          </cell>
          <cell r="R892">
            <v>0</v>
          </cell>
        </row>
        <row r="893">
          <cell r="B893">
            <v>892</v>
          </cell>
          <cell r="G893">
            <v>7</v>
          </cell>
          <cell r="H893">
            <v>0</v>
          </cell>
          <cell r="J893">
            <v>0</v>
          </cell>
          <cell r="K893">
            <v>0</v>
          </cell>
          <cell r="L893">
            <v>5</v>
          </cell>
          <cell r="N893">
            <v>0</v>
          </cell>
          <cell r="P893">
            <v>0</v>
          </cell>
          <cell r="Q893">
            <v>0</v>
          </cell>
          <cell r="R893">
            <v>0</v>
          </cell>
        </row>
        <row r="894">
          <cell r="B894">
            <v>893</v>
          </cell>
          <cell r="G894">
            <v>6</v>
          </cell>
          <cell r="H894">
            <v>3</v>
          </cell>
          <cell r="J894">
            <v>2</v>
          </cell>
          <cell r="K894">
            <v>0</v>
          </cell>
          <cell r="L894">
            <v>4</v>
          </cell>
          <cell r="N894">
            <v>0</v>
          </cell>
          <cell r="P894">
            <v>0</v>
          </cell>
          <cell r="Q894">
            <v>0</v>
          </cell>
          <cell r="R894">
            <v>0</v>
          </cell>
        </row>
        <row r="895">
          <cell r="B895">
            <v>894</v>
          </cell>
          <cell r="G895">
            <v>7</v>
          </cell>
          <cell r="H895">
            <v>1</v>
          </cell>
          <cell r="J895">
            <v>1</v>
          </cell>
          <cell r="K895">
            <v>0</v>
          </cell>
          <cell r="L895">
            <v>5</v>
          </cell>
          <cell r="N895">
            <v>0</v>
          </cell>
          <cell r="P895">
            <v>0</v>
          </cell>
          <cell r="Q895">
            <v>0</v>
          </cell>
          <cell r="R895">
            <v>0</v>
          </cell>
        </row>
        <row r="896">
          <cell r="B896">
            <v>895</v>
          </cell>
          <cell r="G896">
            <v>6</v>
          </cell>
          <cell r="H896">
            <v>1</v>
          </cell>
          <cell r="J896">
            <v>1</v>
          </cell>
          <cell r="K896">
            <v>0</v>
          </cell>
          <cell r="L896">
            <v>4</v>
          </cell>
          <cell r="N896">
            <v>0</v>
          </cell>
          <cell r="P896">
            <v>0</v>
          </cell>
          <cell r="Q896">
            <v>0</v>
          </cell>
          <cell r="R896">
            <v>0</v>
          </cell>
        </row>
        <row r="897">
          <cell r="B897">
            <v>896</v>
          </cell>
          <cell r="G897">
            <v>8</v>
          </cell>
          <cell r="H897">
            <v>0</v>
          </cell>
          <cell r="J897">
            <v>0</v>
          </cell>
          <cell r="K897">
            <v>0</v>
          </cell>
          <cell r="L897">
            <v>6</v>
          </cell>
          <cell r="N897">
            <v>0</v>
          </cell>
          <cell r="P897">
            <v>0</v>
          </cell>
          <cell r="Q897">
            <v>0</v>
          </cell>
          <cell r="R897">
            <v>0</v>
          </cell>
        </row>
        <row r="898">
          <cell r="B898">
            <v>897</v>
          </cell>
          <cell r="G898">
            <v>7</v>
          </cell>
          <cell r="H898">
            <v>2</v>
          </cell>
          <cell r="J898">
            <v>1</v>
          </cell>
          <cell r="K898">
            <v>0</v>
          </cell>
          <cell r="L898">
            <v>5</v>
          </cell>
          <cell r="N898">
            <v>0</v>
          </cell>
          <cell r="P898">
            <v>0</v>
          </cell>
          <cell r="Q898">
            <v>0</v>
          </cell>
          <cell r="R898">
            <v>0</v>
          </cell>
        </row>
        <row r="899">
          <cell r="B899">
            <v>898</v>
          </cell>
          <cell r="G899">
            <v>8</v>
          </cell>
          <cell r="H899">
            <v>1</v>
          </cell>
          <cell r="J899">
            <v>1</v>
          </cell>
          <cell r="K899">
            <v>0</v>
          </cell>
          <cell r="L899">
            <v>5</v>
          </cell>
          <cell r="N899">
            <v>0</v>
          </cell>
          <cell r="P899">
            <v>0</v>
          </cell>
          <cell r="Q899">
            <v>0</v>
          </cell>
          <cell r="R899">
            <v>0</v>
          </cell>
        </row>
        <row r="900">
          <cell r="B900">
            <v>899</v>
          </cell>
          <cell r="G900">
            <v>3</v>
          </cell>
          <cell r="H900">
            <v>6</v>
          </cell>
          <cell r="J900">
            <v>3</v>
          </cell>
          <cell r="K900">
            <v>1</v>
          </cell>
          <cell r="L900">
            <v>2</v>
          </cell>
          <cell r="N900">
            <v>0</v>
          </cell>
          <cell r="P900">
            <v>0</v>
          </cell>
          <cell r="Q900">
            <v>0</v>
          </cell>
          <cell r="R900">
            <v>0</v>
          </cell>
        </row>
        <row r="901">
          <cell r="B901">
            <v>900</v>
          </cell>
          <cell r="G901">
            <v>5</v>
          </cell>
          <cell r="H901">
            <v>5</v>
          </cell>
          <cell r="J901">
            <v>3</v>
          </cell>
          <cell r="K901">
            <v>1</v>
          </cell>
          <cell r="L901">
            <v>3</v>
          </cell>
          <cell r="N901">
            <v>0</v>
          </cell>
          <cell r="P901">
            <v>0</v>
          </cell>
          <cell r="Q901">
            <v>0</v>
          </cell>
          <cell r="R901">
            <v>0</v>
          </cell>
        </row>
        <row r="902">
          <cell r="B902">
            <v>901</v>
          </cell>
          <cell r="G902">
            <v>7</v>
          </cell>
          <cell r="H902">
            <v>3</v>
          </cell>
          <cell r="J902">
            <v>2</v>
          </cell>
          <cell r="K902">
            <v>0</v>
          </cell>
          <cell r="L902">
            <v>4</v>
          </cell>
          <cell r="N902">
            <v>0</v>
          </cell>
          <cell r="P902">
            <v>0</v>
          </cell>
          <cell r="Q902">
            <v>0</v>
          </cell>
          <cell r="R902">
            <v>0</v>
          </cell>
        </row>
        <row r="903">
          <cell r="B903">
            <v>902</v>
          </cell>
          <cell r="G903">
            <v>6</v>
          </cell>
          <cell r="H903">
            <v>4</v>
          </cell>
          <cell r="J903">
            <v>2</v>
          </cell>
          <cell r="K903">
            <v>1</v>
          </cell>
          <cell r="L903">
            <v>3</v>
          </cell>
          <cell r="N903">
            <v>0</v>
          </cell>
          <cell r="P903">
            <v>0</v>
          </cell>
          <cell r="Q903">
            <v>0</v>
          </cell>
          <cell r="R903">
            <v>0</v>
          </cell>
        </row>
        <row r="904">
          <cell r="B904">
            <v>903</v>
          </cell>
          <cell r="G904">
            <v>6</v>
          </cell>
          <cell r="H904">
            <v>5</v>
          </cell>
          <cell r="J904">
            <v>3</v>
          </cell>
          <cell r="K904">
            <v>1</v>
          </cell>
          <cell r="L904">
            <v>3</v>
          </cell>
          <cell r="N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B905">
            <v>904</v>
          </cell>
          <cell r="G905">
            <v>7</v>
          </cell>
          <cell r="H905">
            <v>4</v>
          </cell>
          <cell r="J905">
            <v>2</v>
          </cell>
          <cell r="K905">
            <v>1</v>
          </cell>
          <cell r="L905">
            <v>4</v>
          </cell>
          <cell r="N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B906">
            <v>905</v>
          </cell>
          <cell r="G906">
            <v>4</v>
          </cell>
          <cell r="H906">
            <v>6</v>
          </cell>
          <cell r="J906">
            <v>4</v>
          </cell>
          <cell r="K906">
            <v>1</v>
          </cell>
          <cell r="L906">
            <v>2</v>
          </cell>
          <cell r="N906">
            <v>0</v>
          </cell>
          <cell r="P906">
            <v>0</v>
          </cell>
          <cell r="Q906">
            <v>0</v>
          </cell>
          <cell r="R906">
            <v>0</v>
          </cell>
        </row>
        <row r="907">
          <cell r="B907">
            <v>906</v>
          </cell>
          <cell r="G907">
            <v>5</v>
          </cell>
          <cell r="H907">
            <v>6</v>
          </cell>
          <cell r="J907">
            <v>4</v>
          </cell>
          <cell r="K907">
            <v>2</v>
          </cell>
          <cell r="L907">
            <v>2</v>
          </cell>
          <cell r="N907">
            <v>0</v>
          </cell>
          <cell r="P907">
            <v>0</v>
          </cell>
          <cell r="Q907">
            <v>0</v>
          </cell>
          <cell r="R907">
            <v>0</v>
          </cell>
        </row>
        <row r="908">
          <cell r="B908">
            <v>907</v>
          </cell>
          <cell r="G908">
            <v>2</v>
          </cell>
          <cell r="H908">
            <v>2</v>
          </cell>
          <cell r="J908">
            <v>1</v>
          </cell>
          <cell r="K908">
            <v>0</v>
          </cell>
          <cell r="L908">
            <v>2</v>
          </cell>
          <cell r="N908">
            <v>0</v>
          </cell>
          <cell r="P908">
            <v>0</v>
          </cell>
          <cell r="Q908">
            <v>0</v>
          </cell>
          <cell r="R908">
            <v>0</v>
          </cell>
        </row>
        <row r="909">
          <cell r="B909">
            <v>908</v>
          </cell>
          <cell r="G909">
            <v>2</v>
          </cell>
          <cell r="H909">
            <v>2</v>
          </cell>
          <cell r="J909">
            <v>1</v>
          </cell>
          <cell r="K909">
            <v>0</v>
          </cell>
          <cell r="L909">
            <v>2</v>
          </cell>
          <cell r="N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B910">
            <v>909</v>
          </cell>
          <cell r="G910">
            <v>3</v>
          </cell>
          <cell r="H910">
            <v>2</v>
          </cell>
          <cell r="J910">
            <v>1</v>
          </cell>
          <cell r="K910">
            <v>0</v>
          </cell>
          <cell r="L910">
            <v>3</v>
          </cell>
          <cell r="N910">
            <v>0</v>
          </cell>
          <cell r="P910">
            <v>0</v>
          </cell>
          <cell r="Q910">
            <v>0</v>
          </cell>
          <cell r="R910">
            <v>0</v>
          </cell>
        </row>
        <row r="911">
          <cell r="B911">
            <v>910</v>
          </cell>
          <cell r="G911">
            <v>3</v>
          </cell>
          <cell r="H911">
            <v>2</v>
          </cell>
          <cell r="J911">
            <v>1</v>
          </cell>
          <cell r="K911">
            <v>0</v>
          </cell>
          <cell r="L911">
            <v>2</v>
          </cell>
          <cell r="N911">
            <v>0</v>
          </cell>
          <cell r="P911">
            <v>0</v>
          </cell>
          <cell r="Q911">
            <v>0</v>
          </cell>
          <cell r="R911">
            <v>0</v>
          </cell>
        </row>
        <row r="912">
          <cell r="B912">
            <v>911</v>
          </cell>
          <cell r="G912">
            <v>3</v>
          </cell>
          <cell r="H912">
            <v>3</v>
          </cell>
          <cell r="J912">
            <v>1</v>
          </cell>
          <cell r="K912">
            <v>0</v>
          </cell>
          <cell r="L912">
            <v>3</v>
          </cell>
          <cell r="N912">
            <v>0</v>
          </cell>
          <cell r="P912">
            <v>0</v>
          </cell>
          <cell r="Q912">
            <v>0</v>
          </cell>
          <cell r="R912">
            <v>0</v>
          </cell>
        </row>
        <row r="913">
          <cell r="B913">
            <v>912</v>
          </cell>
          <cell r="G913">
            <v>4</v>
          </cell>
          <cell r="H913">
            <v>2</v>
          </cell>
          <cell r="J913">
            <v>1</v>
          </cell>
          <cell r="K913">
            <v>0</v>
          </cell>
          <cell r="L913">
            <v>3</v>
          </cell>
          <cell r="N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B914">
            <v>913</v>
          </cell>
          <cell r="G914">
            <v>4</v>
          </cell>
          <cell r="H914">
            <v>2</v>
          </cell>
          <cell r="J914">
            <v>1</v>
          </cell>
          <cell r="K914">
            <v>0</v>
          </cell>
          <cell r="L914">
            <v>3</v>
          </cell>
          <cell r="N914">
            <v>0</v>
          </cell>
          <cell r="P914">
            <v>0</v>
          </cell>
          <cell r="Q914">
            <v>0</v>
          </cell>
          <cell r="R914">
            <v>0</v>
          </cell>
        </row>
        <row r="915">
          <cell r="B915">
            <v>914</v>
          </cell>
          <cell r="G915">
            <v>3</v>
          </cell>
          <cell r="H915">
            <v>3</v>
          </cell>
          <cell r="J915">
            <v>2</v>
          </cell>
          <cell r="K915">
            <v>0</v>
          </cell>
          <cell r="L915">
            <v>2</v>
          </cell>
          <cell r="N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B916">
            <v>915</v>
          </cell>
          <cell r="G916">
            <v>4</v>
          </cell>
          <cell r="H916">
            <v>3</v>
          </cell>
          <cell r="J916">
            <v>2</v>
          </cell>
          <cell r="K916">
            <v>0</v>
          </cell>
          <cell r="L916">
            <v>2</v>
          </cell>
          <cell r="N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B917">
            <v>916</v>
          </cell>
          <cell r="G917">
            <v>4</v>
          </cell>
          <cell r="H917">
            <v>3</v>
          </cell>
          <cell r="J917">
            <v>1</v>
          </cell>
          <cell r="K917">
            <v>0</v>
          </cell>
          <cell r="L917">
            <v>3</v>
          </cell>
          <cell r="N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B918">
            <v>917</v>
          </cell>
          <cell r="G918">
            <v>5</v>
          </cell>
          <cell r="H918">
            <v>2</v>
          </cell>
          <cell r="J918">
            <v>1</v>
          </cell>
          <cell r="K918">
            <v>0</v>
          </cell>
          <cell r="L918">
            <v>3</v>
          </cell>
          <cell r="N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B919">
            <v>918</v>
          </cell>
          <cell r="G919">
            <v>4</v>
          </cell>
          <cell r="H919">
            <v>4</v>
          </cell>
          <cell r="J919">
            <v>2</v>
          </cell>
          <cell r="K919">
            <v>0</v>
          </cell>
          <cell r="L919">
            <v>3</v>
          </cell>
          <cell r="N919">
            <v>0</v>
          </cell>
          <cell r="P919">
            <v>0</v>
          </cell>
          <cell r="Q919">
            <v>0</v>
          </cell>
          <cell r="R919">
            <v>0</v>
          </cell>
        </row>
        <row r="920">
          <cell r="B920">
            <v>919</v>
          </cell>
          <cell r="G920">
            <v>3</v>
          </cell>
          <cell r="H920">
            <v>4</v>
          </cell>
          <cell r="J920">
            <v>2</v>
          </cell>
          <cell r="K920">
            <v>1</v>
          </cell>
          <cell r="L920">
            <v>2</v>
          </cell>
          <cell r="N920">
            <v>0</v>
          </cell>
          <cell r="P920">
            <v>0</v>
          </cell>
          <cell r="Q920">
            <v>0</v>
          </cell>
          <cell r="R920">
            <v>0</v>
          </cell>
        </row>
        <row r="921">
          <cell r="B921">
            <v>920</v>
          </cell>
          <cell r="G921">
            <v>3</v>
          </cell>
          <cell r="H921">
            <v>4</v>
          </cell>
          <cell r="J921">
            <v>2</v>
          </cell>
          <cell r="K921">
            <v>1</v>
          </cell>
          <cell r="L921">
            <v>2</v>
          </cell>
          <cell r="N921">
            <v>0</v>
          </cell>
          <cell r="P921">
            <v>0</v>
          </cell>
          <cell r="Q921">
            <v>0</v>
          </cell>
          <cell r="R921">
            <v>0</v>
          </cell>
        </row>
        <row r="922">
          <cell r="B922">
            <v>921</v>
          </cell>
          <cell r="G922">
            <v>5</v>
          </cell>
          <cell r="H922">
            <v>4</v>
          </cell>
          <cell r="J922">
            <v>2</v>
          </cell>
          <cell r="K922">
            <v>0</v>
          </cell>
          <cell r="L922">
            <v>3</v>
          </cell>
          <cell r="N922">
            <v>0</v>
          </cell>
          <cell r="P922">
            <v>0</v>
          </cell>
          <cell r="Q922">
            <v>0</v>
          </cell>
          <cell r="R922">
            <v>0</v>
          </cell>
        </row>
        <row r="923">
          <cell r="B923">
            <v>922</v>
          </cell>
          <cell r="G923">
            <v>3</v>
          </cell>
          <cell r="H923">
            <v>5</v>
          </cell>
          <cell r="J923">
            <v>3</v>
          </cell>
          <cell r="K923">
            <v>0</v>
          </cell>
          <cell r="L923">
            <v>2</v>
          </cell>
          <cell r="N923">
            <v>0</v>
          </cell>
          <cell r="P923">
            <v>0</v>
          </cell>
          <cell r="Q923">
            <v>0</v>
          </cell>
          <cell r="R923">
            <v>0</v>
          </cell>
        </row>
        <row r="924">
          <cell r="B924">
            <v>923</v>
          </cell>
          <cell r="G924">
            <v>4</v>
          </cell>
          <cell r="H924">
            <v>5</v>
          </cell>
          <cell r="J924">
            <v>3</v>
          </cell>
          <cell r="K924">
            <v>1</v>
          </cell>
          <cell r="L924">
            <v>3</v>
          </cell>
          <cell r="N924">
            <v>0</v>
          </cell>
          <cell r="P924">
            <v>0</v>
          </cell>
          <cell r="Q924">
            <v>0</v>
          </cell>
          <cell r="R924">
            <v>0</v>
          </cell>
        </row>
        <row r="925">
          <cell r="B925">
            <v>924</v>
          </cell>
          <cell r="G925">
            <v>2</v>
          </cell>
          <cell r="H925">
            <v>1</v>
          </cell>
          <cell r="J925">
            <v>0</v>
          </cell>
          <cell r="K925">
            <v>0</v>
          </cell>
          <cell r="L925">
            <v>2</v>
          </cell>
          <cell r="N925">
            <v>0</v>
          </cell>
          <cell r="P925">
            <v>0</v>
          </cell>
          <cell r="Q925">
            <v>0</v>
          </cell>
          <cell r="R925">
            <v>0</v>
          </cell>
        </row>
        <row r="926">
          <cell r="B926">
            <v>925</v>
          </cell>
          <cell r="G926">
            <v>2</v>
          </cell>
          <cell r="H926">
            <v>1</v>
          </cell>
          <cell r="J926">
            <v>0</v>
          </cell>
          <cell r="K926">
            <v>0</v>
          </cell>
          <cell r="L926">
            <v>2</v>
          </cell>
          <cell r="N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B927">
            <v>926</v>
          </cell>
          <cell r="G927">
            <v>3</v>
          </cell>
          <cell r="H927">
            <v>1</v>
          </cell>
          <cell r="J927">
            <v>0</v>
          </cell>
          <cell r="K927">
            <v>0</v>
          </cell>
          <cell r="L927">
            <v>3</v>
          </cell>
          <cell r="N927">
            <v>0</v>
          </cell>
          <cell r="P927">
            <v>0</v>
          </cell>
          <cell r="Q927">
            <v>0</v>
          </cell>
          <cell r="R927">
            <v>0</v>
          </cell>
        </row>
        <row r="928">
          <cell r="B928">
            <v>927</v>
          </cell>
          <cell r="G928">
            <v>3</v>
          </cell>
          <cell r="H928">
            <v>1</v>
          </cell>
          <cell r="J928">
            <v>0</v>
          </cell>
          <cell r="K928">
            <v>0</v>
          </cell>
          <cell r="L928">
            <v>3</v>
          </cell>
          <cell r="N928">
            <v>0</v>
          </cell>
          <cell r="P928">
            <v>0</v>
          </cell>
          <cell r="Q928">
            <v>0</v>
          </cell>
          <cell r="R928">
            <v>0</v>
          </cell>
        </row>
        <row r="929">
          <cell r="B929">
            <v>928</v>
          </cell>
          <cell r="G929">
            <v>4</v>
          </cell>
          <cell r="H929">
            <v>1</v>
          </cell>
          <cell r="J929">
            <v>0</v>
          </cell>
          <cell r="K929">
            <v>0</v>
          </cell>
          <cell r="L929">
            <v>4</v>
          </cell>
          <cell r="N929">
            <v>0</v>
          </cell>
          <cell r="P929">
            <v>0</v>
          </cell>
          <cell r="Q929">
            <v>0</v>
          </cell>
          <cell r="R929">
            <v>0</v>
          </cell>
        </row>
        <row r="930">
          <cell r="B930">
            <v>929</v>
          </cell>
          <cell r="G930">
            <v>4</v>
          </cell>
          <cell r="H930">
            <v>1</v>
          </cell>
          <cell r="J930">
            <v>0</v>
          </cell>
          <cell r="K930">
            <v>0</v>
          </cell>
          <cell r="L930">
            <v>3</v>
          </cell>
          <cell r="N930">
            <v>0</v>
          </cell>
          <cell r="P930">
            <v>0</v>
          </cell>
          <cell r="Q930">
            <v>0</v>
          </cell>
          <cell r="R930">
            <v>0</v>
          </cell>
        </row>
        <row r="931">
          <cell r="B931">
            <v>930</v>
          </cell>
          <cell r="G931">
            <v>5</v>
          </cell>
          <cell r="H931">
            <v>1</v>
          </cell>
          <cell r="J931">
            <v>0</v>
          </cell>
          <cell r="K931">
            <v>0</v>
          </cell>
          <cell r="L931">
            <v>4</v>
          </cell>
          <cell r="N931">
            <v>0</v>
          </cell>
          <cell r="P931">
            <v>0</v>
          </cell>
          <cell r="Q931">
            <v>0</v>
          </cell>
          <cell r="R931">
            <v>0</v>
          </cell>
        </row>
        <row r="932">
          <cell r="B932">
            <v>931</v>
          </cell>
          <cell r="G932">
            <v>5</v>
          </cell>
          <cell r="H932">
            <v>2</v>
          </cell>
          <cell r="J932">
            <v>1</v>
          </cell>
          <cell r="K932">
            <v>0</v>
          </cell>
          <cell r="L932">
            <v>4</v>
          </cell>
          <cell r="N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B933">
            <v>932</v>
          </cell>
          <cell r="G933">
            <v>6</v>
          </cell>
          <cell r="H933">
            <v>1</v>
          </cell>
          <cell r="J933">
            <v>1</v>
          </cell>
          <cell r="K933">
            <v>0</v>
          </cell>
          <cell r="L933">
            <v>4</v>
          </cell>
          <cell r="N933">
            <v>0</v>
          </cell>
          <cell r="P933">
            <v>0</v>
          </cell>
          <cell r="Q933">
            <v>0</v>
          </cell>
          <cell r="R933">
            <v>0</v>
          </cell>
        </row>
        <row r="934">
          <cell r="B934">
            <v>933</v>
          </cell>
          <cell r="G934">
            <v>10</v>
          </cell>
          <cell r="H934">
            <v>0</v>
          </cell>
          <cell r="J934">
            <v>0</v>
          </cell>
          <cell r="K934">
            <v>0</v>
          </cell>
          <cell r="L934">
            <v>7</v>
          </cell>
          <cell r="N934">
            <v>0</v>
          </cell>
          <cell r="P934">
            <v>0</v>
          </cell>
          <cell r="Q934">
            <v>0</v>
          </cell>
          <cell r="R934">
            <v>0</v>
          </cell>
        </row>
        <row r="935">
          <cell r="B935">
            <v>934</v>
          </cell>
          <cell r="G935">
            <v>11</v>
          </cell>
          <cell r="H935">
            <v>0</v>
          </cell>
          <cell r="J935">
            <v>0</v>
          </cell>
          <cell r="K935">
            <v>0</v>
          </cell>
          <cell r="L935">
            <v>7</v>
          </cell>
          <cell r="N935">
            <v>0</v>
          </cell>
          <cell r="P935">
            <v>0</v>
          </cell>
          <cell r="Q935">
            <v>0</v>
          </cell>
          <cell r="R935">
            <v>0</v>
          </cell>
        </row>
        <row r="936">
          <cell r="B936">
            <v>935</v>
          </cell>
          <cell r="G936">
            <v>10</v>
          </cell>
          <cell r="H936">
            <v>1</v>
          </cell>
          <cell r="J936">
            <v>1</v>
          </cell>
          <cell r="K936">
            <v>0</v>
          </cell>
          <cell r="L936">
            <v>6</v>
          </cell>
          <cell r="N936">
            <v>0</v>
          </cell>
          <cell r="P936">
            <v>0</v>
          </cell>
          <cell r="Q936">
            <v>0</v>
          </cell>
          <cell r="R936">
            <v>0</v>
          </cell>
        </row>
        <row r="937">
          <cell r="B937">
            <v>936</v>
          </cell>
          <cell r="G937">
            <v>9</v>
          </cell>
          <cell r="H937">
            <v>0</v>
          </cell>
          <cell r="J937">
            <v>0</v>
          </cell>
          <cell r="K937">
            <v>0</v>
          </cell>
          <cell r="L937">
            <v>6</v>
          </cell>
          <cell r="N937">
            <v>0</v>
          </cell>
          <cell r="P937">
            <v>0</v>
          </cell>
          <cell r="Q937">
            <v>0</v>
          </cell>
          <cell r="R937">
            <v>0</v>
          </cell>
        </row>
        <row r="938">
          <cell r="B938">
            <v>937</v>
          </cell>
          <cell r="G938">
            <v>8</v>
          </cell>
          <cell r="H938">
            <v>2</v>
          </cell>
          <cell r="J938">
            <v>1</v>
          </cell>
          <cell r="K938">
            <v>0</v>
          </cell>
          <cell r="L938">
            <v>5</v>
          </cell>
          <cell r="N938">
            <v>0</v>
          </cell>
          <cell r="P938">
            <v>0</v>
          </cell>
          <cell r="Q938">
            <v>0</v>
          </cell>
          <cell r="R938">
            <v>0</v>
          </cell>
        </row>
        <row r="939">
          <cell r="B939">
            <v>938</v>
          </cell>
          <cell r="G939">
            <v>9</v>
          </cell>
          <cell r="H939">
            <v>1</v>
          </cell>
          <cell r="J939">
            <v>1</v>
          </cell>
          <cell r="K939">
            <v>0</v>
          </cell>
          <cell r="L939">
            <v>6</v>
          </cell>
          <cell r="N939">
            <v>0</v>
          </cell>
          <cell r="P939">
            <v>0</v>
          </cell>
          <cell r="Q939">
            <v>0</v>
          </cell>
          <cell r="R939">
            <v>0</v>
          </cell>
        </row>
        <row r="940">
          <cell r="B940">
            <v>939</v>
          </cell>
          <cell r="G940">
            <v>8</v>
          </cell>
          <cell r="H940">
            <v>3</v>
          </cell>
          <cell r="J940">
            <v>2</v>
          </cell>
          <cell r="K940">
            <v>0</v>
          </cell>
          <cell r="L940">
            <v>5</v>
          </cell>
          <cell r="N940">
            <v>0</v>
          </cell>
          <cell r="P940">
            <v>0</v>
          </cell>
          <cell r="Q940">
            <v>0</v>
          </cell>
          <cell r="R940">
            <v>0</v>
          </cell>
        </row>
        <row r="941">
          <cell r="B941">
            <v>940</v>
          </cell>
          <cell r="G941">
            <v>9</v>
          </cell>
          <cell r="H941">
            <v>2</v>
          </cell>
          <cell r="J941">
            <v>1</v>
          </cell>
          <cell r="K941">
            <v>0</v>
          </cell>
          <cell r="L941">
            <v>6</v>
          </cell>
          <cell r="N941">
            <v>0</v>
          </cell>
          <cell r="P941">
            <v>0</v>
          </cell>
          <cell r="Q941">
            <v>0</v>
          </cell>
          <cell r="R941">
            <v>0</v>
          </cell>
        </row>
        <row r="942">
          <cell r="B942">
            <v>941</v>
          </cell>
          <cell r="G942">
            <v>5</v>
          </cell>
          <cell r="H942">
            <v>5</v>
          </cell>
          <cell r="J942">
            <v>3</v>
          </cell>
          <cell r="K942">
            <v>4</v>
          </cell>
          <cell r="L942">
            <v>9</v>
          </cell>
          <cell r="N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B943">
            <v>942</v>
          </cell>
          <cell r="G943">
            <v>5</v>
          </cell>
          <cell r="H943">
            <v>5</v>
          </cell>
          <cell r="J943">
            <v>3</v>
          </cell>
          <cell r="K943">
            <v>4</v>
          </cell>
          <cell r="L943">
            <v>9</v>
          </cell>
          <cell r="N943">
            <v>0</v>
          </cell>
          <cell r="P943">
            <v>0</v>
          </cell>
          <cell r="Q943">
            <v>0</v>
          </cell>
          <cell r="R943">
            <v>0</v>
          </cell>
        </row>
        <row r="944">
          <cell r="B944">
            <v>943</v>
          </cell>
          <cell r="G944">
            <v>2</v>
          </cell>
          <cell r="H944">
            <v>3</v>
          </cell>
          <cell r="J944">
            <v>2</v>
          </cell>
          <cell r="K944">
            <v>3</v>
          </cell>
          <cell r="L944">
            <v>15</v>
          </cell>
          <cell r="N944">
            <v>0</v>
          </cell>
          <cell r="P944">
            <v>0</v>
          </cell>
          <cell r="Q944">
            <v>0</v>
          </cell>
          <cell r="R944">
            <v>0</v>
          </cell>
        </row>
        <row r="945">
          <cell r="B945">
            <v>944</v>
          </cell>
          <cell r="G945">
            <v>2</v>
          </cell>
          <cell r="H945">
            <v>3</v>
          </cell>
          <cell r="J945">
            <v>2</v>
          </cell>
          <cell r="K945">
            <v>2</v>
          </cell>
          <cell r="L945">
            <v>15</v>
          </cell>
          <cell r="N945">
            <v>0</v>
          </cell>
          <cell r="P945">
            <v>0</v>
          </cell>
          <cell r="Q945">
            <v>0</v>
          </cell>
          <cell r="R945">
            <v>0</v>
          </cell>
        </row>
        <row r="946">
          <cell r="B946">
            <v>945</v>
          </cell>
          <cell r="G946">
            <v>1</v>
          </cell>
          <cell r="H946">
            <v>2</v>
          </cell>
          <cell r="J946">
            <v>1</v>
          </cell>
          <cell r="K946">
            <v>2</v>
          </cell>
          <cell r="L946">
            <v>9</v>
          </cell>
          <cell r="N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B947">
            <v>946</v>
          </cell>
          <cell r="G947">
            <v>1</v>
          </cell>
          <cell r="H947">
            <v>2</v>
          </cell>
          <cell r="J947">
            <v>1</v>
          </cell>
          <cell r="K947">
            <v>2</v>
          </cell>
          <cell r="L947">
            <v>9</v>
          </cell>
          <cell r="N947">
            <v>0</v>
          </cell>
          <cell r="P947">
            <v>0</v>
          </cell>
          <cell r="Q947">
            <v>0</v>
          </cell>
          <cell r="R947">
            <v>0</v>
          </cell>
        </row>
        <row r="948">
          <cell r="B948">
            <v>947</v>
          </cell>
          <cell r="G948">
            <v>4</v>
          </cell>
          <cell r="H948">
            <v>4</v>
          </cell>
          <cell r="J948">
            <v>3</v>
          </cell>
          <cell r="K948">
            <v>3</v>
          </cell>
          <cell r="L948">
            <v>6</v>
          </cell>
          <cell r="N948">
            <v>0</v>
          </cell>
          <cell r="P948">
            <v>-1</v>
          </cell>
          <cell r="Q948">
            <v>0</v>
          </cell>
          <cell r="R948">
            <v>0</v>
          </cell>
        </row>
        <row r="949">
          <cell r="B949">
            <v>948</v>
          </cell>
          <cell r="G949">
            <v>7</v>
          </cell>
          <cell r="H949">
            <v>2</v>
          </cell>
          <cell r="J949">
            <v>7</v>
          </cell>
          <cell r="K949">
            <v>3</v>
          </cell>
          <cell r="L949">
            <v>5</v>
          </cell>
          <cell r="N949">
            <v>0</v>
          </cell>
          <cell r="P949">
            <v>0</v>
          </cell>
          <cell r="Q949">
            <v>0</v>
          </cell>
          <cell r="R949">
            <v>0</v>
          </cell>
        </row>
        <row r="950">
          <cell r="B950">
            <v>949</v>
          </cell>
          <cell r="G950">
            <v>6</v>
          </cell>
          <cell r="H950">
            <v>2</v>
          </cell>
          <cell r="J950">
            <v>6</v>
          </cell>
          <cell r="K950">
            <v>3</v>
          </cell>
          <cell r="L950">
            <v>5</v>
          </cell>
          <cell r="N950">
            <v>0</v>
          </cell>
          <cell r="P950">
            <v>0</v>
          </cell>
          <cell r="Q950">
            <v>0</v>
          </cell>
          <cell r="R950">
            <v>0</v>
          </cell>
        </row>
        <row r="951">
          <cell r="B951">
            <v>950</v>
          </cell>
          <cell r="G951">
            <v>8</v>
          </cell>
          <cell r="H951">
            <v>1</v>
          </cell>
          <cell r="J951">
            <v>5</v>
          </cell>
          <cell r="K951">
            <v>1</v>
          </cell>
          <cell r="L951">
            <v>5</v>
          </cell>
          <cell r="N951">
            <v>0</v>
          </cell>
          <cell r="P951">
            <v>0</v>
          </cell>
          <cell r="Q951">
            <v>0</v>
          </cell>
          <cell r="R951">
            <v>0</v>
          </cell>
        </row>
        <row r="952">
          <cell r="B952">
            <v>951</v>
          </cell>
          <cell r="G952">
            <v>1</v>
          </cell>
          <cell r="H952">
            <v>0</v>
          </cell>
          <cell r="J952">
            <v>2</v>
          </cell>
          <cell r="K952">
            <v>1</v>
          </cell>
          <cell r="L952">
            <v>4</v>
          </cell>
          <cell r="N952">
            <v>0</v>
          </cell>
          <cell r="P952">
            <v>0</v>
          </cell>
          <cell r="Q952">
            <v>0</v>
          </cell>
          <cell r="R952">
            <v>0</v>
          </cell>
        </row>
        <row r="953">
          <cell r="B953">
            <v>952</v>
          </cell>
          <cell r="G953">
            <v>2</v>
          </cell>
          <cell r="H953">
            <v>0</v>
          </cell>
          <cell r="J953">
            <v>2</v>
          </cell>
          <cell r="K953">
            <v>2</v>
          </cell>
          <cell r="L953">
            <v>5</v>
          </cell>
          <cell r="N953">
            <v>0</v>
          </cell>
          <cell r="P953">
            <v>0</v>
          </cell>
          <cell r="Q953">
            <v>0</v>
          </cell>
          <cell r="R953">
            <v>0</v>
          </cell>
        </row>
        <row r="954">
          <cell r="B954">
            <v>953</v>
          </cell>
          <cell r="G954">
            <v>2</v>
          </cell>
          <cell r="H954">
            <v>1</v>
          </cell>
          <cell r="J954">
            <v>2</v>
          </cell>
          <cell r="K954">
            <v>2</v>
          </cell>
          <cell r="L954">
            <v>5</v>
          </cell>
          <cell r="N954">
            <v>0</v>
          </cell>
          <cell r="P954">
            <v>0</v>
          </cell>
          <cell r="Q954">
            <v>0</v>
          </cell>
          <cell r="R954">
            <v>0</v>
          </cell>
        </row>
        <row r="955">
          <cell r="B955">
            <v>954</v>
          </cell>
          <cell r="G955">
            <v>3</v>
          </cell>
          <cell r="H955">
            <v>1</v>
          </cell>
          <cell r="J955">
            <v>3</v>
          </cell>
          <cell r="K955">
            <v>2</v>
          </cell>
          <cell r="L955">
            <v>5</v>
          </cell>
          <cell r="N955">
            <v>0</v>
          </cell>
          <cell r="P955">
            <v>0</v>
          </cell>
          <cell r="Q955">
            <v>0</v>
          </cell>
          <cell r="R955">
            <v>0</v>
          </cell>
        </row>
        <row r="956">
          <cell r="B956">
            <v>955</v>
          </cell>
          <cell r="G956">
            <v>3</v>
          </cell>
          <cell r="H956">
            <v>1</v>
          </cell>
          <cell r="J956">
            <v>3</v>
          </cell>
          <cell r="K956">
            <v>4</v>
          </cell>
          <cell r="L956">
            <v>10</v>
          </cell>
          <cell r="N956">
            <v>0</v>
          </cell>
          <cell r="P956">
            <v>0</v>
          </cell>
          <cell r="Q956">
            <v>0</v>
          </cell>
          <cell r="R956">
            <v>0</v>
          </cell>
        </row>
        <row r="957">
          <cell r="B957">
            <v>956</v>
          </cell>
          <cell r="G957">
            <v>4</v>
          </cell>
          <cell r="H957">
            <v>2</v>
          </cell>
          <cell r="J957">
            <v>4</v>
          </cell>
          <cell r="K957">
            <v>5</v>
          </cell>
          <cell r="L957">
            <v>9</v>
          </cell>
          <cell r="N957">
            <v>0</v>
          </cell>
          <cell r="P957">
            <v>0</v>
          </cell>
          <cell r="Q957">
            <v>0</v>
          </cell>
          <cell r="R957">
            <v>0</v>
          </cell>
        </row>
        <row r="958">
          <cell r="B958">
            <v>957</v>
          </cell>
          <cell r="G958">
            <v>1</v>
          </cell>
          <cell r="H958">
            <v>0</v>
          </cell>
          <cell r="J958">
            <v>2</v>
          </cell>
          <cell r="K958">
            <v>3</v>
          </cell>
          <cell r="L958">
            <v>4</v>
          </cell>
          <cell r="N958">
            <v>0</v>
          </cell>
          <cell r="P958">
            <v>-1</v>
          </cell>
          <cell r="Q958">
            <v>0</v>
          </cell>
          <cell r="R958">
            <v>0</v>
          </cell>
        </row>
        <row r="959">
          <cell r="B959">
            <v>958</v>
          </cell>
          <cell r="G959">
            <v>1</v>
          </cell>
          <cell r="H959">
            <v>1</v>
          </cell>
          <cell r="J959">
            <v>3</v>
          </cell>
          <cell r="K959">
            <v>4</v>
          </cell>
          <cell r="L959">
            <v>5</v>
          </cell>
          <cell r="N959">
            <v>0</v>
          </cell>
          <cell r="P959">
            <v>-1</v>
          </cell>
          <cell r="Q959">
            <v>0</v>
          </cell>
          <cell r="R959">
            <v>0</v>
          </cell>
        </row>
        <row r="960">
          <cell r="B960">
            <v>959</v>
          </cell>
          <cell r="G960">
            <v>2</v>
          </cell>
          <cell r="H960">
            <v>1</v>
          </cell>
          <cell r="J960">
            <v>3</v>
          </cell>
          <cell r="K960">
            <v>3</v>
          </cell>
          <cell r="L960">
            <v>5</v>
          </cell>
          <cell r="N960">
            <v>0</v>
          </cell>
          <cell r="P960">
            <v>-1</v>
          </cell>
          <cell r="Q960">
            <v>0</v>
          </cell>
          <cell r="R960">
            <v>0</v>
          </cell>
        </row>
        <row r="961">
          <cell r="B961">
            <v>960</v>
          </cell>
          <cell r="G961">
            <v>1</v>
          </cell>
          <cell r="H961">
            <v>0</v>
          </cell>
          <cell r="J961">
            <v>3</v>
          </cell>
          <cell r="K961">
            <v>3</v>
          </cell>
          <cell r="L961">
            <v>5</v>
          </cell>
          <cell r="N961">
            <v>0</v>
          </cell>
          <cell r="P961">
            <v>-1</v>
          </cell>
          <cell r="Q961">
            <v>0</v>
          </cell>
          <cell r="R961">
            <v>0</v>
          </cell>
        </row>
        <row r="962">
          <cell r="B962">
            <v>961</v>
          </cell>
          <cell r="G962">
            <v>2</v>
          </cell>
          <cell r="H962">
            <v>1</v>
          </cell>
          <cell r="J962">
            <v>4</v>
          </cell>
          <cell r="K962">
            <v>4</v>
          </cell>
          <cell r="L962">
            <v>5</v>
          </cell>
          <cell r="N962">
            <v>0</v>
          </cell>
          <cell r="P962">
            <v>-1</v>
          </cell>
          <cell r="Q962">
            <v>0</v>
          </cell>
          <cell r="R962">
            <v>0</v>
          </cell>
        </row>
        <row r="963">
          <cell r="B963">
            <v>962</v>
          </cell>
          <cell r="G963">
            <v>4</v>
          </cell>
          <cell r="H963">
            <v>3</v>
          </cell>
          <cell r="J963">
            <v>4</v>
          </cell>
          <cell r="K963">
            <v>7</v>
          </cell>
          <cell r="L963">
            <v>11</v>
          </cell>
          <cell r="N963">
            <v>0</v>
          </cell>
          <cell r="P963">
            <v>-1</v>
          </cell>
          <cell r="Q963">
            <v>0</v>
          </cell>
          <cell r="R963">
            <v>0</v>
          </cell>
        </row>
        <row r="964">
          <cell r="B964">
            <v>963</v>
          </cell>
          <cell r="G964">
            <v>3</v>
          </cell>
          <cell r="H964">
            <v>2</v>
          </cell>
          <cell r="J964">
            <v>3</v>
          </cell>
          <cell r="K964">
            <v>6</v>
          </cell>
          <cell r="L964">
            <v>11</v>
          </cell>
          <cell r="N964">
            <v>0</v>
          </cell>
          <cell r="P964">
            <v>-1</v>
          </cell>
          <cell r="Q964">
            <v>0</v>
          </cell>
          <cell r="R964">
            <v>0</v>
          </cell>
        </row>
        <row r="965">
          <cell r="B965">
            <v>964</v>
          </cell>
          <cell r="G965">
            <v>4</v>
          </cell>
          <cell r="H965">
            <v>3</v>
          </cell>
          <cell r="J965">
            <v>4</v>
          </cell>
          <cell r="K965">
            <v>7</v>
          </cell>
          <cell r="L965">
            <v>11</v>
          </cell>
          <cell r="N965">
            <v>0</v>
          </cell>
          <cell r="P965">
            <v>-1</v>
          </cell>
          <cell r="Q965">
            <v>0</v>
          </cell>
          <cell r="R965">
            <v>0</v>
          </cell>
        </row>
        <row r="966">
          <cell r="B966">
            <v>965</v>
          </cell>
          <cell r="G966">
            <v>3</v>
          </cell>
          <cell r="H966">
            <v>0</v>
          </cell>
          <cell r="J966">
            <v>2</v>
          </cell>
          <cell r="K966">
            <v>0</v>
          </cell>
          <cell r="L966">
            <v>4</v>
          </cell>
          <cell r="N966">
            <v>0</v>
          </cell>
          <cell r="P966">
            <v>0</v>
          </cell>
          <cell r="Q966">
            <v>0</v>
          </cell>
          <cell r="R966">
            <v>0</v>
          </cell>
        </row>
        <row r="967">
          <cell r="B967">
            <v>966</v>
          </cell>
          <cell r="G967">
            <v>3</v>
          </cell>
          <cell r="H967">
            <v>1</v>
          </cell>
          <cell r="J967">
            <v>2</v>
          </cell>
          <cell r="K967">
            <v>0</v>
          </cell>
          <cell r="L967">
            <v>4</v>
          </cell>
          <cell r="N967">
            <v>0</v>
          </cell>
          <cell r="P967">
            <v>0</v>
          </cell>
          <cell r="Q967">
            <v>0</v>
          </cell>
          <cell r="R967">
            <v>0</v>
          </cell>
        </row>
        <row r="968">
          <cell r="B968">
            <v>967</v>
          </cell>
          <cell r="G968">
            <v>4</v>
          </cell>
          <cell r="H968">
            <v>0</v>
          </cell>
          <cell r="J968">
            <v>4</v>
          </cell>
          <cell r="K968">
            <v>0</v>
          </cell>
          <cell r="L968">
            <v>4</v>
          </cell>
          <cell r="N968">
            <v>0</v>
          </cell>
          <cell r="P968">
            <v>0</v>
          </cell>
          <cell r="Q968">
            <v>0</v>
          </cell>
          <cell r="R968">
            <v>0</v>
          </cell>
        </row>
        <row r="969">
          <cell r="B969">
            <v>968</v>
          </cell>
          <cell r="G969">
            <v>4</v>
          </cell>
          <cell r="H969">
            <v>0</v>
          </cell>
          <cell r="J969">
            <v>3</v>
          </cell>
          <cell r="K969">
            <v>0</v>
          </cell>
          <cell r="L969">
            <v>4</v>
          </cell>
          <cell r="N969">
            <v>0</v>
          </cell>
          <cell r="P969">
            <v>0</v>
          </cell>
          <cell r="Q969">
            <v>0</v>
          </cell>
          <cell r="R969">
            <v>0</v>
          </cell>
        </row>
        <row r="970">
          <cell r="B970">
            <v>969</v>
          </cell>
          <cell r="G970">
            <v>6</v>
          </cell>
          <cell r="H970">
            <v>2</v>
          </cell>
          <cell r="J970">
            <v>5</v>
          </cell>
          <cell r="K970">
            <v>1</v>
          </cell>
          <cell r="L970">
            <v>5</v>
          </cell>
          <cell r="N970">
            <v>0</v>
          </cell>
          <cell r="P970">
            <v>0</v>
          </cell>
          <cell r="Q970">
            <v>0</v>
          </cell>
          <cell r="R970">
            <v>0</v>
          </cell>
        </row>
        <row r="971">
          <cell r="B971">
            <v>970</v>
          </cell>
          <cell r="G971">
            <v>4</v>
          </cell>
          <cell r="H971">
            <v>3</v>
          </cell>
          <cell r="J971">
            <v>4</v>
          </cell>
          <cell r="K971">
            <v>5</v>
          </cell>
          <cell r="L971">
            <v>6</v>
          </cell>
          <cell r="N971">
            <v>0</v>
          </cell>
          <cell r="P971">
            <v>-1</v>
          </cell>
          <cell r="Q971">
            <v>0</v>
          </cell>
          <cell r="R971">
            <v>0</v>
          </cell>
        </row>
        <row r="972">
          <cell r="B972">
            <v>971</v>
          </cell>
          <cell r="G972">
            <v>4</v>
          </cell>
          <cell r="H972">
            <v>1</v>
          </cell>
          <cell r="J972">
            <v>3</v>
          </cell>
          <cell r="K972">
            <v>5</v>
          </cell>
          <cell r="L972">
            <v>13</v>
          </cell>
          <cell r="N972">
            <v>0</v>
          </cell>
          <cell r="P972">
            <v>-1</v>
          </cell>
          <cell r="Q972">
            <v>0</v>
          </cell>
          <cell r="R972">
            <v>0</v>
          </cell>
        </row>
        <row r="973">
          <cell r="B973">
            <v>972</v>
          </cell>
          <cell r="G973">
            <v>5</v>
          </cell>
          <cell r="H973">
            <v>2</v>
          </cell>
          <cell r="J973">
            <v>3</v>
          </cell>
          <cell r="K973">
            <v>6</v>
          </cell>
          <cell r="L973">
            <v>17</v>
          </cell>
          <cell r="N973">
            <v>0</v>
          </cell>
          <cell r="P973">
            <v>-1</v>
          </cell>
          <cell r="Q973">
            <v>0</v>
          </cell>
          <cell r="R973">
            <v>0</v>
          </cell>
        </row>
        <row r="974">
          <cell r="B974">
            <v>973</v>
          </cell>
          <cell r="G974">
            <v>6</v>
          </cell>
          <cell r="H974">
            <v>2</v>
          </cell>
          <cell r="J974">
            <v>4</v>
          </cell>
          <cell r="K974">
            <v>6</v>
          </cell>
          <cell r="L974">
            <v>17</v>
          </cell>
          <cell r="N974">
            <v>0</v>
          </cell>
          <cell r="P974">
            <v>-1</v>
          </cell>
          <cell r="Q974">
            <v>0</v>
          </cell>
          <cell r="R974">
            <v>0</v>
          </cell>
        </row>
        <row r="975">
          <cell r="B975">
            <v>974</v>
          </cell>
          <cell r="G975">
            <v>6</v>
          </cell>
          <cell r="H975">
            <v>1</v>
          </cell>
          <cell r="J975">
            <v>4</v>
          </cell>
          <cell r="K975">
            <v>5</v>
          </cell>
          <cell r="L975">
            <v>5</v>
          </cell>
          <cell r="N975">
            <v>0</v>
          </cell>
          <cell r="P975">
            <v>-1</v>
          </cell>
          <cell r="Q975">
            <v>0</v>
          </cell>
          <cell r="R975">
            <v>0</v>
          </cell>
        </row>
        <row r="976">
          <cell r="B976">
            <v>975</v>
          </cell>
          <cell r="G976">
            <v>0</v>
          </cell>
          <cell r="H976">
            <v>0</v>
          </cell>
          <cell r="J976">
            <v>2</v>
          </cell>
          <cell r="K976">
            <v>1</v>
          </cell>
          <cell r="L976">
            <v>2</v>
          </cell>
          <cell r="N976">
            <v>0</v>
          </cell>
          <cell r="P976">
            <v>-1</v>
          </cell>
          <cell r="Q976">
            <v>0</v>
          </cell>
          <cell r="R976">
            <v>0</v>
          </cell>
        </row>
        <row r="977">
          <cell r="B977">
            <v>976</v>
          </cell>
          <cell r="G977">
            <v>1</v>
          </cell>
          <cell r="H977">
            <v>0</v>
          </cell>
          <cell r="J977">
            <v>2</v>
          </cell>
          <cell r="K977">
            <v>2</v>
          </cell>
          <cell r="L977">
            <v>3</v>
          </cell>
          <cell r="N977">
            <v>0</v>
          </cell>
          <cell r="P977">
            <v>-1</v>
          </cell>
          <cell r="Q977">
            <v>0</v>
          </cell>
          <cell r="R977">
            <v>0</v>
          </cell>
        </row>
        <row r="978">
          <cell r="B978">
            <v>977</v>
          </cell>
          <cell r="G978">
            <v>1</v>
          </cell>
          <cell r="H978">
            <v>1</v>
          </cell>
          <cell r="J978">
            <v>2</v>
          </cell>
          <cell r="K978">
            <v>2</v>
          </cell>
          <cell r="L978">
            <v>3</v>
          </cell>
          <cell r="N978">
            <v>0</v>
          </cell>
          <cell r="P978">
            <v>-1</v>
          </cell>
          <cell r="Q978">
            <v>0</v>
          </cell>
          <cell r="R978">
            <v>0</v>
          </cell>
        </row>
        <row r="979">
          <cell r="B979">
            <v>978</v>
          </cell>
          <cell r="G979">
            <v>1</v>
          </cell>
          <cell r="H979">
            <v>0</v>
          </cell>
          <cell r="J979">
            <v>5</v>
          </cell>
          <cell r="K979">
            <v>1</v>
          </cell>
          <cell r="L979">
            <v>3</v>
          </cell>
          <cell r="N979">
            <v>0</v>
          </cell>
          <cell r="P979">
            <v>0</v>
          </cell>
          <cell r="Q979">
            <v>0</v>
          </cell>
          <cell r="R979">
            <v>0</v>
          </cell>
        </row>
        <row r="980">
          <cell r="B980">
            <v>979</v>
          </cell>
          <cell r="G980">
            <v>1</v>
          </cell>
          <cell r="H980">
            <v>1</v>
          </cell>
          <cell r="J980">
            <v>5</v>
          </cell>
          <cell r="K980">
            <v>1</v>
          </cell>
          <cell r="L980">
            <v>3</v>
          </cell>
          <cell r="N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B981">
            <v>980</v>
          </cell>
          <cell r="G981">
            <v>2</v>
          </cell>
          <cell r="H981">
            <v>1</v>
          </cell>
          <cell r="J981">
            <v>4</v>
          </cell>
          <cell r="K981">
            <v>0</v>
          </cell>
          <cell r="L981">
            <v>3</v>
          </cell>
          <cell r="N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B982">
            <v>981</v>
          </cell>
          <cell r="G982">
            <v>3</v>
          </cell>
          <cell r="H982">
            <v>2</v>
          </cell>
          <cell r="J982">
            <v>5</v>
          </cell>
          <cell r="K982">
            <v>1</v>
          </cell>
          <cell r="L982">
            <v>4</v>
          </cell>
          <cell r="N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B983">
            <v>982</v>
          </cell>
          <cell r="G983">
            <v>2</v>
          </cell>
          <cell r="H983">
            <v>2</v>
          </cell>
          <cell r="J983">
            <v>6</v>
          </cell>
          <cell r="K983">
            <v>2</v>
          </cell>
          <cell r="L983">
            <v>4</v>
          </cell>
          <cell r="N983">
            <v>0</v>
          </cell>
          <cell r="P983">
            <v>0</v>
          </cell>
          <cell r="Q983">
            <v>0</v>
          </cell>
          <cell r="R983">
            <v>0</v>
          </cell>
        </row>
        <row r="984">
          <cell r="B984">
            <v>983</v>
          </cell>
          <cell r="G984">
            <v>3</v>
          </cell>
          <cell r="H984">
            <v>1</v>
          </cell>
          <cell r="J984">
            <v>6</v>
          </cell>
          <cell r="K984">
            <v>2</v>
          </cell>
          <cell r="L984">
            <v>4</v>
          </cell>
          <cell r="N984">
            <v>0</v>
          </cell>
          <cell r="P984">
            <v>0</v>
          </cell>
          <cell r="Q984">
            <v>0</v>
          </cell>
          <cell r="R984">
            <v>0</v>
          </cell>
        </row>
        <row r="985">
          <cell r="B985">
            <v>984</v>
          </cell>
          <cell r="G985">
            <v>2</v>
          </cell>
          <cell r="H985">
            <v>1</v>
          </cell>
          <cell r="J985">
            <v>7</v>
          </cell>
          <cell r="K985">
            <v>2</v>
          </cell>
          <cell r="L985">
            <v>4</v>
          </cell>
          <cell r="N985">
            <v>0</v>
          </cell>
          <cell r="P985">
            <v>0</v>
          </cell>
          <cell r="Q985">
            <v>0</v>
          </cell>
          <cell r="R985">
            <v>0</v>
          </cell>
        </row>
        <row r="986">
          <cell r="B986">
            <v>985</v>
          </cell>
          <cell r="G986">
            <v>2</v>
          </cell>
          <cell r="H986">
            <v>0</v>
          </cell>
          <cell r="J986">
            <v>5</v>
          </cell>
          <cell r="K986">
            <v>0</v>
          </cell>
          <cell r="L986">
            <v>2</v>
          </cell>
          <cell r="N986">
            <v>0</v>
          </cell>
          <cell r="P986">
            <v>0</v>
          </cell>
          <cell r="Q986">
            <v>0</v>
          </cell>
          <cell r="R986">
            <v>0</v>
          </cell>
        </row>
        <row r="987">
          <cell r="B987">
            <v>986</v>
          </cell>
          <cell r="G987">
            <v>1</v>
          </cell>
          <cell r="H987">
            <v>3</v>
          </cell>
          <cell r="J987">
            <v>4</v>
          </cell>
          <cell r="K987">
            <v>0</v>
          </cell>
          <cell r="L987">
            <v>6</v>
          </cell>
          <cell r="N987">
            <v>0</v>
          </cell>
          <cell r="P987">
            <v>0</v>
          </cell>
          <cell r="Q987">
            <v>0</v>
          </cell>
          <cell r="R987">
            <v>0</v>
          </cell>
        </row>
        <row r="988">
          <cell r="B988">
            <v>987</v>
          </cell>
          <cell r="G988">
            <v>3</v>
          </cell>
          <cell r="H988">
            <v>0</v>
          </cell>
          <cell r="J988">
            <v>4</v>
          </cell>
          <cell r="K988">
            <v>3</v>
          </cell>
          <cell r="L988">
            <v>5</v>
          </cell>
          <cell r="N988">
            <v>0</v>
          </cell>
          <cell r="P988">
            <v>-1</v>
          </cell>
          <cell r="Q988">
            <v>0</v>
          </cell>
          <cell r="R988">
            <v>0</v>
          </cell>
        </row>
        <row r="989">
          <cell r="B989">
            <v>988</v>
          </cell>
          <cell r="G989">
            <v>2</v>
          </cell>
          <cell r="H989">
            <v>0</v>
          </cell>
          <cell r="J989">
            <v>4</v>
          </cell>
          <cell r="K989">
            <v>3</v>
          </cell>
          <cell r="L989">
            <v>5</v>
          </cell>
          <cell r="N989">
            <v>0</v>
          </cell>
          <cell r="P989">
            <v>-1</v>
          </cell>
          <cell r="Q989">
            <v>0</v>
          </cell>
          <cell r="R989">
            <v>0</v>
          </cell>
        </row>
        <row r="990">
          <cell r="B990">
            <v>989</v>
          </cell>
          <cell r="G990">
            <v>3</v>
          </cell>
          <cell r="H990">
            <v>1</v>
          </cell>
          <cell r="J990">
            <v>3</v>
          </cell>
          <cell r="K990">
            <v>3</v>
          </cell>
          <cell r="L990">
            <v>5</v>
          </cell>
          <cell r="N990">
            <v>0</v>
          </cell>
          <cell r="P990">
            <v>-1</v>
          </cell>
          <cell r="Q990">
            <v>0</v>
          </cell>
          <cell r="R990">
            <v>0</v>
          </cell>
        </row>
        <row r="991">
          <cell r="B991">
            <v>990</v>
          </cell>
          <cell r="G991">
            <v>4</v>
          </cell>
          <cell r="H991">
            <v>1</v>
          </cell>
          <cell r="J991">
            <v>5</v>
          </cell>
          <cell r="K991">
            <v>4</v>
          </cell>
          <cell r="L991">
            <v>6</v>
          </cell>
          <cell r="N991">
            <v>0</v>
          </cell>
          <cell r="P991">
            <v>-1</v>
          </cell>
          <cell r="Q991">
            <v>0</v>
          </cell>
          <cell r="R991">
            <v>0</v>
          </cell>
        </row>
        <row r="992">
          <cell r="B992">
            <v>991</v>
          </cell>
          <cell r="G992">
            <v>3</v>
          </cell>
          <cell r="H992">
            <v>1</v>
          </cell>
          <cell r="J992">
            <v>5</v>
          </cell>
          <cell r="K992">
            <v>5</v>
          </cell>
          <cell r="L992">
            <v>6</v>
          </cell>
          <cell r="N992">
            <v>0</v>
          </cell>
          <cell r="P992">
            <v>-1</v>
          </cell>
          <cell r="Q992">
            <v>0</v>
          </cell>
          <cell r="R992">
            <v>0</v>
          </cell>
        </row>
        <row r="993">
          <cell r="B993">
            <v>992</v>
          </cell>
          <cell r="G993">
            <v>4</v>
          </cell>
          <cell r="H993">
            <v>1</v>
          </cell>
          <cell r="J993">
            <v>4</v>
          </cell>
          <cell r="K993">
            <v>4</v>
          </cell>
          <cell r="L993">
            <v>6</v>
          </cell>
          <cell r="N993">
            <v>0</v>
          </cell>
          <cell r="P993">
            <v>-1</v>
          </cell>
          <cell r="Q993">
            <v>0</v>
          </cell>
          <cell r="R993">
            <v>0</v>
          </cell>
        </row>
        <row r="994">
          <cell r="B994">
            <v>993</v>
          </cell>
          <cell r="G994">
            <v>6</v>
          </cell>
          <cell r="H994">
            <v>2</v>
          </cell>
          <cell r="J994">
            <v>4</v>
          </cell>
          <cell r="K994">
            <v>0</v>
          </cell>
          <cell r="L994">
            <v>10</v>
          </cell>
          <cell r="N994">
            <v>0</v>
          </cell>
          <cell r="P994">
            <v>0</v>
          </cell>
          <cell r="Q994">
            <v>0</v>
          </cell>
          <cell r="R994">
            <v>0</v>
          </cell>
        </row>
        <row r="995">
          <cell r="B995">
            <v>994</v>
          </cell>
          <cell r="G995">
            <v>5</v>
          </cell>
          <cell r="H995">
            <v>2</v>
          </cell>
          <cell r="J995">
            <v>4</v>
          </cell>
          <cell r="K995">
            <v>0</v>
          </cell>
          <cell r="L995">
            <v>10</v>
          </cell>
          <cell r="N995">
            <v>0</v>
          </cell>
          <cell r="P995">
            <v>0</v>
          </cell>
          <cell r="Q995">
            <v>0</v>
          </cell>
          <cell r="R995">
            <v>0</v>
          </cell>
        </row>
        <row r="996">
          <cell r="B996">
            <v>995</v>
          </cell>
          <cell r="G996">
            <v>5</v>
          </cell>
          <cell r="H996">
            <v>1</v>
          </cell>
          <cell r="J996">
            <v>3</v>
          </cell>
          <cell r="K996">
            <v>3</v>
          </cell>
          <cell r="L996">
            <v>7</v>
          </cell>
          <cell r="N996">
            <v>0</v>
          </cell>
          <cell r="P996">
            <v>-1</v>
          </cell>
          <cell r="Q996">
            <v>0</v>
          </cell>
          <cell r="R996">
            <v>0</v>
          </cell>
        </row>
        <row r="997">
          <cell r="B997">
            <v>996</v>
          </cell>
          <cell r="G997">
            <v>3</v>
          </cell>
          <cell r="H997">
            <v>3</v>
          </cell>
          <cell r="J997">
            <v>5</v>
          </cell>
          <cell r="K997">
            <v>6</v>
          </cell>
          <cell r="L997">
            <v>3</v>
          </cell>
          <cell r="N997">
            <v>0</v>
          </cell>
          <cell r="P997">
            <v>0</v>
          </cell>
          <cell r="Q997">
            <v>0</v>
          </cell>
          <cell r="R997">
            <v>0</v>
          </cell>
        </row>
        <row r="998">
          <cell r="B998">
            <v>997</v>
          </cell>
          <cell r="G998">
            <v>2</v>
          </cell>
          <cell r="H998">
            <v>0</v>
          </cell>
          <cell r="J998">
            <v>0</v>
          </cell>
          <cell r="K998">
            <v>0</v>
          </cell>
          <cell r="L998">
            <v>22</v>
          </cell>
          <cell r="N998">
            <v>0</v>
          </cell>
          <cell r="P998">
            <v>0</v>
          </cell>
          <cell r="Q998">
            <v>0</v>
          </cell>
          <cell r="R998">
            <v>0</v>
          </cell>
        </row>
        <row r="999">
          <cell r="B999">
            <v>998</v>
          </cell>
          <cell r="G999">
            <v>2</v>
          </cell>
          <cell r="H999">
            <v>0</v>
          </cell>
          <cell r="J999">
            <v>0</v>
          </cell>
          <cell r="K999">
            <v>0</v>
          </cell>
          <cell r="L999">
            <v>13</v>
          </cell>
          <cell r="N999">
            <v>0</v>
          </cell>
          <cell r="P999">
            <v>0</v>
          </cell>
          <cell r="Q999">
            <v>0</v>
          </cell>
          <cell r="R999">
            <v>0</v>
          </cell>
        </row>
        <row r="1000">
          <cell r="B1000">
            <v>999</v>
          </cell>
          <cell r="G1000">
            <v>0</v>
          </cell>
          <cell r="H1000">
            <v>0</v>
          </cell>
          <cell r="J1000">
            <v>0</v>
          </cell>
          <cell r="K1000">
            <v>0</v>
          </cell>
          <cell r="L1000">
            <v>5</v>
          </cell>
          <cell r="N1000">
            <v>-1</v>
          </cell>
          <cell r="P1000">
            <v>0</v>
          </cell>
          <cell r="Q1000">
            <v>0</v>
          </cell>
          <cell r="R1000">
            <v>0</v>
          </cell>
        </row>
        <row r="1001">
          <cell r="B1001">
            <v>1000</v>
          </cell>
          <cell r="G1001">
            <v>0</v>
          </cell>
          <cell r="H1001">
            <v>0</v>
          </cell>
          <cell r="J1001">
            <v>0</v>
          </cell>
          <cell r="K1001">
            <v>0</v>
          </cell>
          <cell r="L1001">
            <v>5</v>
          </cell>
          <cell r="N1001">
            <v>-1</v>
          </cell>
          <cell r="P1001">
            <v>0</v>
          </cell>
          <cell r="Q1001">
            <v>0</v>
          </cell>
          <cell r="R1001">
            <v>0</v>
          </cell>
        </row>
        <row r="1002">
          <cell r="B1002">
            <v>1001</v>
          </cell>
          <cell r="G1002">
            <v>0</v>
          </cell>
          <cell r="H1002">
            <v>0</v>
          </cell>
          <cell r="J1002">
            <v>0</v>
          </cell>
          <cell r="K1002">
            <v>0</v>
          </cell>
          <cell r="L1002">
            <v>5</v>
          </cell>
          <cell r="N1002">
            <v>0</v>
          </cell>
          <cell r="P1002">
            <v>0</v>
          </cell>
          <cell r="Q1002">
            <v>0</v>
          </cell>
          <cell r="R1002">
            <v>0</v>
          </cell>
        </row>
        <row r="1003">
          <cell r="B1003">
            <v>1002</v>
          </cell>
          <cell r="G1003">
            <v>1</v>
          </cell>
          <cell r="H1003">
            <v>0</v>
          </cell>
          <cell r="J1003">
            <v>0</v>
          </cell>
          <cell r="K1003">
            <v>0</v>
          </cell>
          <cell r="L1003">
            <v>6</v>
          </cell>
          <cell r="N1003">
            <v>0</v>
          </cell>
          <cell r="P1003">
            <v>0</v>
          </cell>
          <cell r="Q1003">
            <v>0</v>
          </cell>
          <cell r="R1003">
            <v>0</v>
          </cell>
        </row>
        <row r="1004">
          <cell r="B1004">
            <v>1003</v>
          </cell>
          <cell r="G1004">
            <v>1</v>
          </cell>
          <cell r="H1004">
            <v>0</v>
          </cell>
          <cell r="J1004">
            <v>0</v>
          </cell>
          <cell r="K1004">
            <v>0</v>
          </cell>
          <cell r="L1004">
            <v>6</v>
          </cell>
          <cell r="N1004">
            <v>0</v>
          </cell>
          <cell r="P1004">
            <v>0</v>
          </cell>
          <cell r="Q1004">
            <v>0</v>
          </cell>
          <cell r="R1004">
            <v>0</v>
          </cell>
        </row>
        <row r="1005">
          <cell r="B1005">
            <v>1004</v>
          </cell>
          <cell r="G1005">
            <v>8</v>
          </cell>
          <cell r="H1005">
            <v>0</v>
          </cell>
          <cell r="J1005">
            <v>0</v>
          </cell>
          <cell r="K1005">
            <v>2</v>
          </cell>
          <cell r="L1005">
            <v>2</v>
          </cell>
          <cell r="N1005">
            <v>-1</v>
          </cell>
          <cell r="P1005">
            <v>0</v>
          </cell>
          <cell r="Q1005">
            <v>0</v>
          </cell>
          <cell r="R1005">
            <v>0</v>
          </cell>
        </row>
        <row r="1006">
          <cell r="B1006">
            <v>1005</v>
          </cell>
          <cell r="G1006">
            <v>9</v>
          </cell>
          <cell r="H1006">
            <v>0</v>
          </cell>
          <cell r="J1006">
            <v>0</v>
          </cell>
          <cell r="K1006">
            <v>1</v>
          </cell>
          <cell r="L1006">
            <v>2</v>
          </cell>
          <cell r="N1006">
            <v>-1</v>
          </cell>
          <cell r="P1006">
            <v>0</v>
          </cell>
          <cell r="Q1006">
            <v>0</v>
          </cell>
          <cell r="R1006">
            <v>0</v>
          </cell>
        </row>
        <row r="1007">
          <cell r="B1007">
            <v>1006</v>
          </cell>
          <cell r="G1007">
            <v>0</v>
          </cell>
          <cell r="H1007">
            <v>0</v>
          </cell>
          <cell r="J1007">
            <v>0</v>
          </cell>
          <cell r="K1007">
            <v>4</v>
          </cell>
          <cell r="L1007">
            <v>3</v>
          </cell>
          <cell r="N1007">
            <v>0</v>
          </cell>
          <cell r="P1007">
            <v>0</v>
          </cell>
          <cell r="Q1007">
            <v>0</v>
          </cell>
          <cell r="R1007">
            <v>0</v>
          </cell>
        </row>
        <row r="1008">
          <cell r="B1008">
            <v>1007</v>
          </cell>
          <cell r="G1008">
            <v>0</v>
          </cell>
          <cell r="H1008">
            <v>0</v>
          </cell>
          <cell r="J1008">
            <v>0</v>
          </cell>
          <cell r="K1008">
            <v>7</v>
          </cell>
          <cell r="L1008">
            <v>40</v>
          </cell>
          <cell r="N1008">
            <v>0</v>
          </cell>
          <cell r="P1008">
            <v>0</v>
          </cell>
          <cell r="Q1008">
            <v>0</v>
          </cell>
          <cell r="R1008">
            <v>0</v>
          </cell>
        </row>
        <row r="1009">
          <cell r="B1009">
            <v>1008</v>
          </cell>
          <cell r="G1009">
            <v>3</v>
          </cell>
          <cell r="H1009">
            <v>0</v>
          </cell>
          <cell r="J1009">
            <v>0</v>
          </cell>
          <cell r="K1009">
            <v>0</v>
          </cell>
          <cell r="L1009">
            <v>3</v>
          </cell>
          <cell r="N1009">
            <v>0</v>
          </cell>
          <cell r="P1009">
            <v>0</v>
          </cell>
          <cell r="Q1009">
            <v>0</v>
          </cell>
          <cell r="R1009">
            <v>0</v>
          </cell>
        </row>
        <row r="1010">
          <cell r="B1010">
            <v>1009</v>
          </cell>
          <cell r="G1010">
            <v>3</v>
          </cell>
          <cell r="H1010">
            <v>0</v>
          </cell>
          <cell r="J1010">
            <v>0</v>
          </cell>
          <cell r="K1010">
            <v>0</v>
          </cell>
          <cell r="L1010">
            <v>3</v>
          </cell>
          <cell r="N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B1011">
            <v>1010</v>
          </cell>
          <cell r="G1011">
            <v>5</v>
          </cell>
          <cell r="H1011">
            <v>0</v>
          </cell>
          <cell r="J1011">
            <v>0</v>
          </cell>
          <cell r="K1011">
            <v>0</v>
          </cell>
          <cell r="L1011">
            <v>6</v>
          </cell>
          <cell r="N1011">
            <v>0</v>
          </cell>
          <cell r="P1011">
            <v>0</v>
          </cell>
          <cell r="Q1011">
            <v>0</v>
          </cell>
          <cell r="R1011">
            <v>0</v>
          </cell>
        </row>
        <row r="1012">
          <cell r="B1012">
            <v>1011</v>
          </cell>
          <cell r="G1012">
            <v>5</v>
          </cell>
          <cell r="H1012">
            <v>0</v>
          </cell>
          <cell r="J1012">
            <v>0</v>
          </cell>
          <cell r="K1012">
            <v>0</v>
          </cell>
          <cell r="L1012">
            <v>6</v>
          </cell>
          <cell r="N1012">
            <v>0</v>
          </cell>
          <cell r="P1012">
            <v>0</v>
          </cell>
          <cell r="Q1012">
            <v>0</v>
          </cell>
          <cell r="R1012">
            <v>0</v>
          </cell>
        </row>
        <row r="1013">
          <cell r="B1013">
            <v>1012</v>
          </cell>
          <cell r="G1013">
            <v>6</v>
          </cell>
          <cell r="H1013">
            <v>0</v>
          </cell>
          <cell r="J1013">
            <v>0</v>
          </cell>
          <cell r="K1013">
            <v>0</v>
          </cell>
          <cell r="L1013">
            <v>6</v>
          </cell>
          <cell r="N1013">
            <v>0</v>
          </cell>
          <cell r="P1013">
            <v>0</v>
          </cell>
          <cell r="Q1013">
            <v>0</v>
          </cell>
          <cell r="R1013">
            <v>0</v>
          </cell>
        </row>
        <row r="1014">
          <cell r="B1014">
            <v>1013</v>
          </cell>
          <cell r="G1014">
            <v>4</v>
          </cell>
          <cell r="H1014">
            <v>0</v>
          </cell>
          <cell r="J1014">
            <v>0</v>
          </cell>
          <cell r="K1014">
            <v>0</v>
          </cell>
          <cell r="L1014">
            <v>3</v>
          </cell>
          <cell r="N1014">
            <v>0</v>
          </cell>
          <cell r="P1014">
            <v>0</v>
          </cell>
          <cell r="Q1014">
            <v>0</v>
          </cell>
          <cell r="R1014">
            <v>0</v>
          </cell>
        </row>
        <row r="1015">
          <cell r="B1015">
            <v>1014</v>
          </cell>
          <cell r="G1015">
            <v>4</v>
          </cell>
          <cell r="H1015">
            <v>0</v>
          </cell>
          <cell r="J1015">
            <v>0</v>
          </cell>
          <cell r="K1015">
            <v>0</v>
          </cell>
          <cell r="L1015">
            <v>3</v>
          </cell>
          <cell r="N1015">
            <v>0</v>
          </cell>
          <cell r="P1015">
            <v>0</v>
          </cell>
          <cell r="Q1015">
            <v>0</v>
          </cell>
          <cell r="R1015">
            <v>0</v>
          </cell>
        </row>
        <row r="1016">
          <cell r="B1016">
            <v>1015</v>
          </cell>
          <cell r="G1016">
            <v>5</v>
          </cell>
          <cell r="H1016">
            <v>0</v>
          </cell>
          <cell r="J1016">
            <v>0</v>
          </cell>
          <cell r="K1016">
            <v>0</v>
          </cell>
          <cell r="L1016">
            <v>5</v>
          </cell>
          <cell r="N1016">
            <v>0</v>
          </cell>
          <cell r="P1016">
            <v>0</v>
          </cell>
          <cell r="Q1016">
            <v>0</v>
          </cell>
          <cell r="R1016">
            <v>0</v>
          </cell>
        </row>
        <row r="1017">
          <cell r="B1017">
            <v>1016</v>
          </cell>
          <cell r="G1017">
            <v>6</v>
          </cell>
          <cell r="H1017">
            <v>0</v>
          </cell>
          <cell r="J1017">
            <v>0</v>
          </cell>
          <cell r="K1017">
            <v>0</v>
          </cell>
          <cell r="L1017">
            <v>5</v>
          </cell>
          <cell r="N1017">
            <v>0</v>
          </cell>
          <cell r="P1017">
            <v>0</v>
          </cell>
          <cell r="Q1017">
            <v>0</v>
          </cell>
          <cell r="R1017">
            <v>0</v>
          </cell>
        </row>
        <row r="1018">
          <cell r="B1018">
            <v>1017</v>
          </cell>
          <cell r="G1018">
            <v>6</v>
          </cell>
          <cell r="H1018">
            <v>0</v>
          </cell>
          <cell r="J1018">
            <v>3</v>
          </cell>
          <cell r="K1018">
            <v>0</v>
          </cell>
          <cell r="L1018">
            <v>4</v>
          </cell>
          <cell r="N1018">
            <v>0</v>
          </cell>
          <cell r="P1018">
            <v>0</v>
          </cell>
          <cell r="Q1018">
            <v>0</v>
          </cell>
          <cell r="R1018">
            <v>0</v>
          </cell>
        </row>
        <row r="1019">
          <cell r="B1019">
            <v>1018</v>
          </cell>
          <cell r="G1019">
            <v>4</v>
          </cell>
          <cell r="H1019">
            <v>0</v>
          </cell>
          <cell r="J1019">
            <v>0</v>
          </cell>
          <cell r="K1019">
            <v>0</v>
          </cell>
          <cell r="L1019">
            <v>5</v>
          </cell>
          <cell r="N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B1020">
            <v>1019</v>
          </cell>
          <cell r="G1020">
            <v>4</v>
          </cell>
          <cell r="H1020">
            <v>0</v>
          </cell>
          <cell r="J1020">
            <v>0</v>
          </cell>
          <cell r="K1020">
            <v>0</v>
          </cell>
          <cell r="L1020">
            <v>5</v>
          </cell>
          <cell r="N1020">
            <v>0</v>
          </cell>
          <cell r="P1020">
            <v>0</v>
          </cell>
          <cell r="Q1020">
            <v>0</v>
          </cell>
          <cell r="R1020">
            <v>0</v>
          </cell>
        </row>
        <row r="1021">
          <cell r="B1021">
            <v>1020</v>
          </cell>
          <cell r="G1021">
            <v>5</v>
          </cell>
          <cell r="H1021">
            <v>0</v>
          </cell>
          <cell r="J1021">
            <v>0</v>
          </cell>
          <cell r="K1021">
            <v>0</v>
          </cell>
          <cell r="L1021">
            <v>5</v>
          </cell>
          <cell r="N1021">
            <v>0</v>
          </cell>
          <cell r="P1021">
            <v>0</v>
          </cell>
          <cell r="Q1021">
            <v>0</v>
          </cell>
          <cell r="R1021">
            <v>0</v>
          </cell>
        </row>
        <row r="1022">
          <cell r="B1022">
            <v>1021</v>
          </cell>
          <cell r="G1022">
            <v>3</v>
          </cell>
          <cell r="H1022">
            <v>1</v>
          </cell>
          <cell r="J1022">
            <v>3</v>
          </cell>
          <cell r="K1022">
            <v>1</v>
          </cell>
          <cell r="L1022">
            <v>5</v>
          </cell>
          <cell r="N1022">
            <v>0</v>
          </cell>
          <cell r="P1022">
            <v>0</v>
          </cell>
          <cell r="Q1022">
            <v>-1</v>
          </cell>
          <cell r="R1022">
            <v>0</v>
          </cell>
        </row>
        <row r="1023">
          <cell r="B1023">
            <v>1022</v>
          </cell>
          <cell r="G1023">
            <v>3</v>
          </cell>
          <cell r="H1023">
            <v>1</v>
          </cell>
          <cell r="J1023">
            <v>3</v>
          </cell>
          <cell r="K1023">
            <v>1</v>
          </cell>
          <cell r="L1023">
            <v>5</v>
          </cell>
          <cell r="N1023">
            <v>0</v>
          </cell>
          <cell r="P1023">
            <v>0</v>
          </cell>
          <cell r="Q1023">
            <v>-1</v>
          </cell>
          <cell r="R1023">
            <v>0</v>
          </cell>
        </row>
        <row r="1024">
          <cell r="B1024">
            <v>1023</v>
          </cell>
          <cell r="G1024">
            <v>5</v>
          </cell>
          <cell r="H1024">
            <v>0</v>
          </cell>
          <cell r="J1024">
            <v>0</v>
          </cell>
          <cell r="K1024">
            <v>0</v>
          </cell>
          <cell r="L1024">
            <v>5</v>
          </cell>
          <cell r="N1024">
            <v>0</v>
          </cell>
          <cell r="P1024">
            <v>0</v>
          </cell>
          <cell r="Q1024">
            <v>0</v>
          </cell>
          <cell r="R1024">
            <v>0</v>
          </cell>
        </row>
        <row r="1025">
          <cell r="B1025">
            <v>1024</v>
          </cell>
          <cell r="G1025">
            <v>6</v>
          </cell>
          <cell r="H1025">
            <v>0</v>
          </cell>
          <cell r="J1025">
            <v>0</v>
          </cell>
          <cell r="K1025">
            <v>0</v>
          </cell>
          <cell r="L1025">
            <v>5</v>
          </cell>
          <cell r="N1025">
            <v>0</v>
          </cell>
          <cell r="P1025">
            <v>0</v>
          </cell>
          <cell r="Q1025">
            <v>0</v>
          </cell>
          <cell r="R1025">
            <v>0</v>
          </cell>
        </row>
        <row r="1026">
          <cell r="B1026">
            <v>1025</v>
          </cell>
          <cell r="G1026">
            <v>7</v>
          </cell>
          <cell r="H1026">
            <v>0</v>
          </cell>
          <cell r="J1026">
            <v>1</v>
          </cell>
          <cell r="K1026">
            <v>0</v>
          </cell>
          <cell r="L1026">
            <v>8</v>
          </cell>
          <cell r="N1026">
            <v>0</v>
          </cell>
          <cell r="P1026">
            <v>0</v>
          </cell>
          <cell r="Q1026">
            <v>0</v>
          </cell>
          <cell r="R1026">
            <v>0</v>
          </cell>
        </row>
        <row r="1027">
          <cell r="B1027">
            <v>1026</v>
          </cell>
          <cell r="G1027">
            <v>7</v>
          </cell>
          <cell r="H1027">
            <v>0</v>
          </cell>
          <cell r="J1027">
            <v>1</v>
          </cell>
          <cell r="K1027">
            <v>0</v>
          </cell>
          <cell r="L1027">
            <v>8</v>
          </cell>
          <cell r="N1027">
            <v>0</v>
          </cell>
          <cell r="P1027">
            <v>0</v>
          </cell>
          <cell r="Q1027">
            <v>0</v>
          </cell>
          <cell r="R1027">
            <v>0</v>
          </cell>
        </row>
        <row r="1028">
          <cell r="B1028">
            <v>1027</v>
          </cell>
          <cell r="G1028">
            <v>1</v>
          </cell>
          <cell r="H1028">
            <v>1</v>
          </cell>
          <cell r="J1028">
            <v>0</v>
          </cell>
          <cell r="K1028">
            <v>0</v>
          </cell>
          <cell r="L1028">
            <v>3</v>
          </cell>
          <cell r="N1028">
            <v>0</v>
          </cell>
          <cell r="P1028">
            <v>0</v>
          </cell>
          <cell r="Q1028">
            <v>0</v>
          </cell>
          <cell r="R1028">
            <v>0</v>
          </cell>
        </row>
        <row r="1029">
          <cell r="B1029">
            <v>1028</v>
          </cell>
          <cell r="G1029">
            <v>1</v>
          </cell>
          <cell r="H1029">
            <v>1</v>
          </cell>
          <cell r="J1029">
            <v>0</v>
          </cell>
          <cell r="K1029">
            <v>0</v>
          </cell>
          <cell r="L1029">
            <v>3</v>
          </cell>
          <cell r="N1029">
            <v>0</v>
          </cell>
          <cell r="P1029">
            <v>0</v>
          </cell>
          <cell r="Q1029">
            <v>0</v>
          </cell>
          <cell r="R1029">
            <v>0</v>
          </cell>
        </row>
        <row r="1030">
          <cell r="B1030">
            <v>1029</v>
          </cell>
          <cell r="G1030">
            <v>2</v>
          </cell>
          <cell r="H1030">
            <v>1</v>
          </cell>
          <cell r="J1030">
            <v>0</v>
          </cell>
          <cell r="K1030">
            <v>0</v>
          </cell>
          <cell r="L1030">
            <v>3</v>
          </cell>
          <cell r="N1030">
            <v>0</v>
          </cell>
          <cell r="P1030">
            <v>0</v>
          </cell>
          <cell r="Q1030">
            <v>0</v>
          </cell>
          <cell r="R1030">
            <v>0</v>
          </cell>
        </row>
        <row r="1031">
          <cell r="B1031">
            <v>1030</v>
          </cell>
          <cell r="G1031">
            <v>2</v>
          </cell>
          <cell r="H1031">
            <v>1</v>
          </cell>
          <cell r="J1031">
            <v>0</v>
          </cell>
          <cell r="K1031">
            <v>0</v>
          </cell>
          <cell r="L1031">
            <v>3</v>
          </cell>
          <cell r="N1031">
            <v>0</v>
          </cell>
          <cell r="P1031">
            <v>0</v>
          </cell>
          <cell r="Q1031">
            <v>0</v>
          </cell>
          <cell r="R1031">
            <v>0</v>
          </cell>
        </row>
        <row r="1032">
          <cell r="B1032">
            <v>1031</v>
          </cell>
          <cell r="G1032">
            <v>3</v>
          </cell>
          <cell r="H1032">
            <v>1</v>
          </cell>
          <cell r="J1032">
            <v>0</v>
          </cell>
          <cell r="K1032">
            <v>0</v>
          </cell>
          <cell r="L1032">
            <v>4</v>
          </cell>
          <cell r="N1032">
            <v>0</v>
          </cell>
          <cell r="P1032">
            <v>0</v>
          </cell>
          <cell r="Q1032">
            <v>0</v>
          </cell>
          <cell r="R1032">
            <v>0</v>
          </cell>
        </row>
        <row r="1033">
          <cell r="B1033">
            <v>1032</v>
          </cell>
          <cell r="G1033">
            <v>3</v>
          </cell>
          <cell r="H1033">
            <v>1</v>
          </cell>
          <cell r="J1033">
            <v>0</v>
          </cell>
          <cell r="K1033">
            <v>0</v>
          </cell>
          <cell r="L1033">
            <v>4</v>
          </cell>
          <cell r="N1033">
            <v>0</v>
          </cell>
          <cell r="P1033">
            <v>0</v>
          </cell>
          <cell r="Q1033">
            <v>0</v>
          </cell>
          <cell r="R1033">
            <v>0</v>
          </cell>
        </row>
        <row r="1034">
          <cell r="B1034">
            <v>1033</v>
          </cell>
          <cell r="G1034">
            <v>4</v>
          </cell>
          <cell r="H1034">
            <v>1</v>
          </cell>
          <cell r="J1034">
            <v>0</v>
          </cell>
          <cell r="K1034">
            <v>0</v>
          </cell>
          <cell r="L1034">
            <v>4</v>
          </cell>
          <cell r="N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B1035">
            <v>1034</v>
          </cell>
          <cell r="G1035">
            <v>4</v>
          </cell>
          <cell r="H1035">
            <v>1</v>
          </cell>
          <cell r="J1035">
            <v>1</v>
          </cell>
          <cell r="K1035">
            <v>0</v>
          </cell>
          <cell r="L1035">
            <v>4</v>
          </cell>
          <cell r="N1035">
            <v>0</v>
          </cell>
          <cell r="P1035">
            <v>0</v>
          </cell>
          <cell r="Q1035">
            <v>0</v>
          </cell>
          <cell r="R1035">
            <v>0</v>
          </cell>
        </row>
        <row r="1036">
          <cell r="B1036">
            <v>1035</v>
          </cell>
          <cell r="G1036">
            <v>5</v>
          </cell>
          <cell r="H1036">
            <v>0</v>
          </cell>
          <cell r="J1036">
            <v>0</v>
          </cell>
          <cell r="K1036">
            <v>0</v>
          </cell>
          <cell r="L1036">
            <v>5</v>
          </cell>
          <cell r="N1036">
            <v>0</v>
          </cell>
          <cell r="P1036">
            <v>0</v>
          </cell>
          <cell r="Q1036">
            <v>0</v>
          </cell>
          <cell r="R1036">
            <v>0</v>
          </cell>
        </row>
        <row r="1037">
          <cell r="B1037">
            <v>1036</v>
          </cell>
          <cell r="G1037">
            <v>5</v>
          </cell>
          <cell r="H1037">
            <v>0</v>
          </cell>
          <cell r="J1037">
            <v>0</v>
          </cell>
          <cell r="K1037">
            <v>0</v>
          </cell>
          <cell r="L1037">
            <v>5</v>
          </cell>
          <cell r="N1037">
            <v>0</v>
          </cell>
          <cell r="P1037">
            <v>0</v>
          </cell>
          <cell r="Q1037">
            <v>0</v>
          </cell>
          <cell r="R1037">
            <v>0</v>
          </cell>
        </row>
        <row r="1038">
          <cell r="B1038">
            <v>1037</v>
          </cell>
          <cell r="G1038">
            <v>4</v>
          </cell>
          <cell r="H1038">
            <v>2</v>
          </cell>
          <cell r="J1038">
            <v>1</v>
          </cell>
          <cell r="K1038">
            <v>0</v>
          </cell>
          <cell r="L1038">
            <v>4</v>
          </cell>
          <cell r="N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B1039">
            <v>1038</v>
          </cell>
          <cell r="G1039">
            <v>5</v>
          </cell>
          <cell r="H1039">
            <v>1</v>
          </cell>
          <cell r="J1039">
            <v>0</v>
          </cell>
          <cell r="K1039">
            <v>0</v>
          </cell>
          <cell r="L1039">
            <v>4</v>
          </cell>
          <cell r="N1039">
            <v>0</v>
          </cell>
          <cell r="P1039">
            <v>0</v>
          </cell>
          <cell r="Q1039">
            <v>0</v>
          </cell>
          <cell r="R1039">
            <v>0</v>
          </cell>
        </row>
        <row r="1040">
          <cell r="B1040">
            <v>1039</v>
          </cell>
          <cell r="G1040">
            <v>5</v>
          </cell>
          <cell r="H1040">
            <v>2</v>
          </cell>
          <cell r="J1040">
            <v>1</v>
          </cell>
          <cell r="K1040">
            <v>0</v>
          </cell>
          <cell r="L1040">
            <v>4</v>
          </cell>
          <cell r="N1040">
            <v>0</v>
          </cell>
          <cell r="P1040">
            <v>0</v>
          </cell>
          <cell r="Q1040">
            <v>0</v>
          </cell>
          <cell r="R1040">
            <v>0</v>
          </cell>
        </row>
        <row r="1041">
          <cell r="B1041">
            <v>1040</v>
          </cell>
          <cell r="G1041">
            <v>7</v>
          </cell>
          <cell r="H1041">
            <v>1</v>
          </cell>
          <cell r="J1041">
            <v>1</v>
          </cell>
          <cell r="K1041">
            <v>0</v>
          </cell>
          <cell r="L1041">
            <v>5</v>
          </cell>
          <cell r="N1041">
            <v>0</v>
          </cell>
          <cell r="P1041">
            <v>0</v>
          </cell>
          <cell r="Q1041">
            <v>0</v>
          </cell>
          <cell r="R1041">
            <v>0</v>
          </cell>
        </row>
        <row r="1042">
          <cell r="B1042">
            <v>1041</v>
          </cell>
          <cell r="G1042">
            <v>8</v>
          </cell>
          <cell r="H1042">
            <v>0</v>
          </cell>
          <cell r="J1042">
            <v>0</v>
          </cell>
          <cell r="K1042">
            <v>0</v>
          </cell>
          <cell r="L1042">
            <v>6</v>
          </cell>
          <cell r="N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B1043">
            <v>1042</v>
          </cell>
          <cell r="G1043">
            <v>9</v>
          </cell>
          <cell r="H1043">
            <v>0</v>
          </cell>
          <cell r="J1043">
            <v>0</v>
          </cell>
          <cell r="K1043">
            <v>0</v>
          </cell>
          <cell r="L1043">
            <v>7</v>
          </cell>
          <cell r="N1043">
            <v>0</v>
          </cell>
          <cell r="P1043">
            <v>0</v>
          </cell>
          <cell r="Q1043">
            <v>0</v>
          </cell>
          <cell r="R1043">
            <v>0</v>
          </cell>
        </row>
        <row r="1044">
          <cell r="B1044">
            <v>1043</v>
          </cell>
          <cell r="G1044">
            <v>6</v>
          </cell>
          <cell r="H1044">
            <v>0</v>
          </cell>
          <cell r="J1044">
            <v>0</v>
          </cell>
          <cell r="K1044">
            <v>0</v>
          </cell>
          <cell r="L1044">
            <v>5</v>
          </cell>
          <cell r="N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B1045">
            <v>1044</v>
          </cell>
          <cell r="G1045">
            <v>6</v>
          </cell>
          <cell r="H1045">
            <v>1</v>
          </cell>
          <cell r="J1045">
            <v>0</v>
          </cell>
          <cell r="K1045">
            <v>0</v>
          </cell>
          <cell r="L1045">
            <v>4</v>
          </cell>
          <cell r="N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B1046">
            <v>1045</v>
          </cell>
          <cell r="G1046">
            <v>7</v>
          </cell>
          <cell r="H1046">
            <v>0</v>
          </cell>
          <cell r="J1046">
            <v>0</v>
          </cell>
          <cell r="K1046">
            <v>0</v>
          </cell>
          <cell r="L1046">
            <v>6</v>
          </cell>
          <cell r="N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B1047">
            <v>1046</v>
          </cell>
          <cell r="G1047">
            <v>1</v>
          </cell>
          <cell r="H1047">
            <v>2</v>
          </cell>
          <cell r="J1047">
            <v>1</v>
          </cell>
          <cell r="K1047">
            <v>0</v>
          </cell>
          <cell r="L1047">
            <v>2</v>
          </cell>
          <cell r="N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B1048">
            <v>1047</v>
          </cell>
          <cell r="G1048">
            <v>1</v>
          </cell>
          <cell r="H1048">
            <v>2</v>
          </cell>
          <cell r="J1048">
            <v>1</v>
          </cell>
          <cell r="K1048">
            <v>0</v>
          </cell>
          <cell r="L1048">
            <v>2</v>
          </cell>
          <cell r="N1048">
            <v>0</v>
          </cell>
          <cell r="P1048">
            <v>0</v>
          </cell>
          <cell r="Q1048">
            <v>0</v>
          </cell>
          <cell r="R1048">
            <v>0</v>
          </cell>
        </row>
        <row r="1049">
          <cell r="B1049">
            <v>1048</v>
          </cell>
          <cell r="G1049">
            <v>2</v>
          </cell>
          <cell r="H1049">
            <v>2</v>
          </cell>
          <cell r="J1049">
            <v>1</v>
          </cell>
          <cell r="K1049">
            <v>0</v>
          </cell>
          <cell r="L1049">
            <v>3</v>
          </cell>
          <cell r="N1049">
            <v>0</v>
          </cell>
          <cell r="P1049">
            <v>0</v>
          </cell>
          <cell r="Q1049">
            <v>0</v>
          </cell>
          <cell r="R1049">
            <v>0</v>
          </cell>
        </row>
        <row r="1050">
          <cell r="B1050">
            <v>1049</v>
          </cell>
          <cell r="G1050">
            <v>2</v>
          </cell>
          <cell r="H1050">
            <v>2</v>
          </cell>
          <cell r="J1050">
            <v>1</v>
          </cell>
          <cell r="K1050">
            <v>0</v>
          </cell>
          <cell r="L1050">
            <v>3</v>
          </cell>
          <cell r="N1050">
            <v>0</v>
          </cell>
          <cell r="P1050">
            <v>0</v>
          </cell>
          <cell r="Q1050">
            <v>0</v>
          </cell>
          <cell r="R1050">
            <v>0</v>
          </cell>
        </row>
        <row r="1051">
          <cell r="B1051">
            <v>1050</v>
          </cell>
          <cell r="G1051">
            <v>3</v>
          </cell>
          <cell r="H1051">
            <v>2</v>
          </cell>
          <cell r="J1051">
            <v>1</v>
          </cell>
          <cell r="K1051">
            <v>0</v>
          </cell>
          <cell r="L1051">
            <v>3</v>
          </cell>
          <cell r="N1051">
            <v>0</v>
          </cell>
          <cell r="P1051">
            <v>0</v>
          </cell>
          <cell r="Q1051">
            <v>0</v>
          </cell>
          <cell r="R1051">
            <v>0</v>
          </cell>
        </row>
        <row r="1052">
          <cell r="B1052">
            <v>1051</v>
          </cell>
          <cell r="G1052">
            <v>3</v>
          </cell>
          <cell r="H1052">
            <v>2</v>
          </cell>
          <cell r="J1052">
            <v>1</v>
          </cell>
          <cell r="K1052">
            <v>0</v>
          </cell>
          <cell r="L1052">
            <v>3</v>
          </cell>
          <cell r="N1052">
            <v>0</v>
          </cell>
          <cell r="P1052">
            <v>0</v>
          </cell>
          <cell r="Q1052">
            <v>0</v>
          </cell>
          <cell r="R1052">
            <v>0</v>
          </cell>
        </row>
        <row r="1053">
          <cell r="B1053">
            <v>1052</v>
          </cell>
          <cell r="G1053">
            <v>3</v>
          </cell>
          <cell r="H1053">
            <v>3</v>
          </cell>
          <cell r="J1053">
            <v>1</v>
          </cell>
          <cell r="K1053">
            <v>0</v>
          </cell>
          <cell r="L1053">
            <v>3</v>
          </cell>
          <cell r="N1053">
            <v>0</v>
          </cell>
          <cell r="P1053">
            <v>0</v>
          </cell>
          <cell r="Q1053">
            <v>0</v>
          </cell>
          <cell r="R1053">
            <v>0</v>
          </cell>
        </row>
        <row r="1054">
          <cell r="B1054">
            <v>1053</v>
          </cell>
          <cell r="G1054">
            <v>2</v>
          </cell>
          <cell r="H1054">
            <v>3</v>
          </cell>
          <cell r="J1054">
            <v>1</v>
          </cell>
          <cell r="K1054">
            <v>0</v>
          </cell>
          <cell r="L1054">
            <v>2</v>
          </cell>
          <cell r="N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B1055">
            <v>1054</v>
          </cell>
          <cell r="G1055">
            <v>2</v>
          </cell>
          <cell r="H1055">
            <v>3</v>
          </cell>
          <cell r="J1055">
            <v>2</v>
          </cell>
          <cell r="K1055">
            <v>1</v>
          </cell>
          <cell r="L1055">
            <v>2</v>
          </cell>
          <cell r="N1055">
            <v>0</v>
          </cell>
          <cell r="P1055">
            <v>0</v>
          </cell>
          <cell r="Q1055">
            <v>0</v>
          </cell>
          <cell r="R1055">
            <v>0</v>
          </cell>
        </row>
        <row r="1056">
          <cell r="B1056">
            <v>1055</v>
          </cell>
          <cell r="G1056">
            <v>2</v>
          </cell>
          <cell r="H1056">
            <v>4</v>
          </cell>
          <cell r="J1056">
            <v>2</v>
          </cell>
          <cell r="K1056">
            <v>0</v>
          </cell>
          <cell r="L1056">
            <v>2</v>
          </cell>
          <cell r="N1056">
            <v>0</v>
          </cell>
          <cell r="P1056">
            <v>0</v>
          </cell>
          <cell r="Q1056">
            <v>0</v>
          </cell>
          <cell r="R1056">
            <v>0</v>
          </cell>
        </row>
        <row r="1057">
          <cell r="B1057">
            <v>1056</v>
          </cell>
          <cell r="G1057">
            <v>4</v>
          </cell>
          <cell r="H1057">
            <v>3</v>
          </cell>
          <cell r="J1057">
            <v>2</v>
          </cell>
          <cell r="K1057">
            <v>0</v>
          </cell>
          <cell r="L1057">
            <v>3</v>
          </cell>
          <cell r="N1057">
            <v>0</v>
          </cell>
          <cell r="P1057">
            <v>0</v>
          </cell>
          <cell r="Q1057">
            <v>0</v>
          </cell>
          <cell r="R1057">
            <v>0</v>
          </cell>
        </row>
        <row r="1058">
          <cell r="B1058">
            <v>1057</v>
          </cell>
          <cell r="G1058">
            <v>3</v>
          </cell>
          <cell r="H1058">
            <v>4</v>
          </cell>
          <cell r="J1058">
            <v>2</v>
          </cell>
          <cell r="K1058">
            <v>1</v>
          </cell>
          <cell r="L1058">
            <v>2</v>
          </cell>
          <cell r="N1058">
            <v>0</v>
          </cell>
          <cell r="P1058">
            <v>0</v>
          </cell>
          <cell r="Q1058">
            <v>0</v>
          </cell>
          <cell r="R1058">
            <v>0</v>
          </cell>
        </row>
        <row r="1059">
          <cell r="B1059">
            <v>1058</v>
          </cell>
          <cell r="G1059">
            <v>3</v>
          </cell>
          <cell r="H1059">
            <v>5</v>
          </cell>
          <cell r="J1059">
            <v>3</v>
          </cell>
          <cell r="K1059">
            <v>1</v>
          </cell>
          <cell r="L1059">
            <v>2</v>
          </cell>
          <cell r="N1059">
            <v>0</v>
          </cell>
          <cell r="P1059">
            <v>0</v>
          </cell>
          <cell r="Q1059">
            <v>0</v>
          </cell>
          <cell r="R1059">
            <v>0</v>
          </cell>
        </row>
        <row r="1060">
          <cell r="B1060">
            <v>1059</v>
          </cell>
          <cell r="G1060">
            <v>4</v>
          </cell>
          <cell r="H1060">
            <v>4</v>
          </cell>
          <cell r="J1060">
            <v>2</v>
          </cell>
          <cell r="K1060">
            <v>1</v>
          </cell>
          <cell r="L1060">
            <v>3</v>
          </cell>
          <cell r="N1060">
            <v>0</v>
          </cell>
          <cell r="P1060">
            <v>0</v>
          </cell>
          <cell r="Q1060">
            <v>0</v>
          </cell>
          <cell r="R1060">
            <v>0</v>
          </cell>
        </row>
        <row r="1061">
          <cell r="B1061">
            <v>1060</v>
          </cell>
          <cell r="G1061">
            <v>1</v>
          </cell>
          <cell r="H1061">
            <v>2</v>
          </cell>
          <cell r="J1061">
            <v>1</v>
          </cell>
          <cell r="K1061">
            <v>0</v>
          </cell>
          <cell r="L1061">
            <v>7</v>
          </cell>
          <cell r="N1061">
            <v>0</v>
          </cell>
          <cell r="P1061">
            <v>0</v>
          </cell>
          <cell r="Q1061">
            <v>0</v>
          </cell>
          <cell r="R1061">
            <v>0</v>
          </cell>
        </row>
        <row r="1062">
          <cell r="B1062">
            <v>1061</v>
          </cell>
          <cell r="G1062">
            <v>1</v>
          </cell>
          <cell r="H1062">
            <v>2</v>
          </cell>
          <cell r="J1062">
            <v>1</v>
          </cell>
          <cell r="K1062">
            <v>0</v>
          </cell>
          <cell r="L1062">
            <v>7</v>
          </cell>
          <cell r="N1062">
            <v>0</v>
          </cell>
          <cell r="P1062">
            <v>0</v>
          </cell>
          <cell r="Q1062">
            <v>0</v>
          </cell>
          <cell r="R1062">
            <v>0</v>
          </cell>
        </row>
        <row r="1063">
          <cell r="B1063">
            <v>1062</v>
          </cell>
          <cell r="G1063">
            <v>3</v>
          </cell>
          <cell r="H1063">
            <v>3</v>
          </cell>
          <cell r="J1063">
            <v>1</v>
          </cell>
          <cell r="K1063">
            <v>0</v>
          </cell>
          <cell r="L1063">
            <v>10</v>
          </cell>
          <cell r="N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B1064">
            <v>1063</v>
          </cell>
          <cell r="G1064">
            <v>2</v>
          </cell>
          <cell r="H1064">
            <v>0</v>
          </cell>
          <cell r="J1064">
            <v>1</v>
          </cell>
          <cell r="K1064">
            <v>3</v>
          </cell>
          <cell r="L1064">
            <v>3</v>
          </cell>
          <cell r="N1064">
            <v>0</v>
          </cell>
          <cell r="P1064">
            <v>-1</v>
          </cell>
          <cell r="Q1064">
            <v>0</v>
          </cell>
          <cell r="R1064">
            <v>0</v>
          </cell>
        </row>
        <row r="1065">
          <cell r="B1065">
            <v>1064</v>
          </cell>
          <cell r="G1065">
            <v>2</v>
          </cell>
          <cell r="H1065">
            <v>0</v>
          </cell>
          <cell r="J1065">
            <v>1</v>
          </cell>
          <cell r="K1065">
            <v>2</v>
          </cell>
          <cell r="L1065">
            <v>3</v>
          </cell>
          <cell r="N1065">
            <v>0</v>
          </cell>
          <cell r="P1065">
            <v>-1</v>
          </cell>
          <cell r="Q1065">
            <v>0</v>
          </cell>
          <cell r="R1065">
            <v>0</v>
          </cell>
        </row>
        <row r="1066">
          <cell r="B1066">
            <v>1065</v>
          </cell>
          <cell r="G1066">
            <v>5</v>
          </cell>
          <cell r="H1066">
            <v>0</v>
          </cell>
          <cell r="J1066">
            <v>5</v>
          </cell>
          <cell r="K1066">
            <v>3</v>
          </cell>
          <cell r="L1066">
            <v>7</v>
          </cell>
          <cell r="N1066">
            <v>0</v>
          </cell>
          <cell r="P1066">
            <v>-1</v>
          </cell>
          <cell r="Q1066">
            <v>0</v>
          </cell>
          <cell r="R1066">
            <v>0</v>
          </cell>
        </row>
        <row r="1067">
          <cell r="B1067">
            <v>1066</v>
          </cell>
          <cell r="G1067">
            <v>4</v>
          </cell>
          <cell r="H1067">
            <v>2</v>
          </cell>
          <cell r="J1067">
            <v>3</v>
          </cell>
          <cell r="K1067">
            <v>1</v>
          </cell>
          <cell r="L1067">
            <v>6</v>
          </cell>
          <cell r="N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B1068">
            <v>1067</v>
          </cell>
          <cell r="G1068">
            <v>4</v>
          </cell>
          <cell r="H1068">
            <v>2</v>
          </cell>
          <cell r="J1068">
            <v>2</v>
          </cell>
          <cell r="K1068">
            <v>1</v>
          </cell>
          <cell r="L1068">
            <v>6</v>
          </cell>
          <cell r="N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B1069">
            <v>1068</v>
          </cell>
          <cell r="G1069">
            <v>3</v>
          </cell>
          <cell r="H1069">
            <v>0</v>
          </cell>
          <cell r="J1069">
            <v>2</v>
          </cell>
          <cell r="K1069">
            <v>0</v>
          </cell>
          <cell r="L1069">
            <v>6</v>
          </cell>
          <cell r="N1069">
            <v>0</v>
          </cell>
          <cell r="P1069">
            <v>0</v>
          </cell>
          <cell r="Q1069">
            <v>0</v>
          </cell>
          <cell r="R1069">
            <v>0</v>
          </cell>
        </row>
        <row r="1070">
          <cell r="B1070">
            <v>1069</v>
          </cell>
          <cell r="G1070">
            <v>3</v>
          </cell>
          <cell r="H1070">
            <v>0</v>
          </cell>
          <cell r="J1070">
            <v>2</v>
          </cell>
          <cell r="K1070">
            <v>0</v>
          </cell>
          <cell r="L1070">
            <v>6</v>
          </cell>
          <cell r="N1070">
            <v>0</v>
          </cell>
          <cell r="P1070">
            <v>0</v>
          </cell>
          <cell r="Q1070">
            <v>0</v>
          </cell>
          <cell r="R1070">
            <v>0</v>
          </cell>
        </row>
        <row r="1071">
          <cell r="B1071">
            <v>1070</v>
          </cell>
          <cell r="G1071">
            <v>1</v>
          </cell>
          <cell r="H1071">
            <v>1</v>
          </cell>
          <cell r="J1071">
            <v>4</v>
          </cell>
          <cell r="K1071">
            <v>6</v>
          </cell>
          <cell r="L1071">
            <v>9</v>
          </cell>
          <cell r="N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B1072">
            <v>1071</v>
          </cell>
          <cell r="G1072">
            <v>2</v>
          </cell>
          <cell r="H1072">
            <v>1</v>
          </cell>
          <cell r="J1072">
            <v>3</v>
          </cell>
          <cell r="K1072">
            <v>6</v>
          </cell>
          <cell r="L1072">
            <v>9</v>
          </cell>
          <cell r="N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B1073">
            <v>1072</v>
          </cell>
          <cell r="G1073">
            <v>2</v>
          </cell>
          <cell r="H1073">
            <v>1</v>
          </cell>
          <cell r="J1073">
            <v>3</v>
          </cell>
          <cell r="K1073">
            <v>5</v>
          </cell>
          <cell r="L1073">
            <v>11</v>
          </cell>
          <cell r="N1073">
            <v>0</v>
          </cell>
          <cell r="P1073">
            <v>-1</v>
          </cell>
          <cell r="Q1073">
            <v>0</v>
          </cell>
          <cell r="R1073">
            <v>0</v>
          </cell>
        </row>
        <row r="1074">
          <cell r="B1074">
            <v>1073</v>
          </cell>
          <cell r="G1074">
            <v>3</v>
          </cell>
          <cell r="H1074">
            <v>1</v>
          </cell>
          <cell r="J1074">
            <v>3</v>
          </cell>
          <cell r="K1074">
            <v>3</v>
          </cell>
          <cell r="L1074">
            <v>5</v>
          </cell>
          <cell r="N1074">
            <v>0</v>
          </cell>
          <cell r="P1074">
            <v>-1</v>
          </cell>
          <cell r="Q1074">
            <v>0</v>
          </cell>
          <cell r="R1074">
            <v>0</v>
          </cell>
        </row>
        <row r="1075">
          <cell r="B1075">
            <v>1074</v>
          </cell>
          <cell r="G1075">
            <v>3</v>
          </cell>
          <cell r="H1075">
            <v>1</v>
          </cell>
          <cell r="J1075">
            <v>3</v>
          </cell>
          <cell r="K1075">
            <v>4</v>
          </cell>
          <cell r="L1075">
            <v>5</v>
          </cell>
          <cell r="N1075">
            <v>0</v>
          </cell>
          <cell r="P1075">
            <v>-1</v>
          </cell>
          <cell r="Q1075">
            <v>0</v>
          </cell>
          <cell r="R1075">
            <v>0</v>
          </cell>
        </row>
        <row r="1076">
          <cell r="B1076">
            <v>1075</v>
          </cell>
          <cell r="G1076">
            <v>4</v>
          </cell>
          <cell r="H1076">
            <v>2</v>
          </cell>
          <cell r="J1076">
            <v>5</v>
          </cell>
          <cell r="K1076">
            <v>2</v>
          </cell>
          <cell r="L1076">
            <v>6</v>
          </cell>
          <cell r="N1076">
            <v>0</v>
          </cell>
          <cell r="P1076">
            <v>-1</v>
          </cell>
          <cell r="Q1076">
            <v>0</v>
          </cell>
          <cell r="R1076">
            <v>0</v>
          </cell>
        </row>
        <row r="1077">
          <cell r="B1077">
            <v>1076</v>
          </cell>
          <cell r="G1077">
            <v>0</v>
          </cell>
          <cell r="H1077">
            <v>0</v>
          </cell>
          <cell r="J1077">
            <v>2</v>
          </cell>
          <cell r="K1077">
            <v>4</v>
          </cell>
          <cell r="L1077">
            <v>5</v>
          </cell>
          <cell r="N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B1078">
            <v>1077</v>
          </cell>
          <cell r="G1078">
            <v>1</v>
          </cell>
          <cell r="H1078">
            <v>0</v>
          </cell>
          <cell r="J1078">
            <v>2</v>
          </cell>
          <cell r="K1078">
            <v>5</v>
          </cell>
          <cell r="L1078">
            <v>5</v>
          </cell>
          <cell r="N1078">
            <v>0</v>
          </cell>
          <cell r="P1078">
            <v>0</v>
          </cell>
          <cell r="Q1078">
            <v>0</v>
          </cell>
          <cell r="R1078">
            <v>0</v>
          </cell>
        </row>
        <row r="1079">
          <cell r="B1079">
            <v>1078</v>
          </cell>
          <cell r="G1079">
            <v>0</v>
          </cell>
          <cell r="H1079">
            <v>0</v>
          </cell>
          <cell r="J1079">
            <v>0</v>
          </cell>
          <cell r="K1079">
            <v>0</v>
          </cell>
          <cell r="L1079">
            <v>7</v>
          </cell>
          <cell r="N1079">
            <v>-1</v>
          </cell>
          <cell r="P1079">
            <v>0</v>
          </cell>
          <cell r="Q1079">
            <v>0</v>
          </cell>
          <cell r="R1079">
            <v>0</v>
          </cell>
        </row>
        <row r="1080">
          <cell r="B1080">
            <v>1079</v>
          </cell>
          <cell r="G1080">
            <v>3</v>
          </cell>
          <cell r="H1080">
            <v>0</v>
          </cell>
          <cell r="J1080">
            <v>1</v>
          </cell>
          <cell r="K1080">
            <v>0</v>
          </cell>
          <cell r="L1080">
            <v>3</v>
          </cell>
          <cell r="N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B1081">
            <v>1080</v>
          </cell>
          <cell r="G1081">
            <v>3</v>
          </cell>
          <cell r="H1081">
            <v>0</v>
          </cell>
          <cell r="J1081">
            <v>1</v>
          </cell>
          <cell r="K1081">
            <v>0</v>
          </cell>
          <cell r="L1081">
            <v>3</v>
          </cell>
          <cell r="N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B1082">
            <v>1081</v>
          </cell>
          <cell r="G1082">
            <v>3</v>
          </cell>
          <cell r="H1082">
            <v>0</v>
          </cell>
          <cell r="J1082">
            <v>1</v>
          </cell>
          <cell r="K1082">
            <v>0</v>
          </cell>
          <cell r="L1082">
            <v>3</v>
          </cell>
          <cell r="N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B1083">
            <v>1082</v>
          </cell>
          <cell r="G1083">
            <v>3</v>
          </cell>
          <cell r="H1083">
            <v>0</v>
          </cell>
          <cell r="J1083">
            <v>1</v>
          </cell>
          <cell r="K1083">
            <v>0</v>
          </cell>
          <cell r="L1083">
            <v>3</v>
          </cell>
          <cell r="N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B1084">
            <v>1083</v>
          </cell>
          <cell r="G1084">
            <v>5</v>
          </cell>
          <cell r="H1084">
            <v>0</v>
          </cell>
          <cell r="J1084">
            <v>0</v>
          </cell>
          <cell r="K1084">
            <v>0</v>
          </cell>
          <cell r="L1084">
            <v>5</v>
          </cell>
          <cell r="N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B1085">
            <v>1084</v>
          </cell>
          <cell r="G1085">
            <v>6</v>
          </cell>
          <cell r="H1085">
            <v>0</v>
          </cell>
          <cell r="J1085">
            <v>0</v>
          </cell>
          <cell r="K1085">
            <v>0</v>
          </cell>
          <cell r="L1085">
            <v>5</v>
          </cell>
          <cell r="N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B1086">
            <v>1085</v>
          </cell>
          <cell r="G1086">
            <v>6</v>
          </cell>
          <cell r="H1086">
            <v>0</v>
          </cell>
          <cell r="J1086">
            <v>1</v>
          </cell>
          <cell r="K1086">
            <v>0</v>
          </cell>
          <cell r="L1086">
            <v>5</v>
          </cell>
          <cell r="N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B1087">
            <v>1086</v>
          </cell>
          <cell r="G1087">
            <v>2</v>
          </cell>
          <cell r="H1087">
            <v>1</v>
          </cell>
          <cell r="J1087">
            <v>4</v>
          </cell>
          <cell r="K1087">
            <v>1</v>
          </cell>
          <cell r="L1087">
            <v>4</v>
          </cell>
          <cell r="N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B1088">
            <v>1087</v>
          </cell>
          <cell r="G1088">
            <v>2</v>
          </cell>
          <cell r="H1088">
            <v>1</v>
          </cell>
          <cell r="J1088">
            <v>4</v>
          </cell>
          <cell r="K1088">
            <v>1</v>
          </cell>
          <cell r="L1088">
            <v>4</v>
          </cell>
          <cell r="N1088">
            <v>0</v>
          </cell>
          <cell r="P1088">
            <v>0</v>
          </cell>
          <cell r="Q1088">
            <v>0</v>
          </cell>
          <cell r="R1088">
            <v>0</v>
          </cell>
        </row>
        <row r="1089">
          <cell r="B1089">
            <v>1088</v>
          </cell>
          <cell r="G1089">
            <v>4</v>
          </cell>
          <cell r="H1089">
            <v>1</v>
          </cell>
          <cell r="J1089">
            <v>2</v>
          </cell>
          <cell r="K1089">
            <v>3</v>
          </cell>
          <cell r="L1089">
            <v>6</v>
          </cell>
          <cell r="N1089">
            <v>0</v>
          </cell>
          <cell r="P1089">
            <v>-1</v>
          </cell>
          <cell r="Q1089">
            <v>0</v>
          </cell>
          <cell r="R1089">
            <v>0</v>
          </cell>
        </row>
        <row r="1090">
          <cell r="B1090">
            <v>1089</v>
          </cell>
          <cell r="G1090">
            <v>4</v>
          </cell>
          <cell r="H1090">
            <v>1</v>
          </cell>
          <cell r="J1090">
            <v>2</v>
          </cell>
          <cell r="K1090">
            <v>3</v>
          </cell>
          <cell r="L1090">
            <v>6</v>
          </cell>
          <cell r="N1090">
            <v>0</v>
          </cell>
          <cell r="P1090">
            <v>-1</v>
          </cell>
          <cell r="Q1090">
            <v>0</v>
          </cell>
          <cell r="R1090">
            <v>0</v>
          </cell>
        </row>
        <row r="1091">
          <cell r="B1091">
            <v>1090</v>
          </cell>
          <cell r="G1091">
            <v>5</v>
          </cell>
          <cell r="H1091">
            <v>0</v>
          </cell>
          <cell r="J1091">
            <v>3</v>
          </cell>
          <cell r="K1091">
            <v>0</v>
          </cell>
          <cell r="L1091">
            <v>6</v>
          </cell>
          <cell r="N1091">
            <v>0</v>
          </cell>
          <cell r="P1091">
            <v>0</v>
          </cell>
          <cell r="Q1091">
            <v>0</v>
          </cell>
          <cell r="R1091">
            <v>0</v>
          </cell>
        </row>
        <row r="1092">
          <cell r="B1092">
            <v>1091</v>
          </cell>
          <cell r="G1092">
            <v>5</v>
          </cell>
          <cell r="H1092">
            <v>0</v>
          </cell>
          <cell r="J1092">
            <v>3</v>
          </cell>
          <cell r="K1092">
            <v>0</v>
          </cell>
          <cell r="L1092">
            <v>6</v>
          </cell>
          <cell r="N1092">
            <v>0</v>
          </cell>
          <cell r="P1092">
            <v>0</v>
          </cell>
          <cell r="Q1092">
            <v>0</v>
          </cell>
          <cell r="R1092">
            <v>0</v>
          </cell>
        </row>
        <row r="1093">
          <cell r="B1093">
            <v>1092</v>
          </cell>
          <cell r="G1093">
            <v>3</v>
          </cell>
          <cell r="H1093">
            <v>0</v>
          </cell>
          <cell r="J1093">
            <v>0</v>
          </cell>
          <cell r="K1093">
            <v>0</v>
          </cell>
          <cell r="L1093">
            <v>3</v>
          </cell>
          <cell r="N1093">
            <v>0</v>
          </cell>
          <cell r="P1093">
            <v>0</v>
          </cell>
          <cell r="Q1093">
            <v>0</v>
          </cell>
          <cell r="R1093">
            <v>0</v>
          </cell>
        </row>
        <row r="1094">
          <cell r="B1094">
            <v>1093</v>
          </cell>
          <cell r="G1094">
            <v>3</v>
          </cell>
          <cell r="H1094">
            <v>0</v>
          </cell>
          <cell r="J1094">
            <v>0</v>
          </cell>
          <cell r="K1094">
            <v>0</v>
          </cell>
          <cell r="L1094">
            <v>3</v>
          </cell>
          <cell r="N1094">
            <v>0</v>
          </cell>
          <cell r="P1094">
            <v>0</v>
          </cell>
          <cell r="Q1094">
            <v>0</v>
          </cell>
          <cell r="R1094">
            <v>0</v>
          </cell>
        </row>
        <row r="1095">
          <cell r="B1095">
            <v>1094</v>
          </cell>
          <cell r="G1095">
            <v>3</v>
          </cell>
          <cell r="H1095">
            <v>0</v>
          </cell>
          <cell r="J1095">
            <v>1</v>
          </cell>
          <cell r="K1095">
            <v>0</v>
          </cell>
          <cell r="L1095">
            <v>3</v>
          </cell>
          <cell r="N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B1096">
            <v>1095</v>
          </cell>
          <cell r="G1096">
            <v>4</v>
          </cell>
          <cell r="H1096">
            <v>0</v>
          </cell>
          <cell r="J1096">
            <v>0</v>
          </cell>
          <cell r="K1096">
            <v>0</v>
          </cell>
          <cell r="L1096">
            <v>3</v>
          </cell>
          <cell r="N1096">
            <v>0</v>
          </cell>
          <cell r="P1096">
            <v>0</v>
          </cell>
          <cell r="Q1096">
            <v>0</v>
          </cell>
          <cell r="R1096">
            <v>0</v>
          </cell>
        </row>
        <row r="1097">
          <cell r="B1097">
            <v>1096</v>
          </cell>
          <cell r="G1097">
            <v>4</v>
          </cell>
          <cell r="H1097">
            <v>0</v>
          </cell>
          <cell r="J1097">
            <v>0</v>
          </cell>
          <cell r="K1097">
            <v>0</v>
          </cell>
          <cell r="L1097">
            <v>3</v>
          </cell>
          <cell r="N1097">
            <v>0</v>
          </cell>
          <cell r="P1097">
            <v>0</v>
          </cell>
          <cell r="Q1097">
            <v>0</v>
          </cell>
          <cell r="R1097">
            <v>0</v>
          </cell>
        </row>
        <row r="1098">
          <cell r="B1098">
            <v>1097</v>
          </cell>
          <cell r="G1098">
            <v>8</v>
          </cell>
          <cell r="H1098">
            <v>0</v>
          </cell>
          <cell r="J1098">
            <v>0</v>
          </cell>
          <cell r="K1098">
            <v>0</v>
          </cell>
          <cell r="L1098">
            <v>6</v>
          </cell>
          <cell r="N1098">
            <v>0</v>
          </cell>
          <cell r="P1098">
            <v>0</v>
          </cell>
          <cell r="Q1098">
            <v>0</v>
          </cell>
          <cell r="R1098">
            <v>0</v>
          </cell>
        </row>
        <row r="1099">
          <cell r="B1099">
            <v>1098</v>
          </cell>
          <cell r="G1099">
            <v>7</v>
          </cell>
          <cell r="H1099">
            <v>1</v>
          </cell>
          <cell r="J1099">
            <v>1</v>
          </cell>
          <cell r="K1099">
            <v>0</v>
          </cell>
          <cell r="L1099">
            <v>10</v>
          </cell>
          <cell r="N1099">
            <v>0</v>
          </cell>
          <cell r="P1099">
            <v>0</v>
          </cell>
          <cell r="Q1099">
            <v>0</v>
          </cell>
          <cell r="R1099">
            <v>0</v>
          </cell>
        </row>
        <row r="1100">
          <cell r="B1100">
            <v>1099</v>
          </cell>
          <cell r="G1100">
            <v>4</v>
          </cell>
          <cell r="H1100">
            <v>0</v>
          </cell>
          <cell r="J1100">
            <v>0</v>
          </cell>
          <cell r="K1100">
            <v>0</v>
          </cell>
          <cell r="L1100">
            <v>4</v>
          </cell>
          <cell r="N1100">
            <v>0</v>
          </cell>
          <cell r="P1100">
            <v>0</v>
          </cell>
          <cell r="Q1100">
            <v>0</v>
          </cell>
          <cell r="R1100">
            <v>0</v>
          </cell>
        </row>
        <row r="1101">
          <cell r="B1101">
            <v>1100</v>
          </cell>
          <cell r="G1101">
            <v>4</v>
          </cell>
          <cell r="H1101">
            <v>0</v>
          </cell>
          <cell r="J1101">
            <v>0</v>
          </cell>
          <cell r="K1101">
            <v>0</v>
          </cell>
          <cell r="L1101">
            <v>4</v>
          </cell>
          <cell r="N1101">
            <v>0</v>
          </cell>
          <cell r="P1101">
            <v>0</v>
          </cell>
          <cell r="Q1101">
            <v>0</v>
          </cell>
          <cell r="R1101">
            <v>0</v>
          </cell>
        </row>
        <row r="1102">
          <cell r="B1102">
            <v>1101</v>
          </cell>
          <cell r="G1102">
            <v>7</v>
          </cell>
          <cell r="H1102">
            <v>0</v>
          </cell>
          <cell r="J1102">
            <v>0</v>
          </cell>
          <cell r="K1102">
            <v>0</v>
          </cell>
          <cell r="L1102">
            <v>7</v>
          </cell>
          <cell r="N1102">
            <v>0</v>
          </cell>
          <cell r="P1102">
            <v>0</v>
          </cell>
          <cell r="Q1102">
            <v>0</v>
          </cell>
          <cell r="R1102">
            <v>0</v>
          </cell>
        </row>
        <row r="1103">
          <cell r="B1103">
            <v>1102</v>
          </cell>
          <cell r="G1103">
            <v>7</v>
          </cell>
          <cell r="H1103">
            <v>0</v>
          </cell>
          <cell r="J1103">
            <v>0</v>
          </cell>
          <cell r="K1103">
            <v>0</v>
          </cell>
          <cell r="L1103">
            <v>7</v>
          </cell>
          <cell r="N1103">
            <v>0</v>
          </cell>
          <cell r="P1103">
            <v>0</v>
          </cell>
          <cell r="Q1103">
            <v>0</v>
          </cell>
          <cell r="R1103">
            <v>0</v>
          </cell>
        </row>
        <row r="1104">
          <cell r="B1104">
            <v>1103</v>
          </cell>
          <cell r="G1104">
            <v>8</v>
          </cell>
          <cell r="H1104">
            <v>0</v>
          </cell>
          <cell r="J1104">
            <v>0</v>
          </cell>
          <cell r="K1104">
            <v>0</v>
          </cell>
          <cell r="L1104">
            <v>7</v>
          </cell>
          <cell r="N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B1105">
            <v>1104</v>
          </cell>
          <cell r="G1105">
            <v>9</v>
          </cell>
          <cell r="H1105">
            <v>0</v>
          </cell>
          <cell r="J1105">
            <v>0</v>
          </cell>
          <cell r="K1105">
            <v>0</v>
          </cell>
          <cell r="L1105">
            <v>6</v>
          </cell>
          <cell r="N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B1106">
            <v>1105</v>
          </cell>
          <cell r="G1106">
            <v>4</v>
          </cell>
          <cell r="H1106">
            <v>0</v>
          </cell>
          <cell r="J1106">
            <v>2</v>
          </cell>
          <cell r="K1106">
            <v>0</v>
          </cell>
          <cell r="L1106">
            <v>3</v>
          </cell>
          <cell r="N1106">
            <v>0</v>
          </cell>
          <cell r="P1106">
            <v>0</v>
          </cell>
          <cell r="Q1106">
            <v>0</v>
          </cell>
          <cell r="R1106">
            <v>0</v>
          </cell>
        </row>
        <row r="1107">
          <cell r="B1107">
            <v>1106</v>
          </cell>
          <cell r="G1107">
            <v>4</v>
          </cell>
          <cell r="H1107">
            <v>0</v>
          </cell>
          <cell r="J1107">
            <v>1</v>
          </cell>
          <cell r="K1107">
            <v>0</v>
          </cell>
          <cell r="L1107">
            <v>3</v>
          </cell>
          <cell r="N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B1108">
            <v>1107</v>
          </cell>
          <cell r="G1108">
            <v>5</v>
          </cell>
          <cell r="H1108">
            <v>0</v>
          </cell>
          <cell r="J1108">
            <v>1</v>
          </cell>
          <cell r="K1108">
            <v>0</v>
          </cell>
          <cell r="L1108">
            <v>3</v>
          </cell>
          <cell r="N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B1109">
            <v>1108</v>
          </cell>
          <cell r="G1109">
            <v>6</v>
          </cell>
          <cell r="H1109">
            <v>0</v>
          </cell>
          <cell r="J1109">
            <v>1</v>
          </cell>
          <cell r="K1109">
            <v>0</v>
          </cell>
          <cell r="L1109">
            <v>3</v>
          </cell>
          <cell r="N1109">
            <v>0</v>
          </cell>
          <cell r="P1109">
            <v>0</v>
          </cell>
          <cell r="Q1109">
            <v>0</v>
          </cell>
          <cell r="R1109">
            <v>0</v>
          </cell>
        </row>
        <row r="1110">
          <cell r="B1110">
            <v>1109</v>
          </cell>
          <cell r="G1110">
            <v>5</v>
          </cell>
          <cell r="H1110">
            <v>0</v>
          </cell>
          <cell r="J1110">
            <v>1</v>
          </cell>
          <cell r="K1110">
            <v>0</v>
          </cell>
          <cell r="L1110">
            <v>3</v>
          </cell>
          <cell r="N1110">
            <v>0</v>
          </cell>
          <cell r="P1110">
            <v>0</v>
          </cell>
          <cell r="Q1110">
            <v>0</v>
          </cell>
          <cell r="R1110">
            <v>0</v>
          </cell>
        </row>
        <row r="1111">
          <cell r="B1111">
            <v>1110</v>
          </cell>
          <cell r="G1111">
            <v>5</v>
          </cell>
          <cell r="H1111">
            <v>0</v>
          </cell>
          <cell r="J1111">
            <v>1</v>
          </cell>
          <cell r="K1111">
            <v>0</v>
          </cell>
          <cell r="L1111">
            <v>3</v>
          </cell>
          <cell r="N1111">
            <v>0</v>
          </cell>
          <cell r="P1111">
            <v>0</v>
          </cell>
          <cell r="Q1111">
            <v>0</v>
          </cell>
          <cell r="R1111">
            <v>0</v>
          </cell>
        </row>
        <row r="1112">
          <cell r="B1112">
            <v>1111</v>
          </cell>
          <cell r="G1112">
            <v>7</v>
          </cell>
          <cell r="H1112">
            <v>0</v>
          </cell>
          <cell r="J1112">
            <v>1</v>
          </cell>
          <cell r="K1112">
            <v>0</v>
          </cell>
          <cell r="L1112">
            <v>4</v>
          </cell>
          <cell r="N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B1113">
            <v>1112</v>
          </cell>
          <cell r="G1113">
            <v>6</v>
          </cell>
          <cell r="H1113">
            <v>0</v>
          </cell>
          <cell r="J1113">
            <v>2</v>
          </cell>
          <cell r="K1113">
            <v>0</v>
          </cell>
          <cell r="L1113">
            <v>4</v>
          </cell>
          <cell r="N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B1114">
            <v>1113</v>
          </cell>
          <cell r="G1114">
            <v>6</v>
          </cell>
          <cell r="H1114">
            <v>0</v>
          </cell>
          <cell r="J1114">
            <v>1</v>
          </cell>
          <cell r="K1114">
            <v>0</v>
          </cell>
          <cell r="L1114">
            <v>4</v>
          </cell>
          <cell r="N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B1115">
            <v>1114</v>
          </cell>
          <cell r="G1115">
            <v>4</v>
          </cell>
          <cell r="H1115">
            <v>0</v>
          </cell>
          <cell r="J1115">
            <v>1</v>
          </cell>
          <cell r="K1115">
            <v>0</v>
          </cell>
          <cell r="L1115">
            <v>6</v>
          </cell>
          <cell r="N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B1116">
            <v>1115</v>
          </cell>
          <cell r="G1116">
            <v>5</v>
          </cell>
          <cell r="H1116">
            <v>0</v>
          </cell>
          <cell r="J1116">
            <v>0</v>
          </cell>
          <cell r="K1116">
            <v>0</v>
          </cell>
          <cell r="L1116">
            <v>5</v>
          </cell>
          <cell r="N1116">
            <v>0</v>
          </cell>
          <cell r="P1116">
            <v>0</v>
          </cell>
          <cell r="Q1116">
            <v>0</v>
          </cell>
          <cell r="R1116">
            <v>-1</v>
          </cell>
        </row>
        <row r="1117">
          <cell r="B1117">
            <v>1116</v>
          </cell>
          <cell r="G1117">
            <v>5</v>
          </cell>
          <cell r="H1117">
            <v>0</v>
          </cell>
          <cell r="J1117">
            <v>2</v>
          </cell>
          <cell r="K1117">
            <v>0</v>
          </cell>
          <cell r="L1117">
            <v>5</v>
          </cell>
          <cell r="N1117">
            <v>0</v>
          </cell>
          <cell r="P1117">
            <v>0</v>
          </cell>
          <cell r="Q1117">
            <v>0</v>
          </cell>
          <cell r="R1117">
            <v>0</v>
          </cell>
        </row>
        <row r="1118">
          <cell r="B1118">
            <v>1117</v>
          </cell>
          <cell r="G1118">
            <v>5</v>
          </cell>
          <cell r="H1118">
            <v>0</v>
          </cell>
          <cell r="J1118">
            <v>3</v>
          </cell>
          <cell r="K1118">
            <v>0</v>
          </cell>
          <cell r="L1118">
            <v>5</v>
          </cell>
          <cell r="N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B1119">
            <v>1118</v>
          </cell>
          <cell r="G1119">
            <v>6</v>
          </cell>
          <cell r="H1119">
            <v>0</v>
          </cell>
          <cell r="J1119">
            <v>0</v>
          </cell>
          <cell r="K1119">
            <v>0</v>
          </cell>
          <cell r="L1119">
            <v>6</v>
          </cell>
          <cell r="N1119">
            <v>0</v>
          </cell>
          <cell r="P1119">
            <v>0</v>
          </cell>
          <cell r="Q1119">
            <v>0</v>
          </cell>
          <cell r="R1119">
            <v>0</v>
          </cell>
        </row>
        <row r="1120">
          <cell r="B1120">
            <v>1119</v>
          </cell>
          <cell r="G1120">
            <v>7</v>
          </cell>
          <cell r="H1120">
            <v>0</v>
          </cell>
          <cell r="J1120">
            <v>0</v>
          </cell>
          <cell r="K1120">
            <v>0</v>
          </cell>
          <cell r="L1120">
            <v>6</v>
          </cell>
          <cell r="N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B1121">
            <v>1120</v>
          </cell>
          <cell r="G1121">
            <v>5</v>
          </cell>
          <cell r="H1121">
            <v>0</v>
          </cell>
          <cell r="J1121">
            <v>0</v>
          </cell>
          <cell r="K1121">
            <v>0</v>
          </cell>
          <cell r="L1121">
            <v>5</v>
          </cell>
          <cell r="N1121">
            <v>0</v>
          </cell>
          <cell r="P1121">
            <v>0</v>
          </cell>
          <cell r="Q1121">
            <v>-1</v>
          </cell>
          <cell r="R1121">
            <v>-1</v>
          </cell>
        </row>
        <row r="1122">
          <cell r="B1122">
            <v>1121</v>
          </cell>
          <cell r="G1122">
            <v>6</v>
          </cell>
          <cell r="H1122">
            <v>0</v>
          </cell>
          <cell r="J1122">
            <v>0</v>
          </cell>
          <cell r="K1122">
            <v>0</v>
          </cell>
          <cell r="L1122">
            <v>4</v>
          </cell>
          <cell r="N1122">
            <v>0</v>
          </cell>
          <cell r="P1122">
            <v>0</v>
          </cell>
          <cell r="Q1122">
            <v>0</v>
          </cell>
          <cell r="R1122">
            <v>0</v>
          </cell>
        </row>
        <row r="1123">
          <cell r="B1123">
            <v>1122</v>
          </cell>
          <cell r="G1123">
            <v>9</v>
          </cell>
          <cell r="H1123">
            <v>0</v>
          </cell>
          <cell r="J1123">
            <v>0</v>
          </cell>
          <cell r="K1123">
            <v>0</v>
          </cell>
          <cell r="L1123">
            <v>7</v>
          </cell>
          <cell r="N1123">
            <v>0</v>
          </cell>
          <cell r="P1123">
            <v>0</v>
          </cell>
          <cell r="Q1123">
            <v>0</v>
          </cell>
          <cell r="R1123">
            <v>0</v>
          </cell>
        </row>
        <row r="1124">
          <cell r="B1124">
            <v>1123</v>
          </cell>
          <cell r="G1124">
            <v>9</v>
          </cell>
          <cell r="H1124">
            <v>1</v>
          </cell>
          <cell r="J1124">
            <v>1</v>
          </cell>
          <cell r="K1124">
            <v>0</v>
          </cell>
          <cell r="L1124">
            <v>6</v>
          </cell>
          <cell r="N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B1125">
            <v>1124</v>
          </cell>
          <cell r="G1125">
            <v>6</v>
          </cell>
          <cell r="H1125">
            <v>0</v>
          </cell>
          <cell r="J1125">
            <v>0</v>
          </cell>
          <cell r="K1125">
            <v>0</v>
          </cell>
          <cell r="L1125">
            <v>5</v>
          </cell>
          <cell r="N1125">
            <v>0</v>
          </cell>
          <cell r="P1125">
            <v>0</v>
          </cell>
          <cell r="Q1125">
            <v>0</v>
          </cell>
          <cell r="R1125">
            <v>0</v>
          </cell>
        </row>
        <row r="1126">
          <cell r="B1126">
            <v>1125</v>
          </cell>
          <cell r="G1126">
            <v>6</v>
          </cell>
          <cell r="H1126">
            <v>0</v>
          </cell>
          <cell r="J1126">
            <v>0</v>
          </cell>
          <cell r="K1126">
            <v>0</v>
          </cell>
          <cell r="L1126">
            <v>5</v>
          </cell>
          <cell r="N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B1127">
            <v>1126</v>
          </cell>
          <cell r="G1127">
            <v>6</v>
          </cell>
          <cell r="H1127">
            <v>1</v>
          </cell>
          <cell r="J1127">
            <v>0</v>
          </cell>
          <cell r="K1127">
            <v>0</v>
          </cell>
          <cell r="L1127">
            <v>5</v>
          </cell>
          <cell r="N1127">
            <v>0</v>
          </cell>
          <cell r="P1127">
            <v>0</v>
          </cell>
          <cell r="Q1127">
            <v>0</v>
          </cell>
          <cell r="R1127">
            <v>0</v>
          </cell>
        </row>
        <row r="1128">
          <cell r="B1128">
            <v>1127</v>
          </cell>
          <cell r="G1128">
            <v>6</v>
          </cell>
          <cell r="H1128">
            <v>2</v>
          </cell>
          <cell r="J1128">
            <v>1</v>
          </cell>
          <cell r="K1128">
            <v>0</v>
          </cell>
          <cell r="L1128">
            <v>5</v>
          </cell>
          <cell r="N1128">
            <v>0</v>
          </cell>
          <cell r="P1128">
            <v>0</v>
          </cell>
          <cell r="Q1128">
            <v>0</v>
          </cell>
          <cell r="R1128">
            <v>0</v>
          </cell>
        </row>
        <row r="1129">
          <cell r="B1129">
            <v>1128</v>
          </cell>
          <cell r="G1129">
            <v>6</v>
          </cell>
          <cell r="H1129">
            <v>3</v>
          </cell>
          <cell r="J1129">
            <v>2</v>
          </cell>
          <cell r="K1129">
            <v>0</v>
          </cell>
          <cell r="L1129">
            <v>4</v>
          </cell>
          <cell r="N1129">
            <v>0</v>
          </cell>
          <cell r="P1129">
            <v>0</v>
          </cell>
          <cell r="Q1129">
            <v>0</v>
          </cell>
          <cell r="R1129">
            <v>0</v>
          </cell>
        </row>
        <row r="1130">
          <cell r="B1130">
            <v>1129</v>
          </cell>
          <cell r="G1130">
            <v>7</v>
          </cell>
          <cell r="H1130">
            <v>0</v>
          </cell>
          <cell r="J1130">
            <v>0</v>
          </cell>
          <cell r="K1130">
            <v>0</v>
          </cell>
          <cell r="L1130">
            <v>6</v>
          </cell>
          <cell r="N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B1131">
            <v>1130</v>
          </cell>
          <cell r="G1131">
            <v>7</v>
          </cell>
          <cell r="H1131">
            <v>1</v>
          </cell>
          <cell r="J1131">
            <v>0</v>
          </cell>
          <cell r="K1131">
            <v>0</v>
          </cell>
          <cell r="L1131">
            <v>5</v>
          </cell>
          <cell r="N1131">
            <v>0</v>
          </cell>
          <cell r="P1131">
            <v>0</v>
          </cell>
          <cell r="Q1131">
            <v>0</v>
          </cell>
          <cell r="R1131">
            <v>0</v>
          </cell>
        </row>
        <row r="1132">
          <cell r="B1132">
            <v>1131</v>
          </cell>
          <cell r="G1132">
            <v>7</v>
          </cell>
          <cell r="H1132">
            <v>2</v>
          </cell>
          <cell r="J1132">
            <v>1</v>
          </cell>
          <cell r="K1132">
            <v>0</v>
          </cell>
          <cell r="L1132">
            <v>5</v>
          </cell>
          <cell r="N1132">
            <v>0</v>
          </cell>
          <cell r="P1132">
            <v>0</v>
          </cell>
          <cell r="Q1132">
            <v>0</v>
          </cell>
          <cell r="R1132">
            <v>0</v>
          </cell>
        </row>
        <row r="1133">
          <cell r="B1133">
            <v>1132</v>
          </cell>
          <cell r="G1133">
            <v>8</v>
          </cell>
          <cell r="H1133">
            <v>0</v>
          </cell>
          <cell r="J1133">
            <v>0</v>
          </cell>
          <cell r="K1133">
            <v>0</v>
          </cell>
          <cell r="L1133">
            <v>6</v>
          </cell>
          <cell r="N1133">
            <v>0</v>
          </cell>
          <cell r="P1133">
            <v>0</v>
          </cell>
          <cell r="Q1133">
            <v>0</v>
          </cell>
          <cell r="R1133">
            <v>0</v>
          </cell>
        </row>
        <row r="1134">
          <cell r="B1134">
            <v>1133</v>
          </cell>
          <cell r="G1134">
            <v>8</v>
          </cell>
          <cell r="H1134">
            <v>1</v>
          </cell>
          <cell r="J1134">
            <v>1</v>
          </cell>
          <cell r="K1134">
            <v>0</v>
          </cell>
          <cell r="L1134">
            <v>6</v>
          </cell>
          <cell r="N1134">
            <v>0</v>
          </cell>
          <cell r="P1134">
            <v>0</v>
          </cell>
          <cell r="Q1134">
            <v>0</v>
          </cell>
          <cell r="R1134">
            <v>0</v>
          </cell>
        </row>
        <row r="1135">
          <cell r="B1135">
            <v>1134</v>
          </cell>
          <cell r="G1135">
            <v>2</v>
          </cell>
          <cell r="H1135">
            <v>2</v>
          </cell>
          <cell r="J1135">
            <v>1</v>
          </cell>
          <cell r="K1135">
            <v>0</v>
          </cell>
          <cell r="L1135">
            <v>3</v>
          </cell>
          <cell r="N1135">
            <v>0</v>
          </cell>
          <cell r="P1135">
            <v>0</v>
          </cell>
          <cell r="Q1135">
            <v>0</v>
          </cell>
          <cell r="R1135">
            <v>0</v>
          </cell>
        </row>
        <row r="1136">
          <cell r="B1136">
            <v>1135</v>
          </cell>
          <cell r="G1136">
            <v>2</v>
          </cell>
          <cell r="H1136">
            <v>2</v>
          </cell>
          <cell r="J1136">
            <v>1</v>
          </cell>
          <cell r="K1136">
            <v>0</v>
          </cell>
          <cell r="L1136">
            <v>2</v>
          </cell>
          <cell r="N1136">
            <v>0</v>
          </cell>
          <cell r="P1136">
            <v>0</v>
          </cell>
          <cell r="Q1136">
            <v>0</v>
          </cell>
          <cell r="R1136">
            <v>0</v>
          </cell>
        </row>
        <row r="1137">
          <cell r="B1137">
            <v>1136</v>
          </cell>
          <cell r="G1137">
            <v>3</v>
          </cell>
          <cell r="H1137">
            <v>2</v>
          </cell>
          <cell r="J1137">
            <v>1</v>
          </cell>
          <cell r="K1137">
            <v>0</v>
          </cell>
          <cell r="L1137">
            <v>3</v>
          </cell>
          <cell r="N1137">
            <v>0</v>
          </cell>
          <cell r="P1137">
            <v>0</v>
          </cell>
          <cell r="Q1137">
            <v>0</v>
          </cell>
          <cell r="R1137">
            <v>0</v>
          </cell>
        </row>
        <row r="1138">
          <cell r="B1138">
            <v>1137</v>
          </cell>
          <cell r="G1138">
            <v>3</v>
          </cell>
          <cell r="H1138">
            <v>2</v>
          </cell>
          <cell r="J1138">
            <v>1</v>
          </cell>
          <cell r="K1138">
            <v>0</v>
          </cell>
          <cell r="L1138">
            <v>3</v>
          </cell>
          <cell r="N1138">
            <v>0</v>
          </cell>
          <cell r="P1138">
            <v>0</v>
          </cell>
          <cell r="Q1138">
            <v>0</v>
          </cell>
          <cell r="R1138">
            <v>0</v>
          </cell>
        </row>
        <row r="1139">
          <cell r="B1139">
            <v>1138</v>
          </cell>
          <cell r="G1139">
            <v>2</v>
          </cell>
          <cell r="H1139">
            <v>3</v>
          </cell>
          <cell r="J1139">
            <v>2</v>
          </cell>
          <cell r="K1139">
            <v>0</v>
          </cell>
          <cell r="L1139">
            <v>2</v>
          </cell>
          <cell r="N1139">
            <v>0</v>
          </cell>
          <cell r="P1139">
            <v>0</v>
          </cell>
          <cell r="Q1139">
            <v>0</v>
          </cell>
          <cell r="R1139">
            <v>0</v>
          </cell>
        </row>
        <row r="1140">
          <cell r="B1140">
            <v>1139</v>
          </cell>
          <cell r="G1140">
            <v>2</v>
          </cell>
          <cell r="H1140">
            <v>3</v>
          </cell>
          <cell r="J1140">
            <v>2</v>
          </cell>
          <cell r="K1140">
            <v>0</v>
          </cell>
          <cell r="L1140">
            <v>2</v>
          </cell>
          <cell r="N1140">
            <v>0</v>
          </cell>
          <cell r="P1140">
            <v>0</v>
          </cell>
          <cell r="Q1140">
            <v>0</v>
          </cell>
          <cell r="R1140">
            <v>0</v>
          </cell>
        </row>
        <row r="1141">
          <cell r="B1141">
            <v>1140</v>
          </cell>
          <cell r="G1141">
            <v>3</v>
          </cell>
          <cell r="H1141">
            <v>3</v>
          </cell>
          <cell r="J1141">
            <v>2</v>
          </cell>
          <cell r="K1141">
            <v>0</v>
          </cell>
          <cell r="L1141">
            <v>2</v>
          </cell>
          <cell r="N1141">
            <v>0</v>
          </cell>
          <cell r="P1141">
            <v>0</v>
          </cell>
          <cell r="Q1141">
            <v>0</v>
          </cell>
          <cell r="R1141">
            <v>0</v>
          </cell>
        </row>
        <row r="1142">
          <cell r="B1142">
            <v>1141</v>
          </cell>
          <cell r="G1142">
            <v>4</v>
          </cell>
          <cell r="H1142">
            <v>2</v>
          </cell>
          <cell r="J1142">
            <v>1</v>
          </cell>
          <cell r="K1142">
            <v>0</v>
          </cell>
          <cell r="L1142">
            <v>4</v>
          </cell>
          <cell r="N1142">
            <v>0</v>
          </cell>
          <cell r="P1142">
            <v>0</v>
          </cell>
          <cell r="Q1142">
            <v>0</v>
          </cell>
          <cell r="R1142">
            <v>0</v>
          </cell>
        </row>
        <row r="1143">
          <cell r="B1143">
            <v>1142</v>
          </cell>
          <cell r="G1143">
            <v>3</v>
          </cell>
          <cell r="H1143">
            <v>3</v>
          </cell>
          <cell r="J1143">
            <v>2</v>
          </cell>
          <cell r="K1143">
            <v>0</v>
          </cell>
          <cell r="L1143">
            <v>3</v>
          </cell>
          <cell r="N1143">
            <v>0</v>
          </cell>
          <cell r="P1143">
            <v>0</v>
          </cell>
          <cell r="Q1143">
            <v>0</v>
          </cell>
          <cell r="R1143">
            <v>0</v>
          </cell>
        </row>
        <row r="1144">
          <cell r="B1144">
            <v>1143</v>
          </cell>
          <cell r="G1144">
            <v>4</v>
          </cell>
          <cell r="H1144">
            <v>2</v>
          </cell>
          <cell r="J1144">
            <v>1</v>
          </cell>
          <cell r="K1144">
            <v>0</v>
          </cell>
          <cell r="L1144">
            <v>4</v>
          </cell>
          <cell r="N1144">
            <v>0</v>
          </cell>
          <cell r="P1144">
            <v>0</v>
          </cell>
          <cell r="Q1144">
            <v>0</v>
          </cell>
          <cell r="R1144">
            <v>0</v>
          </cell>
        </row>
        <row r="1145">
          <cell r="B1145">
            <v>1144</v>
          </cell>
          <cell r="G1145">
            <v>2</v>
          </cell>
          <cell r="H1145">
            <v>4</v>
          </cell>
          <cell r="J1145">
            <v>2</v>
          </cell>
          <cell r="K1145">
            <v>0</v>
          </cell>
          <cell r="L1145">
            <v>2</v>
          </cell>
          <cell r="N1145">
            <v>0</v>
          </cell>
          <cell r="P1145">
            <v>0</v>
          </cell>
          <cell r="Q1145">
            <v>0</v>
          </cell>
          <cell r="R1145">
            <v>0</v>
          </cell>
        </row>
        <row r="1146">
          <cell r="B1146">
            <v>1145</v>
          </cell>
          <cell r="G1146">
            <v>2</v>
          </cell>
          <cell r="H1146">
            <v>4</v>
          </cell>
          <cell r="J1146">
            <v>3</v>
          </cell>
          <cell r="K1146">
            <v>1</v>
          </cell>
          <cell r="L1146">
            <v>2</v>
          </cell>
          <cell r="N1146">
            <v>0</v>
          </cell>
          <cell r="P1146">
            <v>0</v>
          </cell>
          <cell r="Q1146">
            <v>0</v>
          </cell>
          <cell r="R1146">
            <v>0</v>
          </cell>
        </row>
        <row r="1147">
          <cell r="B1147">
            <v>1146</v>
          </cell>
          <cell r="G1147">
            <v>3</v>
          </cell>
          <cell r="H1147">
            <v>4</v>
          </cell>
          <cell r="J1147">
            <v>2</v>
          </cell>
          <cell r="K1147">
            <v>0</v>
          </cell>
          <cell r="L1147">
            <v>3</v>
          </cell>
          <cell r="N1147">
            <v>0</v>
          </cell>
          <cell r="P1147">
            <v>0</v>
          </cell>
          <cell r="Q1147">
            <v>0</v>
          </cell>
          <cell r="R1147">
            <v>0</v>
          </cell>
        </row>
        <row r="1148">
          <cell r="B1148">
            <v>1147</v>
          </cell>
          <cell r="G1148">
            <v>2</v>
          </cell>
          <cell r="H1148">
            <v>5</v>
          </cell>
          <cell r="J1148">
            <v>2</v>
          </cell>
          <cell r="K1148">
            <v>0</v>
          </cell>
          <cell r="L1148">
            <v>2</v>
          </cell>
          <cell r="N1148">
            <v>0</v>
          </cell>
          <cell r="P1148">
            <v>0</v>
          </cell>
          <cell r="Q1148">
            <v>0</v>
          </cell>
          <cell r="R1148">
            <v>0</v>
          </cell>
        </row>
        <row r="1149">
          <cell r="B1149">
            <v>1148</v>
          </cell>
          <cell r="G1149">
            <v>4</v>
          </cell>
          <cell r="H1149">
            <v>5</v>
          </cell>
          <cell r="J1149">
            <v>3</v>
          </cell>
          <cell r="K1149">
            <v>1</v>
          </cell>
          <cell r="L1149">
            <v>3</v>
          </cell>
          <cell r="N1149">
            <v>0</v>
          </cell>
          <cell r="P1149">
            <v>0</v>
          </cell>
          <cell r="Q1149">
            <v>0</v>
          </cell>
          <cell r="R1149">
            <v>0</v>
          </cell>
        </row>
        <row r="1150">
          <cell r="B1150">
            <v>1149</v>
          </cell>
          <cell r="G1150">
            <v>3</v>
          </cell>
          <cell r="H1150">
            <v>5</v>
          </cell>
          <cell r="J1150">
            <v>3</v>
          </cell>
          <cell r="K1150">
            <v>0</v>
          </cell>
          <cell r="L1150">
            <v>2</v>
          </cell>
          <cell r="N1150">
            <v>0</v>
          </cell>
          <cell r="P1150">
            <v>0</v>
          </cell>
          <cell r="Q1150">
            <v>0</v>
          </cell>
          <cell r="R1150">
            <v>0</v>
          </cell>
        </row>
        <row r="1151">
          <cell r="B1151">
            <v>1150</v>
          </cell>
          <cell r="G1151">
            <v>5</v>
          </cell>
          <cell r="H1151">
            <v>3</v>
          </cell>
          <cell r="J1151">
            <v>2</v>
          </cell>
          <cell r="K1151">
            <v>0</v>
          </cell>
          <cell r="L1151">
            <v>4</v>
          </cell>
          <cell r="N1151">
            <v>0</v>
          </cell>
          <cell r="P1151">
            <v>0</v>
          </cell>
          <cell r="Q1151">
            <v>0</v>
          </cell>
          <cell r="R1151">
            <v>0</v>
          </cell>
        </row>
        <row r="1152">
          <cell r="B1152">
            <v>1151</v>
          </cell>
          <cell r="G1152">
            <v>5</v>
          </cell>
          <cell r="H1152">
            <v>4</v>
          </cell>
          <cell r="J1152">
            <v>2</v>
          </cell>
          <cell r="K1152">
            <v>1</v>
          </cell>
          <cell r="L1152">
            <v>4</v>
          </cell>
          <cell r="N1152">
            <v>0</v>
          </cell>
          <cell r="P1152">
            <v>0</v>
          </cell>
          <cell r="Q1152">
            <v>0</v>
          </cell>
          <cell r="R1152">
            <v>0</v>
          </cell>
        </row>
        <row r="1153">
          <cell r="B1153">
            <v>1152</v>
          </cell>
          <cell r="G1153">
            <v>2</v>
          </cell>
          <cell r="H1153">
            <v>1</v>
          </cell>
          <cell r="J1153">
            <v>0</v>
          </cell>
          <cell r="K1153">
            <v>0</v>
          </cell>
          <cell r="L1153">
            <v>3</v>
          </cell>
          <cell r="N1153">
            <v>0</v>
          </cell>
          <cell r="P1153">
            <v>0</v>
          </cell>
          <cell r="Q1153">
            <v>0</v>
          </cell>
          <cell r="R1153">
            <v>0</v>
          </cell>
        </row>
        <row r="1154">
          <cell r="B1154">
            <v>1153</v>
          </cell>
          <cell r="G1154">
            <v>2</v>
          </cell>
          <cell r="H1154">
            <v>1</v>
          </cell>
          <cell r="J1154">
            <v>0</v>
          </cell>
          <cell r="K1154">
            <v>0</v>
          </cell>
          <cell r="L1154">
            <v>3</v>
          </cell>
          <cell r="N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B1155">
            <v>1154</v>
          </cell>
          <cell r="G1155">
            <v>3</v>
          </cell>
          <cell r="H1155">
            <v>1</v>
          </cell>
          <cell r="J1155">
            <v>0</v>
          </cell>
          <cell r="K1155">
            <v>0</v>
          </cell>
          <cell r="L1155">
            <v>4</v>
          </cell>
          <cell r="N1155">
            <v>0</v>
          </cell>
          <cell r="P1155">
            <v>0</v>
          </cell>
          <cell r="Q1155">
            <v>0</v>
          </cell>
          <cell r="R1155">
            <v>0</v>
          </cell>
        </row>
        <row r="1156">
          <cell r="B1156">
            <v>1155</v>
          </cell>
          <cell r="G1156">
            <v>3</v>
          </cell>
          <cell r="H1156">
            <v>1</v>
          </cell>
          <cell r="J1156">
            <v>0</v>
          </cell>
          <cell r="K1156">
            <v>0</v>
          </cell>
          <cell r="L1156">
            <v>4</v>
          </cell>
          <cell r="N1156">
            <v>0</v>
          </cell>
          <cell r="P1156">
            <v>0</v>
          </cell>
          <cell r="Q1156">
            <v>0</v>
          </cell>
          <cell r="R1156">
            <v>0</v>
          </cell>
        </row>
        <row r="1157">
          <cell r="B1157">
            <v>1156</v>
          </cell>
          <cell r="G1157">
            <v>4</v>
          </cell>
          <cell r="H1157">
            <v>3</v>
          </cell>
          <cell r="J1157">
            <v>2</v>
          </cell>
          <cell r="K1157">
            <v>0</v>
          </cell>
          <cell r="L1157">
            <v>3</v>
          </cell>
          <cell r="N1157">
            <v>0</v>
          </cell>
          <cell r="P1157">
            <v>0</v>
          </cell>
          <cell r="Q1157">
            <v>0</v>
          </cell>
          <cell r="R1157">
            <v>0</v>
          </cell>
        </row>
        <row r="1158">
          <cell r="B1158">
            <v>1157</v>
          </cell>
          <cell r="G1158">
            <v>4</v>
          </cell>
          <cell r="H1158">
            <v>4</v>
          </cell>
          <cell r="J1158">
            <v>2</v>
          </cell>
          <cell r="K1158">
            <v>1</v>
          </cell>
          <cell r="L1158">
            <v>3</v>
          </cell>
          <cell r="N1158">
            <v>0</v>
          </cell>
          <cell r="P1158">
            <v>0</v>
          </cell>
          <cell r="Q1158">
            <v>0</v>
          </cell>
          <cell r="R1158">
            <v>0</v>
          </cell>
        </row>
        <row r="1159">
          <cell r="B1159">
            <v>1158</v>
          </cell>
          <cell r="G1159">
            <v>4</v>
          </cell>
          <cell r="H1159">
            <v>1</v>
          </cell>
          <cell r="J1159">
            <v>0</v>
          </cell>
          <cell r="K1159">
            <v>0</v>
          </cell>
          <cell r="L1159">
            <v>4</v>
          </cell>
          <cell r="N1159">
            <v>0</v>
          </cell>
          <cell r="P1159">
            <v>0</v>
          </cell>
          <cell r="Q1159">
            <v>0</v>
          </cell>
          <cell r="R1159">
            <v>0</v>
          </cell>
        </row>
        <row r="1160">
          <cell r="B1160">
            <v>1159</v>
          </cell>
          <cell r="G1160">
            <v>4</v>
          </cell>
          <cell r="H1160">
            <v>1</v>
          </cell>
          <cell r="J1160">
            <v>0</v>
          </cell>
          <cell r="K1160">
            <v>0</v>
          </cell>
          <cell r="L1160">
            <v>4</v>
          </cell>
          <cell r="N1160">
            <v>0</v>
          </cell>
          <cell r="P1160">
            <v>0</v>
          </cell>
          <cell r="Q1160">
            <v>0</v>
          </cell>
          <cell r="R1160">
            <v>0</v>
          </cell>
        </row>
        <row r="1161">
          <cell r="B1161">
            <v>1160</v>
          </cell>
          <cell r="G1161">
            <v>5</v>
          </cell>
          <cell r="H1161">
            <v>1</v>
          </cell>
          <cell r="J1161">
            <v>0</v>
          </cell>
          <cell r="K1161">
            <v>0</v>
          </cell>
          <cell r="L1161">
            <v>4</v>
          </cell>
          <cell r="N1161">
            <v>0</v>
          </cell>
          <cell r="P1161">
            <v>0</v>
          </cell>
          <cell r="Q1161">
            <v>0</v>
          </cell>
          <cell r="R1161">
            <v>0</v>
          </cell>
        </row>
        <row r="1162">
          <cell r="B1162">
            <v>1161</v>
          </cell>
          <cell r="G1162">
            <v>5</v>
          </cell>
          <cell r="H1162">
            <v>1</v>
          </cell>
          <cell r="J1162">
            <v>0</v>
          </cell>
          <cell r="K1162">
            <v>0</v>
          </cell>
          <cell r="L1162">
            <v>5</v>
          </cell>
          <cell r="N1162">
            <v>0</v>
          </cell>
          <cell r="P1162">
            <v>0</v>
          </cell>
          <cell r="Q1162">
            <v>0</v>
          </cell>
          <cell r="R1162">
            <v>0</v>
          </cell>
        </row>
        <row r="1163">
          <cell r="B1163">
            <v>1162</v>
          </cell>
          <cell r="G1163">
            <v>5</v>
          </cell>
          <cell r="H1163">
            <v>2</v>
          </cell>
          <cell r="J1163">
            <v>1</v>
          </cell>
          <cell r="K1163">
            <v>0</v>
          </cell>
          <cell r="L1163">
            <v>4</v>
          </cell>
          <cell r="N1163">
            <v>0</v>
          </cell>
          <cell r="P1163">
            <v>0</v>
          </cell>
          <cell r="Q1163">
            <v>0</v>
          </cell>
          <cell r="R1163">
            <v>0</v>
          </cell>
        </row>
        <row r="1164">
          <cell r="B1164">
            <v>1163</v>
          </cell>
          <cell r="G1164">
            <v>2</v>
          </cell>
          <cell r="H1164">
            <v>3</v>
          </cell>
          <cell r="J1164">
            <v>2</v>
          </cell>
          <cell r="K1164">
            <v>1</v>
          </cell>
          <cell r="L1164">
            <v>9</v>
          </cell>
          <cell r="N1164">
            <v>0</v>
          </cell>
          <cell r="P1164">
            <v>0</v>
          </cell>
          <cell r="Q1164">
            <v>0</v>
          </cell>
          <cell r="R1164">
            <v>0</v>
          </cell>
        </row>
        <row r="1165">
          <cell r="B1165">
            <v>1164</v>
          </cell>
          <cell r="G1165">
            <v>3</v>
          </cell>
          <cell r="H1165">
            <v>3</v>
          </cell>
          <cell r="J1165">
            <v>2</v>
          </cell>
          <cell r="K1165">
            <v>2</v>
          </cell>
          <cell r="L1165">
            <v>9</v>
          </cell>
          <cell r="N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B1166">
            <v>1165</v>
          </cell>
          <cell r="G1166">
            <v>3</v>
          </cell>
          <cell r="H1166">
            <v>4</v>
          </cell>
          <cell r="J1166">
            <v>2</v>
          </cell>
          <cell r="K1166">
            <v>2</v>
          </cell>
          <cell r="L1166">
            <v>9</v>
          </cell>
          <cell r="N1166">
            <v>0</v>
          </cell>
          <cell r="P1166">
            <v>0</v>
          </cell>
          <cell r="Q1166">
            <v>0</v>
          </cell>
          <cell r="R1166">
            <v>0</v>
          </cell>
        </row>
        <row r="1167">
          <cell r="B1167">
            <v>1166</v>
          </cell>
          <cell r="G1167">
            <v>3</v>
          </cell>
          <cell r="H1167">
            <v>3</v>
          </cell>
          <cell r="J1167">
            <v>2</v>
          </cell>
          <cell r="K1167">
            <v>3</v>
          </cell>
          <cell r="L1167">
            <v>8</v>
          </cell>
          <cell r="N1167">
            <v>0</v>
          </cell>
          <cell r="P1167">
            <v>0</v>
          </cell>
          <cell r="Q1167">
            <v>0</v>
          </cell>
          <cell r="R1167">
            <v>0</v>
          </cell>
        </row>
        <row r="1168">
          <cell r="B1168">
            <v>1167</v>
          </cell>
          <cell r="G1168">
            <v>2</v>
          </cell>
          <cell r="H1168">
            <v>4</v>
          </cell>
          <cell r="J1168">
            <v>2</v>
          </cell>
          <cell r="K1168">
            <v>3</v>
          </cell>
          <cell r="L1168">
            <v>8</v>
          </cell>
          <cell r="N1168">
            <v>0</v>
          </cell>
          <cell r="P1168">
            <v>0</v>
          </cell>
          <cell r="Q1168">
            <v>0</v>
          </cell>
          <cell r="R1168">
            <v>0</v>
          </cell>
        </row>
        <row r="1169">
          <cell r="B1169">
            <v>1168</v>
          </cell>
          <cell r="G1169">
            <v>0</v>
          </cell>
          <cell r="H1169">
            <v>2</v>
          </cell>
          <cell r="J1169">
            <v>1</v>
          </cell>
          <cell r="K1169">
            <v>1</v>
          </cell>
          <cell r="L1169">
            <v>11</v>
          </cell>
          <cell r="N1169">
            <v>0</v>
          </cell>
          <cell r="P1169">
            <v>0</v>
          </cell>
          <cell r="Q1169">
            <v>0</v>
          </cell>
          <cell r="R1169">
            <v>0</v>
          </cell>
        </row>
        <row r="1170">
          <cell r="B1170">
            <v>1169</v>
          </cell>
          <cell r="G1170">
            <v>1</v>
          </cell>
          <cell r="H1170">
            <v>2</v>
          </cell>
          <cell r="J1170">
            <v>1</v>
          </cell>
          <cell r="K1170">
            <v>1</v>
          </cell>
          <cell r="L1170">
            <v>11</v>
          </cell>
          <cell r="N1170">
            <v>0</v>
          </cell>
          <cell r="P1170">
            <v>0</v>
          </cell>
          <cell r="Q1170">
            <v>0</v>
          </cell>
          <cell r="R1170">
            <v>0</v>
          </cell>
        </row>
        <row r="1171">
          <cell r="B1171">
            <v>1170</v>
          </cell>
          <cell r="G1171">
            <v>1</v>
          </cell>
          <cell r="H1171">
            <v>3</v>
          </cell>
          <cell r="J1171">
            <v>2</v>
          </cell>
          <cell r="K1171">
            <v>2</v>
          </cell>
          <cell r="L1171">
            <v>9</v>
          </cell>
          <cell r="N1171">
            <v>0</v>
          </cell>
          <cell r="P1171">
            <v>0</v>
          </cell>
          <cell r="Q1171">
            <v>0</v>
          </cell>
          <cell r="R1171">
            <v>0</v>
          </cell>
        </row>
        <row r="1172">
          <cell r="B1172">
            <v>1171</v>
          </cell>
          <cell r="G1172">
            <v>2</v>
          </cell>
          <cell r="H1172">
            <v>1</v>
          </cell>
          <cell r="J1172">
            <v>3</v>
          </cell>
          <cell r="K1172">
            <v>1</v>
          </cell>
          <cell r="L1172">
            <v>2</v>
          </cell>
          <cell r="N1172">
            <v>0</v>
          </cell>
          <cell r="P1172">
            <v>0</v>
          </cell>
          <cell r="Q1172">
            <v>0</v>
          </cell>
          <cell r="R1172">
            <v>0</v>
          </cell>
        </row>
        <row r="1173">
          <cell r="B1173">
            <v>1172</v>
          </cell>
          <cell r="G1173">
            <v>2</v>
          </cell>
          <cell r="H1173">
            <v>1</v>
          </cell>
          <cell r="J1173">
            <v>3</v>
          </cell>
          <cell r="K1173">
            <v>1</v>
          </cell>
          <cell r="L1173">
            <v>2</v>
          </cell>
          <cell r="N1173">
            <v>0</v>
          </cell>
          <cell r="P1173">
            <v>0</v>
          </cell>
          <cell r="Q1173">
            <v>0</v>
          </cell>
          <cell r="R1173">
            <v>0</v>
          </cell>
        </row>
        <row r="1174">
          <cell r="B1174">
            <v>1173</v>
          </cell>
          <cell r="G1174">
            <v>1</v>
          </cell>
          <cell r="H1174">
            <v>0</v>
          </cell>
          <cell r="J1174">
            <v>3</v>
          </cell>
          <cell r="K1174">
            <v>3</v>
          </cell>
          <cell r="L1174">
            <v>9</v>
          </cell>
          <cell r="N1174">
            <v>0</v>
          </cell>
          <cell r="P1174">
            <v>0</v>
          </cell>
          <cell r="Q1174">
            <v>0</v>
          </cell>
          <cell r="R1174">
            <v>0</v>
          </cell>
        </row>
        <row r="1175">
          <cell r="B1175">
            <v>1174</v>
          </cell>
          <cell r="G1175">
            <v>2</v>
          </cell>
          <cell r="H1175">
            <v>0</v>
          </cell>
          <cell r="J1175">
            <v>3</v>
          </cell>
          <cell r="K1175">
            <v>4</v>
          </cell>
          <cell r="L1175">
            <v>9</v>
          </cell>
          <cell r="N1175">
            <v>0</v>
          </cell>
          <cell r="P1175">
            <v>0</v>
          </cell>
          <cell r="Q1175">
            <v>0</v>
          </cell>
          <cell r="R1175">
            <v>0</v>
          </cell>
        </row>
        <row r="1176">
          <cell r="B1176">
            <v>1175</v>
          </cell>
          <cell r="G1176">
            <v>2</v>
          </cell>
          <cell r="H1176">
            <v>1</v>
          </cell>
          <cell r="J1176">
            <v>4</v>
          </cell>
          <cell r="K1176">
            <v>4</v>
          </cell>
          <cell r="L1176">
            <v>6</v>
          </cell>
          <cell r="N1176">
            <v>0</v>
          </cell>
          <cell r="P1176">
            <v>-1</v>
          </cell>
          <cell r="Q1176">
            <v>0</v>
          </cell>
          <cell r="R1176">
            <v>0</v>
          </cell>
        </row>
        <row r="1177">
          <cell r="B1177">
            <v>1176</v>
          </cell>
          <cell r="G1177">
            <v>1</v>
          </cell>
          <cell r="H1177">
            <v>0</v>
          </cell>
          <cell r="J1177">
            <v>1</v>
          </cell>
          <cell r="K1177">
            <v>2</v>
          </cell>
          <cell r="L1177">
            <v>6</v>
          </cell>
          <cell r="N1177">
            <v>0</v>
          </cell>
          <cell r="P1177">
            <v>0</v>
          </cell>
          <cell r="Q1177">
            <v>0</v>
          </cell>
          <cell r="R1177">
            <v>0</v>
          </cell>
        </row>
        <row r="1178">
          <cell r="B1178">
            <v>1177</v>
          </cell>
          <cell r="G1178">
            <v>0</v>
          </cell>
          <cell r="H1178">
            <v>0</v>
          </cell>
          <cell r="J1178">
            <v>1</v>
          </cell>
          <cell r="K1178">
            <v>2</v>
          </cell>
          <cell r="L1178">
            <v>6</v>
          </cell>
          <cell r="N1178">
            <v>0</v>
          </cell>
          <cell r="P1178">
            <v>0</v>
          </cell>
          <cell r="Q1178">
            <v>0</v>
          </cell>
          <cell r="R1178">
            <v>0</v>
          </cell>
        </row>
        <row r="1179">
          <cell r="B1179">
            <v>1178</v>
          </cell>
          <cell r="G1179">
            <v>1</v>
          </cell>
          <cell r="H1179">
            <v>0</v>
          </cell>
          <cell r="J1179">
            <v>2</v>
          </cell>
          <cell r="K1179">
            <v>3</v>
          </cell>
          <cell r="L1179">
            <v>5</v>
          </cell>
          <cell r="N1179">
            <v>0</v>
          </cell>
          <cell r="P1179">
            <v>0</v>
          </cell>
          <cell r="Q1179">
            <v>0</v>
          </cell>
          <cell r="R1179">
            <v>0</v>
          </cell>
        </row>
        <row r="1180">
          <cell r="B1180">
            <v>1179</v>
          </cell>
          <cell r="G1180">
            <v>2</v>
          </cell>
          <cell r="H1180">
            <v>0</v>
          </cell>
          <cell r="J1180">
            <v>2</v>
          </cell>
          <cell r="K1180">
            <v>1</v>
          </cell>
          <cell r="L1180">
            <v>5</v>
          </cell>
          <cell r="N1180">
            <v>0</v>
          </cell>
          <cell r="P1180">
            <v>0</v>
          </cell>
          <cell r="Q1180">
            <v>0</v>
          </cell>
          <cell r="R1180">
            <v>0</v>
          </cell>
        </row>
        <row r="1181">
          <cell r="B1181">
            <v>1180</v>
          </cell>
          <cell r="G1181">
            <v>1</v>
          </cell>
          <cell r="H1181">
            <v>0</v>
          </cell>
          <cell r="J1181">
            <v>2</v>
          </cell>
          <cell r="K1181">
            <v>1</v>
          </cell>
          <cell r="L1181">
            <v>5</v>
          </cell>
          <cell r="N1181">
            <v>0</v>
          </cell>
          <cell r="P1181">
            <v>0</v>
          </cell>
          <cell r="Q1181">
            <v>0</v>
          </cell>
          <cell r="R1181">
            <v>0</v>
          </cell>
        </row>
        <row r="1182">
          <cell r="B1182">
            <v>1181</v>
          </cell>
          <cell r="G1182">
            <v>2</v>
          </cell>
          <cell r="H1182">
            <v>1</v>
          </cell>
          <cell r="J1182">
            <v>3</v>
          </cell>
          <cell r="K1182">
            <v>1</v>
          </cell>
          <cell r="L1182">
            <v>5</v>
          </cell>
          <cell r="N1182">
            <v>0</v>
          </cell>
          <cell r="P1182">
            <v>0</v>
          </cell>
          <cell r="Q1182">
            <v>0</v>
          </cell>
          <cell r="R1182">
            <v>0</v>
          </cell>
        </row>
        <row r="1183">
          <cell r="B1183">
            <v>1182</v>
          </cell>
          <cell r="G1183">
            <v>4</v>
          </cell>
          <cell r="H1183">
            <v>3</v>
          </cell>
          <cell r="J1183">
            <v>4</v>
          </cell>
          <cell r="K1183">
            <v>5</v>
          </cell>
          <cell r="L1183">
            <v>16</v>
          </cell>
          <cell r="N1183">
            <v>0</v>
          </cell>
          <cell r="P1183">
            <v>0</v>
          </cell>
          <cell r="Q1183">
            <v>0</v>
          </cell>
          <cell r="R1183">
            <v>0</v>
          </cell>
        </row>
        <row r="1184">
          <cell r="B1184">
            <v>1183</v>
          </cell>
          <cell r="G1184">
            <v>3</v>
          </cell>
          <cell r="H1184">
            <v>1</v>
          </cell>
          <cell r="J1184">
            <v>3</v>
          </cell>
          <cell r="K1184">
            <v>6</v>
          </cell>
          <cell r="L1184">
            <v>16</v>
          </cell>
          <cell r="N1184">
            <v>0</v>
          </cell>
          <cell r="P1184">
            <v>0</v>
          </cell>
          <cell r="Q1184">
            <v>0</v>
          </cell>
          <cell r="R1184">
            <v>0</v>
          </cell>
        </row>
        <row r="1185">
          <cell r="B1185">
            <v>1184</v>
          </cell>
          <cell r="G1185">
            <v>4</v>
          </cell>
          <cell r="H1185">
            <v>1</v>
          </cell>
          <cell r="J1185">
            <v>4</v>
          </cell>
          <cell r="K1185">
            <v>6</v>
          </cell>
          <cell r="L1185">
            <v>16</v>
          </cell>
          <cell r="N1185">
            <v>0</v>
          </cell>
          <cell r="P1185">
            <v>0</v>
          </cell>
          <cell r="Q1185">
            <v>0</v>
          </cell>
          <cell r="R1185">
            <v>0</v>
          </cell>
        </row>
        <row r="1186">
          <cell r="B1186">
            <v>1185</v>
          </cell>
          <cell r="G1186">
            <v>5</v>
          </cell>
          <cell r="H1186">
            <v>1</v>
          </cell>
          <cell r="J1186">
            <v>4</v>
          </cell>
          <cell r="K1186">
            <v>7</v>
          </cell>
          <cell r="L1186">
            <v>16</v>
          </cell>
          <cell r="N1186">
            <v>0</v>
          </cell>
          <cell r="P1186">
            <v>0</v>
          </cell>
          <cell r="Q1186">
            <v>0</v>
          </cell>
          <cell r="R1186">
            <v>0</v>
          </cell>
        </row>
        <row r="1187">
          <cell r="B1187">
            <v>1186</v>
          </cell>
          <cell r="G1187">
            <v>2</v>
          </cell>
          <cell r="H1187">
            <v>2</v>
          </cell>
          <cell r="J1187">
            <v>3</v>
          </cell>
          <cell r="K1187">
            <v>2</v>
          </cell>
          <cell r="L1187">
            <v>8</v>
          </cell>
          <cell r="N1187">
            <v>0</v>
          </cell>
          <cell r="P1187">
            <v>0</v>
          </cell>
          <cell r="Q1187">
            <v>0</v>
          </cell>
          <cell r="R1187">
            <v>0</v>
          </cell>
        </row>
        <row r="1188">
          <cell r="B1188">
            <v>1187</v>
          </cell>
          <cell r="G1188">
            <v>2</v>
          </cell>
          <cell r="H1188">
            <v>2</v>
          </cell>
          <cell r="J1188">
            <v>3</v>
          </cell>
          <cell r="K1188">
            <v>3</v>
          </cell>
          <cell r="L1188">
            <v>8</v>
          </cell>
          <cell r="N1188">
            <v>0</v>
          </cell>
          <cell r="P1188">
            <v>0</v>
          </cell>
          <cell r="Q1188">
            <v>0</v>
          </cell>
          <cell r="R1188">
            <v>0</v>
          </cell>
        </row>
        <row r="1189">
          <cell r="B1189">
            <v>1188</v>
          </cell>
          <cell r="G1189">
            <v>1</v>
          </cell>
          <cell r="H1189">
            <v>1</v>
          </cell>
          <cell r="J1189">
            <v>1</v>
          </cell>
          <cell r="K1189">
            <v>2</v>
          </cell>
          <cell r="L1189">
            <v>7</v>
          </cell>
          <cell r="N1189">
            <v>0</v>
          </cell>
          <cell r="P1189">
            <v>0</v>
          </cell>
          <cell r="Q1189">
            <v>0</v>
          </cell>
          <cell r="R1189">
            <v>0</v>
          </cell>
        </row>
        <row r="1190">
          <cell r="B1190">
            <v>1189</v>
          </cell>
          <cell r="G1190">
            <v>3</v>
          </cell>
          <cell r="H1190">
            <v>2</v>
          </cell>
          <cell r="J1190">
            <v>3</v>
          </cell>
          <cell r="K1190">
            <v>2</v>
          </cell>
          <cell r="L1190">
            <v>5</v>
          </cell>
          <cell r="N1190">
            <v>0</v>
          </cell>
          <cell r="P1190">
            <v>-1</v>
          </cell>
          <cell r="Q1190">
            <v>0</v>
          </cell>
          <cell r="R1190">
            <v>0</v>
          </cell>
        </row>
        <row r="1191">
          <cell r="B1191">
            <v>1190</v>
          </cell>
          <cell r="G1191">
            <v>4</v>
          </cell>
          <cell r="H1191">
            <v>3</v>
          </cell>
          <cell r="J1191">
            <v>4</v>
          </cell>
          <cell r="K1191">
            <v>4</v>
          </cell>
          <cell r="L1191">
            <v>4</v>
          </cell>
          <cell r="N1191">
            <v>0</v>
          </cell>
          <cell r="P1191">
            <v>-1</v>
          </cell>
          <cell r="Q1191">
            <v>0</v>
          </cell>
          <cell r="R1191">
            <v>0</v>
          </cell>
        </row>
        <row r="1192">
          <cell r="B1192">
            <v>1191</v>
          </cell>
          <cell r="G1192">
            <v>5</v>
          </cell>
          <cell r="H1192">
            <v>2</v>
          </cell>
          <cell r="J1192">
            <v>5</v>
          </cell>
          <cell r="K1192">
            <v>4</v>
          </cell>
          <cell r="L1192">
            <v>5</v>
          </cell>
          <cell r="N1192">
            <v>0</v>
          </cell>
          <cell r="P1192">
            <v>-1</v>
          </cell>
          <cell r="Q1192">
            <v>0</v>
          </cell>
          <cell r="R1192">
            <v>0</v>
          </cell>
        </row>
        <row r="1193">
          <cell r="B1193">
            <v>1192</v>
          </cell>
          <cell r="G1193">
            <v>6</v>
          </cell>
          <cell r="H1193">
            <v>2</v>
          </cell>
          <cell r="J1193">
            <v>6</v>
          </cell>
          <cell r="K1193">
            <v>4</v>
          </cell>
          <cell r="L1193">
            <v>6</v>
          </cell>
          <cell r="N1193">
            <v>0</v>
          </cell>
          <cell r="P1193">
            <v>-1</v>
          </cell>
          <cell r="Q1193">
            <v>0</v>
          </cell>
          <cell r="R1193">
            <v>0</v>
          </cell>
        </row>
        <row r="1194">
          <cell r="B1194">
            <v>1193</v>
          </cell>
          <cell r="G1194">
            <v>0</v>
          </cell>
          <cell r="H1194">
            <v>0</v>
          </cell>
          <cell r="J1194">
            <v>0</v>
          </cell>
          <cell r="K1194">
            <v>0</v>
          </cell>
          <cell r="L1194">
            <v>9</v>
          </cell>
          <cell r="N1194">
            <v>0</v>
          </cell>
          <cell r="P1194">
            <v>0</v>
          </cell>
          <cell r="Q1194">
            <v>0</v>
          </cell>
          <cell r="R1194">
            <v>0</v>
          </cell>
        </row>
        <row r="1195">
          <cell r="B1195">
            <v>1194</v>
          </cell>
          <cell r="G1195">
            <v>1</v>
          </cell>
          <cell r="H1195">
            <v>0</v>
          </cell>
          <cell r="J1195">
            <v>0</v>
          </cell>
          <cell r="K1195">
            <v>0</v>
          </cell>
          <cell r="L1195">
            <v>9</v>
          </cell>
          <cell r="N1195">
            <v>0</v>
          </cell>
          <cell r="P1195">
            <v>0</v>
          </cell>
          <cell r="Q1195">
            <v>0</v>
          </cell>
          <cell r="R1195">
            <v>0</v>
          </cell>
        </row>
        <row r="1196">
          <cell r="B1196">
            <v>1195</v>
          </cell>
          <cell r="G1196">
            <v>3</v>
          </cell>
          <cell r="H1196">
            <v>0</v>
          </cell>
          <cell r="J1196">
            <v>0</v>
          </cell>
          <cell r="K1196">
            <v>0</v>
          </cell>
          <cell r="L1196">
            <v>3</v>
          </cell>
          <cell r="N1196">
            <v>0</v>
          </cell>
          <cell r="P1196">
            <v>0</v>
          </cell>
          <cell r="Q1196">
            <v>0</v>
          </cell>
          <cell r="R1196">
            <v>0</v>
          </cell>
        </row>
        <row r="1197">
          <cell r="B1197">
            <v>1196</v>
          </cell>
          <cell r="G1197">
            <v>3</v>
          </cell>
          <cell r="H1197">
            <v>0</v>
          </cell>
          <cell r="J1197">
            <v>0</v>
          </cell>
          <cell r="K1197">
            <v>0</v>
          </cell>
          <cell r="L1197">
            <v>3</v>
          </cell>
          <cell r="N1197">
            <v>0</v>
          </cell>
          <cell r="P1197">
            <v>0</v>
          </cell>
          <cell r="Q1197">
            <v>0</v>
          </cell>
          <cell r="R1197">
            <v>0</v>
          </cell>
        </row>
        <row r="1198">
          <cell r="B1198">
            <v>1197</v>
          </cell>
          <cell r="G1198">
            <v>4</v>
          </cell>
          <cell r="H1198">
            <v>0</v>
          </cell>
          <cell r="J1198">
            <v>0</v>
          </cell>
          <cell r="K1198">
            <v>0</v>
          </cell>
          <cell r="L1198">
            <v>3</v>
          </cell>
          <cell r="N1198">
            <v>0</v>
          </cell>
          <cell r="P1198">
            <v>0</v>
          </cell>
          <cell r="Q1198">
            <v>0</v>
          </cell>
          <cell r="R1198">
            <v>0</v>
          </cell>
        </row>
        <row r="1199">
          <cell r="B1199">
            <v>1198</v>
          </cell>
          <cell r="G1199">
            <v>4</v>
          </cell>
          <cell r="H1199">
            <v>0</v>
          </cell>
          <cell r="J1199">
            <v>0</v>
          </cell>
          <cell r="K1199">
            <v>0</v>
          </cell>
          <cell r="L1199">
            <v>3</v>
          </cell>
          <cell r="N1199">
            <v>0</v>
          </cell>
          <cell r="P1199">
            <v>0</v>
          </cell>
          <cell r="Q1199">
            <v>0</v>
          </cell>
          <cell r="R1199">
            <v>0</v>
          </cell>
        </row>
        <row r="1200">
          <cell r="B1200">
            <v>1199</v>
          </cell>
          <cell r="G1200">
            <v>0</v>
          </cell>
          <cell r="H1200">
            <v>0</v>
          </cell>
          <cell r="J1200">
            <v>1</v>
          </cell>
          <cell r="K1200">
            <v>0</v>
          </cell>
          <cell r="L1200">
            <v>3</v>
          </cell>
          <cell r="N1200">
            <v>0</v>
          </cell>
          <cell r="P1200">
            <v>0</v>
          </cell>
          <cell r="Q1200">
            <v>0</v>
          </cell>
          <cell r="R1200">
            <v>0</v>
          </cell>
        </row>
        <row r="1201">
          <cell r="B1201">
            <v>1200</v>
          </cell>
          <cell r="G1201">
            <v>1</v>
          </cell>
          <cell r="H1201">
            <v>0</v>
          </cell>
          <cell r="J1201">
            <v>2</v>
          </cell>
          <cell r="K1201">
            <v>0</v>
          </cell>
          <cell r="L1201">
            <v>3</v>
          </cell>
          <cell r="N1201">
            <v>0</v>
          </cell>
          <cell r="P1201">
            <v>0</v>
          </cell>
          <cell r="Q1201">
            <v>0</v>
          </cell>
          <cell r="R1201">
            <v>0</v>
          </cell>
        </row>
        <row r="1202">
          <cell r="B1202">
            <v>1201</v>
          </cell>
          <cell r="G1202">
            <v>1</v>
          </cell>
          <cell r="H1202">
            <v>0</v>
          </cell>
          <cell r="J1202">
            <v>2</v>
          </cell>
          <cell r="K1202">
            <v>0</v>
          </cell>
          <cell r="L1202">
            <v>3</v>
          </cell>
          <cell r="N1202">
            <v>0</v>
          </cell>
          <cell r="P1202">
            <v>0</v>
          </cell>
          <cell r="Q1202">
            <v>0</v>
          </cell>
          <cell r="R1202">
            <v>0</v>
          </cell>
        </row>
        <row r="1203">
          <cell r="B1203">
            <v>1202</v>
          </cell>
          <cell r="G1203">
            <v>4</v>
          </cell>
          <cell r="H1203">
            <v>0</v>
          </cell>
          <cell r="J1203">
            <v>1</v>
          </cell>
          <cell r="K1203">
            <v>0</v>
          </cell>
          <cell r="L1203">
            <v>4</v>
          </cell>
          <cell r="N1203">
            <v>0</v>
          </cell>
          <cell r="P1203">
            <v>0</v>
          </cell>
          <cell r="Q1203">
            <v>0</v>
          </cell>
          <cell r="R1203">
            <v>0</v>
          </cell>
        </row>
        <row r="1204">
          <cell r="B1204">
            <v>1203</v>
          </cell>
          <cell r="G1204">
            <v>5</v>
          </cell>
          <cell r="H1204">
            <v>0</v>
          </cell>
          <cell r="J1204">
            <v>1</v>
          </cell>
          <cell r="K1204">
            <v>0</v>
          </cell>
          <cell r="L1204">
            <v>4</v>
          </cell>
          <cell r="N1204">
            <v>0</v>
          </cell>
          <cell r="P1204">
            <v>0</v>
          </cell>
          <cell r="Q1204">
            <v>0</v>
          </cell>
          <cell r="R1204">
            <v>0</v>
          </cell>
        </row>
        <row r="1205">
          <cell r="B1205">
            <v>1204</v>
          </cell>
          <cell r="G1205">
            <v>1</v>
          </cell>
          <cell r="H1205">
            <v>0</v>
          </cell>
          <cell r="J1205">
            <v>2</v>
          </cell>
          <cell r="K1205">
            <v>0</v>
          </cell>
          <cell r="L1205">
            <v>4</v>
          </cell>
          <cell r="N1205">
            <v>0</v>
          </cell>
          <cell r="P1205">
            <v>0</v>
          </cell>
          <cell r="Q1205">
            <v>0</v>
          </cell>
          <cell r="R1205">
            <v>0</v>
          </cell>
        </row>
        <row r="1206">
          <cell r="B1206">
            <v>1205</v>
          </cell>
          <cell r="G1206">
            <v>1</v>
          </cell>
          <cell r="H1206">
            <v>0</v>
          </cell>
          <cell r="J1206">
            <v>2</v>
          </cell>
          <cell r="K1206">
            <v>0</v>
          </cell>
          <cell r="L1206">
            <v>4</v>
          </cell>
          <cell r="N1206">
            <v>0</v>
          </cell>
          <cell r="P1206">
            <v>0</v>
          </cell>
          <cell r="Q1206">
            <v>0</v>
          </cell>
          <cell r="R1206">
            <v>0</v>
          </cell>
        </row>
        <row r="1207">
          <cell r="B1207">
            <v>1206</v>
          </cell>
          <cell r="G1207">
            <v>3</v>
          </cell>
          <cell r="H1207">
            <v>0</v>
          </cell>
          <cell r="J1207">
            <v>0</v>
          </cell>
          <cell r="K1207">
            <v>0</v>
          </cell>
          <cell r="L1207">
            <v>4</v>
          </cell>
          <cell r="N1207">
            <v>0</v>
          </cell>
          <cell r="P1207">
            <v>0</v>
          </cell>
          <cell r="Q1207">
            <v>0</v>
          </cell>
          <cell r="R1207">
            <v>0</v>
          </cell>
        </row>
        <row r="1208">
          <cell r="B1208">
            <v>1207</v>
          </cell>
          <cell r="G1208">
            <v>3</v>
          </cell>
          <cell r="H1208">
            <v>0</v>
          </cell>
          <cell r="J1208">
            <v>0</v>
          </cell>
          <cell r="K1208">
            <v>0</v>
          </cell>
          <cell r="L1208">
            <v>4</v>
          </cell>
          <cell r="N1208">
            <v>0</v>
          </cell>
          <cell r="P1208">
            <v>0</v>
          </cell>
          <cell r="Q1208">
            <v>0</v>
          </cell>
          <cell r="R1208">
            <v>0</v>
          </cell>
        </row>
        <row r="1209">
          <cell r="B1209">
            <v>1208</v>
          </cell>
          <cell r="G1209">
            <v>4</v>
          </cell>
          <cell r="H1209">
            <v>0</v>
          </cell>
          <cell r="J1209">
            <v>0</v>
          </cell>
          <cell r="K1209">
            <v>0</v>
          </cell>
          <cell r="L1209">
            <v>4</v>
          </cell>
          <cell r="N1209">
            <v>0</v>
          </cell>
          <cell r="P1209">
            <v>0</v>
          </cell>
          <cell r="Q1209">
            <v>0</v>
          </cell>
          <cell r="R1209">
            <v>0</v>
          </cell>
        </row>
        <row r="1210">
          <cell r="B1210">
            <v>1209</v>
          </cell>
          <cell r="G1210">
            <v>1</v>
          </cell>
          <cell r="H1210">
            <v>1</v>
          </cell>
          <cell r="J1210">
            <v>3</v>
          </cell>
          <cell r="K1210">
            <v>0</v>
          </cell>
          <cell r="L1210">
            <v>3</v>
          </cell>
          <cell r="N1210">
            <v>0</v>
          </cell>
          <cell r="P1210">
            <v>0</v>
          </cell>
          <cell r="Q1210">
            <v>0</v>
          </cell>
          <cell r="R1210">
            <v>0</v>
          </cell>
        </row>
        <row r="1211">
          <cell r="B1211">
            <v>1210</v>
          </cell>
          <cell r="G1211">
            <v>1</v>
          </cell>
          <cell r="H1211">
            <v>1</v>
          </cell>
          <cell r="J1211">
            <v>3</v>
          </cell>
          <cell r="K1211">
            <v>0</v>
          </cell>
          <cell r="L1211">
            <v>3</v>
          </cell>
          <cell r="N1211">
            <v>0</v>
          </cell>
          <cell r="P1211">
            <v>0</v>
          </cell>
          <cell r="Q1211">
            <v>0</v>
          </cell>
          <cell r="R1211">
            <v>0</v>
          </cell>
        </row>
        <row r="1212">
          <cell r="B1212">
            <v>1211</v>
          </cell>
          <cell r="G1212">
            <v>1</v>
          </cell>
          <cell r="H1212">
            <v>1</v>
          </cell>
          <cell r="J1212">
            <v>2</v>
          </cell>
          <cell r="K1212">
            <v>4</v>
          </cell>
          <cell r="L1212">
            <v>6</v>
          </cell>
          <cell r="N1212">
            <v>0</v>
          </cell>
          <cell r="P1212">
            <v>-1</v>
          </cell>
          <cell r="Q1212">
            <v>0</v>
          </cell>
          <cell r="R1212">
            <v>0</v>
          </cell>
        </row>
        <row r="1213">
          <cell r="B1213">
            <v>1212</v>
          </cell>
          <cell r="G1213">
            <v>2</v>
          </cell>
          <cell r="H1213">
            <v>0</v>
          </cell>
          <cell r="J1213">
            <v>1</v>
          </cell>
          <cell r="K1213">
            <v>0</v>
          </cell>
          <cell r="L1213">
            <v>4</v>
          </cell>
          <cell r="N1213">
            <v>0</v>
          </cell>
          <cell r="P1213">
            <v>0</v>
          </cell>
          <cell r="Q1213">
            <v>0</v>
          </cell>
          <cell r="R1213">
            <v>0</v>
          </cell>
        </row>
        <row r="1214">
          <cell r="B1214">
            <v>1213</v>
          </cell>
          <cell r="G1214">
            <v>4</v>
          </cell>
          <cell r="H1214">
            <v>0</v>
          </cell>
          <cell r="J1214">
            <v>1</v>
          </cell>
          <cell r="K1214">
            <v>0</v>
          </cell>
          <cell r="L1214">
            <v>3</v>
          </cell>
          <cell r="N1214">
            <v>0</v>
          </cell>
          <cell r="P1214">
            <v>0</v>
          </cell>
          <cell r="Q1214">
            <v>0</v>
          </cell>
          <cell r="R1214">
            <v>0</v>
          </cell>
        </row>
        <row r="1215">
          <cell r="B1215">
            <v>1214</v>
          </cell>
          <cell r="G1215">
            <v>4</v>
          </cell>
          <cell r="H1215">
            <v>0</v>
          </cell>
          <cell r="J1215">
            <v>1</v>
          </cell>
          <cell r="K1215">
            <v>0</v>
          </cell>
          <cell r="L1215">
            <v>3</v>
          </cell>
          <cell r="N1215">
            <v>0</v>
          </cell>
          <cell r="P1215">
            <v>0</v>
          </cell>
          <cell r="Q1215">
            <v>0</v>
          </cell>
          <cell r="R1215">
            <v>0</v>
          </cell>
        </row>
        <row r="1216">
          <cell r="B1216">
            <v>1215</v>
          </cell>
          <cell r="G1216">
            <v>4</v>
          </cell>
          <cell r="H1216">
            <v>0</v>
          </cell>
          <cell r="J1216">
            <v>2</v>
          </cell>
          <cell r="K1216">
            <v>1</v>
          </cell>
          <cell r="L1216">
            <v>4</v>
          </cell>
          <cell r="N1216">
            <v>0</v>
          </cell>
          <cell r="P1216">
            <v>0</v>
          </cell>
          <cell r="Q1216">
            <v>0</v>
          </cell>
          <cell r="R1216">
            <v>0</v>
          </cell>
        </row>
        <row r="1217">
          <cell r="B1217">
            <v>1216</v>
          </cell>
          <cell r="G1217">
            <v>4</v>
          </cell>
          <cell r="H1217">
            <v>0</v>
          </cell>
          <cell r="J1217">
            <v>2</v>
          </cell>
          <cell r="K1217">
            <v>1</v>
          </cell>
          <cell r="L1217">
            <v>4</v>
          </cell>
          <cell r="N1217">
            <v>0</v>
          </cell>
          <cell r="P1217">
            <v>0</v>
          </cell>
          <cell r="Q1217">
            <v>0</v>
          </cell>
          <cell r="R1217">
            <v>0</v>
          </cell>
        </row>
        <row r="1218">
          <cell r="B1218">
            <v>1217</v>
          </cell>
          <cell r="G1218">
            <v>4</v>
          </cell>
          <cell r="H1218">
            <v>0</v>
          </cell>
          <cell r="J1218">
            <v>2</v>
          </cell>
          <cell r="K1218">
            <v>0</v>
          </cell>
          <cell r="L1218">
            <v>4</v>
          </cell>
          <cell r="N1218">
            <v>0</v>
          </cell>
          <cell r="P1218">
            <v>0</v>
          </cell>
          <cell r="Q1218">
            <v>0</v>
          </cell>
          <cell r="R1218">
            <v>0</v>
          </cell>
        </row>
        <row r="1219">
          <cell r="B1219">
            <v>1218</v>
          </cell>
          <cell r="G1219">
            <v>5</v>
          </cell>
          <cell r="H1219">
            <v>0</v>
          </cell>
          <cell r="J1219">
            <v>2</v>
          </cell>
          <cell r="K1219">
            <v>0</v>
          </cell>
          <cell r="L1219">
            <v>4</v>
          </cell>
          <cell r="N1219">
            <v>0</v>
          </cell>
          <cell r="P1219">
            <v>0</v>
          </cell>
          <cell r="Q1219">
            <v>0</v>
          </cell>
          <cell r="R1219">
            <v>0</v>
          </cell>
        </row>
        <row r="1220">
          <cell r="B1220">
            <v>1219</v>
          </cell>
          <cell r="G1220">
            <v>2</v>
          </cell>
          <cell r="H1220">
            <v>1</v>
          </cell>
          <cell r="J1220">
            <v>3</v>
          </cell>
          <cell r="K1220">
            <v>0</v>
          </cell>
          <cell r="L1220">
            <v>3</v>
          </cell>
          <cell r="N1220">
            <v>0</v>
          </cell>
          <cell r="P1220">
            <v>0</v>
          </cell>
          <cell r="Q1220">
            <v>0</v>
          </cell>
          <cell r="R1220">
            <v>0</v>
          </cell>
        </row>
        <row r="1221">
          <cell r="B1221">
            <v>1220</v>
          </cell>
          <cell r="G1221">
            <v>2</v>
          </cell>
          <cell r="H1221">
            <v>1</v>
          </cell>
          <cell r="J1221">
            <v>2</v>
          </cell>
          <cell r="K1221">
            <v>1</v>
          </cell>
          <cell r="L1221">
            <v>3</v>
          </cell>
          <cell r="N1221">
            <v>0</v>
          </cell>
          <cell r="P1221">
            <v>0</v>
          </cell>
          <cell r="Q1221">
            <v>0</v>
          </cell>
          <cell r="R1221">
            <v>0</v>
          </cell>
        </row>
        <row r="1222">
          <cell r="B1222">
            <v>1221</v>
          </cell>
          <cell r="G1222">
            <v>3</v>
          </cell>
          <cell r="H1222">
            <v>1</v>
          </cell>
          <cell r="J1222">
            <v>3</v>
          </cell>
          <cell r="K1222">
            <v>1</v>
          </cell>
          <cell r="L1222">
            <v>6</v>
          </cell>
          <cell r="N1222">
            <v>0</v>
          </cell>
          <cell r="P1222">
            <v>0</v>
          </cell>
          <cell r="Q1222">
            <v>0</v>
          </cell>
          <cell r="R1222">
            <v>0</v>
          </cell>
        </row>
        <row r="1223">
          <cell r="B1223">
            <v>1222</v>
          </cell>
          <cell r="G1223">
            <v>3</v>
          </cell>
          <cell r="H1223">
            <v>1</v>
          </cell>
          <cell r="J1223">
            <v>3</v>
          </cell>
          <cell r="K1223">
            <v>1</v>
          </cell>
          <cell r="L1223">
            <v>6</v>
          </cell>
          <cell r="N1223">
            <v>0</v>
          </cell>
          <cell r="P1223">
            <v>0</v>
          </cell>
          <cell r="Q1223">
            <v>0</v>
          </cell>
          <cell r="R1223">
            <v>0</v>
          </cell>
        </row>
        <row r="1224">
          <cell r="B1224">
            <v>1223</v>
          </cell>
          <cell r="G1224">
            <v>3</v>
          </cell>
          <cell r="H1224">
            <v>0</v>
          </cell>
          <cell r="J1224">
            <v>2</v>
          </cell>
          <cell r="K1224">
            <v>0</v>
          </cell>
          <cell r="L1224">
            <v>4</v>
          </cell>
          <cell r="N1224">
            <v>0</v>
          </cell>
          <cell r="P1224">
            <v>0</v>
          </cell>
          <cell r="Q1224">
            <v>0</v>
          </cell>
          <cell r="R1224">
            <v>0</v>
          </cell>
        </row>
        <row r="1225">
          <cell r="B1225">
            <v>1224</v>
          </cell>
          <cell r="G1225">
            <v>3</v>
          </cell>
          <cell r="H1225">
            <v>0</v>
          </cell>
          <cell r="J1225">
            <v>2</v>
          </cell>
          <cell r="K1225">
            <v>0</v>
          </cell>
          <cell r="L1225">
            <v>4</v>
          </cell>
          <cell r="N1225">
            <v>0</v>
          </cell>
          <cell r="P1225">
            <v>0</v>
          </cell>
          <cell r="Q1225">
            <v>0</v>
          </cell>
          <cell r="R1225">
            <v>0</v>
          </cell>
        </row>
        <row r="1226">
          <cell r="B1226">
            <v>1225</v>
          </cell>
          <cell r="G1226">
            <v>2</v>
          </cell>
          <cell r="H1226">
            <v>1</v>
          </cell>
          <cell r="J1226">
            <v>3</v>
          </cell>
          <cell r="K1226">
            <v>1</v>
          </cell>
          <cell r="L1226">
            <v>4</v>
          </cell>
          <cell r="N1226">
            <v>0</v>
          </cell>
          <cell r="P1226">
            <v>-1</v>
          </cell>
          <cell r="Q1226">
            <v>0</v>
          </cell>
          <cell r="R1226">
            <v>0</v>
          </cell>
        </row>
        <row r="1227">
          <cell r="B1227">
            <v>1226</v>
          </cell>
          <cell r="G1227">
            <v>2</v>
          </cell>
          <cell r="H1227">
            <v>1</v>
          </cell>
          <cell r="J1227">
            <v>3</v>
          </cell>
          <cell r="K1227">
            <v>1</v>
          </cell>
          <cell r="L1227">
            <v>4</v>
          </cell>
          <cell r="N1227">
            <v>0</v>
          </cell>
          <cell r="P1227">
            <v>-1</v>
          </cell>
          <cell r="Q1227">
            <v>0</v>
          </cell>
          <cell r="R1227">
            <v>0</v>
          </cell>
        </row>
        <row r="1228">
          <cell r="B1228">
            <v>1227</v>
          </cell>
          <cell r="G1228">
            <v>5</v>
          </cell>
          <cell r="H1228">
            <v>0</v>
          </cell>
          <cell r="J1228">
            <v>1</v>
          </cell>
          <cell r="K1228">
            <v>0</v>
          </cell>
          <cell r="L1228">
            <v>3</v>
          </cell>
          <cell r="N1228">
            <v>0</v>
          </cell>
          <cell r="P1228">
            <v>0</v>
          </cell>
          <cell r="Q1228">
            <v>0</v>
          </cell>
          <cell r="R1228">
            <v>0</v>
          </cell>
        </row>
        <row r="1229">
          <cell r="B1229">
            <v>1228</v>
          </cell>
          <cell r="G1229">
            <v>5</v>
          </cell>
          <cell r="H1229">
            <v>0</v>
          </cell>
          <cell r="J1229">
            <v>0</v>
          </cell>
          <cell r="K1229">
            <v>0</v>
          </cell>
          <cell r="L1229">
            <v>3</v>
          </cell>
          <cell r="N1229">
            <v>0</v>
          </cell>
          <cell r="P1229">
            <v>0</v>
          </cell>
          <cell r="Q1229">
            <v>0</v>
          </cell>
          <cell r="R1229">
            <v>0</v>
          </cell>
        </row>
        <row r="1230">
          <cell r="B1230">
            <v>1229</v>
          </cell>
          <cell r="G1230">
            <v>1</v>
          </cell>
          <cell r="H1230">
            <v>1</v>
          </cell>
          <cell r="J1230">
            <v>2</v>
          </cell>
          <cell r="K1230">
            <v>3</v>
          </cell>
          <cell r="L1230">
            <v>5</v>
          </cell>
          <cell r="N1230">
            <v>0</v>
          </cell>
          <cell r="P1230">
            <v>0</v>
          </cell>
          <cell r="Q1230">
            <v>0</v>
          </cell>
          <cell r="R1230">
            <v>0</v>
          </cell>
        </row>
        <row r="1231">
          <cell r="B1231">
            <v>1230</v>
          </cell>
          <cell r="G1231">
            <v>1</v>
          </cell>
          <cell r="H1231">
            <v>1</v>
          </cell>
          <cell r="J1231">
            <v>2</v>
          </cell>
          <cell r="K1231">
            <v>3</v>
          </cell>
          <cell r="L1231">
            <v>5</v>
          </cell>
          <cell r="N1231">
            <v>0</v>
          </cell>
          <cell r="P1231">
            <v>0</v>
          </cell>
          <cell r="Q1231">
            <v>0</v>
          </cell>
          <cell r="R1231">
            <v>0</v>
          </cell>
        </row>
        <row r="1232">
          <cell r="B1232">
            <v>1231</v>
          </cell>
          <cell r="G1232">
            <v>3</v>
          </cell>
          <cell r="H1232">
            <v>0</v>
          </cell>
          <cell r="J1232">
            <v>0</v>
          </cell>
          <cell r="K1232">
            <v>0</v>
          </cell>
          <cell r="L1232">
            <v>4</v>
          </cell>
          <cell r="N1232">
            <v>0</v>
          </cell>
          <cell r="P1232">
            <v>0</v>
          </cell>
          <cell r="Q1232">
            <v>0</v>
          </cell>
          <cell r="R1232">
            <v>0</v>
          </cell>
        </row>
        <row r="1233">
          <cell r="B1233">
            <v>1232</v>
          </cell>
          <cell r="G1233">
            <v>3</v>
          </cell>
          <cell r="H1233">
            <v>0</v>
          </cell>
          <cell r="J1233">
            <v>0</v>
          </cell>
          <cell r="K1233">
            <v>0</v>
          </cell>
          <cell r="L1233">
            <v>4</v>
          </cell>
          <cell r="N1233">
            <v>0</v>
          </cell>
          <cell r="P1233">
            <v>0</v>
          </cell>
          <cell r="Q1233">
            <v>0</v>
          </cell>
          <cell r="R1233">
            <v>0</v>
          </cell>
        </row>
        <row r="1234">
          <cell r="B1234">
            <v>1233</v>
          </cell>
          <cell r="G1234">
            <v>3</v>
          </cell>
          <cell r="H1234">
            <v>0</v>
          </cell>
          <cell r="J1234">
            <v>1</v>
          </cell>
          <cell r="K1234">
            <v>0</v>
          </cell>
          <cell r="L1234">
            <v>7</v>
          </cell>
          <cell r="N1234">
            <v>0</v>
          </cell>
          <cell r="P1234">
            <v>0</v>
          </cell>
          <cell r="Q1234">
            <v>0</v>
          </cell>
          <cell r="R1234">
            <v>0</v>
          </cell>
        </row>
        <row r="1235">
          <cell r="B1235">
            <v>1234</v>
          </cell>
          <cell r="G1235">
            <v>3</v>
          </cell>
          <cell r="H1235">
            <v>1</v>
          </cell>
          <cell r="J1235">
            <v>0</v>
          </cell>
          <cell r="K1235">
            <v>0</v>
          </cell>
          <cell r="L1235">
            <v>3</v>
          </cell>
          <cell r="N1235">
            <v>0</v>
          </cell>
          <cell r="P1235">
            <v>0</v>
          </cell>
          <cell r="Q1235">
            <v>0</v>
          </cell>
          <cell r="R1235">
            <v>0</v>
          </cell>
        </row>
        <row r="1236">
          <cell r="B1236">
            <v>1235</v>
          </cell>
          <cell r="G1236">
            <v>2</v>
          </cell>
          <cell r="H1236">
            <v>1</v>
          </cell>
          <cell r="J1236">
            <v>0</v>
          </cell>
          <cell r="K1236">
            <v>0</v>
          </cell>
          <cell r="L1236">
            <v>4</v>
          </cell>
          <cell r="N1236">
            <v>0</v>
          </cell>
          <cell r="P1236">
            <v>0</v>
          </cell>
          <cell r="Q1236">
            <v>0</v>
          </cell>
          <cell r="R1236">
            <v>0</v>
          </cell>
        </row>
        <row r="1237">
          <cell r="B1237">
            <v>1236</v>
          </cell>
          <cell r="G1237">
            <v>4</v>
          </cell>
          <cell r="H1237">
            <v>1</v>
          </cell>
          <cell r="J1237">
            <v>0</v>
          </cell>
          <cell r="K1237">
            <v>0</v>
          </cell>
          <cell r="L1237">
            <v>4</v>
          </cell>
          <cell r="N1237">
            <v>0</v>
          </cell>
          <cell r="P1237">
            <v>0</v>
          </cell>
          <cell r="Q1237">
            <v>0</v>
          </cell>
          <cell r="R1237">
            <v>0</v>
          </cell>
        </row>
        <row r="1238">
          <cell r="B1238">
            <v>1237</v>
          </cell>
          <cell r="G1238">
            <v>1</v>
          </cell>
          <cell r="H1238">
            <v>2</v>
          </cell>
          <cell r="J1238">
            <v>1</v>
          </cell>
          <cell r="K1238">
            <v>0</v>
          </cell>
          <cell r="L1238">
            <v>3</v>
          </cell>
          <cell r="N1238">
            <v>0</v>
          </cell>
          <cell r="P1238">
            <v>0</v>
          </cell>
          <cell r="Q1238">
            <v>0</v>
          </cell>
          <cell r="R1238">
            <v>0</v>
          </cell>
        </row>
        <row r="1239">
          <cell r="B1239">
            <v>1238</v>
          </cell>
          <cell r="G1239">
            <v>1</v>
          </cell>
          <cell r="H1239">
            <v>2</v>
          </cell>
          <cell r="J1239">
            <v>1</v>
          </cell>
          <cell r="K1239">
            <v>0</v>
          </cell>
          <cell r="L1239">
            <v>3</v>
          </cell>
          <cell r="N1239">
            <v>0</v>
          </cell>
          <cell r="P1239">
            <v>0</v>
          </cell>
          <cell r="Q1239">
            <v>0</v>
          </cell>
          <cell r="R1239">
            <v>0</v>
          </cell>
        </row>
        <row r="1240">
          <cell r="B1240">
            <v>1239</v>
          </cell>
          <cell r="G1240">
            <v>2</v>
          </cell>
          <cell r="H1240">
            <v>3</v>
          </cell>
          <cell r="J1240">
            <v>2</v>
          </cell>
          <cell r="K1240">
            <v>0</v>
          </cell>
          <cell r="L1240">
            <v>2</v>
          </cell>
          <cell r="N1240">
            <v>0</v>
          </cell>
          <cell r="P1240">
            <v>0</v>
          </cell>
          <cell r="Q1240">
            <v>0</v>
          </cell>
          <cell r="R1240">
            <v>0</v>
          </cell>
        </row>
        <row r="1241">
          <cell r="B1241">
            <v>1240</v>
          </cell>
          <cell r="G1241">
            <v>2</v>
          </cell>
          <cell r="H1241">
            <v>0</v>
          </cell>
          <cell r="J1241">
            <v>1</v>
          </cell>
          <cell r="K1241">
            <v>1</v>
          </cell>
          <cell r="L1241">
            <v>5</v>
          </cell>
          <cell r="N1241">
            <v>0</v>
          </cell>
          <cell r="P1241">
            <v>0</v>
          </cell>
          <cell r="Q1241">
            <v>0</v>
          </cell>
          <cell r="R1241">
            <v>0</v>
          </cell>
        </row>
        <row r="1242">
          <cell r="B1242">
            <v>1241</v>
          </cell>
          <cell r="G1242">
            <v>1</v>
          </cell>
          <cell r="H1242">
            <v>0</v>
          </cell>
          <cell r="J1242">
            <v>2</v>
          </cell>
          <cell r="K1242">
            <v>1</v>
          </cell>
          <cell r="L1242">
            <v>5</v>
          </cell>
          <cell r="N1242">
            <v>0</v>
          </cell>
          <cell r="P1242">
            <v>0</v>
          </cell>
          <cell r="Q1242">
            <v>0</v>
          </cell>
          <cell r="R1242">
            <v>0</v>
          </cell>
        </row>
        <row r="1243">
          <cell r="B1243">
            <v>1242</v>
          </cell>
          <cell r="G1243">
            <v>3</v>
          </cell>
          <cell r="H1243">
            <v>1</v>
          </cell>
          <cell r="J1243">
            <v>1</v>
          </cell>
          <cell r="K1243">
            <v>0</v>
          </cell>
          <cell r="L1243">
            <v>3</v>
          </cell>
          <cell r="N1243">
            <v>0</v>
          </cell>
          <cell r="P1243">
            <v>0</v>
          </cell>
          <cell r="Q1243">
            <v>0</v>
          </cell>
          <cell r="R1243">
            <v>0</v>
          </cell>
        </row>
        <row r="1244">
          <cell r="B1244">
            <v>1243</v>
          </cell>
          <cell r="G1244">
            <v>3</v>
          </cell>
          <cell r="H1244">
            <v>1</v>
          </cell>
          <cell r="J1244">
            <v>1</v>
          </cell>
          <cell r="K1244">
            <v>0</v>
          </cell>
          <cell r="L1244">
            <v>3</v>
          </cell>
          <cell r="N1244">
            <v>0</v>
          </cell>
          <cell r="P1244">
            <v>0</v>
          </cell>
          <cell r="Q1244">
            <v>0</v>
          </cell>
          <cell r="R1244">
            <v>0</v>
          </cell>
        </row>
        <row r="1245">
          <cell r="B1245">
            <v>1244</v>
          </cell>
          <cell r="G1245">
            <v>0</v>
          </cell>
          <cell r="H1245">
            <v>0</v>
          </cell>
          <cell r="J1245">
            <v>0</v>
          </cell>
          <cell r="K1245">
            <v>0</v>
          </cell>
          <cell r="L1245">
            <v>15</v>
          </cell>
          <cell r="N1245">
            <v>0</v>
          </cell>
          <cell r="P1245">
            <v>0</v>
          </cell>
          <cell r="Q1245">
            <v>0</v>
          </cell>
          <cell r="R1245">
            <v>0</v>
          </cell>
        </row>
        <row r="1246">
          <cell r="B1246">
            <v>1245</v>
          </cell>
          <cell r="G1246">
            <v>0</v>
          </cell>
          <cell r="H1246">
            <v>0</v>
          </cell>
          <cell r="J1246">
            <v>0</v>
          </cell>
          <cell r="K1246">
            <v>0</v>
          </cell>
          <cell r="L1246">
            <v>15</v>
          </cell>
          <cell r="N1246">
            <v>0</v>
          </cell>
          <cell r="P1246">
            <v>0</v>
          </cell>
          <cell r="Q1246">
            <v>0</v>
          </cell>
          <cell r="R1246">
            <v>0</v>
          </cell>
        </row>
        <row r="1247">
          <cell r="B1247">
            <v>1246</v>
          </cell>
          <cell r="G1247">
            <v>4</v>
          </cell>
          <cell r="H1247">
            <v>0</v>
          </cell>
          <cell r="J1247">
            <v>0</v>
          </cell>
          <cell r="K1247">
            <v>0</v>
          </cell>
          <cell r="L1247">
            <v>8</v>
          </cell>
          <cell r="N1247">
            <v>0</v>
          </cell>
          <cell r="P1247">
            <v>0</v>
          </cell>
          <cell r="Q1247">
            <v>0</v>
          </cell>
          <cell r="R1247">
            <v>0</v>
          </cell>
        </row>
        <row r="1248">
          <cell r="B1248">
            <v>1247</v>
          </cell>
          <cell r="G1248">
            <v>4</v>
          </cell>
          <cell r="H1248">
            <v>0</v>
          </cell>
          <cell r="J1248">
            <v>1</v>
          </cell>
          <cell r="K1248">
            <v>0</v>
          </cell>
          <cell r="L1248">
            <v>8</v>
          </cell>
          <cell r="N1248">
            <v>0</v>
          </cell>
          <cell r="P1248">
            <v>0</v>
          </cell>
          <cell r="Q1248">
            <v>0</v>
          </cell>
          <cell r="R1248">
            <v>0</v>
          </cell>
        </row>
        <row r="1249">
          <cell r="B1249">
            <v>1248</v>
          </cell>
          <cell r="G1249">
            <v>5</v>
          </cell>
          <cell r="H1249">
            <v>0</v>
          </cell>
          <cell r="J1249">
            <v>2</v>
          </cell>
          <cell r="K1249">
            <v>0</v>
          </cell>
          <cell r="L1249">
            <v>7</v>
          </cell>
          <cell r="N1249">
            <v>0</v>
          </cell>
          <cell r="P1249">
            <v>0</v>
          </cell>
          <cell r="Q1249">
            <v>0</v>
          </cell>
          <cell r="R1249">
            <v>0</v>
          </cell>
        </row>
        <row r="1250">
          <cell r="B1250">
            <v>1249</v>
          </cell>
          <cell r="G1250">
            <v>6</v>
          </cell>
          <cell r="H1250">
            <v>0</v>
          </cell>
          <cell r="J1250">
            <v>3</v>
          </cell>
          <cell r="K1250">
            <v>0</v>
          </cell>
          <cell r="L1250">
            <v>7</v>
          </cell>
          <cell r="N1250">
            <v>0</v>
          </cell>
          <cell r="P1250">
            <v>0</v>
          </cell>
          <cell r="Q1250">
            <v>0</v>
          </cell>
          <cell r="R1250">
            <v>0</v>
          </cell>
        </row>
        <row r="1251">
          <cell r="B1251">
            <v>1250</v>
          </cell>
          <cell r="G1251">
            <v>1</v>
          </cell>
          <cell r="H1251">
            <v>1</v>
          </cell>
          <cell r="J1251">
            <v>2</v>
          </cell>
          <cell r="K1251">
            <v>5</v>
          </cell>
          <cell r="L1251">
            <v>11</v>
          </cell>
          <cell r="N1251">
            <v>0</v>
          </cell>
          <cell r="P1251">
            <v>0</v>
          </cell>
          <cell r="Q1251">
            <v>0</v>
          </cell>
          <cell r="R1251">
            <v>0</v>
          </cell>
        </row>
        <row r="1252">
          <cell r="B1252">
            <v>1251</v>
          </cell>
          <cell r="G1252">
            <v>3</v>
          </cell>
          <cell r="H1252">
            <v>0</v>
          </cell>
          <cell r="J1252">
            <v>4</v>
          </cell>
          <cell r="K1252">
            <v>1</v>
          </cell>
          <cell r="L1252">
            <v>7</v>
          </cell>
          <cell r="N1252">
            <v>0</v>
          </cell>
          <cell r="P1252">
            <v>0</v>
          </cell>
          <cell r="Q1252">
            <v>0</v>
          </cell>
          <cell r="R1252">
            <v>0</v>
          </cell>
        </row>
        <row r="1253">
          <cell r="B1253">
            <v>1252</v>
          </cell>
          <cell r="G1253">
            <v>4</v>
          </cell>
          <cell r="H1253">
            <v>1</v>
          </cell>
          <cell r="J1253">
            <v>5</v>
          </cell>
          <cell r="K1253">
            <v>2</v>
          </cell>
          <cell r="L1253">
            <v>8</v>
          </cell>
          <cell r="N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B1254">
            <v>1253</v>
          </cell>
          <cell r="G1254">
            <v>5</v>
          </cell>
          <cell r="H1254">
            <v>1</v>
          </cell>
          <cell r="J1254">
            <v>3</v>
          </cell>
          <cell r="K1254">
            <v>6</v>
          </cell>
          <cell r="L1254">
            <v>9</v>
          </cell>
          <cell r="N1254">
            <v>0</v>
          </cell>
          <cell r="P1254">
            <v>-1</v>
          </cell>
          <cell r="Q1254">
            <v>0</v>
          </cell>
          <cell r="R1254">
            <v>0</v>
          </cell>
        </row>
        <row r="1255">
          <cell r="B1255">
            <v>1254</v>
          </cell>
          <cell r="G1255">
            <v>5</v>
          </cell>
          <cell r="H1255">
            <v>1</v>
          </cell>
          <cell r="J1255">
            <v>3</v>
          </cell>
          <cell r="K1255">
            <v>6</v>
          </cell>
          <cell r="L1255">
            <v>9</v>
          </cell>
          <cell r="N1255">
            <v>0</v>
          </cell>
          <cell r="P1255">
            <v>-1</v>
          </cell>
          <cell r="Q1255">
            <v>0</v>
          </cell>
          <cell r="R1255">
            <v>0</v>
          </cell>
        </row>
        <row r="1256">
          <cell r="B1256">
            <v>1255</v>
          </cell>
          <cell r="G1256">
            <v>3</v>
          </cell>
          <cell r="H1256">
            <v>0</v>
          </cell>
          <cell r="J1256">
            <v>0</v>
          </cell>
          <cell r="K1256">
            <v>0</v>
          </cell>
          <cell r="L1256">
            <v>7</v>
          </cell>
          <cell r="N1256">
            <v>0</v>
          </cell>
          <cell r="P1256">
            <v>0</v>
          </cell>
          <cell r="Q1256">
            <v>0</v>
          </cell>
          <cell r="R1256">
            <v>0</v>
          </cell>
        </row>
        <row r="1257">
          <cell r="B1257">
            <v>1256</v>
          </cell>
          <cell r="G1257">
            <v>2</v>
          </cell>
          <cell r="H1257">
            <v>2</v>
          </cell>
          <cell r="J1257">
            <v>3</v>
          </cell>
          <cell r="K1257">
            <v>0</v>
          </cell>
          <cell r="L1257">
            <v>4</v>
          </cell>
          <cell r="N1257">
            <v>0</v>
          </cell>
          <cell r="P1257">
            <v>0</v>
          </cell>
          <cell r="Q1257">
            <v>0</v>
          </cell>
          <cell r="R1257">
            <v>0</v>
          </cell>
        </row>
        <row r="1258">
          <cell r="B1258">
            <v>1257</v>
          </cell>
          <cell r="G1258">
            <v>8</v>
          </cell>
          <cell r="H1258">
            <v>0</v>
          </cell>
          <cell r="J1258">
            <v>3</v>
          </cell>
          <cell r="K1258">
            <v>1</v>
          </cell>
          <cell r="L1258">
            <v>11</v>
          </cell>
          <cell r="N1258">
            <v>0</v>
          </cell>
          <cell r="P1258">
            <v>0</v>
          </cell>
          <cell r="Q1258">
            <v>0</v>
          </cell>
          <cell r="R1258">
            <v>0</v>
          </cell>
        </row>
        <row r="1259">
          <cell r="B1259">
            <v>1258</v>
          </cell>
          <cell r="G1259">
            <v>4</v>
          </cell>
          <cell r="H1259">
            <v>1</v>
          </cell>
          <cell r="J1259">
            <v>3</v>
          </cell>
          <cell r="K1259">
            <v>1</v>
          </cell>
          <cell r="L1259">
            <v>9</v>
          </cell>
          <cell r="N1259">
            <v>0</v>
          </cell>
          <cell r="P1259">
            <v>0</v>
          </cell>
          <cell r="Q1259">
            <v>0</v>
          </cell>
          <cell r="R1259">
            <v>0</v>
          </cell>
        </row>
        <row r="1260">
          <cell r="B1260">
            <v>1259</v>
          </cell>
          <cell r="G1260">
            <v>0</v>
          </cell>
          <cell r="H1260">
            <v>0</v>
          </cell>
          <cell r="J1260">
            <v>0</v>
          </cell>
          <cell r="K1260">
            <v>0</v>
          </cell>
          <cell r="L1260">
            <v>15</v>
          </cell>
          <cell r="N1260">
            <v>0</v>
          </cell>
          <cell r="P1260">
            <v>0</v>
          </cell>
          <cell r="Q1260">
            <v>0</v>
          </cell>
          <cell r="R1260">
            <v>0</v>
          </cell>
        </row>
        <row r="1261">
          <cell r="B1261">
            <v>1260</v>
          </cell>
          <cell r="G1261">
            <v>0</v>
          </cell>
          <cell r="H1261">
            <v>0</v>
          </cell>
          <cell r="J1261">
            <v>0</v>
          </cell>
          <cell r="K1261">
            <v>0</v>
          </cell>
          <cell r="L1261">
            <v>15</v>
          </cell>
          <cell r="N1261">
            <v>0</v>
          </cell>
          <cell r="P1261">
            <v>0</v>
          </cell>
          <cell r="Q1261">
            <v>0</v>
          </cell>
          <cell r="R1261">
            <v>0</v>
          </cell>
        </row>
        <row r="1262">
          <cell r="B1262">
            <v>1261</v>
          </cell>
          <cell r="G1262">
            <v>3</v>
          </cell>
          <cell r="H1262">
            <v>0</v>
          </cell>
          <cell r="J1262">
            <v>0</v>
          </cell>
          <cell r="K1262">
            <v>0</v>
          </cell>
          <cell r="L1262">
            <v>5</v>
          </cell>
          <cell r="N1262">
            <v>0</v>
          </cell>
          <cell r="P1262">
            <v>0</v>
          </cell>
          <cell r="Q1262">
            <v>0</v>
          </cell>
          <cell r="R1262">
            <v>0</v>
          </cell>
        </row>
        <row r="1263">
          <cell r="B1263">
            <v>1262</v>
          </cell>
          <cell r="G1263">
            <v>4</v>
          </cell>
          <cell r="H1263">
            <v>0</v>
          </cell>
          <cell r="J1263">
            <v>0</v>
          </cell>
          <cell r="K1263">
            <v>0</v>
          </cell>
          <cell r="L1263">
            <v>8</v>
          </cell>
          <cell r="N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B1264">
            <v>1263</v>
          </cell>
          <cell r="G1264">
            <v>5</v>
          </cell>
          <cell r="H1264">
            <v>0</v>
          </cell>
          <cell r="J1264">
            <v>2</v>
          </cell>
          <cell r="K1264">
            <v>0</v>
          </cell>
          <cell r="L1264">
            <v>5</v>
          </cell>
          <cell r="N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B1265">
            <v>1264</v>
          </cell>
          <cell r="G1265">
            <v>5</v>
          </cell>
          <cell r="H1265">
            <v>0</v>
          </cell>
          <cell r="J1265">
            <v>2</v>
          </cell>
          <cell r="K1265">
            <v>0</v>
          </cell>
          <cell r="L1265">
            <v>7</v>
          </cell>
          <cell r="N1265">
            <v>0</v>
          </cell>
          <cell r="P1265">
            <v>0</v>
          </cell>
          <cell r="Q1265">
            <v>0</v>
          </cell>
          <cell r="R1265">
            <v>0</v>
          </cell>
        </row>
        <row r="1266">
          <cell r="B1266">
            <v>1265</v>
          </cell>
          <cell r="G1266">
            <v>6</v>
          </cell>
          <cell r="H1266">
            <v>0</v>
          </cell>
          <cell r="J1266">
            <v>3</v>
          </cell>
          <cell r="K1266">
            <v>0</v>
          </cell>
          <cell r="L1266">
            <v>7</v>
          </cell>
          <cell r="N1266">
            <v>0</v>
          </cell>
          <cell r="P1266">
            <v>0</v>
          </cell>
          <cell r="Q1266">
            <v>0</v>
          </cell>
          <cell r="R1266">
            <v>0</v>
          </cell>
        </row>
        <row r="1267">
          <cell r="B1267">
            <v>1266</v>
          </cell>
          <cell r="G1267">
            <v>7</v>
          </cell>
          <cell r="H1267">
            <v>0</v>
          </cell>
          <cell r="J1267">
            <v>3</v>
          </cell>
          <cell r="K1267">
            <v>1</v>
          </cell>
          <cell r="L1267">
            <v>8</v>
          </cell>
          <cell r="N1267">
            <v>0</v>
          </cell>
          <cell r="P1267">
            <v>0</v>
          </cell>
          <cell r="Q1267">
            <v>0</v>
          </cell>
          <cell r="R1267">
            <v>0</v>
          </cell>
        </row>
        <row r="1268">
          <cell r="B1268">
            <v>1267</v>
          </cell>
          <cell r="G1268">
            <v>8</v>
          </cell>
          <cell r="H1268">
            <v>1</v>
          </cell>
          <cell r="J1268">
            <v>3</v>
          </cell>
          <cell r="K1268">
            <v>1</v>
          </cell>
          <cell r="L1268">
            <v>12</v>
          </cell>
          <cell r="N1268">
            <v>0</v>
          </cell>
          <cell r="P1268">
            <v>0</v>
          </cell>
          <cell r="Q1268">
            <v>0</v>
          </cell>
          <cell r="R1268">
            <v>0</v>
          </cell>
        </row>
        <row r="1269">
          <cell r="B1269">
            <v>1268</v>
          </cell>
          <cell r="G1269">
            <v>9</v>
          </cell>
          <cell r="H1269">
            <v>1</v>
          </cell>
          <cell r="J1269">
            <v>4</v>
          </cell>
          <cell r="K1269">
            <v>1</v>
          </cell>
          <cell r="L1269">
            <v>12</v>
          </cell>
          <cell r="N1269">
            <v>0</v>
          </cell>
          <cell r="P1269">
            <v>0</v>
          </cell>
          <cell r="Q1269">
            <v>0</v>
          </cell>
          <cell r="R1269">
            <v>0</v>
          </cell>
        </row>
        <row r="1270">
          <cell r="B1270">
            <v>1269</v>
          </cell>
          <cell r="G1270">
            <v>2</v>
          </cell>
          <cell r="H1270">
            <v>1</v>
          </cell>
          <cell r="J1270">
            <v>3</v>
          </cell>
          <cell r="K1270">
            <v>1</v>
          </cell>
          <cell r="L1270">
            <v>7</v>
          </cell>
          <cell r="N1270">
            <v>0</v>
          </cell>
          <cell r="P1270">
            <v>0</v>
          </cell>
          <cell r="Q1270">
            <v>0</v>
          </cell>
          <cell r="R1270">
            <v>0</v>
          </cell>
        </row>
        <row r="1271">
          <cell r="B1271">
            <v>1270</v>
          </cell>
          <cell r="G1271">
            <v>2</v>
          </cell>
          <cell r="H1271">
            <v>1</v>
          </cell>
          <cell r="J1271">
            <v>3</v>
          </cell>
          <cell r="K1271">
            <v>0</v>
          </cell>
          <cell r="L1271">
            <v>9</v>
          </cell>
          <cell r="N1271">
            <v>0</v>
          </cell>
          <cell r="P1271">
            <v>0</v>
          </cell>
          <cell r="Q1271">
            <v>0</v>
          </cell>
          <cell r="R1271">
            <v>0</v>
          </cell>
        </row>
        <row r="1272">
          <cell r="B1272">
            <v>1271</v>
          </cell>
          <cell r="G1272">
            <v>0</v>
          </cell>
          <cell r="H1272">
            <v>2</v>
          </cell>
          <cell r="J1272">
            <v>1</v>
          </cell>
          <cell r="K1272">
            <v>0</v>
          </cell>
          <cell r="L1272">
            <v>7</v>
          </cell>
          <cell r="N1272">
            <v>0</v>
          </cell>
          <cell r="P1272">
            <v>0</v>
          </cell>
          <cell r="Q1272">
            <v>0</v>
          </cell>
          <cell r="R1272">
            <v>0</v>
          </cell>
        </row>
        <row r="1273">
          <cell r="B1273">
            <v>1272</v>
          </cell>
          <cell r="G1273">
            <v>3</v>
          </cell>
          <cell r="H1273">
            <v>1</v>
          </cell>
          <cell r="J1273">
            <v>4</v>
          </cell>
          <cell r="K1273">
            <v>2</v>
          </cell>
          <cell r="L1273">
            <v>4</v>
          </cell>
          <cell r="N1273">
            <v>0</v>
          </cell>
          <cell r="P1273">
            <v>-1</v>
          </cell>
          <cell r="Q1273">
            <v>0</v>
          </cell>
          <cell r="R1273">
            <v>0</v>
          </cell>
        </row>
        <row r="1274">
          <cell r="B1274">
            <v>1273</v>
          </cell>
          <cell r="G1274">
            <v>3</v>
          </cell>
          <cell r="H1274">
            <v>3</v>
          </cell>
          <cell r="J1274">
            <v>4</v>
          </cell>
          <cell r="K1274">
            <v>2</v>
          </cell>
          <cell r="L1274">
            <v>4</v>
          </cell>
          <cell r="N1274">
            <v>0</v>
          </cell>
          <cell r="P1274">
            <v>-1</v>
          </cell>
          <cell r="Q1274">
            <v>0</v>
          </cell>
          <cell r="R1274">
            <v>0</v>
          </cell>
        </row>
        <row r="1275">
          <cell r="B1275">
            <v>1274</v>
          </cell>
          <cell r="G1275">
            <v>1</v>
          </cell>
          <cell r="H1275">
            <v>2</v>
          </cell>
          <cell r="J1275">
            <v>2</v>
          </cell>
          <cell r="K1275">
            <v>1</v>
          </cell>
          <cell r="L1275">
            <v>8</v>
          </cell>
          <cell r="N1275">
            <v>0</v>
          </cell>
          <cell r="P1275">
            <v>-1</v>
          </cell>
          <cell r="Q1275">
            <v>0</v>
          </cell>
          <cell r="R1275">
            <v>0</v>
          </cell>
        </row>
        <row r="1276">
          <cell r="B1276">
            <v>1275</v>
          </cell>
          <cell r="G1276">
            <v>0</v>
          </cell>
          <cell r="H1276">
            <v>2</v>
          </cell>
          <cell r="J1276">
            <v>1</v>
          </cell>
          <cell r="K1276">
            <v>2</v>
          </cell>
          <cell r="L1276">
            <v>6</v>
          </cell>
          <cell r="N1276">
            <v>0</v>
          </cell>
          <cell r="P1276">
            <v>-1</v>
          </cell>
          <cell r="Q1276">
            <v>0</v>
          </cell>
          <cell r="R1276">
            <v>0</v>
          </cell>
        </row>
        <row r="1277">
          <cell r="B1277">
            <v>1276</v>
          </cell>
          <cell r="G1277">
            <v>4</v>
          </cell>
          <cell r="H1277">
            <v>1</v>
          </cell>
          <cell r="J1277">
            <v>4</v>
          </cell>
          <cell r="K1277">
            <v>3</v>
          </cell>
          <cell r="L1277">
            <v>6</v>
          </cell>
          <cell r="N1277">
            <v>0</v>
          </cell>
          <cell r="P1277">
            <v>-1</v>
          </cell>
          <cell r="Q1277">
            <v>0</v>
          </cell>
          <cell r="R1277">
            <v>0</v>
          </cell>
        </row>
        <row r="1278">
          <cell r="B1278">
            <v>1277</v>
          </cell>
          <cell r="G1278">
            <v>2</v>
          </cell>
          <cell r="H1278">
            <v>2</v>
          </cell>
          <cell r="J1278">
            <v>2</v>
          </cell>
          <cell r="K1278">
            <v>5</v>
          </cell>
          <cell r="L1278">
            <v>9</v>
          </cell>
          <cell r="N1278">
            <v>0</v>
          </cell>
          <cell r="P1278">
            <v>-1</v>
          </cell>
          <cell r="Q1278">
            <v>0</v>
          </cell>
          <cell r="R1278">
            <v>0</v>
          </cell>
        </row>
        <row r="1279">
          <cell r="B1279">
            <v>1278</v>
          </cell>
          <cell r="G1279">
            <v>1</v>
          </cell>
          <cell r="H1279">
            <v>2</v>
          </cell>
          <cell r="J1279">
            <v>2</v>
          </cell>
          <cell r="K1279">
            <v>1</v>
          </cell>
          <cell r="L1279">
            <v>8</v>
          </cell>
          <cell r="N1279">
            <v>0</v>
          </cell>
          <cell r="P1279">
            <v>-1</v>
          </cell>
          <cell r="Q1279">
            <v>0</v>
          </cell>
          <cell r="R1279">
            <v>0</v>
          </cell>
        </row>
        <row r="1280">
          <cell r="B1280">
            <v>1279</v>
          </cell>
          <cell r="G1280">
            <v>5</v>
          </cell>
          <cell r="H1280">
            <v>1</v>
          </cell>
          <cell r="J1280">
            <v>5</v>
          </cell>
          <cell r="K1280">
            <v>2</v>
          </cell>
          <cell r="L1280">
            <v>8</v>
          </cell>
          <cell r="N1280">
            <v>0</v>
          </cell>
          <cell r="P1280">
            <v>0</v>
          </cell>
          <cell r="Q1280">
            <v>0</v>
          </cell>
          <cell r="R1280">
            <v>0</v>
          </cell>
        </row>
        <row r="1281">
          <cell r="B1281">
            <v>1280</v>
          </cell>
          <cell r="G1281">
            <v>6</v>
          </cell>
          <cell r="H1281">
            <v>1</v>
          </cell>
          <cell r="J1281">
            <v>3</v>
          </cell>
          <cell r="K1281">
            <v>7</v>
          </cell>
          <cell r="L1281">
            <v>9</v>
          </cell>
          <cell r="N1281">
            <v>0</v>
          </cell>
          <cell r="P1281">
            <v>-1</v>
          </cell>
          <cell r="Q1281">
            <v>0</v>
          </cell>
          <cell r="R1281">
            <v>0</v>
          </cell>
        </row>
        <row r="1282">
          <cell r="B1282">
            <v>1281</v>
          </cell>
          <cell r="G1282">
            <v>5</v>
          </cell>
          <cell r="H1282">
            <v>1</v>
          </cell>
          <cell r="J1282">
            <v>2</v>
          </cell>
          <cell r="K1282">
            <v>5</v>
          </cell>
          <cell r="L1282">
            <v>9</v>
          </cell>
          <cell r="N1282">
            <v>0</v>
          </cell>
          <cell r="P1282">
            <v>-1</v>
          </cell>
          <cell r="Q1282">
            <v>0</v>
          </cell>
          <cell r="R1282">
            <v>0</v>
          </cell>
        </row>
        <row r="1283">
          <cell r="B1283">
            <v>1282</v>
          </cell>
          <cell r="G1283">
            <v>4</v>
          </cell>
          <cell r="H1283">
            <v>2</v>
          </cell>
          <cell r="J1283">
            <v>1</v>
          </cell>
          <cell r="K1283">
            <v>3</v>
          </cell>
          <cell r="L1283">
            <v>10</v>
          </cell>
          <cell r="N1283">
            <v>0</v>
          </cell>
          <cell r="P1283">
            <v>-1</v>
          </cell>
          <cell r="Q1283">
            <v>0</v>
          </cell>
          <cell r="R1283">
            <v>0</v>
          </cell>
        </row>
        <row r="1284">
          <cell r="B1284">
            <v>1283</v>
          </cell>
          <cell r="G1284">
            <v>3</v>
          </cell>
          <cell r="H1284">
            <v>2</v>
          </cell>
          <cell r="J1284">
            <v>2</v>
          </cell>
          <cell r="K1284">
            <v>2</v>
          </cell>
          <cell r="L1284">
            <v>8</v>
          </cell>
          <cell r="N1284">
            <v>0</v>
          </cell>
          <cell r="P1284">
            <v>-1</v>
          </cell>
          <cell r="Q1284">
            <v>0</v>
          </cell>
          <cell r="R1284">
            <v>0</v>
          </cell>
        </row>
        <row r="1285">
          <cell r="B1285">
            <v>1284</v>
          </cell>
          <cell r="G1285">
            <v>2</v>
          </cell>
          <cell r="H1285">
            <v>2</v>
          </cell>
          <cell r="J1285">
            <v>0</v>
          </cell>
          <cell r="K1285">
            <v>0</v>
          </cell>
          <cell r="L1285">
            <v>21</v>
          </cell>
          <cell r="N1285">
            <v>0</v>
          </cell>
          <cell r="P1285">
            <v>0</v>
          </cell>
          <cell r="Q1285">
            <v>0</v>
          </cell>
          <cell r="R1285">
            <v>0</v>
          </cell>
        </row>
        <row r="1286">
          <cell r="B1286">
            <v>1285</v>
          </cell>
          <cell r="G1286">
            <v>0</v>
          </cell>
          <cell r="H1286">
            <v>0</v>
          </cell>
          <cell r="J1286">
            <v>0</v>
          </cell>
          <cell r="K1286">
            <v>0</v>
          </cell>
          <cell r="L1286">
            <v>15</v>
          </cell>
          <cell r="N1286">
            <v>0</v>
          </cell>
          <cell r="P1286">
            <v>0</v>
          </cell>
          <cell r="Q1286">
            <v>0</v>
          </cell>
          <cell r="R1286">
            <v>0</v>
          </cell>
        </row>
        <row r="1287">
          <cell r="B1287">
            <v>1286</v>
          </cell>
          <cell r="G1287">
            <v>3</v>
          </cell>
          <cell r="H1287">
            <v>0</v>
          </cell>
          <cell r="J1287">
            <v>1</v>
          </cell>
          <cell r="K1287">
            <v>0</v>
          </cell>
          <cell r="L1287">
            <v>6</v>
          </cell>
          <cell r="N1287">
            <v>0</v>
          </cell>
          <cell r="P1287">
            <v>0</v>
          </cell>
          <cell r="Q1287">
            <v>0</v>
          </cell>
          <cell r="R1287">
            <v>0</v>
          </cell>
        </row>
        <row r="1288">
          <cell r="B1288">
            <v>1287</v>
          </cell>
          <cell r="G1288">
            <v>4</v>
          </cell>
          <cell r="H1288">
            <v>0</v>
          </cell>
          <cell r="J1288">
            <v>1</v>
          </cell>
          <cell r="K1288">
            <v>0</v>
          </cell>
          <cell r="L1288">
            <v>8</v>
          </cell>
          <cell r="N1288">
            <v>0</v>
          </cell>
          <cell r="P1288">
            <v>0</v>
          </cell>
          <cell r="Q1288">
            <v>0</v>
          </cell>
          <cell r="R1288">
            <v>0</v>
          </cell>
        </row>
        <row r="1289">
          <cell r="B1289">
            <v>1288</v>
          </cell>
          <cell r="G1289">
            <v>5</v>
          </cell>
          <cell r="H1289">
            <v>0</v>
          </cell>
          <cell r="J1289">
            <v>2</v>
          </cell>
          <cell r="K1289">
            <v>0</v>
          </cell>
          <cell r="L1289">
            <v>5</v>
          </cell>
          <cell r="N1289">
            <v>0</v>
          </cell>
          <cell r="P1289">
            <v>0</v>
          </cell>
          <cell r="Q1289">
            <v>0</v>
          </cell>
          <cell r="R1289">
            <v>0</v>
          </cell>
        </row>
        <row r="1290">
          <cell r="B1290">
            <v>1289</v>
          </cell>
          <cell r="G1290">
            <v>5</v>
          </cell>
          <cell r="H1290">
            <v>0</v>
          </cell>
          <cell r="J1290">
            <v>2</v>
          </cell>
          <cell r="K1290">
            <v>0</v>
          </cell>
          <cell r="L1290">
            <v>7</v>
          </cell>
          <cell r="N1290">
            <v>0</v>
          </cell>
          <cell r="P1290">
            <v>0</v>
          </cell>
          <cell r="Q1290">
            <v>0</v>
          </cell>
          <cell r="R1290">
            <v>0</v>
          </cell>
        </row>
        <row r="1291">
          <cell r="B1291">
            <v>1290</v>
          </cell>
          <cell r="G1291">
            <v>6</v>
          </cell>
          <cell r="H1291">
            <v>0</v>
          </cell>
          <cell r="J1291">
            <v>3</v>
          </cell>
          <cell r="K1291">
            <v>0</v>
          </cell>
          <cell r="L1291">
            <v>7</v>
          </cell>
          <cell r="N1291">
            <v>0</v>
          </cell>
          <cell r="P1291">
            <v>0</v>
          </cell>
          <cell r="Q1291">
            <v>0</v>
          </cell>
          <cell r="R1291">
            <v>0</v>
          </cell>
        </row>
        <row r="1292">
          <cell r="B1292">
            <v>1291</v>
          </cell>
          <cell r="G1292">
            <v>8</v>
          </cell>
          <cell r="H1292">
            <v>1</v>
          </cell>
          <cell r="J1292">
            <v>3</v>
          </cell>
          <cell r="K1292">
            <v>1</v>
          </cell>
          <cell r="L1292">
            <v>12</v>
          </cell>
          <cell r="N1292">
            <v>0</v>
          </cell>
          <cell r="P1292">
            <v>0</v>
          </cell>
          <cell r="Q1292">
            <v>0</v>
          </cell>
          <cell r="R1292">
            <v>0</v>
          </cell>
        </row>
        <row r="1293">
          <cell r="B1293">
            <v>1292</v>
          </cell>
          <cell r="G1293">
            <v>7</v>
          </cell>
          <cell r="H1293">
            <v>0</v>
          </cell>
          <cell r="J1293">
            <v>2</v>
          </cell>
          <cell r="K1293">
            <v>0</v>
          </cell>
          <cell r="L1293">
            <v>5</v>
          </cell>
          <cell r="N1293">
            <v>0</v>
          </cell>
          <cell r="P1293">
            <v>0</v>
          </cell>
          <cell r="Q1293">
            <v>0</v>
          </cell>
          <cell r="R1293">
            <v>0</v>
          </cell>
        </row>
        <row r="1294">
          <cell r="B1294">
            <v>1293</v>
          </cell>
          <cell r="G1294">
            <v>9</v>
          </cell>
          <cell r="H1294">
            <v>1</v>
          </cell>
          <cell r="J1294">
            <v>4</v>
          </cell>
          <cell r="K1294">
            <v>1</v>
          </cell>
          <cell r="L1294">
            <v>12</v>
          </cell>
          <cell r="N1294">
            <v>0</v>
          </cell>
          <cell r="P1294">
            <v>0</v>
          </cell>
          <cell r="Q1294">
            <v>0</v>
          </cell>
          <cell r="R1294">
            <v>0</v>
          </cell>
        </row>
        <row r="1295">
          <cell r="B1295">
            <v>1294</v>
          </cell>
          <cell r="G1295">
            <v>2</v>
          </cell>
          <cell r="H1295">
            <v>1</v>
          </cell>
          <cell r="J1295">
            <v>3</v>
          </cell>
          <cell r="K1295">
            <v>1</v>
          </cell>
          <cell r="L1295">
            <v>7</v>
          </cell>
          <cell r="N1295">
            <v>0</v>
          </cell>
          <cell r="P1295">
            <v>0</v>
          </cell>
          <cell r="Q1295">
            <v>0</v>
          </cell>
          <cell r="R1295">
            <v>0</v>
          </cell>
        </row>
        <row r="1296">
          <cell r="B1296">
            <v>1295</v>
          </cell>
          <cell r="G1296">
            <v>2</v>
          </cell>
          <cell r="H1296">
            <v>1</v>
          </cell>
          <cell r="J1296">
            <v>3</v>
          </cell>
          <cell r="K1296">
            <v>0</v>
          </cell>
          <cell r="L1296">
            <v>9</v>
          </cell>
          <cell r="N1296">
            <v>0</v>
          </cell>
          <cell r="P1296">
            <v>0</v>
          </cell>
          <cell r="Q1296">
            <v>0</v>
          </cell>
          <cell r="R1296">
            <v>0</v>
          </cell>
        </row>
        <row r="1297">
          <cell r="B1297">
            <v>1296</v>
          </cell>
          <cell r="G1297">
            <v>3</v>
          </cell>
          <cell r="H1297">
            <v>0</v>
          </cell>
          <cell r="J1297">
            <v>4</v>
          </cell>
          <cell r="K1297">
            <v>1</v>
          </cell>
          <cell r="L1297">
            <v>7</v>
          </cell>
          <cell r="N1297">
            <v>0</v>
          </cell>
          <cell r="P1297">
            <v>0</v>
          </cell>
          <cell r="Q1297">
            <v>0</v>
          </cell>
          <cell r="R1297">
            <v>0</v>
          </cell>
        </row>
        <row r="1298">
          <cell r="B1298">
            <v>1297</v>
          </cell>
          <cell r="G1298">
            <v>3</v>
          </cell>
          <cell r="H1298">
            <v>1</v>
          </cell>
          <cell r="J1298">
            <v>4</v>
          </cell>
          <cell r="K1298">
            <v>2</v>
          </cell>
          <cell r="L1298">
            <v>4</v>
          </cell>
          <cell r="N1298">
            <v>0</v>
          </cell>
          <cell r="P1298">
            <v>-1</v>
          </cell>
          <cell r="Q1298">
            <v>0</v>
          </cell>
          <cell r="R1298">
            <v>0</v>
          </cell>
        </row>
        <row r="1299">
          <cell r="B1299">
            <v>1298</v>
          </cell>
          <cell r="G1299">
            <v>5</v>
          </cell>
          <cell r="H1299">
            <v>0</v>
          </cell>
          <cell r="J1299">
            <v>3</v>
          </cell>
          <cell r="K1299">
            <v>5</v>
          </cell>
          <cell r="L1299">
            <v>10</v>
          </cell>
          <cell r="N1299">
            <v>0</v>
          </cell>
          <cell r="P1299">
            <v>-1</v>
          </cell>
          <cell r="Q1299">
            <v>0</v>
          </cell>
          <cell r="R1299">
            <v>0</v>
          </cell>
        </row>
        <row r="1300">
          <cell r="B1300">
            <v>1299</v>
          </cell>
          <cell r="G1300">
            <v>5</v>
          </cell>
          <cell r="H1300">
            <v>1</v>
          </cell>
          <cell r="J1300">
            <v>3</v>
          </cell>
          <cell r="K1300">
            <v>6</v>
          </cell>
          <cell r="L1300">
            <v>9</v>
          </cell>
          <cell r="N1300">
            <v>0</v>
          </cell>
          <cell r="P1300">
            <v>-1</v>
          </cell>
          <cell r="Q1300">
            <v>0</v>
          </cell>
          <cell r="R1300">
            <v>0</v>
          </cell>
        </row>
        <row r="1301">
          <cell r="B1301">
            <v>1300</v>
          </cell>
          <cell r="G1301">
            <v>5</v>
          </cell>
          <cell r="H1301">
            <v>3</v>
          </cell>
          <cell r="J1301">
            <v>3</v>
          </cell>
          <cell r="K1301">
            <v>5</v>
          </cell>
          <cell r="L1301">
            <v>10</v>
          </cell>
          <cell r="N1301">
            <v>0</v>
          </cell>
          <cell r="P1301">
            <v>-1</v>
          </cell>
          <cell r="Q1301">
            <v>0</v>
          </cell>
          <cell r="R1301">
            <v>0</v>
          </cell>
        </row>
        <row r="1302">
          <cell r="B1302">
            <v>1301</v>
          </cell>
          <cell r="G1302">
            <v>4</v>
          </cell>
          <cell r="H1302">
            <v>3</v>
          </cell>
          <cell r="J1302">
            <v>2</v>
          </cell>
          <cell r="K1302">
            <v>4</v>
          </cell>
          <cell r="L1302">
            <v>18</v>
          </cell>
          <cell r="N1302">
            <v>0</v>
          </cell>
          <cell r="P1302">
            <v>-1</v>
          </cell>
          <cell r="Q1302">
            <v>0</v>
          </cell>
          <cell r="R1302">
            <v>0</v>
          </cell>
        </row>
        <row r="1303">
          <cell r="B1303">
            <v>1302</v>
          </cell>
          <cell r="G1303">
            <v>6</v>
          </cell>
          <cell r="H1303">
            <v>0</v>
          </cell>
          <cell r="J1303">
            <v>1</v>
          </cell>
          <cell r="K1303">
            <v>0</v>
          </cell>
          <cell r="L1303">
            <v>3</v>
          </cell>
          <cell r="N1303">
            <v>0</v>
          </cell>
          <cell r="P1303">
            <v>0</v>
          </cell>
          <cell r="Q1303">
            <v>0</v>
          </cell>
          <cell r="R1303">
            <v>0</v>
          </cell>
        </row>
        <row r="1304">
          <cell r="B1304">
            <v>1303</v>
          </cell>
          <cell r="G1304">
            <v>8</v>
          </cell>
          <cell r="H1304">
            <v>0</v>
          </cell>
          <cell r="J1304">
            <v>2</v>
          </cell>
          <cell r="K1304">
            <v>0</v>
          </cell>
          <cell r="L1304">
            <v>4</v>
          </cell>
          <cell r="N1304">
            <v>0</v>
          </cell>
          <cell r="P1304">
            <v>0</v>
          </cell>
          <cell r="Q1304">
            <v>0</v>
          </cell>
          <cell r="R1304">
            <v>0</v>
          </cell>
        </row>
        <row r="1305">
          <cell r="B1305">
            <v>1304</v>
          </cell>
          <cell r="G1305">
            <v>2</v>
          </cell>
          <cell r="H1305">
            <v>1</v>
          </cell>
          <cell r="J1305">
            <v>5</v>
          </cell>
          <cell r="K1305">
            <v>4</v>
          </cell>
          <cell r="L1305">
            <v>5</v>
          </cell>
          <cell r="N1305">
            <v>0</v>
          </cell>
          <cell r="P1305">
            <v>-1</v>
          </cell>
          <cell r="Q1305">
            <v>0</v>
          </cell>
          <cell r="R1305">
            <v>0</v>
          </cell>
        </row>
        <row r="1306">
          <cell r="B1306">
            <v>1305</v>
          </cell>
          <cell r="G1306">
            <v>3</v>
          </cell>
          <cell r="H1306">
            <v>2</v>
          </cell>
          <cell r="J1306">
            <v>6</v>
          </cell>
          <cell r="K1306">
            <v>0</v>
          </cell>
          <cell r="L1306">
            <v>4</v>
          </cell>
          <cell r="N1306">
            <v>0</v>
          </cell>
          <cell r="P1306">
            <v>0</v>
          </cell>
          <cell r="Q1306">
            <v>0</v>
          </cell>
          <cell r="R1306">
            <v>0</v>
          </cell>
        </row>
        <row r="1307">
          <cell r="B1307">
            <v>1306</v>
          </cell>
          <cell r="G1307">
            <v>4</v>
          </cell>
          <cell r="H1307">
            <v>3</v>
          </cell>
          <cell r="J1307">
            <v>4</v>
          </cell>
          <cell r="K1307">
            <v>2</v>
          </cell>
          <cell r="L1307">
            <v>6</v>
          </cell>
          <cell r="N1307">
            <v>0</v>
          </cell>
          <cell r="P1307">
            <v>-1</v>
          </cell>
          <cell r="Q1307">
            <v>0</v>
          </cell>
          <cell r="R1307">
            <v>0</v>
          </cell>
        </row>
        <row r="1308">
          <cell r="B1308">
            <v>1307</v>
          </cell>
          <cell r="G1308">
            <v>4</v>
          </cell>
          <cell r="H1308">
            <v>2</v>
          </cell>
          <cell r="J1308">
            <v>2</v>
          </cell>
          <cell r="K1308">
            <v>3</v>
          </cell>
          <cell r="L1308">
            <v>8</v>
          </cell>
          <cell r="N1308">
            <v>0</v>
          </cell>
          <cell r="P1308">
            <v>-1</v>
          </cell>
          <cell r="Q1308">
            <v>0</v>
          </cell>
          <cell r="R1308">
            <v>0</v>
          </cell>
        </row>
        <row r="1309">
          <cell r="B1309">
            <v>1308</v>
          </cell>
          <cell r="G1309">
            <v>4</v>
          </cell>
          <cell r="H1309">
            <v>3</v>
          </cell>
          <cell r="J1309">
            <v>3</v>
          </cell>
          <cell r="K1309">
            <v>0</v>
          </cell>
          <cell r="L1309">
            <v>10</v>
          </cell>
          <cell r="N1309">
            <v>0</v>
          </cell>
          <cell r="P1309">
            <v>0</v>
          </cell>
          <cell r="Q1309">
            <v>0</v>
          </cell>
          <cell r="R1309">
            <v>0</v>
          </cell>
        </row>
        <row r="1310">
          <cell r="B1310">
            <v>1309</v>
          </cell>
          <cell r="G1310">
            <v>0</v>
          </cell>
          <cell r="H1310">
            <v>2</v>
          </cell>
          <cell r="J1310">
            <v>0</v>
          </cell>
          <cell r="K1310">
            <v>0</v>
          </cell>
          <cell r="L1310">
            <v>6</v>
          </cell>
          <cell r="N1310">
            <v>0</v>
          </cell>
          <cell r="P1310">
            <v>0</v>
          </cell>
          <cell r="Q1310">
            <v>0</v>
          </cell>
          <cell r="R1310">
            <v>0</v>
          </cell>
        </row>
        <row r="1311">
          <cell r="B1311">
            <v>1310</v>
          </cell>
          <cell r="G1311">
            <v>8</v>
          </cell>
          <cell r="H1311">
            <v>0</v>
          </cell>
          <cell r="J1311">
            <v>1</v>
          </cell>
          <cell r="K1311">
            <v>0</v>
          </cell>
          <cell r="L1311">
            <v>5</v>
          </cell>
          <cell r="N1311">
            <v>0</v>
          </cell>
          <cell r="P1311">
            <v>0</v>
          </cell>
          <cell r="Q1311">
            <v>0</v>
          </cell>
          <cell r="R1311">
            <v>0</v>
          </cell>
        </row>
        <row r="1312">
          <cell r="B1312">
            <v>1311</v>
          </cell>
          <cell r="G1312">
            <v>0</v>
          </cell>
          <cell r="H1312">
            <v>2</v>
          </cell>
          <cell r="J1312">
            <v>0</v>
          </cell>
          <cell r="K1312">
            <v>1</v>
          </cell>
          <cell r="L1312">
            <v>8</v>
          </cell>
          <cell r="N1312">
            <v>0</v>
          </cell>
          <cell r="P1312">
            <v>-1</v>
          </cell>
          <cell r="Q1312">
            <v>0</v>
          </cell>
          <cell r="R1312">
            <v>0</v>
          </cell>
        </row>
        <row r="1313">
          <cell r="B1313">
            <v>1312</v>
          </cell>
          <cell r="G1313">
            <v>2</v>
          </cell>
          <cell r="H1313">
            <v>1</v>
          </cell>
          <cell r="J1313">
            <v>1</v>
          </cell>
          <cell r="K1313">
            <v>2</v>
          </cell>
          <cell r="L1313">
            <v>11</v>
          </cell>
          <cell r="N1313">
            <v>0</v>
          </cell>
          <cell r="P1313">
            <v>-1</v>
          </cell>
          <cell r="Q1313">
            <v>0</v>
          </cell>
          <cell r="R1313">
            <v>0</v>
          </cell>
        </row>
        <row r="1314">
          <cell r="B1314">
            <v>1313</v>
          </cell>
          <cell r="G1314">
            <v>2</v>
          </cell>
          <cell r="H1314">
            <v>2</v>
          </cell>
          <cell r="J1314">
            <v>2</v>
          </cell>
          <cell r="K1314">
            <v>0</v>
          </cell>
          <cell r="L1314">
            <v>6</v>
          </cell>
          <cell r="N1314">
            <v>0</v>
          </cell>
          <cell r="P1314">
            <v>-1</v>
          </cell>
          <cell r="Q1314">
            <v>0</v>
          </cell>
          <cell r="R1314">
            <v>0</v>
          </cell>
        </row>
        <row r="1315">
          <cell r="B1315">
            <v>1314</v>
          </cell>
          <cell r="G1315">
            <v>3</v>
          </cell>
          <cell r="H1315">
            <v>2</v>
          </cell>
          <cell r="J1315">
            <v>1</v>
          </cell>
          <cell r="K1315">
            <v>2</v>
          </cell>
          <cell r="L1315">
            <v>11</v>
          </cell>
          <cell r="N1315">
            <v>0</v>
          </cell>
          <cell r="P1315">
            <v>-1</v>
          </cell>
          <cell r="Q1315">
            <v>0</v>
          </cell>
          <cell r="R1315">
            <v>0</v>
          </cell>
        </row>
        <row r="1316">
          <cell r="B1316">
            <v>1315</v>
          </cell>
          <cell r="G1316">
            <v>4</v>
          </cell>
          <cell r="H1316">
            <v>2</v>
          </cell>
          <cell r="J1316">
            <v>1</v>
          </cell>
          <cell r="K1316">
            <v>3</v>
          </cell>
          <cell r="L1316">
            <v>10</v>
          </cell>
          <cell r="N1316">
            <v>0</v>
          </cell>
          <cell r="P1316">
            <v>-1</v>
          </cell>
          <cell r="Q1316">
            <v>0</v>
          </cell>
          <cell r="R1316">
            <v>0</v>
          </cell>
        </row>
        <row r="1317">
          <cell r="B1317">
            <v>1316</v>
          </cell>
          <cell r="G1317">
            <v>5</v>
          </cell>
          <cell r="H1317">
            <v>3</v>
          </cell>
          <cell r="J1317">
            <v>3</v>
          </cell>
          <cell r="K1317">
            <v>5</v>
          </cell>
          <cell r="L1317">
            <v>10</v>
          </cell>
          <cell r="N1317">
            <v>0</v>
          </cell>
          <cell r="P1317">
            <v>-1</v>
          </cell>
          <cell r="Q1317">
            <v>0</v>
          </cell>
          <cell r="R1317">
            <v>0</v>
          </cell>
        </row>
        <row r="1318">
          <cell r="B1318">
            <v>1317</v>
          </cell>
          <cell r="G1318">
            <v>0</v>
          </cell>
          <cell r="H1318">
            <v>3</v>
          </cell>
          <cell r="J1318">
            <v>0</v>
          </cell>
          <cell r="K1318">
            <v>0</v>
          </cell>
          <cell r="L1318">
            <v>23</v>
          </cell>
          <cell r="N1318">
            <v>0</v>
          </cell>
          <cell r="P1318">
            <v>0</v>
          </cell>
          <cell r="Q1318">
            <v>0</v>
          </cell>
          <cell r="R1318">
            <v>0</v>
          </cell>
        </row>
        <row r="1319">
          <cell r="B1319">
            <v>1318</v>
          </cell>
          <cell r="G1319">
            <v>5</v>
          </cell>
          <cell r="H1319">
            <v>0</v>
          </cell>
          <cell r="J1319">
            <v>1</v>
          </cell>
          <cell r="K1319">
            <v>0</v>
          </cell>
          <cell r="L1319">
            <v>3</v>
          </cell>
          <cell r="N1319">
            <v>0</v>
          </cell>
          <cell r="P1319">
            <v>0</v>
          </cell>
          <cell r="Q1319">
            <v>0</v>
          </cell>
          <cell r="R1319">
            <v>0</v>
          </cell>
        </row>
        <row r="1320">
          <cell r="B1320">
            <v>1319</v>
          </cell>
          <cell r="G1320">
            <v>4</v>
          </cell>
          <cell r="H1320">
            <v>0</v>
          </cell>
          <cell r="J1320">
            <v>0</v>
          </cell>
          <cell r="K1320">
            <v>0</v>
          </cell>
          <cell r="L1320">
            <v>8</v>
          </cell>
          <cell r="N1320">
            <v>0</v>
          </cell>
          <cell r="P1320">
            <v>0</v>
          </cell>
          <cell r="Q1320">
            <v>0</v>
          </cell>
          <cell r="R1320">
            <v>0</v>
          </cell>
        </row>
        <row r="1321">
          <cell r="B1321">
            <v>1320</v>
          </cell>
          <cell r="G1321">
            <v>5</v>
          </cell>
          <cell r="H1321">
            <v>1</v>
          </cell>
          <cell r="J1321">
            <v>3</v>
          </cell>
          <cell r="K1321">
            <v>0</v>
          </cell>
          <cell r="L1321">
            <v>6</v>
          </cell>
          <cell r="N1321">
            <v>0</v>
          </cell>
          <cell r="P1321">
            <v>0</v>
          </cell>
          <cell r="Q1321">
            <v>0</v>
          </cell>
          <cell r="R1321">
            <v>0</v>
          </cell>
        </row>
        <row r="1322">
          <cell r="B1322">
            <v>1321</v>
          </cell>
          <cell r="G1322">
            <v>5</v>
          </cell>
          <cell r="H1322">
            <v>0</v>
          </cell>
          <cell r="J1322">
            <v>1</v>
          </cell>
          <cell r="K1322">
            <v>0</v>
          </cell>
          <cell r="L1322">
            <v>5</v>
          </cell>
          <cell r="N1322">
            <v>0</v>
          </cell>
          <cell r="P1322">
            <v>0</v>
          </cell>
          <cell r="Q1322">
            <v>0</v>
          </cell>
          <cell r="R1322">
            <v>0</v>
          </cell>
        </row>
        <row r="1323">
          <cell r="B1323">
            <v>1322</v>
          </cell>
          <cell r="G1323">
            <v>6</v>
          </cell>
          <cell r="H1323">
            <v>0</v>
          </cell>
          <cell r="J1323">
            <v>3</v>
          </cell>
          <cell r="K1323">
            <v>0</v>
          </cell>
          <cell r="L1323">
            <v>7</v>
          </cell>
          <cell r="N1323">
            <v>0</v>
          </cell>
          <cell r="P1323">
            <v>0</v>
          </cell>
          <cell r="Q1323">
            <v>0</v>
          </cell>
          <cell r="R1323">
            <v>0</v>
          </cell>
        </row>
        <row r="1324">
          <cell r="B1324">
            <v>1323</v>
          </cell>
          <cell r="G1324">
            <v>7</v>
          </cell>
          <cell r="H1324">
            <v>0</v>
          </cell>
          <cell r="J1324">
            <v>1</v>
          </cell>
          <cell r="K1324">
            <v>0</v>
          </cell>
          <cell r="L1324">
            <v>5</v>
          </cell>
          <cell r="N1324">
            <v>0</v>
          </cell>
          <cell r="P1324">
            <v>0</v>
          </cell>
          <cell r="Q1324">
            <v>0</v>
          </cell>
          <cell r="R1324">
            <v>0</v>
          </cell>
        </row>
        <row r="1325">
          <cell r="B1325">
            <v>1324</v>
          </cell>
          <cell r="G1325">
            <v>6</v>
          </cell>
          <cell r="H1325">
            <v>0</v>
          </cell>
          <cell r="J1325">
            <v>2</v>
          </cell>
          <cell r="K1325">
            <v>0</v>
          </cell>
          <cell r="L1325">
            <v>6</v>
          </cell>
          <cell r="N1325">
            <v>0</v>
          </cell>
          <cell r="P1325">
            <v>0</v>
          </cell>
          <cell r="Q1325">
            <v>0</v>
          </cell>
          <cell r="R1325">
            <v>0</v>
          </cell>
        </row>
        <row r="1326">
          <cell r="B1326">
            <v>1325</v>
          </cell>
          <cell r="G1326">
            <v>7</v>
          </cell>
          <cell r="H1326">
            <v>1</v>
          </cell>
          <cell r="J1326">
            <v>6</v>
          </cell>
          <cell r="K1326">
            <v>3</v>
          </cell>
          <cell r="L1326">
            <v>20</v>
          </cell>
          <cell r="N1326">
            <v>0</v>
          </cell>
          <cell r="P1326">
            <v>0</v>
          </cell>
          <cell r="Q1326">
            <v>-1</v>
          </cell>
          <cell r="R1326">
            <v>-1</v>
          </cell>
        </row>
        <row r="1327">
          <cell r="B1327">
            <v>1326</v>
          </cell>
          <cell r="G1327">
            <v>7</v>
          </cell>
          <cell r="H1327">
            <v>1</v>
          </cell>
          <cell r="J1327">
            <v>6</v>
          </cell>
          <cell r="K1327">
            <v>3</v>
          </cell>
          <cell r="L1327">
            <v>20</v>
          </cell>
          <cell r="N1327">
            <v>0</v>
          </cell>
          <cell r="P1327">
            <v>0</v>
          </cell>
          <cell r="Q1327">
            <v>-1</v>
          </cell>
          <cell r="R1327">
            <v>-1</v>
          </cell>
        </row>
        <row r="1328">
          <cell r="B1328">
            <v>1327</v>
          </cell>
          <cell r="G1328">
            <v>6</v>
          </cell>
          <cell r="H1328">
            <v>0</v>
          </cell>
          <cell r="J1328">
            <v>3</v>
          </cell>
          <cell r="K1328">
            <v>1</v>
          </cell>
          <cell r="L1328">
            <v>5</v>
          </cell>
          <cell r="N1328">
            <v>0</v>
          </cell>
          <cell r="P1328">
            <v>0</v>
          </cell>
          <cell r="Q1328">
            <v>0</v>
          </cell>
          <cell r="R1328">
            <v>0</v>
          </cell>
        </row>
        <row r="1329">
          <cell r="B1329">
            <v>1328</v>
          </cell>
          <cell r="G1329">
            <v>8</v>
          </cell>
          <cell r="H1329">
            <v>0</v>
          </cell>
          <cell r="J1329">
            <v>1</v>
          </cell>
          <cell r="K1329">
            <v>0</v>
          </cell>
          <cell r="L1329">
            <v>5</v>
          </cell>
          <cell r="N1329">
            <v>0</v>
          </cell>
          <cell r="P1329">
            <v>0</v>
          </cell>
          <cell r="Q1329">
            <v>0</v>
          </cell>
          <cell r="R1329">
            <v>0</v>
          </cell>
        </row>
        <row r="1330">
          <cell r="B1330">
            <v>1329</v>
          </cell>
          <cell r="G1330">
            <v>7</v>
          </cell>
          <cell r="H1330">
            <v>0</v>
          </cell>
          <cell r="J1330">
            <v>2</v>
          </cell>
          <cell r="K1330">
            <v>0</v>
          </cell>
          <cell r="L1330">
            <v>5</v>
          </cell>
          <cell r="N1330">
            <v>0</v>
          </cell>
          <cell r="P1330">
            <v>0</v>
          </cell>
          <cell r="Q1330">
            <v>0</v>
          </cell>
          <cell r="R1330">
            <v>0</v>
          </cell>
        </row>
        <row r="1331">
          <cell r="B1331">
            <v>1330</v>
          </cell>
          <cell r="G1331">
            <v>9</v>
          </cell>
          <cell r="H1331">
            <v>3</v>
          </cell>
          <cell r="J1331">
            <v>4</v>
          </cell>
          <cell r="K1331">
            <v>2</v>
          </cell>
          <cell r="L1331">
            <v>13</v>
          </cell>
          <cell r="N1331">
            <v>0</v>
          </cell>
          <cell r="P1331">
            <v>0</v>
          </cell>
          <cell r="Q1331">
            <v>0</v>
          </cell>
          <cell r="R1331">
            <v>-1</v>
          </cell>
        </row>
        <row r="1332">
          <cell r="B1332">
            <v>1331</v>
          </cell>
          <cell r="G1332">
            <v>8</v>
          </cell>
          <cell r="H1332">
            <v>1</v>
          </cell>
          <cell r="J1332">
            <v>5</v>
          </cell>
          <cell r="K1332">
            <v>2</v>
          </cell>
          <cell r="L1332">
            <v>18</v>
          </cell>
          <cell r="N1332">
            <v>0</v>
          </cell>
          <cell r="P1332">
            <v>0</v>
          </cell>
          <cell r="Q1332">
            <v>0</v>
          </cell>
          <cell r="R1332">
            <v>-1</v>
          </cell>
        </row>
        <row r="1333">
          <cell r="B1333">
            <v>1332</v>
          </cell>
          <cell r="G1333">
            <v>4</v>
          </cell>
          <cell r="H1333">
            <v>1</v>
          </cell>
          <cell r="J1333">
            <v>3</v>
          </cell>
          <cell r="K1333">
            <v>1</v>
          </cell>
          <cell r="L1333">
            <v>7</v>
          </cell>
          <cell r="N1333">
            <v>0</v>
          </cell>
          <cell r="P1333">
            <v>0</v>
          </cell>
          <cell r="Q1333">
            <v>0</v>
          </cell>
          <cell r="R1333">
            <v>0</v>
          </cell>
        </row>
        <row r="1334">
          <cell r="B1334">
            <v>1333</v>
          </cell>
          <cell r="G1334">
            <v>4</v>
          </cell>
          <cell r="H1334">
            <v>3</v>
          </cell>
          <cell r="J1334">
            <v>4</v>
          </cell>
          <cell r="K1334">
            <v>2</v>
          </cell>
          <cell r="L1334">
            <v>6</v>
          </cell>
          <cell r="N1334">
            <v>0</v>
          </cell>
          <cell r="P1334">
            <v>-1</v>
          </cell>
          <cell r="Q1334">
            <v>0</v>
          </cell>
          <cell r="R1334">
            <v>0</v>
          </cell>
        </row>
        <row r="1335">
          <cell r="B1335">
            <v>1334</v>
          </cell>
          <cell r="G1335">
            <v>5</v>
          </cell>
          <cell r="H1335">
            <v>1</v>
          </cell>
          <cell r="J1335">
            <v>5</v>
          </cell>
          <cell r="K1335">
            <v>2</v>
          </cell>
          <cell r="L1335">
            <v>8</v>
          </cell>
          <cell r="N1335">
            <v>0</v>
          </cell>
          <cell r="P1335">
            <v>0</v>
          </cell>
          <cell r="Q1335">
            <v>0</v>
          </cell>
          <cell r="R1335">
            <v>0</v>
          </cell>
        </row>
        <row r="1336">
          <cell r="B1336">
            <v>1335</v>
          </cell>
          <cell r="G1336">
            <v>5</v>
          </cell>
          <cell r="H1336">
            <v>1</v>
          </cell>
          <cell r="J1336">
            <v>3</v>
          </cell>
          <cell r="K1336">
            <v>6</v>
          </cell>
          <cell r="L1336">
            <v>9</v>
          </cell>
          <cell r="N1336">
            <v>0</v>
          </cell>
          <cell r="P1336">
            <v>-1</v>
          </cell>
          <cell r="Q1336">
            <v>0</v>
          </cell>
          <cell r="R1336">
            <v>0</v>
          </cell>
        </row>
        <row r="1337">
          <cell r="B1337">
            <v>1336</v>
          </cell>
          <cell r="G1337">
            <v>0</v>
          </cell>
          <cell r="H1337">
            <v>0</v>
          </cell>
          <cell r="J1337">
            <v>0</v>
          </cell>
          <cell r="K1337">
            <v>0</v>
          </cell>
          <cell r="L1337">
            <v>14</v>
          </cell>
          <cell r="N1337">
            <v>0</v>
          </cell>
          <cell r="P1337">
            <v>0</v>
          </cell>
          <cell r="Q1337">
            <v>0</v>
          </cell>
          <cell r="R1337">
            <v>0</v>
          </cell>
        </row>
        <row r="1338">
          <cell r="B1338">
            <v>1337</v>
          </cell>
          <cell r="G1338">
            <v>2</v>
          </cell>
          <cell r="H1338">
            <v>0</v>
          </cell>
          <cell r="J1338">
            <v>0</v>
          </cell>
          <cell r="K1338">
            <v>0</v>
          </cell>
          <cell r="L1338">
            <v>4</v>
          </cell>
          <cell r="N1338">
            <v>0</v>
          </cell>
          <cell r="P1338">
            <v>0</v>
          </cell>
          <cell r="Q1338">
            <v>0</v>
          </cell>
          <cell r="R1338">
            <v>0</v>
          </cell>
        </row>
        <row r="1339">
          <cell r="B1339">
            <v>1338</v>
          </cell>
          <cell r="G1339">
            <v>1</v>
          </cell>
          <cell r="H1339">
            <v>0</v>
          </cell>
          <cell r="J1339">
            <v>0</v>
          </cell>
          <cell r="K1339">
            <v>0</v>
          </cell>
          <cell r="L1339">
            <v>2</v>
          </cell>
          <cell r="N1339">
            <v>0</v>
          </cell>
          <cell r="P1339">
            <v>0</v>
          </cell>
          <cell r="Q1339">
            <v>0</v>
          </cell>
          <cell r="R1339">
            <v>0</v>
          </cell>
        </row>
        <row r="1340">
          <cell r="B1340">
            <v>1339</v>
          </cell>
          <cell r="G1340">
            <v>5</v>
          </cell>
          <cell r="H1340">
            <v>1</v>
          </cell>
          <cell r="J1340">
            <v>0</v>
          </cell>
          <cell r="K1340">
            <v>0</v>
          </cell>
          <cell r="L1340">
            <v>4</v>
          </cell>
          <cell r="N1340">
            <v>0</v>
          </cell>
          <cell r="P1340">
            <v>0</v>
          </cell>
          <cell r="Q1340">
            <v>0</v>
          </cell>
          <cell r="R1340">
            <v>0</v>
          </cell>
        </row>
        <row r="1341">
          <cell r="B1341">
            <v>1340</v>
          </cell>
          <cell r="G1341">
            <v>3</v>
          </cell>
          <cell r="H1341">
            <v>4</v>
          </cell>
          <cell r="J1341">
            <v>2</v>
          </cell>
          <cell r="K1341">
            <v>1</v>
          </cell>
          <cell r="L1341">
            <v>3</v>
          </cell>
          <cell r="N1341">
            <v>0</v>
          </cell>
          <cell r="P1341">
            <v>0</v>
          </cell>
          <cell r="Q1341">
            <v>0</v>
          </cell>
          <cell r="R1341">
            <v>0</v>
          </cell>
        </row>
        <row r="1342">
          <cell r="B1342">
            <v>1341</v>
          </cell>
          <cell r="G1342">
            <v>6</v>
          </cell>
          <cell r="H1342">
            <v>2</v>
          </cell>
          <cell r="J1342">
            <v>1</v>
          </cell>
          <cell r="K1342">
            <v>0</v>
          </cell>
          <cell r="L1342">
            <v>5</v>
          </cell>
          <cell r="N1342">
            <v>0</v>
          </cell>
          <cell r="P1342">
            <v>0</v>
          </cell>
          <cell r="Q1342">
            <v>0</v>
          </cell>
          <cell r="R1342">
            <v>0</v>
          </cell>
        </row>
        <row r="1343">
          <cell r="B1343">
            <v>1342</v>
          </cell>
          <cell r="G1343">
            <v>2</v>
          </cell>
          <cell r="H1343">
            <v>0</v>
          </cell>
          <cell r="J1343">
            <v>0</v>
          </cell>
          <cell r="K1343">
            <v>0</v>
          </cell>
          <cell r="L1343">
            <v>3</v>
          </cell>
          <cell r="N1343">
            <v>0</v>
          </cell>
          <cell r="P1343">
            <v>0</v>
          </cell>
          <cell r="Q1343">
            <v>0</v>
          </cell>
          <cell r="R1343">
            <v>0</v>
          </cell>
        </row>
        <row r="1344">
          <cell r="B1344">
            <v>1343</v>
          </cell>
          <cell r="G1344">
            <v>5</v>
          </cell>
          <cell r="H1344">
            <v>1</v>
          </cell>
          <cell r="J1344">
            <v>2</v>
          </cell>
          <cell r="K1344">
            <v>1</v>
          </cell>
          <cell r="L1344">
            <v>5</v>
          </cell>
          <cell r="N1344">
            <v>0</v>
          </cell>
          <cell r="P1344">
            <v>0</v>
          </cell>
          <cell r="Q1344">
            <v>0</v>
          </cell>
          <cell r="R1344">
            <v>-1</v>
          </cell>
        </row>
        <row r="1345">
          <cell r="B1345">
            <v>1344</v>
          </cell>
          <cell r="G1345">
            <v>7</v>
          </cell>
          <cell r="H1345">
            <v>0</v>
          </cell>
          <cell r="J1345">
            <v>0</v>
          </cell>
          <cell r="K1345">
            <v>0</v>
          </cell>
          <cell r="L1345">
            <v>7</v>
          </cell>
          <cell r="N1345">
            <v>0</v>
          </cell>
          <cell r="P1345">
            <v>0</v>
          </cell>
          <cell r="Q1345">
            <v>0</v>
          </cell>
          <cell r="R1345">
            <v>-1</v>
          </cell>
        </row>
        <row r="1346">
          <cell r="B1346">
            <v>1345</v>
          </cell>
          <cell r="G1346">
            <v>8</v>
          </cell>
          <cell r="H1346">
            <v>0</v>
          </cell>
          <cell r="J1346">
            <v>1</v>
          </cell>
          <cell r="K1346">
            <v>0</v>
          </cell>
          <cell r="L1346">
            <v>3</v>
          </cell>
          <cell r="N1346">
            <v>0</v>
          </cell>
          <cell r="P1346">
            <v>0</v>
          </cell>
          <cell r="Q1346">
            <v>0</v>
          </cell>
          <cell r="R1346">
            <v>0</v>
          </cell>
        </row>
      </sheetData>
      <sheetData sheetId="5">
        <row r="1">
          <cell r="A1" t="str">
            <v>Inf</v>
          </cell>
          <cell r="B1" t="str">
            <v>INF</v>
          </cell>
        </row>
        <row r="2">
          <cell r="A2" t="str">
            <v>Terr</v>
          </cell>
          <cell r="B2" t="str">
            <v>INF</v>
          </cell>
        </row>
        <row r="3">
          <cell r="A3" t="str">
            <v>Gar</v>
          </cell>
          <cell r="B3" t="str">
            <v>INF</v>
          </cell>
        </row>
        <row r="4">
          <cell r="A4" t="str">
            <v>MIL</v>
          </cell>
          <cell r="B4" t="str">
            <v>INF</v>
          </cell>
        </row>
        <row r="5">
          <cell r="A5" t="str">
            <v>Para</v>
          </cell>
          <cell r="B5" t="str">
            <v>INF</v>
          </cell>
        </row>
        <row r="6">
          <cell r="A6" t="str">
            <v>MAR</v>
          </cell>
          <cell r="B6" t="str">
            <v>INF</v>
          </cell>
        </row>
        <row r="7">
          <cell r="A7" t="str">
            <v>MTN</v>
          </cell>
          <cell r="B7" t="str">
            <v>INF</v>
          </cell>
        </row>
        <row r="8">
          <cell r="A8" t="str">
            <v>HQ-I</v>
          </cell>
          <cell r="B8" t="str">
            <v>INF</v>
          </cell>
        </row>
        <row r="9">
          <cell r="A9" t="str">
            <v>Mot</v>
          </cell>
          <cell r="B9" t="str">
            <v>INF</v>
          </cell>
        </row>
        <row r="10">
          <cell r="A10" t="str">
            <v>Cav</v>
          </cell>
          <cell r="B10" t="str">
            <v>INF</v>
          </cell>
        </row>
        <row r="11">
          <cell r="A11" t="str">
            <v>Ski</v>
          </cell>
          <cell r="B11" t="str">
            <v>INF</v>
          </cell>
        </row>
        <row r="12">
          <cell r="A12" t="str">
            <v>WL</v>
          </cell>
          <cell r="B12" t="str">
            <v>INF</v>
          </cell>
        </row>
        <row r="13">
          <cell r="A13" t="str">
            <v>glider</v>
          </cell>
          <cell r="B13" t="str">
            <v>INF</v>
          </cell>
        </row>
        <row r="14">
          <cell r="A14" t="str">
            <v>Supply</v>
          </cell>
          <cell r="B14" t="str">
            <v>INF</v>
          </cell>
        </row>
        <row r="15">
          <cell r="A15" t="str">
            <v>Mech</v>
          </cell>
          <cell r="B15" t="str">
            <v>AFV</v>
          </cell>
        </row>
        <row r="16">
          <cell r="A16" t="str">
            <v>Arm</v>
          </cell>
          <cell r="B16" t="str">
            <v>AFV</v>
          </cell>
        </row>
        <row r="17">
          <cell r="A17" t="str">
            <v>Arm Mar</v>
          </cell>
          <cell r="B17" t="str">
            <v>AFV</v>
          </cell>
        </row>
        <row r="18">
          <cell r="A18" t="str">
            <v>HQ-A</v>
          </cell>
          <cell r="B18" t="str">
            <v>AFV</v>
          </cell>
        </row>
        <row r="19">
          <cell r="A19" t="str">
            <v>Mot Arty</v>
          </cell>
          <cell r="B19" t="str">
            <v>ARTY</v>
          </cell>
        </row>
        <row r="20">
          <cell r="A20" t="str">
            <v>SP Arty</v>
          </cell>
          <cell r="B20" t="str">
            <v>ARTY</v>
          </cell>
        </row>
        <row r="21">
          <cell r="A21" t="str">
            <v>Arty</v>
          </cell>
          <cell r="B21" t="str">
            <v>ARTY</v>
          </cell>
        </row>
        <row r="22">
          <cell r="A22" t="str">
            <v>Rocket</v>
          </cell>
          <cell r="B22" t="str">
            <v>ARTY</v>
          </cell>
        </row>
        <row r="23">
          <cell r="A23" t="str">
            <v>Rail Arty</v>
          </cell>
          <cell r="B23" t="str">
            <v>ARTY</v>
          </cell>
        </row>
        <row r="24">
          <cell r="A24" t="str">
            <v>TD</v>
          </cell>
          <cell r="B24" t="str">
            <v>AT</v>
          </cell>
        </row>
        <row r="25">
          <cell r="A25" t="str">
            <v>Mot AT</v>
          </cell>
          <cell r="B25" t="str">
            <v>AT</v>
          </cell>
        </row>
        <row r="26">
          <cell r="A26" t="str">
            <v>AT</v>
          </cell>
          <cell r="B26" t="str">
            <v>AT</v>
          </cell>
        </row>
        <row r="27">
          <cell r="A27" t="str">
            <v>Mot Light AA</v>
          </cell>
          <cell r="B27" t="str">
            <v>AA</v>
          </cell>
        </row>
        <row r="28">
          <cell r="A28" t="str">
            <v>Mot Heavy AA</v>
          </cell>
          <cell r="B28" t="str">
            <v>AA</v>
          </cell>
        </row>
        <row r="29">
          <cell r="A29" t="str">
            <v>Light AA</v>
          </cell>
          <cell r="B29" t="str">
            <v>AA</v>
          </cell>
        </row>
        <row r="30">
          <cell r="A30" t="str">
            <v>Heavy AA</v>
          </cell>
          <cell r="B30" t="str">
            <v>AA</v>
          </cell>
        </row>
        <row r="31">
          <cell r="A31" t="str">
            <v>Mot Eng</v>
          </cell>
          <cell r="B31" t="str">
            <v>ENG</v>
          </cell>
        </row>
        <row r="32">
          <cell r="A32" t="str">
            <v>Mar Eng</v>
          </cell>
          <cell r="B32" t="str">
            <v>ENG</v>
          </cell>
        </row>
        <row r="33">
          <cell r="A33" t="str">
            <v>Eng</v>
          </cell>
          <cell r="B33" t="str">
            <v>ENG</v>
          </cell>
        </row>
      </sheetData>
      <sheetData sheetId="6">
        <row r="1">
          <cell r="H1" t="str">
            <v>hc</v>
          </cell>
          <cell r="I1" t="str">
            <v>City/Port Location</v>
          </cell>
        </row>
        <row r="2">
          <cell r="H2">
            <v>10806</v>
          </cell>
          <cell r="I2" t="str">
            <v>Murmansk, USSR</v>
          </cell>
        </row>
        <row r="3">
          <cell r="H3">
            <v>13845</v>
          </cell>
          <cell r="I3" t="str">
            <v>Torshavan, FAE</v>
          </cell>
        </row>
        <row r="4">
          <cell r="H4">
            <v>15417</v>
          </cell>
          <cell r="I4" t="str">
            <v>Belmorosk, USSR</v>
          </cell>
        </row>
        <row r="5">
          <cell r="H5">
            <v>17976</v>
          </cell>
          <cell r="I5" t="str">
            <v>Petrozavodsk, USSR</v>
          </cell>
        </row>
        <row r="6">
          <cell r="H6">
            <v>18972</v>
          </cell>
          <cell r="I6" t="str">
            <v>Scapa Flow, UK</v>
          </cell>
        </row>
        <row r="7">
          <cell r="H7">
            <v>18992</v>
          </cell>
          <cell r="I7" t="str">
            <v>Helsinki, FIN</v>
          </cell>
        </row>
        <row r="8">
          <cell r="H8">
            <v>18996</v>
          </cell>
          <cell r="I8" t="str">
            <v>Leningrad, USSR</v>
          </cell>
        </row>
        <row r="9">
          <cell r="H9">
            <v>19545</v>
          </cell>
          <cell r="I9" t="str">
            <v>Sverdlovsk, USSR</v>
          </cell>
        </row>
        <row r="10">
          <cell r="H10">
            <v>20601</v>
          </cell>
          <cell r="I10" t="str">
            <v>Krasnoyarsk, USSR</v>
          </cell>
        </row>
        <row r="11">
          <cell r="H11">
            <v>21043</v>
          </cell>
          <cell r="I11" t="str">
            <v>Pskov, USSR</v>
          </cell>
        </row>
        <row r="12">
          <cell r="H12">
            <v>21530</v>
          </cell>
          <cell r="I12" t="str">
            <v>Glasglow, UK</v>
          </cell>
        </row>
        <row r="13">
          <cell r="H13">
            <v>21541</v>
          </cell>
          <cell r="I13" t="str">
            <v>Frederikshavn, DEN</v>
          </cell>
        </row>
        <row r="14">
          <cell r="H14">
            <v>22040</v>
          </cell>
          <cell r="I14" t="str">
            <v>Belfast, IRL</v>
          </cell>
        </row>
        <row r="15">
          <cell r="H15">
            <v>22239</v>
          </cell>
          <cell r="I15" t="str">
            <v>Dutch Harbor, Aleutian Is</v>
          </cell>
        </row>
        <row r="16">
          <cell r="H16">
            <v>22582</v>
          </cell>
          <cell r="I16" t="str">
            <v>Vitebsk, USSR</v>
          </cell>
        </row>
        <row r="17">
          <cell r="H17">
            <v>23068</v>
          </cell>
          <cell r="I17" t="str">
            <v>Hull, UK</v>
          </cell>
        </row>
        <row r="18">
          <cell r="H18">
            <v>23078</v>
          </cell>
          <cell r="I18" t="str">
            <v>Copenhagen, DEN</v>
          </cell>
        </row>
        <row r="19">
          <cell r="H19">
            <v>23085</v>
          </cell>
          <cell r="I19" t="str">
            <v>Memel, GER</v>
          </cell>
        </row>
        <row r="20">
          <cell r="H20">
            <v>23085</v>
          </cell>
          <cell r="I20" t="str">
            <v>Memel, GER</v>
          </cell>
        </row>
        <row r="21">
          <cell r="H21">
            <v>23088</v>
          </cell>
          <cell r="I21" t="str">
            <v>Kaunas, LTU</v>
          </cell>
        </row>
        <row r="22">
          <cell r="H22">
            <v>23096</v>
          </cell>
          <cell r="I22" t="str">
            <v>Smolensk, USSR</v>
          </cell>
        </row>
        <row r="23">
          <cell r="H23">
            <v>23578</v>
          </cell>
          <cell r="I23" t="str">
            <v>Liverpool, UK</v>
          </cell>
        </row>
        <row r="24">
          <cell r="H24">
            <v>23579</v>
          </cell>
          <cell r="I24" t="str">
            <v>Manchester, UK</v>
          </cell>
        </row>
        <row r="25">
          <cell r="H25">
            <v>23596</v>
          </cell>
          <cell r="I25" t="str">
            <v>Gdynia, POL</v>
          </cell>
        </row>
        <row r="26">
          <cell r="H26">
            <v>23597</v>
          </cell>
          <cell r="I26" t="str">
            <v>Konigsberg, GER</v>
          </cell>
        </row>
        <row r="27">
          <cell r="H27">
            <v>23602</v>
          </cell>
          <cell r="I27" t="str">
            <v>Vlina, POL</v>
          </cell>
        </row>
        <row r="28">
          <cell r="H28">
            <v>23607</v>
          </cell>
          <cell r="I28" t="str">
            <v>Mogliev, USSR</v>
          </cell>
        </row>
        <row r="29">
          <cell r="H29">
            <v>23833</v>
          </cell>
          <cell r="I29" t="str">
            <v>Saskatoon, CAN</v>
          </cell>
        </row>
        <row r="30">
          <cell r="H30">
            <v>24091</v>
          </cell>
          <cell r="I30" t="str">
            <v>Coventry, UK</v>
          </cell>
        </row>
        <row r="31">
          <cell r="H31">
            <v>24100</v>
          </cell>
          <cell r="I31" t="str">
            <v>Kiel, GER</v>
          </cell>
        </row>
        <row r="32">
          <cell r="H32">
            <v>24101</v>
          </cell>
          <cell r="I32" t="str">
            <v>Lubeck, GER</v>
          </cell>
        </row>
        <row r="33">
          <cell r="H33">
            <v>24102</v>
          </cell>
          <cell r="I33" t="str">
            <v>Rostock, GER</v>
          </cell>
        </row>
        <row r="34">
          <cell r="H34">
            <v>24115</v>
          </cell>
          <cell r="I34" t="str">
            <v>Minsk, USSR</v>
          </cell>
        </row>
        <row r="35">
          <cell r="H35">
            <v>24196</v>
          </cell>
          <cell r="I35" t="str">
            <v>Irkustsk, USSR</v>
          </cell>
        </row>
        <row r="36">
          <cell r="H36">
            <v>24196</v>
          </cell>
          <cell r="I36" t="str">
            <v>Irkustsk, USSR</v>
          </cell>
        </row>
        <row r="37">
          <cell r="H37">
            <v>24600</v>
          </cell>
          <cell r="I37" t="str">
            <v>Pembroke, UK</v>
          </cell>
        </row>
        <row r="38">
          <cell r="H38">
            <v>24601</v>
          </cell>
          <cell r="I38" t="str">
            <v>Cardiff, UK</v>
          </cell>
        </row>
        <row r="39">
          <cell r="H39">
            <v>24606</v>
          </cell>
          <cell r="I39" t="str">
            <v>Harwick, UK</v>
          </cell>
        </row>
        <row r="40">
          <cell r="H40">
            <v>24613</v>
          </cell>
          <cell r="I40" t="str">
            <v>Hamburg, GER</v>
          </cell>
        </row>
        <row r="41">
          <cell r="H41">
            <v>24616</v>
          </cell>
          <cell r="I41" t="str">
            <v>Stettin, GER</v>
          </cell>
        </row>
        <row r="42">
          <cell r="H42">
            <v>24633</v>
          </cell>
          <cell r="I42" t="str">
            <v>Gommel, USSR</v>
          </cell>
        </row>
        <row r="43">
          <cell r="H43">
            <v>24884</v>
          </cell>
          <cell r="I43" t="str">
            <v>Moosonee, CAN</v>
          </cell>
        </row>
        <row r="44">
          <cell r="H44">
            <v>25116</v>
          </cell>
          <cell r="I44" t="str">
            <v>London, UK</v>
          </cell>
        </row>
        <row r="45">
          <cell r="H45">
            <v>25120</v>
          </cell>
          <cell r="I45" t="str">
            <v>Amsterdam, HOL</v>
          </cell>
        </row>
        <row r="46">
          <cell r="H46">
            <v>25624</v>
          </cell>
          <cell r="I46" t="str">
            <v>Plymouth, UK</v>
          </cell>
        </row>
        <row r="47">
          <cell r="H47">
            <v>25626</v>
          </cell>
          <cell r="I47" t="str">
            <v>Southhampton, UK</v>
          </cell>
        </row>
        <row r="48">
          <cell r="H48">
            <v>25627</v>
          </cell>
          <cell r="I48" t="str">
            <v>Portsmouth, UK</v>
          </cell>
        </row>
        <row r="49">
          <cell r="H49">
            <v>25629</v>
          </cell>
          <cell r="I49" t="str">
            <v>Dover, UK</v>
          </cell>
        </row>
        <row r="50">
          <cell r="H50">
            <v>25635</v>
          </cell>
          <cell r="I50" t="str">
            <v>Essen, GER</v>
          </cell>
        </row>
        <row r="51">
          <cell r="H51">
            <v>25639</v>
          </cell>
          <cell r="I51" t="str">
            <v>Berlin, GER</v>
          </cell>
        </row>
        <row r="52">
          <cell r="H52">
            <v>26143</v>
          </cell>
          <cell r="I52" t="str">
            <v>Antwerp, BEL</v>
          </cell>
        </row>
        <row r="53">
          <cell r="H53">
            <v>26146</v>
          </cell>
          <cell r="I53" t="str">
            <v>Dusseldorf, GER</v>
          </cell>
        </row>
        <row r="54">
          <cell r="H54">
            <v>26267</v>
          </cell>
          <cell r="I54" t="str">
            <v>Blagovyeshchensk, USSR</v>
          </cell>
        </row>
        <row r="55">
          <cell r="H55">
            <v>26656</v>
          </cell>
          <cell r="I55" t="str">
            <v>Brussels, BEL</v>
          </cell>
        </row>
        <row r="56">
          <cell r="H56">
            <v>26658</v>
          </cell>
          <cell r="I56" t="str">
            <v>Cologne, GER</v>
          </cell>
        </row>
        <row r="57">
          <cell r="H57">
            <v>26659</v>
          </cell>
          <cell r="I57" t="str">
            <v>Remagen, GER</v>
          </cell>
        </row>
        <row r="58">
          <cell r="H58">
            <v>26666</v>
          </cell>
          <cell r="I58" t="str">
            <v>Bresalu, GER</v>
          </cell>
        </row>
        <row r="59">
          <cell r="H59">
            <v>26681</v>
          </cell>
          <cell r="I59" t="str">
            <v>Kiev, USSR</v>
          </cell>
        </row>
        <row r="60">
          <cell r="H60">
            <v>26769</v>
          </cell>
          <cell r="I60" t="str">
            <v>Kranokamesk, USSR</v>
          </cell>
        </row>
        <row r="61">
          <cell r="H61">
            <v>27161</v>
          </cell>
          <cell r="I61" t="str">
            <v>Cherbourg, FR</v>
          </cell>
        </row>
        <row r="62">
          <cell r="H62">
            <v>27169</v>
          </cell>
          <cell r="I62" t="str">
            <v>Aachen, GER</v>
          </cell>
        </row>
        <row r="63">
          <cell r="H63">
            <v>27671</v>
          </cell>
          <cell r="I63" t="str">
            <v>Brest, FRA</v>
          </cell>
        </row>
        <row r="64">
          <cell r="H64">
            <v>27673</v>
          </cell>
          <cell r="I64" t="str">
            <v>St-Malo, FRA</v>
          </cell>
        </row>
        <row r="65">
          <cell r="H65">
            <v>27686</v>
          </cell>
          <cell r="I65" t="str">
            <v>Nuremberg, GER</v>
          </cell>
        </row>
        <row r="66">
          <cell r="H66">
            <v>27698</v>
          </cell>
          <cell r="I66" t="str">
            <v>Lvov, POL</v>
          </cell>
        </row>
        <row r="67">
          <cell r="H67">
            <v>27985</v>
          </cell>
          <cell r="I67" t="str">
            <v>Saint John's, Newfoundland</v>
          </cell>
        </row>
        <row r="68">
          <cell r="H68">
            <v>28183</v>
          </cell>
          <cell r="I68" t="str">
            <v>Lorient, FRA</v>
          </cell>
        </row>
        <row r="69">
          <cell r="H69">
            <v>28189</v>
          </cell>
          <cell r="I69" t="str">
            <v>Paris, FRA</v>
          </cell>
        </row>
        <row r="70">
          <cell r="H70">
            <v>28191</v>
          </cell>
          <cell r="I70" t="str">
            <v>Reims, FRA</v>
          </cell>
        </row>
        <row r="71">
          <cell r="H71">
            <v>28193</v>
          </cell>
          <cell r="I71" t="str">
            <v>Metz, FR</v>
          </cell>
        </row>
        <row r="72">
          <cell r="H72">
            <v>28217</v>
          </cell>
          <cell r="I72" t="str">
            <v>Krivoy Rog, USSR</v>
          </cell>
        </row>
        <row r="73">
          <cell r="H73">
            <v>28219</v>
          </cell>
          <cell r="I73" t="str">
            <v>Dnepropetrovsk, USSR</v>
          </cell>
        </row>
        <row r="74">
          <cell r="H74">
            <v>28221</v>
          </cell>
          <cell r="I74" t="str">
            <v>Stalino, USSR</v>
          </cell>
        </row>
        <row r="75">
          <cell r="H75">
            <v>28467</v>
          </cell>
          <cell r="I75" t="str">
            <v>Sudbury, CAN</v>
          </cell>
        </row>
        <row r="76">
          <cell r="H76">
            <v>28496</v>
          </cell>
          <cell r="I76" t="str">
            <v>Newfoundland 55, 336</v>
          </cell>
        </row>
        <row r="77">
          <cell r="H77">
            <v>28696</v>
          </cell>
          <cell r="I77" t="str">
            <v>St-Nazaire, FRA</v>
          </cell>
        </row>
        <row r="78">
          <cell r="H78">
            <v>28724</v>
          </cell>
          <cell r="I78" t="str">
            <v>Cernauti, USSR</v>
          </cell>
        </row>
        <row r="79">
          <cell r="H79">
            <v>28835</v>
          </cell>
          <cell r="I79" t="str">
            <v>Khabarovsk, USSR</v>
          </cell>
        </row>
        <row r="80">
          <cell r="H80">
            <v>29001</v>
          </cell>
          <cell r="I80" t="str">
            <v>Sydney, CAN</v>
          </cell>
        </row>
        <row r="81">
          <cell r="H81">
            <v>29221</v>
          </cell>
          <cell r="I81" t="str">
            <v>Munich, GER</v>
          </cell>
        </row>
        <row r="82">
          <cell r="H82">
            <v>29226</v>
          </cell>
          <cell r="I82" t="str">
            <v>Vienna, AUT</v>
          </cell>
        </row>
        <row r="83">
          <cell r="H83">
            <v>29227</v>
          </cell>
          <cell r="I83" t="str">
            <v>Bratislava, CZE</v>
          </cell>
        </row>
        <row r="84">
          <cell r="H84">
            <v>29236</v>
          </cell>
          <cell r="I84" t="str">
            <v>Iasi, Romania</v>
          </cell>
        </row>
        <row r="85">
          <cell r="H85">
            <v>29238</v>
          </cell>
          <cell r="I85" t="str">
            <v>Chisinau, ROM</v>
          </cell>
        </row>
        <row r="86">
          <cell r="H86">
            <v>29241</v>
          </cell>
          <cell r="I86" t="str">
            <v>Nikolayev, USSR</v>
          </cell>
        </row>
        <row r="87">
          <cell r="H87">
            <v>29721</v>
          </cell>
          <cell r="I87" t="str">
            <v>La Rochelle, FRA</v>
          </cell>
        </row>
        <row r="88">
          <cell r="H88">
            <v>29726</v>
          </cell>
          <cell r="I88" t="str">
            <v>Vichy, FRA</v>
          </cell>
        </row>
        <row r="89">
          <cell r="H89">
            <v>29741</v>
          </cell>
          <cell r="I89" t="str">
            <v>Budapest, HUN</v>
          </cell>
        </row>
        <row r="90">
          <cell r="H90">
            <v>29752</v>
          </cell>
          <cell r="I90" t="str">
            <v>Odessa, USSR</v>
          </cell>
        </row>
        <row r="91">
          <cell r="H91">
            <v>29773</v>
          </cell>
          <cell r="I91" t="str">
            <v>Astrakhan, USSR</v>
          </cell>
        </row>
        <row r="92">
          <cell r="H92">
            <v>30009</v>
          </cell>
          <cell r="I92" t="str">
            <v>Ottawa, CAN</v>
          </cell>
        </row>
        <row r="93">
          <cell r="H93">
            <v>30011</v>
          </cell>
          <cell r="I93" t="str">
            <v>Montreal, CAN</v>
          </cell>
        </row>
        <row r="94">
          <cell r="H94">
            <v>30263</v>
          </cell>
          <cell r="I94" t="str">
            <v>Cutatea-Alba, ROM</v>
          </cell>
        </row>
        <row r="95">
          <cell r="H95">
            <v>30745</v>
          </cell>
          <cell r="I95" t="str">
            <v>Bordeaux, FRA</v>
          </cell>
        </row>
        <row r="96">
          <cell r="H96">
            <v>30759</v>
          </cell>
          <cell r="I96" t="str">
            <v>Trieste, ITA</v>
          </cell>
        </row>
        <row r="97">
          <cell r="H97">
            <v>30762</v>
          </cell>
          <cell r="I97" t="str">
            <v>Zagreb, YUG</v>
          </cell>
        </row>
        <row r="98">
          <cell r="H98">
            <v>30779</v>
          </cell>
          <cell r="I98" t="str">
            <v>Sevastopol, USSR</v>
          </cell>
        </row>
        <row r="99">
          <cell r="H99">
            <v>31046</v>
          </cell>
          <cell r="I99" t="str">
            <v>Halifax, CAN</v>
          </cell>
        </row>
        <row r="100">
          <cell r="H100">
            <v>31277</v>
          </cell>
          <cell r="I100" t="str">
            <v>Belgrade, YUG</v>
          </cell>
        </row>
        <row r="101">
          <cell r="H101">
            <v>31286</v>
          </cell>
          <cell r="I101" t="str">
            <v>Constanta, Romania</v>
          </cell>
        </row>
        <row r="102">
          <cell r="H102">
            <v>31541</v>
          </cell>
          <cell r="I102" t="str">
            <v>Toronto, CAN</v>
          </cell>
        </row>
        <row r="103">
          <cell r="H103">
            <v>31768</v>
          </cell>
          <cell r="I103" t="str">
            <v>Bayonne, FRA</v>
          </cell>
        </row>
        <row r="104">
          <cell r="H104">
            <v>31779</v>
          </cell>
          <cell r="I104" t="str">
            <v>Genoa, ITA</v>
          </cell>
        </row>
        <row r="105">
          <cell r="H105">
            <v>31898</v>
          </cell>
          <cell r="I105" t="str">
            <v>Changchum, MAN</v>
          </cell>
        </row>
        <row r="106">
          <cell r="H106">
            <v>32053</v>
          </cell>
          <cell r="I106" t="str">
            <v>Hamilton, CAN</v>
          </cell>
        </row>
        <row r="107">
          <cell r="H107">
            <v>32282</v>
          </cell>
          <cell r="I107" t="str">
            <v>Toulouse, FRA</v>
          </cell>
        </row>
        <row r="108">
          <cell r="H108">
            <v>32291</v>
          </cell>
          <cell r="I108" t="str">
            <v>La Spezia, ITA</v>
          </cell>
        </row>
        <row r="109">
          <cell r="H109">
            <v>32292</v>
          </cell>
          <cell r="I109" t="str">
            <v>Florence, IT</v>
          </cell>
        </row>
        <row r="110">
          <cell r="H110">
            <v>32300</v>
          </cell>
          <cell r="I110" t="str">
            <v>Sarajevio, YUG</v>
          </cell>
        </row>
        <row r="111">
          <cell r="H111">
            <v>32370</v>
          </cell>
          <cell r="I111" t="str">
            <v>Urumchi, Ch</v>
          </cell>
        </row>
        <row r="112">
          <cell r="H112">
            <v>32799</v>
          </cell>
          <cell r="I112" t="str">
            <v>Marseilles, FRA</v>
          </cell>
        </row>
        <row r="113">
          <cell r="H113">
            <v>32804</v>
          </cell>
          <cell r="I113" t="str">
            <v>Leghorn, ITA</v>
          </cell>
        </row>
        <row r="114">
          <cell r="H114">
            <v>32807</v>
          </cell>
          <cell r="I114" t="str">
            <v>Ancona, IT</v>
          </cell>
        </row>
        <row r="115">
          <cell r="H115">
            <v>32810</v>
          </cell>
          <cell r="I115" t="str">
            <v>Split, YUG</v>
          </cell>
        </row>
        <row r="116">
          <cell r="H116">
            <v>32929</v>
          </cell>
          <cell r="I116" t="str">
            <v>Vladivostok, USSR</v>
          </cell>
        </row>
        <row r="117">
          <cell r="H117">
            <v>33087</v>
          </cell>
          <cell r="I117" t="str">
            <v>Newport, USA</v>
          </cell>
        </row>
        <row r="118">
          <cell r="H118">
            <v>33323</v>
          </cell>
          <cell r="I118" t="str">
            <v>Dubrovnik, YUG</v>
          </cell>
        </row>
        <row r="119">
          <cell r="H119">
            <v>33377</v>
          </cell>
          <cell r="I119" t="str">
            <v>Tashkent, USSR</v>
          </cell>
        </row>
        <row r="120">
          <cell r="H120">
            <v>33826</v>
          </cell>
          <cell r="I120" t="str">
            <v>Ajaccio, COR</v>
          </cell>
        </row>
        <row r="121">
          <cell r="H121">
            <v>33830</v>
          </cell>
          <cell r="I121" t="str">
            <v>Rome, IT</v>
          </cell>
        </row>
        <row r="122">
          <cell r="H122">
            <v>33840</v>
          </cell>
          <cell r="I122" t="str">
            <v>Skopje, YUG</v>
          </cell>
        </row>
        <row r="123">
          <cell r="H123">
            <v>33944</v>
          </cell>
          <cell r="I123" t="str">
            <v>Mukden, MAN</v>
          </cell>
        </row>
        <row r="124">
          <cell r="H124">
            <v>34851</v>
          </cell>
          <cell r="I124" t="str">
            <v>Oliba, SAR</v>
          </cell>
        </row>
        <row r="125">
          <cell r="H125">
            <v>34856</v>
          </cell>
          <cell r="I125" t="str">
            <v>Naples, ITA</v>
          </cell>
        </row>
        <row r="126">
          <cell r="H126">
            <v>34861</v>
          </cell>
          <cell r="I126" t="str">
            <v>Tirana, ALB</v>
          </cell>
        </row>
        <row r="127">
          <cell r="H127">
            <v>35129</v>
          </cell>
          <cell r="I127" t="str">
            <v>Baltimore, USA</v>
          </cell>
        </row>
        <row r="128">
          <cell r="H128">
            <v>35368</v>
          </cell>
          <cell r="I128" t="str">
            <v>Salerno, IT</v>
          </cell>
        </row>
        <row r="129">
          <cell r="H129">
            <v>35370</v>
          </cell>
          <cell r="I129" t="str">
            <v>Taranto, ITA</v>
          </cell>
        </row>
        <row r="130">
          <cell r="H130">
            <v>35434</v>
          </cell>
          <cell r="I130" t="str">
            <v>Kashgar, Ch</v>
          </cell>
        </row>
        <row r="131">
          <cell r="H131">
            <v>35640</v>
          </cell>
          <cell r="I131" t="str">
            <v>Washington, DC</v>
          </cell>
        </row>
        <row r="132">
          <cell r="H132">
            <v>35984</v>
          </cell>
          <cell r="I132" t="str">
            <v>Paoting, CH</v>
          </cell>
        </row>
        <row r="133">
          <cell r="H133">
            <v>35986</v>
          </cell>
          <cell r="I133" t="str">
            <v>Tientsin, Ch</v>
          </cell>
        </row>
        <row r="134">
          <cell r="H134">
            <v>35990</v>
          </cell>
          <cell r="I134" t="str">
            <v>Port Arthur, MAN</v>
          </cell>
        </row>
        <row r="135">
          <cell r="H135">
            <v>36386</v>
          </cell>
          <cell r="I135" t="str">
            <v>Cagliari, SAR</v>
          </cell>
        </row>
        <row r="136">
          <cell r="H136">
            <v>36423</v>
          </cell>
          <cell r="I136" t="str">
            <v>Mosul, IRQ</v>
          </cell>
        </row>
        <row r="137">
          <cell r="H137">
            <v>36492</v>
          </cell>
          <cell r="I137" t="str">
            <v>Taiyuan, Ch</v>
          </cell>
        </row>
        <row r="138">
          <cell r="H138">
            <v>36903</v>
          </cell>
          <cell r="I138" t="str">
            <v>Palermo, ITA</v>
          </cell>
        </row>
        <row r="139">
          <cell r="H139">
            <v>37019</v>
          </cell>
          <cell r="I139" t="str">
            <v>Seoul, KOR</v>
          </cell>
        </row>
        <row r="140">
          <cell r="H140">
            <v>37394</v>
          </cell>
          <cell r="I140" t="str">
            <v>Gibraltar, Gib</v>
          </cell>
        </row>
        <row r="141">
          <cell r="H141">
            <v>37416</v>
          </cell>
          <cell r="I141" t="str">
            <v>Messina, ITA</v>
          </cell>
        </row>
        <row r="142">
          <cell r="H142">
            <v>37513</v>
          </cell>
          <cell r="I142" t="str">
            <v>Yenan, CH</v>
          </cell>
        </row>
        <row r="143">
          <cell r="H143">
            <v>37689</v>
          </cell>
          <cell r="I143" t="str">
            <v>Norfolk, VA</v>
          </cell>
        </row>
        <row r="144">
          <cell r="H144">
            <v>37911</v>
          </cell>
          <cell r="I144" t="str">
            <v>Oran, ALG</v>
          </cell>
        </row>
        <row r="145">
          <cell r="H145">
            <v>37919</v>
          </cell>
          <cell r="I145" t="str">
            <v>Constatine, ALG</v>
          </cell>
        </row>
        <row r="146">
          <cell r="H146">
            <v>37920</v>
          </cell>
          <cell r="I146" t="str">
            <v>Bone, ALG</v>
          </cell>
        </row>
        <row r="147">
          <cell r="H147">
            <v>37923</v>
          </cell>
          <cell r="I147" t="str">
            <v>Tunis, TUN</v>
          </cell>
        </row>
        <row r="148">
          <cell r="H148">
            <v>37970</v>
          </cell>
          <cell r="I148" t="str">
            <v>Bandar Shah, PER</v>
          </cell>
        </row>
        <row r="149">
          <cell r="H149">
            <v>38056</v>
          </cell>
          <cell r="I149" t="str">
            <v>Tokyo, JPN</v>
          </cell>
        </row>
        <row r="150">
          <cell r="H150">
            <v>38480</v>
          </cell>
          <cell r="I150" t="str">
            <v>Teheran, PER</v>
          </cell>
        </row>
        <row r="151">
          <cell r="H151">
            <v>38670</v>
          </cell>
          <cell r="I151" t="str">
            <v>Los Angeles, USA</v>
          </cell>
        </row>
        <row r="152">
          <cell r="H152">
            <v>38927</v>
          </cell>
          <cell r="I152" t="str">
            <v>Casablanca, MOR</v>
          </cell>
        </row>
        <row r="153">
          <cell r="H153">
            <v>38951</v>
          </cell>
          <cell r="I153" t="str">
            <v>Valetta, Malta</v>
          </cell>
        </row>
        <row r="154">
          <cell r="H154">
            <v>38976</v>
          </cell>
          <cell r="I154" t="str">
            <v>Beirut, SYR</v>
          </cell>
        </row>
        <row r="155">
          <cell r="H155">
            <v>38977</v>
          </cell>
          <cell r="I155" t="str">
            <v>Damascus, SYR</v>
          </cell>
        </row>
        <row r="156">
          <cell r="H156">
            <v>38984</v>
          </cell>
          <cell r="I156" t="str">
            <v>Bahdad, IRQ</v>
          </cell>
        </row>
        <row r="157">
          <cell r="H157">
            <v>39049</v>
          </cell>
          <cell r="I157" t="str">
            <v>Sian, Ch</v>
          </cell>
        </row>
        <row r="158">
          <cell r="H158">
            <v>39051</v>
          </cell>
          <cell r="I158" t="str">
            <v>Tungkwan, Ch</v>
          </cell>
        </row>
        <row r="159">
          <cell r="H159">
            <v>39234</v>
          </cell>
          <cell r="I159" t="str">
            <v>Hamilton, BER</v>
          </cell>
        </row>
        <row r="160">
          <cell r="H160">
            <v>39572</v>
          </cell>
          <cell r="I160" t="str">
            <v>Haichow, Ch</v>
          </cell>
        </row>
        <row r="161">
          <cell r="H161">
            <v>39655</v>
          </cell>
          <cell r="I161" t="str">
            <v>Kaifeng, Ch</v>
          </cell>
        </row>
        <row r="162">
          <cell r="H162">
            <v>39695</v>
          </cell>
          <cell r="I162" t="str">
            <v>San Diego, USA</v>
          </cell>
        </row>
        <row r="163">
          <cell r="H163">
            <v>40094</v>
          </cell>
          <cell r="I163" t="str">
            <v>Sasebo, JPN</v>
          </cell>
        </row>
        <row r="164">
          <cell r="H164">
            <v>40095</v>
          </cell>
          <cell r="I164" t="str">
            <v>Fukuoka, JPN</v>
          </cell>
        </row>
        <row r="165">
          <cell r="H165">
            <v>40460</v>
          </cell>
          <cell r="I165" t="str">
            <v>Mogador, MAR</v>
          </cell>
        </row>
        <row r="166">
          <cell r="H166">
            <v>40584</v>
          </cell>
          <cell r="I166" t="str">
            <v>Ankang, CH</v>
          </cell>
        </row>
        <row r="167">
          <cell r="H167">
            <v>41510</v>
          </cell>
          <cell r="I167" t="str">
            <v>Tripoli, ITA</v>
          </cell>
        </row>
        <row r="168">
          <cell r="H168">
            <v>41524</v>
          </cell>
          <cell r="I168" t="str">
            <v>Bardia, LBA</v>
          </cell>
        </row>
        <row r="169">
          <cell r="H169">
            <v>41549</v>
          </cell>
          <cell r="I169" t="str">
            <v>Bandar Shapur, PER</v>
          </cell>
        </row>
        <row r="170">
          <cell r="H170">
            <v>41603</v>
          </cell>
          <cell r="I170" t="str">
            <v>Chengtu, CH</v>
          </cell>
        </row>
        <row r="171">
          <cell r="H171">
            <v>41612</v>
          </cell>
          <cell r="I171" t="str">
            <v>Ichang, CH</v>
          </cell>
        </row>
        <row r="172">
          <cell r="H172">
            <v>41615</v>
          </cell>
          <cell r="I172" t="str">
            <v>Wuhan, CH</v>
          </cell>
        </row>
        <row r="173">
          <cell r="H173">
            <v>42045</v>
          </cell>
          <cell r="I173" t="str">
            <v>Port Said, EGY</v>
          </cell>
        </row>
        <row r="174">
          <cell r="H174">
            <v>42060</v>
          </cell>
          <cell r="I174" t="str">
            <v>Basra, IRQ</v>
          </cell>
        </row>
        <row r="175">
          <cell r="H175">
            <v>42556</v>
          </cell>
          <cell r="I175" t="str">
            <v>Cairo, EGY</v>
          </cell>
        </row>
        <row r="176">
          <cell r="H176">
            <v>42556</v>
          </cell>
          <cell r="I176" t="str">
            <v>Cairo, EGY</v>
          </cell>
        </row>
        <row r="177">
          <cell r="H177">
            <v>42629</v>
          </cell>
          <cell r="I177" t="str">
            <v>Chungking, Ch</v>
          </cell>
        </row>
        <row r="178">
          <cell r="H178">
            <v>43084</v>
          </cell>
          <cell r="I178" t="str">
            <v>Kuwait, C121</v>
          </cell>
        </row>
        <row r="179">
          <cell r="H179">
            <v>43087</v>
          </cell>
          <cell r="I179" t="str">
            <v>Bushehr, PER</v>
          </cell>
        </row>
        <row r="180">
          <cell r="H180">
            <v>43113</v>
          </cell>
          <cell r="I180" t="str">
            <v>Delhi, IND</v>
          </cell>
        </row>
        <row r="181">
          <cell r="H181">
            <v>43153</v>
          </cell>
          <cell r="I181" t="str">
            <v>Nanchang, CH</v>
          </cell>
        </row>
        <row r="182">
          <cell r="H182">
            <v>43219</v>
          </cell>
          <cell r="I182" t="str">
            <v>Midway, HawaiianIs</v>
          </cell>
        </row>
        <row r="183">
          <cell r="H183">
            <v>43662</v>
          </cell>
          <cell r="I183" t="str">
            <v>Changsha, Ch</v>
          </cell>
        </row>
        <row r="184">
          <cell r="H184">
            <v>44116</v>
          </cell>
          <cell r="I184" t="str">
            <v>Bandar Abbas, PER</v>
          </cell>
        </row>
        <row r="185">
          <cell r="H185">
            <v>44678</v>
          </cell>
          <cell r="I185" t="str">
            <v>Kweiyang, Ch</v>
          </cell>
        </row>
        <row r="186">
          <cell r="H186">
            <v>44851</v>
          </cell>
          <cell r="I186" t="str">
            <v>Key West, USA</v>
          </cell>
        </row>
        <row r="187">
          <cell r="H187">
            <v>45205</v>
          </cell>
          <cell r="I187" t="str">
            <v>Taihoku, FOR</v>
          </cell>
        </row>
        <row r="188">
          <cell r="H188">
            <v>45665</v>
          </cell>
          <cell r="I188" t="str">
            <v>Karachi, IND</v>
          </cell>
        </row>
        <row r="189">
          <cell r="H189">
            <v>45698</v>
          </cell>
          <cell r="I189" t="str">
            <v>Kunming, Ch</v>
          </cell>
        </row>
        <row r="190">
          <cell r="H190">
            <v>47220</v>
          </cell>
          <cell r="I190" t="str">
            <v>Calcutta, IND</v>
          </cell>
        </row>
        <row r="191">
          <cell r="H191">
            <v>47246</v>
          </cell>
          <cell r="I191" t="str">
            <v>Canton, Ch</v>
          </cell>
        </row>
        <row r="192">
          <cell r="H192">
            <v>47336</v>
          </cell>
          <cell r="I192" t="str">
            <v>Honolulu, Hawaiian Is</v>
          </cell>
        </row>
        <row r="193">
          <cell r="H193">
            <v>47394</v>
          </cell>
          <cell r="I193" t="str">
            <v>Mexico City, MEX</v>
          </cell>
        </row>
        <row r="194">
          <cell r="H194">
            <v>47759</v>
          </cell>
          <cell r="I194" t="str">
            <v>Hong Kong, HK</v>
          </cell>
        </row>
        <row r="195">
          <cell r="H195">
            <v>48262</v>
          </cell>
          <cell r="I195" t="str">
            <v>Hanoi, FIC</v>
          </cell>
        </row>
        <row r="196">
          <cell r="H196">
            <v>48421</v>
          </cell>
          <cell r="I196" t="str">
            <v>Veracruz, MEX</v>
          </cell>
        </row>
        <row r="197">
          <cell r="H197">
            <v>49479</v>
          </cell>
          <cell r="I197" t="str">
            <v>Saint John's, Br Antillies</v>
          </cell>
        </row>
        <row r="198">
          <cell r="H198">
            <v>49764</v>
          </cell>
          <cell r="I198" t="str">
            <v>Bombary, IND</v>
          </cell>
        </row>
        <row r="199">
          <cell r="H199">
            <v>50284</v>
          </cell>
          <cell r="I199" t="str">
            <v>Yellandu (RP), IND</v>
          </cell>
        </row>
        <row r="200">
          <cell r="H200">
            <v>50350</v>
          </cell>
          <cell r="I200" t="str">
            <v>Saipan, Mariana Is</v>
          </cell>
        </row>
        <row r="201">
          <cell r="H201">
            <v>50811</v>
          </cell>
          <cell r="I201" t="str">
            <v>Rangoon, BUR</v>
          </cell>
        </row>
        <row r="202">
          <cell r="H202">
            <v>51206</v>
          </cell>
          <cell r="I202" t="str">
            <v>Dakar, SEN</v>
          </cell>
        </row>
        <row r="203">
          <cell r="H203">
            <v>51267</v>
          </cell>
          <cell r="I203" t="str">
            <v>Asmara, ERI</v>
          </cell>
        </row>
        <row r="204">
          <cell r="H204">
            <v>51350</v>
          </cell>
          <cell r="I204" t="str">
            <v>Manila, PHI</v>
          </cell>
        </row>
        <row r="205">
          <cell r="H205">
            <v>51528</v>
          </cell>
          <cell r="I205" t="str">
            <v>Fort-de-France, Fr Mar</v>
          </cell>
        </row>
        <row r="206">
          <cell r="H206">
            <v>52298</v>
          </cell>
          <cell r="I206" t="str">
            <v>Aden, ADE</v>
          </cell>
        </row>
        <row r="207">
          <cell r="H207">
            <v>52843</v>
          </cell>
          <cell r="I207" t="str">
            <v>Madras, IND</v>
          </cell>
        </row>
        <row r="208">
          <cell r="H208">
            <v>53831</v>
          </cell>
          <cell r="I208" t="str">
            <v>Djibouti, FSO</v>
          </cell>
        </row>
        <row r="209">
          <cell r="H209">
            <v>54346</v>
          </cell>
          <cell r="I209" t="str">
            <v>Berbera, BSO</v>
          </cell>
        </row>
        <row r="210">
          <cell r="H210">
            <v>54407</v>
          </cell>
          <cell r="I210" t="str">
            <v>Siagon, FIC</v>
          </cell>
        </row>
        <row r="211">
          <cell r="H211">
            <v>54581</v>
          </cell>
          <cell r="I211" t="str">
            <v>Panama City, PAN</v>
          </cell>
        </row>
        <row r="212">
          <cell r="H212">
            <v>54978</v>
          </cell>
          <cell r="I212" t="str">
            <v>Kwajalein, Marshall</v>
          </cell>
        </row>
        <row r="213">
          <cell r="H213">
            <v>55363</v>
          </cell>
          <cell r="I213" t="str">
            <v>Addis Ababa, ETH</v>
          </cell>
        </row>
        <row r="214">
          <cell r="H214">
            <v>56428</v>
          </cell>
          <cell r="I214" t="str">
            <v>Colombo, CEY</v>
          </cell>
        </row>
        <row r="215">
          <cell r="H215">
            <v>56500</v>
          </cell>
          <cell r="I215" t="str">
            <v>Truk, Caroline Is</v>
          </cell>
        </row>
        <row r="216">
          <cell r="H216">
            <v>56654</v>
          </cell>
          <cell r="I216" t="str">
            <v>Paramaribo, DGU</v>
          </cell>
        </row>
        <row r="217">
          <cell r="H217">
            <v>56960</v>
          </cell>
          <cell r="I217" t="str">
            <v>Kafang, SIA</v>
          </cell>
        </row>
        <row r="218">
          <cell r="H218">
            <v>56961</v>
          </cell>
          <cell r="I218" t="str">
            <v>Singora, SIA</v>
          </cell>
        </row>
        <row r="219">
          <cell r="H219">
            <v>57364</v>
          </cell>
          <cell r="I219" t="str">
            <v>Bingerville, IVO</v>
          </cell>
        </row>
        <row r="220">
          <cell r="H220">
            <v>58498</v>
          </cell>
          <cell r="I220" t="str">
            <v>Kuala Lumpur, MAL</v>
          </cell>
        </row>
        <row r="221">
          <cell r="H221">
            <v>58514</v>
          </cell>
          <cell r="I221" t="str">
            <v>Tarakan, NEI</v>
          </cell>
        </row>
        <row r="222">
          <cell r="H222">
            <v>59032</v>
          </cell>
          <cell r="I222" t="str">
            <v>Menado, NEI</v>
          </cell>
        </row>
        <row r="223">
          <cell r="H223">
            <v>59523</v>
          </cell>
          <cell r="I223" t="str">
            <v>Singapore, MAL</v>
          </cell>
        </row>
        <row r="224">
          <cell r="H224">
            <v>61072</v>
          </cell>
          <cell r="I224" t="str">
            <v>Balikpapan, Borneo</v>
          </cell>
        </row>
        <row r="225">
          <cell r="H225">
            <v>62085</v>
          </cell>
          <cell r="I225" t="str">
            <v>Palembang, Sumatra</v>
          </cell>
        </row>
        <row r="226">
          <cell r="H226">
            <v>62645</v>
          </cell>
          <cell r="I226" t="str">
            <v>Rabaul, New Britian</v>
          </cell>
        </row>
        <row r="227">
          <cell r="H227">
            <v>63013</v>
          </cell>
          <cell r="I227" t="str">
            <v>Pointe Noire, MCO</v>
          </cell>
        </row>
        <row r="228">
          <cell r="H228">
            <v>63123</v>
          </cell>
          <cell r="I228" t="str">
            <v>Makassar, Celebes</v>
          </cell>
        </row>
        <row r="229">
          <cell r="H229">
            <v>63621</v>
          </cell>
          <cell r="I229" t="str">
            <v>Telok Betong, Sumatra</v>
          </cell>
        </row>
        <row r="230">
          <cell r="H230">
            <v>63622</v>
          </cell>
          <cell r="I230" t="str">
            <v>Batavia, Java</v>
          </cell>
        </row>
        <row r="231">
          <cell r="H231">
            <v>64084</v>
          </cell>
          <cell r="I231" t="str">
            <v>Victoria, C171</v>
          </cell>
        </row>
        <row r="232">
          <cell r="H232">
            <v>64579</v>
          </cell>
          <cell r="I232" t="str">
            <v>Dar es Salaam, TNG</v>
          </cell>
        </row>
        <row r="233">
          <cell r="H233">
            <v>68312</v>
          </cell>
          <cell r="I233" t="str">
            <v>Pago Pago, Am Samoa</v>
          </cell>
        </row>
        <row r="234">
          <cell r="H234">
            <v>81587</v>
          </cell>
          <cell r="I234" t="str">
            <v>Sydney, AUS</v>
          </cell>
        </row>
        <row r="235">
          <cell r="H235">
            <v>81967</v>
          </cell>
          <cell r="I235" t="str">
            <v>Cape Town, RSA</v>
          </cell>
        </row>
        <row r="236">
          <cell r="H236">
            <v>38948</v>
          </cell>
          <cell r="I236" t="str">
            <v>Sousse, TUN</v>
          </cell>
        </row>
        <row r="237">
          <cell r="H237">
            <v>40483</v>
          </cell>
          <cell r="I237" t="str">
            <v>Gabes, TUN</v>
          </cell>
        </row>
        <row r="238">
          <cell r="H238" t="str">
            <v/>
          </cell>
        </row>
        <row r="239">
          <cell r="H239" t="str">
            <v/>
          </cell>
        </row>
        <row r="240">
          <cell r="H240" t="str">
            <v/>
          </cell>
        </row>
        <row r="241">
          <cell r="H241" t="str">
            <v/>
          </cell>
        </row>
        <row r="242">
          <cell r="H242" t="str">
            <v/>
          </cell>
        </row>
        <row r="243">
          <cell r="H243" t="str">
            <v/>
          </cell>
        </row>
        <row r="244">
          <cell r="H244" t="str">
            <v/>
          </cell>
        </row>
        <row r="245">
          <cell r="H245" t="str">
            <v/>
          </cell>
        </row>
        <row r="246">
          <cell r="H246" t="str">
            <v/>
          </cell>
        </row>
        <row r="247">
          <cell r="H247" t="str">
            <v/>
          </cell>
        </row>
        <row r="248">
          <cell r="H248" t="str">
            <v/>
          </cell>
        </row>
        <row r="249">
          <cell r="H249" t="str">
            <v/>
          </cell>
        </row>
        <row r="250">
          <cell r="H250" t="str">
            <v/>
          </cell>
        </row>
        <row r="251">
          <cell r="H251" t="str">
            <v/>
          </cell>
        </row>
        <row r="252">
          <cell r="H252" t="str">
            <v/>
          </cell>
        </row>
        <row r="253">
          <cell r="H253" t="str">
            <v/>
          </cell>
        </row>
        <row r="254">
          <cell r="H254" t="str">
            <v/>
          </cell>
        </row>
        <row r="255">
          <cell r="H255" t="str">
            <v/>
          </cell>
        </row>
        <row r="256">
          <cell r="H256" t="str">
            <v/>
          </cell>
        </row>
        <row r="257">
          <cell r="H257" t="str">
            <v/>
          </cell>
        </row>
        <row r="258">
          <cell r="H258" t="str">
            <v/>
          </cell>
        </row>
        <row r="259">
          <cell r="H259" t="str">
            <v/>
          </cell>
        </row>
        <row r="260">
          <cell r="H260" t="str">
            <v/>
          </cell>
        </row>
        <row r="261">
          <cell r="H261" t="str">
            <v/>
          </cell>
        </row>
        <row r="262">
          <cell r="H262" t="str">
            <v/>
          </cell>
        </row>
        <row r="263">
          <cell r="H263" t="str">
            <v/>
          </cell>
        </row>
        <row r="264">
          <cell r="H264" t="str">
            <v/>
          </cell>
        </row>
        <row r="265">
          <cell r="H265" t="str">
            <v/>
          </cell>
        </row>
        <row r="266">
          <cell r="H266" t="str">
            <v/>
          </cell>
        </row>
        <row r="267">
          <cell r="H267" t="str">
            <v/>
          </cell>
        </row>
        <row r="268">
          <cell r="H268" t="str">
            <v/>
          </cell>
        </row>
        <row r="269">
          <cell r="H269" t="str">
            <v/>
          </cell>
        </row>
        <row r="270">
          <cell r="H270" t="str">
            <v/>
          </cell>
        </row>
        <row r="271">
          <cell r="H271" t="str">
            <v/>
          </cell>
        </row>
        <row r="272">
          <cell r="H272" t="str">
            <v/>
          </cell>
        </row>
        <row r="273">
          <cell r="H273" t="str">
            <v/>
          </cell>
        </row>
        <row r="274">
          <cell r="H274" t="str">
            <v/>
          </cell>
        </row>
        <row r="275">
          <cell r="H275" t="str">
            <v/>
          </cell>
        </row>
        <row r="276">
          <cell r="H276" t="str">
            <v/>
          </cell>
        </row>
        <row r="277">
          <cell r="H277" t="str">
            <v/>
          </cell>
        </row>
        <row r="278">
          <cell r="H278" t="str">
            <v/>
          </cell>
        </row>
        <row r="279">
          <cell r="H279" t="str">
            <v/>
          </cell>
        </row>
        <row r="280">
          <cell r="H280" t="str">
            <v/>
          </cell>
        </row>
        <row r="281">
          <cell r="H281" t="str">
            <v/>
          </cell>
        </row>
        <row r="282">
          <cell r="H282" t="str">
            <v/>
          </cell>
        </row>
        <row r="283">
          <cell r="H283" t="str">
            <v/>
          </cell>
        </row>
        <row r="284">
          <cell r="H284" t="str">
            <v/>
          </cell>
        </row>
        <row r="285">
          <cell r="H285" t="str">
            <v/>
          </cell>
        </row>
        <row r="286">
          <cell r="H286" t="str">
            <v/>
          </cell>
        </row>
        <row r="287">
          <cell r="H287" t="str">
            <v/>
          </cell>
        </row>
        <row r="288">
          <cell r="H288" t="str">
            <v/>
          </cell>
        </row>
        <row r="289">
          <cell r="H289" t="str">
            <v/>
          </cell>
        </row>
        <row r="290">
          <cell r="H290" t="str">
            <v/>
          </cell>
        </row>
        <row r="291">
          <cell r="H291" t="str">
            <v/>
          </cell>
        </row>
        <row r="292">
          <cell r="H292" t="str">
            <v/>
          </cell>
        </row>
        <row r="293">
          <cell r="H293" t="str">
            <v/>
          </cell>
        </row>
        <row r="294">
          <cell r="H294" t="str">
            <v/>
          </cell>
        </row>
        <row r="295">
          <cell r="H295" t="str">
            <v/>
          </cell>
        </row>
        <row r="296">
          <cell r="H296" t="str">
            <v/>
          </cell>
        </row>
        <row r="297">
          <cell r="H297" t="str">
            <v/>
          </cell>
        </row>
        <row r="298">
          <cell r="H298" t="str">
            <v/>
          </cell>
        </row>
        <row r="299">
          <cell r="H299" t="str">
            <v/>
          </cell>
        </row>
        <row r="300">
          <cell r="H300" t="str">
            <v/>
          </cell>
        </row>
        <row r="301">
          <cell r="H301" t="str">
            <v/>
          </cell>
        </row>
        <row r="302">
          <cell r="H302" t="str">
            <v/>
          </cell>
        </row>
        <row r="303">
          <cell r="H303" t="str">
            <v/>
          </cell>
        </row>
        <row r="304">
          <cell r="H304" t="str">
            <v/>
          </cell>
        </row>
        <row r="305">
          <cell r="H305" t="str">
            <v/>
          </cell>
        </row>
        <row r="306">
          <cell r="H306" t="str">
            <v/>
          </cell>
        </row>
        <row r="307">
          <cell r="H307" t="str">
            <v/>
          </cell>
        </row>
        <row r="308">
          <cell r="H308" t="str">
            <v/>
          </cell>
        </row>
        <row r="309">
          <cell r="H309" t="str">
            <v/>
          </cell>
        </row>
        <row r="310">
          <cell r="H310" t="str">
            <v/>
          </cell>
        </row>
        <row r="311">
          <cell r="H311" t="str">
            <v/>
          </cell>
        </row>
        <row r="312">
          <cell r="H312" t="str">
            <v/>
          </cell>
        </row>
        <row r="313">
          <cell r="H313" t="str">
            <v/>
          </cell>
        </row>
        <row r="314">
          <cell r="H314" t="str">
            <v/>
          </cell>
        </row>
        <row r="315">
          <cell r="H315" t="str">
            <v/>
          </cell>
        </row>
        <row r="316">
          <cell r="H316" t="str">
            <v/>
          </cell>
        </row>
        <row r="317">
          <cell r="H317" t="str">
            <v/>
          </cell>
        </row>
        <row r="318">
          <cell r="H318" t="str">
            <v/>
          </cell>
        </row>
        <row r="319">
          <cell r="H319" t="str">
            <v/>
          </cell>
        </row>
        <row r="320">
          <cell r="H320" t="str">
            <v/>
          </cell>
        </row>
        <row r="321">
          <cell r="H321" t="str">
            <v/>
          </cell>
        </row>
        <row r="322">
          <cell r="H322" t="str">
            <v/>
          </cell>
        </row>
        <row r="323">
          <cell r="H323" t="str">
            <v/>
          </cell>
        </row>
        <row r="324">
          <cell r="H324" t="str">
            <v/>
          </cell>
        </row>
        <row r="325">
          <cell r="H325" t="str">
            <v/>
          </cell>
        </row>
        <row r="326">
          <cell r="H326" t="str">
            <v/>
          </cell>
        </row>
        <row r="327">
          <cell r="H327" t="str">
            <v/>
          </cell>
        </row>
        <row r="328">
          <cell r="H328" t="str">
            <v/>
          </cell>
        </row>
        <row r="329">
          <cell r="H329" t="str">
            <v/>
          </cell>
        </row>
        <row r="330">
          <cell r="H330" t="str">
            <v/>
          </cell>
        </row>
        <row r="331">
          <cell r="H331" t="str">
            <v/>
          </cell>
        </row>
        <row r="332">
          <cell r="H332" t="str">
            <v/>
          </cell>
        </row>
        <row r="333">
          <cell r="H333" t="str">
            <v/>
          </cell>
        </row>
        <row r="334">
          <cell r="H334" t="str">
            <v/>
          </cell>
        </row>
        <row r="335">
          <cell r="H335" t="str">
            <v/>
          </cell>
        </row>
        <row r="336">
          <cell r="H336" t="str">
            <v/>
          </cell>
        </row>
        <row r="337">
          <cell r="H337" t="str">
            <v/>
          </cell>
        </row>
        <row r="338">
          <cell r="H338" t="str">
            <v/>
          </cell>
        </row>
        <row r="339">
          <cell r="H339" t="str">
            <v/>
          </cell>
        </row>
        <row r="340">
          <cell r="H340" t="str">
            <v/>
          </cell>
        </row>
        <row r="341">
          <cell r="H341" t="str">
            <v/>
          </cell>
        </row>
        <row r="342">
          <cell r="H342" t="str">
            <v/>
          </cell>
        </row>
        <row r="343">
          <cell r="H343" t="str">
            <v/>
          </cell>
        </row>
        <row r="344">
          <cell r="H344" t="str">
            <v/>
          </cell>
        </row>
        <row r="345">
          <cell r="H345" t="str">
            <v/>
          </cell>
        </row>
        <row r="346">
          <cell r="H346" t="str">
            <v/>
          </cell>
        </row>
        <row r="347">
          <cell r="H347" t="str">
            <v/>
          </cell>
        </row>
        <row r="348">
          <cell r="H348" t="str">
            <v/>
          </cell>
        </row>
        <row r="349">
          <cell r="H349" t="str">
            <v/>
          </cell>
        </row>
        <row r="350">
          <cell r="H350" t="str">
            <v/>
          </cell>
        </row>
        <row r="351">
          <cell r="H351" t="str">
            <v/>
          </cell>
        </row>
        <row r="352">
          <cell r="H352" t="str">
            <v/>
          </cell>
        </row>
        <row r="353">
          <cell r="H353" t="str">
            <v/>
          </cell>
        </row>
        <row r="354">
          <cell r="H354" t="str">
            <v/>
          </cell>
        </row>
        <row r="355">
          <cell r="H355" t="str">
            <v/>
          </cell>
        </row>
        <row r="356">
          <cell r="H356" t="str">
            <v/>
          </cell>
        </row>
        <row r="357">
          <cell r="H357" t="str">
            <v/>
          </cell>
        </row>
        <row r="358">
          <cell r="H358" t="str">
            <v/>
          </cell>
        </row>
        <row r="359">
          <cell r="H359" t="str">
            <v/>
          </cell>
        </row>
        <row r="360">
          <cell r="H360" t="str">
            <v/>
          </cell>
        </row>
        <row r="361">
          <cell r="H361" t="str">
            <v/>
          </cell>
        </row>
        <row r="362">
          <cell r="H362" t="str">
            <v/>
          </cell>
        </row>
        <row r="363">
          <cell r="H363" t="str">
            <v/>
          </cell>
        </row>
        <row r="364">
          <cell r="H364" t="str">
            <v/>
          </cell>
        </row>
        <row r="365">
          <cell r="H365" t="str">
            <v/>
          </cell>
        </row>
        <row r="366">
          <cell r="H366" t="str">
            <v/>
          </cell>
        </row>
        <row r="367">
          <cell r="H367" t="str">
            <v/>
          </cell>
        </row>
        <row r="368">
          <cell r="H368" t="str">
            <v/>
          </cell>
        </row>
        <row r="369">
          <cell r="H369" t="str">
            <v/>
          </cell>
        </row>
        <row r="370">
          <cell r="H370" t="str">
            <v/>
          </cell>
        </row>
        <row r="371">
          <cell r="H371" t="str">
            <v/>
          </cell>
        </row>
        <row r="372">
          <cell r="H372" t="str">
            <v/>
          </cell>
        </row>
        <row r="373">
          <cell r="H373" t="str">
            <v/>
          </cell>
        </row>
        <row r="374">
          <cell r="H374" t="str">
            <v/>
          </cell>
        </row>
        <row r="375">
          <cell r="H375" t="str">
            <v/>
          </cell>
        </row>
        <row r="376">
          <cell r="H376" t="str">
            <v/>
          </cell>
        </row>
        <row r="377">
          <cell r="H377" t="str">
            <v/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  <row r="657">
          <cell r="H657" t="str">
            <v/>
          </cell>
        </row>
        <row r="658">
          <cell r="H658" t="str">
            <v/>
          </cell>
        </row>
        <row r="659">
          <cell r="H659" t="str">
            <v/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H668" t="str">
            <v/>
          </cell>
        </row>
        <row r="669">
          <cell r="H669" t="str">
            <v/>
          </cell>
        </row>
        <row r="670">
          <cell r="H670" t="str">
            <v/>
          </cell>
        </row>
        <row r="671">
          <cell r="H671" t="str">
            <v/>
          </cell>
        </row>
        <row r="672">
          <cell r="H672" t="str">
            <v/>
          </cell>
        </row>
        <row r="673">
          <cell r="H673" t="str">
            <v/>
          </cell>
        </row>
        <row r="674">
          <cell r="H674" t="str">
            <v/>
          </cell>
        </row>
        <row r="675">
          <cell r="H675" t="str">
            <v/>
          </cell>
        </row>
        <row r="676">
          <cell r="H676" t="str">
            <v/>
          </cell>
        </row>
        <row r="677">
          <cell r="H677" t="str">
            <v/>
          </cell>
        </row>
        <row r="678">
          <cell r="H678" t="str">
            <v/>
          </cell>
        </row>
        <row r="679">
          <cell r="H679" t="str">
            <v/>
          </cell>
        </row>
        <row r="680">
          <cell r="H680" t="str">
            <v/>
          </cell>
        </row>
        <row r="681">
          <cell r="H681" t="str">
            <v/>
          </cell>
        </row>
        <row r="682">
          <cell r="H682" t="str">
            <v/>
          </cell>
        </row>
        <row r="683">
          <cell r="H683" t="str">
            <v/>
          </cell>
        </row>
        <row r="684">
          <cell r="H684" t="str">
            <v/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H691" t="str">
            <v/>
          </cell>
        </row>
        <row r="692">
          <cell r="H692" t="str">
            <v/>
          </cell>
        </row>
        <row r="693">
          <cell r="H693" t="str">
            <v/>
          </cell>
        </row>
        <row r="694">
          <cell r="H694" t="str">
            <v/>
          </cell>
        </row>
        <row r="695">
          <cell r="H695" t="str">
            <v/>
          </cell>
        </row>
        <row r="696">
          <cell r="H696" t="str">
            <v/>
          </cell>
        </row>
        <row r="697">
          <cell r="H697" t="str">
            <v/>
          </cell>
        </row>
        <row r="698">
          <cell r="H698" t="str">
            <v/>
          </cell>
        </row>
        <row r="699">
          <cell r="H699" t="str">
            <v/>
          </cell>
        </row>
        <row r="700">
          <cell r="H700" t="str">
            <v/>
          </cell>
        </row>
        <row r="701">
          <cell r="H701" t="str">
            <v/>
          </cell>
        </row>
        <row r="702">
          <cell r="H702" t="str">
            <v/>
          </cell>
        </row>
        <row r="703">
          <cell r="H703" t="str">
            <v/>
          </cell>
        </row>
        <row r="704">
          <cell r="H704" t="str">
            <v/>
          </cell>
        </row>
        <row r="705">
          <cell r="H705" t="str">
            <v/>
          </cell>
        </row>
        <row r="706">
          <cell r="H706" t="str">
            <v/>
          </cell>
        </row>
        <row r="707">
          <cell r="H707" t="str">
            <v/>
          </cell>
        </row>
        <row r="708">
          <cell r="H708" t="str">
            <v/>
          </cell>
        </row>
        <row r="709">
          <cell r="H709" t="str">
            <v/>
          </cell>
        </row>
        <row r="710">
          <cell r="H710" t="str">
            <v/>
          </cell>
        </row>
        <row r="711">
          <cell r="H711" t="str">
            <v/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H715" t="str">
            <v/>
          </cell>
        </row>
        <row r="716">
          <cell r="H716" t="str">
            <v/>
          </cell>
        </row>
        <row r="717">
          <cell r="H717" t="str">
            <v/>
          </cell>
        </row>
        <row r="718">
          <cell r="H718" t="str">
            <v/>
          </cell>
        </row>
        <row r="719">
          <cell r="H719" t="str">
            <v/>
          </cell>
        </row>
        <row r="720">
          <cell r="H720" t="str">
            <v/>
          </cell>
        </row>
        <row r="721">
          <cell r="H721" t="str">
            <v/>
          </cell>
        </row>
        <row r="722">
          <cell r="H722" t="str">
            <v/>
          </cell>
        </row>
        <row r="723">
          <cell r="H723" t="str">
            <v/>
          </cell>
        </row>
        <row r="724">
          <cell r="H724" t="str">
            <v/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H737" t="str">
            <v/>
          </cell>
        </row>
        <row r="738">
          <cell r="H738" t="str">
            <v/>
          </cell>
        </row>
        <row r="739">
          <cell r="H739" t="str">
            <v/>
          </cell>
        </row>
        <row r="740">
          <cell r="H740" t="str">
            <v/>
          </cell>
        </row>
        <row r="741">
          <cell r="H741" t="str">
            <v/>
          </cell>
        </row>
        <row r="742">
          <cell r="H742" t="str">
            <v/>
          </cell>
        </row>
        <row r="743">
          <cell r="H743" t="str">
            <v/>
          </cell>
        </row>
        <row r="744">
          <cell r="H744" t="str">
            <v/>
          </cell>
        </row>
        <row r="745">
          <cell r="H745" t="str">
            <v/>
          </cell>
        </row>
        <row r="746">
          <cell r="H746" t="str">
            <v/>
          </cell>
        </row>
        <row r="747">
          <cell r="H747" t="str">
            <v/>
          </cell>
        </row>
        <row r="748">
          <cell r="H748" t="str">
            <v/>
          </cell>
        </row>
        <row r="749">
          <cell r="H749" t="str">
            <v/>
          </cell>
        </row>
        <row r="750">
          <cell r="H750" t="str">
            <v/>
          </cell>
        </row>
        <row r="751">
          <cell r="H751" t="str">
            <v/>
          </cell>
        </row>
        <row r="752">
          <cell r="H752" t="str">
            <v/>
          </cell>
        </row>
        <row r="753">
          <cell r="H753" t="str">
            <v/>
          </cell>
        </row>
        <row r="754">
          <cell r="H754" t="str">
            <v/>
          </cell>
        </row>
        <row r="755">
          <cell r="H755" t="str">
            <v/>
          </cell>
        </row>
        <row r="756">
          <cell r="H756" t="str">
            <v/>
          </cell>
        </row>
        <row r="757">
          <cell r="H757" t="str">
            <v/>
          </cell>
        </row>
        <row r="758">
          <cell r="H758" t="str">
            <v/>
          </cell>
        </row>
        <row r="759">
          <cell r="H759" t="str">
            <v/>
          </cell>
        </row>
        <row r="760">
          <cell r="H760" t="str">
            <v/>
          </cell>
        </row>
        <row r="761">
          <cell r="H761" t="str">
            <v/>
          </cell>
        </row>
        <row r="762">
          <cell r="H762" t="str">
            <v/>
          </cell>
        </row>
        <row r="763">
          <cell r="H763" t="str">
            <v/>
          </cell>
        </row>
        <row r="764">
          <cell r="H764" t="str">
            <v/>
          </cell>
        </row>
        <row r="765">
          <cell r="H765" t="str">
            <v/>
          </cell>
        </row>
        <row r="766">
          <cell r="H766" t="str">
            <v/>
          </cell>
        </row>
        <row r="767">
          <cell r="H767" t="str">
            <v/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82D4A-A664-4634-8132-1F5EFBEEF999}">
  <dimension ref="A1:B10"/>
  <sheetViews>
    <sheetView workbookViewId="0">
      <selection activeCell="G28" sqref="G28"/>
    </sheetView>
  </sheetViews>
  <sheetFormatPr defaultRowHeight="15" x14ac:dyDescent="0.25"/>
  <cols>
    <col min="1" max="2" width="25.7109375" style="4" customWidth="1"/>
  </cols>
  <sheetData>
    <row r="1" spans="1:2" x14ac:dyDescent="0.25">
      <c r="A1" s="6" t="s">
        <v>701</v>
      </c>
      <c r="B1" s="6" t="s">
        <v>703</v>
      </c>
    </row>
    <row r="2" spans="1:2" x14ac:dyDescent="0.25">
      <c r="A2" s="6" t="s">
        <v>704</v>
      </c>
      <c r="B2" s="6" t="s">
        <v>702</v>
      </c>
    </row>
    <row r="3" spans="1:2" x14ac:dyDescent="0.25">
      <c r="A3" s="4" t="s">
        <v>407</v>
      </c>
      <c r="B3" s="4">
        <v>2</v>
      </c>
    </row>
    <row r="4" spans="1:2" x14ac:dyDescent="0.25">
      <c r="A4" s="4" t="s">
        <v>396</v>
      </c>
      <c r="B4" s="4">
        <v>2</v>
      </c>
    </row>
    <row r="5" spans="1:2" x14ac:dyDescent="0.25">
      <c r="A5" s="4" t="s">
        <v>697</v>
      </c>
      <c r="B5" s="4">
        <v>2</v>
      </c>
    </row>
    <row r="6" spans="1:2" x14ac:dyDescent="0.25">
      <c r="A6" s="4" t="s">
        <v>30</v>
      </c>
      <c r="B6" s="4">
        <v>1</v>
      </c>
    </row>
    <row r="7" spans="1:2" x14ac:dyDescent="0.25">
      <c r="A7" s="4" t="s">
        <v>501</v>
      </c>
      <c r="B7" s="4">
        <v>1</v>
      </c>
    </row>
    <row r="8" spans="1:2" x14ac:dyDescent="0.25">
      <c r="A8" s="4" t="s">
        <v>698</v>
      </c>
      <c r="B8" s="4">
        <v>0.5</v>
      </c>
    </row>
    <row r="9" spans="1:2" x14ac:dyDescent="0.25">
      <c r="A9" s="4" t="s">
        <v>700</v>
      </c>
      <c r="B9" s="4">
        <v>0.5</v>
      </c>
    </row>
    <row r="10" spans="1:2" x14ac:dyDescent="0.25">
      <c r="A10" s="4" t="s">
        <v>699</v>
      </c>
      <c r="B10" s="4">
        <v>0.5</v>
      </c>
    </row>
  </sheetData>
  <sortState xmlns:xlrd2="http://schemas.microsoft.com/office/spreadsheetml/2017/richdata2" ref="A3:B10">
    <sortCondition ref="A3:A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2514-13D8-4789-8AEF-3B4DBC52A912}">
  <sheetPr codeName="Sheet2"/>
  <dimension ref="A1:C31"/>
  <sheetViews>
    <sheetView workbookViewId="0">
      <selection activeCell="B5" sqref="B5"/>
    </sheetView>
  </sheetViews>
  <sheetFormatPr defaultRowHeight="15" x14ac:dyDescent="0.25"/>
  <cols>
    <col min="1" max="2" width="9.140625" style="2"/>
    <col min="3" max="3" width="198" bestFit="1" customWidth="1"/>
  </cols>
  <sheetData>
    <row r="1" spans="1:3" x14ac:dyDescent="0.25">
      <c r="A1" s="1" t="s">
        <v>601</v>
      </c>
      <c r="B1" s="1" t="s">
        <v>659</v>
      </c>
      <c r="C1" s="1" t="s">
        <v>0</v>
      </c>
    </row>
    <row r="2" spans="1:3" x14ac:dyDescent="0.25">
      <c r="A2" s="2" t="s">
        <v>1</v>
      </c>
      <c r="B2" s="2" t="s">
        <v>658</v>
      </c>
      <c r="C2" t="s">
        <v>664</v>
      </c>
    </row>
    <row r="3" spans="1:3" x14ac:dyDescent="0.25">
      <c r="A3" s="2" t="s">
        <v>2</v>
      </c>
      <c r="B3" s="2" t="s">
        <v>756</v>
      </c>
      <c r="C3" t="s">
        <v>757</v>
      </c>
    </row>
    <row r="4" spans="1:3" x14ac:dyDescent="0.25">
      <c r="A4" s="2" t="s">
        <v>3</v>
      </c>
      <c r="B4" s="2" t="s">
        <v>660</v>
      </c>
      <c r="C4" t="s">
        <v>665</v>
      </c>
    </row>
    <row r="5" spans="1:3" x14ac:dyDescent="0.25">
      <c r="A5" s="2" t="s">
        <v>4</v>
      </c>
      <c r="B5" s="2" t="s">
        <v>661</v>
      </c>
      <c r="C5" t="s">
        <v>666</v>
      </c>
    </row>
    <row r="6" spans="1:3" x14ac:dyDescent="0.25">
      <c r="A6" s="2" t="s">
        <v>5</v>
      </c>
      <c r="B6" s="2" t="s">
        <v>662</v>
      </c>
      <c r="C6" t="s">
        <v>667</v>
      </c>
    </row>
    <row r="7" spans="1:3" x14ac:dyDescent="0.25">
      <c r="A7" s="2" t="s">
        <v>6</v>
      </c>
      <c r="B7" s="2" t="s">
        <v>663</v>
      </c>
      <c r="C7" t="s">
        <v>668</v>
      </c>
    </row>
    <row r="8" spans="1:3" x14ac:dyDescent="0.25">
      <c r="A8" s="2" t="s">
        <v>7</v>
      </c>
      <c r="B8" s="2" t="s">
        <v>678</v>
      </c>
      <c r="C8" t="s">
        <v>669</v>
      </c>
    </row>
    <row r="9" spans="1:3" x14ac:dyDescent="0.25">
      <c r="A9" s="2" t="s">
        <v>8</v>
      </c>
      <c r="B9" s="2" t="s">
        <v>679</v>
      </c>
      <c r="C9" t="s">
        <v>670</v>
      </c>
    </row>
    <row r="10" spans="1:3" x14ac:dyDescent="0.25">
      <c r="A10" s="2" t="s">
        <v>9</v>
      </c>
      <c r="B10" s="2" t="s">
        <v>680</v>
      </c>
      <c r="C10" t="s">
        <v>671</v>
      </c>
    </row>
    <row r="11" spans="1:3" x14ac:dyDescent="0.25">
      <c r="A11" s="2" t="s">
        <v>10</v>
      </c>
      <c r="B11" s="2" t="s">
        <v>681</v>
      </c>
      <c r="C11" t="s">
        <v>672</v>
      </c>
    </row>
    <row r="12" spans="1:3" x14ac:dyDescent="0.25">
      <c r="A12" s="2" t="s">
        <v>11</v>
      </c>
      <c r="B12" s="2" t="s">
        <v>682</v>
      </c>
      <c r="C12" t="s">
        <v>673</v>
      </c>
    </row>
    <row r="13" spans="1:3" x14ac:dyDescent="0.25">
      <c r="A13" s="2" t="s">
        <v>12</v>
      </c>
      <c r="B13" s="2" t="s">
        <v>683</v>
      </c>
      <c r="C13" t="s">
        <v>674</v>
      </c>
    </row>
    <row r="14" spans="1:3" x14ac:dyDescent="0.25">
      <c r="A14" s="2" t="s">
        <v>13</v>
      </c>
      <c r="B14" s="2" t="s">
        <v>684</v>
      </c>
      <c r="C14" t="s">
        <v>675</v>
      </c>
    </row>
    <row r="15" spans="1:3" x14ac:dyDescent="0.25">
      <c r="A15" s="2" t="s">
        <v>14</v>
      </c>
      <c r="B15" s="2" t="s">
        <v>685</v>
      </c>
      <c r="C15" t="s">
        <v>676</v>
      </c>
    </row>
    <row r="16" spans="1:3" x14ac:dyDescent="0.25">
      <c r="A16" s="2" t="s">
        <v>15</v>
      </c>
      <c r="B16" s="2" t="s">
        <v>686</v>
      </c>
      <c r="C16" t="s">
        <v>677</v>
      </c>
    </row>
    <row r="17" spans="1:3" x14ac:dyDescent="0.25">
      <c r="A17" s="2" t="s">
        <v>16</v>
      </c>
      <c r="B17" s="2" t="s">
        <v>687</v>
      </c>
      <c r="C17" t="s">
        <v>801</v>
      </c>
    </row>
    <row r="18" spans="1:3" x14ac:dyDescent="0.25">
      <c r="A18" s="2" t="s">
        <v>692</v>
      </c>
      <c r="B18" s="2" t="s">
        <v>688</v>
      </c>
      <c r="C18" t="s">
        <v>824</v>
      </c>
    </row>
    <row r="19" spans="1:3" x14ac:dyDescent="0.25">
      <c r="A19" s="2" t="s">
        <v>693</v>
      </c>
      <c r="B19" s="2" t="s">
        <v>689</v>
      </c>
      <c r="C19" t="s">
        <v>825</v>
      </c>
    </row>
    <row r="20" spans="1:3" x14ac:dyDescent="0.25">
      <c r="A20" s="2" t="s">
        <v>694</v>
      </c>
      <c r="B20" s="2" t="s">
        <v>683</v>
      </c>
      <c r="C20" t="s">
        <v>826</v>
      </c>
    </row>
    <row r="21" spans="1:3" x14ac:dyDescent="0.25">
      <c r="A21" s="2" t="s">
        <v>695</v>
      </c>
      <c r="B21" s="2" t="s">
        <v>13</v>
      </c>
      <c r="C21" t="s">
        <v>827</v>
      </c>
    </row>
    <row r="22" spans="1:3" x14ac:dyDescent="0.25">
      <c r="A22" s="2" t="s">
        <v>696</v>
      </c>
      <c r="B22" s="2" t="s">
        <v>690</v>
      </c>
      <c r="C22" t="s">
        <v>828</v>
      </c>
    </row>
    <row r="23" spans="1:3" x14ac:dyDescent="0.25">
      <c r="A23" s="2" t="s">
        <v>752</v>
      </c>
      <c r="B23" s="2" t="s">
        <v>691</v>
      </c>
      <c r="C23" t="s">
        <v>802</v>
      </c>
    </row>
    <row r="24" spans="1:3" x14ac:dyDescent="0.25">
      <c r="A24" s="2" t="s">
        <v>759</v>
      </c>
      <c r="B24" s="2" t="s">
        <v>689</v>
      </c>
      <c r="C24" t="s">
        <v>829</v>
      </c>
    </row>
    <row r="25" spans="1:3" x14ac:dyDescent="0.25">
      <c r="A25" s="2" t="s">
        <v>760</v>
      </c>
      <c r="B25" s="2" t="s">
        <v>754</v>
      </c>
      <c r="C25" t="s">
        <v>830</v>
      </c>
    </row>
    <row r="26" spans="1:3" x14ac:dyDescent="0.25">
      <c r="A26" s="2" t="s">
        <v>761</v>
      </c>
      <c r="B26" s="2" t="s">
        <v>755</v>
      </c>
      <c r="C26" t="s">
        <v>831</v>
      </c>
    </row>
    <row r="27" spans="1:3" x14ac:dyDescent="0.25">
      <c r="A27" s="2" t="s">
        <v>762</v>
      </c>
      <c r="B27" s="2" t="s">
        <v>753</v>
      </c>
      <c r="C27" t="s">
        <v>832</v>
      </c>
    </row>
    <row r="28" spans="1:3" x14ac:dyDescent="0.25">
      <c r="A28" s="2" t="s">
        <v>763</v>
      </c>
      <c r="B28" s="2" t="s">
        <v>758</v>
      </c>
      <c r="C28" t="s">
        <v>833</v>
      </c>
    </row>
    <row r="29" spans="1:3" x14ac:dyDescent="0.25">
      <c r="A29" s="2" t="s">
        <v>767</v>
      </c>
      <c r="B29" s="2" t="s">
        <v>768</v>
      </c>
      <c r="C29" t="s">
        <v>769</v>
      </c>
    </row>
    <row r="30" spans="1:3" x14ac:dyDescent="0.25">
      <c r="A30" s="2" t="s">
        <v>813</v>
      </c>
      <c r="B30" s="2" t="s">
        <v>771</v>
      </c>
      <c r="C30" t="s">
        <v>823</v>
      </c>
    </row>
    <row r="31" spans="1:3" x14ac:dyDescent="0.25">
      <c r="A31" s="2" t="s">
        <v>835</v>
      </c>
      <c r="B31" s="2" t="s">
        <v>834</v>
      </c>
      <c r="C31" t="s">
        <v>836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5346B-6D04-45B5-B2D3-C921AD04C2DA}">
  <dimension ref="A1:P797"/>
  <sheetViews>
    <sheetView workbookViewId="0"/>
  </sheetViews>
  <sheetFormatPr defaultRowHeight="15" x14ac:dyDescent="0.25"/>
  <cols>
    <col min="1" max="4" width="6.7109375" style="4" customWidth="1"/>
    <col min="5" max="5" width="15.7109375" style="4" customWidth="1"/>
    <col min="6" max="6" width="9.140625" style="4"/>
    <col min="7" max="7" width="30.7109375" style="4" customWidth="1"/>
    <col min="8" max="9" width="4.7109375" style="4" customWidth="1"/>
    <col min="10" max="10" width="25.7109375" style="4" customWidth="1"/>
    <col min="11" max="13" width="4.7109375" style="4" customWidth="1"/>
    <col min="14" max="14" width="9.140625" style="4"/>
    <col min="15" max="15" width="9.140625" style="5"/>
    <col min="16" max="16" width="20.7109375" style="5" customWidth="1"/>
  </cols>
  <sheetData>
    <row r="1" spans="1:16" ht="50.25" x14ac:dyDescent="0.25">
      <c r="A1" s="3" t="s">
        <v>17</v>
      </c>
      <c r="B1" s="3" t="s">
        <v>18</v>
      </c>
      <c r="C1" s="3" t="s">
        <v>19</v>
      </c>
      <c r="D1" s="3" t="s">
        <v>20</v>
      </c>
      <c r="E1" s="3" t="s">
        <v>21</v>
      </c>
      <c r="F1" s="3" t="s">
        <v>22</v>
      </c>
      <c r="G1" s="3" t="s">
        <v>23</v>
      </c>
      <c r="H1" s="3" t="s">
        <v>24</v>
      </c>
      <c r="I1" s="3" t="s">
        <v>597</v>
      </c>
      <c r="J1" s="3" t="s">
        <v>598</v>
      </c>
      <c r="K1" s="3" t="s">
        <v>599</v>
      </c>
      <c r="L1" s="3" t="s">
        <v>600</v>
      </c>
      <c r="M1" s="3" t="s">
        <v>601</v>
      </c>
      <c r="N1" s="3" t="s">
        <v>602</v>
      </c>
      <c r="O1" s="3" t="s">
        <v>658</v>
      </c>
      <c r="P1" s="3" t="s">
        <v>756</v>
      </c>
    </row>
    <row r="2" spans="1:16" x14ac:dyDescent="0.25">
      <c r="A2" s="4">
        <v>20</v>
      </c>
      <c r="B2" s="4">
        <v>21</v>
      </c>
      <c r="C2" s="4">
        <v>21</v>
      </c>
      <c r="D2" s="4" t="s">
        <v>705</v>
      </c>
      <c r="E2" s="4" t="s">
        <v>25</v>
      </c>
      <c r="F2" s="4">
        <v>1937</v>
      </c>
      <c r="G2" s="4" t="s">
        <v>26</v>
      </c>
      <c r="H2" s="4" t="s">
        <v>27</v>
      </c>
      <c r="I2" s="4">
        <v>4</v>
      </c>
      <c r="J2" s="4" t="s">
        <v>603</v>
      </c>
      <c r="K2" s="4">
        <v>3</v>
      </c>
      <c r="L2" s="4">
        <v>110</v>
      </c>
      <c r="M2" s="4">
        <v>140</v>
      </c>
      <c r="N2" s="4" t="s">
        <v>604</v>
      </c>
      <c r="O2" s="4">
        <f>512*L2+M2</f>
        <v>56460</v>
      </c>
      <c r="P2" s="4" t="str">
        <f>IF(ISNUMBER(I2),_xlfn.CONCAT(J2,"[",K2,"]"),_xlfn.XLOOKUP($O2,[2]hc!$H:$H,[2]hc!$I:$I,_xlfn.CONCAT("[",L2,",",M2,"]")))</f>
        <v>S China[3]</v>
      </c>
    </row>
    <row r="3" spans="1:16" x14ac:dyDescent="0.25">
      <c r="A3" s="4">
        <v>22</v>
      </c>
      <c r="B3" s="4">
        <v>23</v>
      </c>
      <c r="C3" s="4">
        <v>23</v>
      </c>
      <c r="D3" s="4" t="s">
        <v>705</v>
      </c>
      <c r="E3" s="4" t="s">
        <v>25</v>
      </c>
      <c r="F3" s="4">
        <v>1941</v>
      </c>
      <c r="G3" s="4" t="s">
        <v>28</v>
      </c>
      <c r="H3" s="4" t="s">
        <v>27</v>
      </c>
      <c r="I3" s="4" t="s">
        <v>27</v>
      </c>
      <c r="J3" s="4" t="s">
        <v>27</v>
      </c>
      <c r="K3" s="4" t="s">
        <v>27</v>
      </c>
      <c r="L3" s="4">
        <v>66</v>
      </c>
      <c r="M3" s="4">
        <v>34</v>
      </c>
      <c r="N3" s="4" t="s">
        <v>604</v>
      </c>
      <c r="O3" s="4">
        <f t="shared" ref="O3:O66" si="0">512*L3+M3</f>
        <v>33826</v>
      </c>
      <c r="P3" s="4" t="str">
        <f>IF(ISNUMBER(I3),_xlfn.CONCAT(J3,"[",K3,"]"),_xlfn.XLOOKUP($O3,[2]hc!$H:$H,[2]hc!$I:$I,_xlfn.CONCAT("[",L3,",",M3,"]")))</f>
        <v>Ajaccio, COR</v>
      </c>
    </row>
    <row r="4" spans="1:16" x14ac:dyDescent="0.25">
      <c r="A4" s="4">
        <v>39</v>
      </c>
      <c r="B4" s="4">
        <v>40</v>
      </c>
      <c r="C4" s="4">
        <v>40</v>
      </c>
      <c r="D4" s="4" t="s">
        <v>705</v>
      </c>
      <c r="E4" s="4" t="s">
        <v>25</v>
      </c>
      <c r="F4" s="4">
        <v>1939</v>
      </c>
      <c r="G4" s="4" t="s">
        <v>29</v>
      </c>
      <c r="H4" s="4" t="s">
        <v>27</v>
      </c>
      <c r="I4" s="4">
        <v>4</v>
      </c>
      <c r="J4" s="4" t="s">
        <v>603</v>
      </c>
      <c r="K4" s="4">
        <v>3</v>
      </c>
      <c r="L4" s="4">
        <v>110</v>
      </c>
      <c r="M4" s="4">
        <v>140</v>
      </c>
      <c r="N4" s="4" t="s">
        <v>605</v>
      </c>
      <c r="O4" s="4">
        <f t="shared" si="0"/>
        <v>56460</v>
      </c>
      <c r="P4" s="4" t="str">
        <f>IF(ISNUMBER(I4),_xlfn.CONCAT(J4,"[",K4,"]"),_xlfn.XLOOKUP($O4,[2]hc!$H:$H,[2]hc!$I:$I,_xlfn.CONCAT("[",L4,",",M4,"]")))</f>
        <v>S China[3]</v>
      </c>
    </row>
    <row r="5" spans="1:16" x14ac:dyDescent="0.25">
      <c r="A5" s="4">
        <v>83</v>
      </c>
      <c r="B5" s="4">
        <v>32852</v>
      </c>
      <c r="C5" s="4">
        <v>84</v>
      </c>
      <c r="D5" s="4" t="s">
        <v>705</v>
      </c>
      <c r="E5" s="4" t="s">
        <v>770</v>
      </c>
      <c r="F5" s="4">
        <v>1938</v>
      </c>
      <c r="G5" s="4" t="s">
        <v>31</v>
      </c>
      <c r="H5" s="4" t="s">
        <v>27</v>
      </c>
      <c r="I5" s="4">
        <v>0</v>
      </c>
      <c r="J5" s="4" t="s">
        <v>609</v>
      </c>
      <c r="K5" s="4">
        <v>3</v>
      </c>
      <c r="L5" s="4">
        <v>80</v>
      </c>
      <c r="M5" s="4">
        <v>155</v>
      </c>
      <c r="N5" s="4" t="s">
        <v>604</v>
      </c>
      <c r="O5" s="4">
        <f t="shared" si="0"/>
        <v>41115</v>
      </c>
      <c r="P5" s="4" t="str">
        <f>IF(ISNUMBER(I5),_xlfn.CONCAT(J5,"[",K5,"]"),_xlfn.XLOOKUP($O5,[2]hc!$H:$H,[2]hc!$I:$I,_xlfn.CONCAT("[",L5,",",M5,"]")))</f>
        <v>China Sea[3]</v>
      </c>
    </row>
    <row r="6" spans="1:16" x14ac:dyDescent="0.25">
      <c r="A6" s="4">
        <v>85</v>
      </c>
      <c r="B6" s="4">
        <v>32854</v>
      </c>
      <c r="C6" s="4">
        <v>86</v>
      </c>
      <c r="D6" s="4" t="s">
        <v>705</v>
      </c>
      <c r="E6" s="4" t="s">
        <v>770</v>
      </c>
      <c r="F6" s="4">
        <v>1939</v>
      </c>
      <c r="G6" s="4" t="s">
        <v>32</v>
      </c>
      <c r="H6" s="4" t="s">
        <v>27</v>
      </c>
      <c r="I6" s="4">
        <v>0</v>
      </c>
      <c r="J6" s="4" t="s">
        <v>603</v>
      </c>
      <c r="K6" s="4">
        <v>4</v>
      </c>
      <c r="L6" s="4">
        <v>110</v>
      </c>
      <c r="M6" s="4">
        <v>141</v>
      </c>
      <c r="N6" s="4" t="s">
        <v>604</v>
      </c>
      <c r="O6" s="4">
        <f t="shared" si="0"/>
        <v>56461</v>
      </c>
      <c r="P6" s="4" t="str">
        <f>IF(ISNUMBER(I6),_xlfn.CONCAT(J6,"[",K6,"]"),_xlfn.XLOOKUP($O6,[2]hc!$H:$H,[2]hc!$I:$I,_xlfn.CONCAT("[",L6,",",M6,"]")))</f>
        <v>S China[4]</v>
      </c>
    </row>
    <row r="7" spans="1:16" x14ac:dyDescent="0.25">
      <c r="A7" s="4">
        <v>88</v>
      </c>
      <c r="B7" s="4">
        <v>32857</v>
      </c>
      <c r="C7" s="4">
        <v>89</v>
      </c>
      <c r="D7" s="4" t="s">
        <v>705</v>
      </c>
      <c r="E7" s="4" t="s">
        <v>770</v>
      </c>
      <c r="F7" s="4">
        <v>1940</v>
      </c>
      <c r="G7" s="4" t="s">
        <v>32</v>
      </c>
      <c r="H7" s="4" t="s">
        <v>27</v>
      </c>
      <c r="I7" s="4">
        <v>0</v>
      </c>
      <c r="J7" s="4" t="s">
        <v>609</v>
      </c>
      <c r="K7" s="4">
        <v>3</v>
      </c>
      <c r="L7" s="4">
        <v>80</v>
      </c>
      <c r="M7" s="4">
        <v>155</v>
      </c>
      <c r="N7" s="4" t="s">
        <v>604</v>
      </c>
      <c r="O7" s="4">
        <f t="shared" si="0"/>
        <v>41115</v>
      </c>
      <c r="P7" s="4" t="str">
        <f>IF(ISNUMBER(I7),_xlfn.CONCAT(J7,"[",K7,"]"),_xlfn.XLOOKUP($O7,[2]hc!$H:$H,[2]hc!$I:$I,_xlfn.CONCAT("[",L7,",",M7,"]")))</f>
        <v>China Sea[3]</v>
      </c>
    </row>
    <row r="8" spans="1:16" x14ac:dyDescent="0.25">
      <c r="A8" s="4">
        <v>90</v>
      </c>
      <c r="B8" s="4">
        <v>91</v>
      </c>
      <c r="C8" s="4">
        <v>91</v>
      </c>
      <c r="D8" s="4" t="s">
        <v>705</v>
      </c>
      <c r="E8" s="4" t="s">
        <v>770</v>
      </c>
      <c r="F8" s="4">
        <v>1941</v>
      </c>
      <c r="G8" s="4" t="s">
        <v>32</v>
      </c>
      <c r="H8" s="4" t="s">
        <v>27</v>
      </c>
      <c r="I8" s="4" t="s">
        <v>27</v>
      </c>
      <c r="J8" s="4" t="s">
        <v>27</v>
      </c>
      <c r="K8" s="4" t="s">
        <v>27</v>
      </c>
      <c r="L8" s="4">
        <v>110</v>
      </c>
      <c r="M8" s="4">
        <v>180</v>
      </c>
      <c r="N8" s="4" t="s">
        <v>604</v>
      </c>
      <c r="O8" s="4">
        <f t="shared" si="0"/>
        <v>56500</v>
      </c>
      <c r="P8" s="4" t="str">
        <f>IF(ISNUMBER(I8),_xlfn.CONCAT(J8,"[",K8,"]"),_xlfn.XLOOKUP($O8,[2]hc!$H:$H,[2]hc!$I:$I,_xlfn.CONCAT("[",L8,",",M8,"]")))</f>
        <v>Truk, Caroline Is</v>
      </c>
    </row>
    <row r="9" spans="1:16" x14ac:dyDescent="0.25">
      <c r="A9" s="4">
        <v>91</v>
      </c>
      <c r="B9" s="4">
        <v>32860</v>
      </c>
      <c r="C9" s="4">
        <v>92</v>
      </c>
      <c r="D9" s="4" t="s">
        <v>705</v>
      </c>
      <c r="E9" s="4" t="s">
        <v>770</v>
      </c>
      <c r="F9" s="4">
        <v>1941</v>
      </c>
      <c r="G9" s="4" t="s">
        <v>32</v>
      </c>
      <c r="H9" s="4" t="s">
        <v>27</v>
      </c>
      <c r="I9" s="4">
        <v>0</v>
      </c>
      <c r="J9" s="4" t="s">
        <v>609</v>
      </c>
      <c r="K9" s="4">
        <v>3</v>
      </c>
      <c r="L9" s="4">
        <v>80</v>
      </c>
      <c r="M9" s="4">
        <v>155</v>
      </c>
      <c r="N9" s="4" t="s">
        <v>604</v>
      </c>
      <c r="O9" s="4">
        <f t="shared" si="0"/>
        <v>41115</v>
      </c>
      <c r="P9" s="4" t="str">
        <f>IF(ISNUMBER(I9),_xlfn.CONCAT(J9,"[",K9,"]"),_xlfn.XLOOKUP($O9,[2]hc!$H:$H,[2]hc!$I:$I,_xlfn.CONCAT("[",L9,",",M9,"]")))</f>
        <v>China Sea[3]</v>
      </c>
    </row>
    <row r="10" spans="1:16" x14ac:dyDescent="0.25">
      <c r="A10" s="4">
        <v>139</v>
      </c>
      <c r="B10" s="4">
        <v>32908</v>
      </c>
      <c r="C10" s="4">
        <v>140</v>
      </c>
      <c r="D10" s="4" t="s">
        <v>705</v>
      </c>
      <c r="E10" s="4" t="s">
        <v>770</v>
      </c>
      <c r="F10" s="4">
        <v>1937</v>
      </c>
      <c r="G10" s="4" t="s">
        <v>33</v>
      </c>
      <c r="H10" s="4" t="s">
        <v>27</v>
      </c>
      <c r="I10" s="4">
        <v>4</v>
      </c>
      <c r="J10" s="4" t="s">
        <v>603</v>
      </c>
      <c r="K10" s="4">
        <v>4</v>
      </c>
      <c r="L10" s="4">
        <v>110</v>
      </c>
      <c r="M10" s="4">
        <v>141</v>
      </c>
      <c r="N10" s="4" t="s">
        <v>605</v>
      </c>
      <c r="O10" s="4">
        <f t="shared" si="0"/>
        <v>56461</v>
      </c>
      <c r="P10" s="4" t="str">
        <f>IF(ISNUMBER(I10),_xlfn.CONCAT(J10,"[",K10,"]"),_xlfn.XLOOKUP($O10,[2]hc!$H:$H,[2]hc!$I:$I,_xlfn.CONCAT("[",L10,",",M10,"]")))</f>
        <v>S China[4]</v>
      </c>
    </row>
    <row r="11" spans="1:16" x14ac:dyDescent="0.25">
      <c r="A11" s="4">
        <v>145</v>
      </c>
      <c r="B11" s="4">
        <v>32914</v>
      </c>
      <c r="C11" s="4">
        <v>146</v>
      </c>
      <c r="D11" s="4" t="s">
        <v>705</v>
      </c>
      <c r="E11" s="4" t="s">
        <v>770</v>
      </c>
      <c r="F11" s="4">
        <v>1940</v>
      </c>
      <c r="G11" s="4" t="s">
        <v>34</v>
      </c>
      <c r="H11" s="4" t="s">
        <v>27</v>
      </c>
      <c r="I11" s="4">
        <v>8</v>
      </c>
      <c r="J11" s="4" t="s">
        <v>613</v>
      </c>
      <c r="K11" s="4">
        <v>4</v>
      </c>
      <c r="L11" s="4">
        <v>70</v>
      </c>
      <c r="M11" s="4">
        <v>32</v>
      </c>
      <c r="N11" s="4" t="s">
        <v>605</v>
      </c>
      <c r="O11" s="4">
        <f t="shared" si="0"/>
        <v>35872</v>
      </c>
      <c r="P11" s="4" t="str">
        <f>IF(ISNUMBER(I11),_xlfn.CONCAT(J11,"[",K11,"]"),_xlfn.XLOOKUP($O11,[2]hc!$H:$H,[2]hc!$I:$I,_xlfn.CONCAT("[",L11,",",M11,"]")))</f>
        <v>W Med[4]</v>
      </c>
    </row>
    <row r="12" spans="1:16" x14ac:dyDescent="0.25">
      <c r="A12" s="4">
        <v>146</v>
      </c>
      <c r="B12" s="4">
        <v>32915</v>
      </c>
      <c r="C12" s="4">
        <v>147</v>
      </c>
      <c r="D12" s="4" t="s">
        <v>705</v>
      </c>
      <c r="E12" s="4" t="s">
        <v>770</v>
      </c>
      <c r="F12" s="4">
        <v>1940</v>
      </c>
      <c r="G12" s="4" t="s">
        <v>34</v>
      </c>
      <c r="H12" s="4" t="s">
        <v>27</v>
      </c>
      <c r="I12" s="4">
        <v>0</v>
      </c>
      <c r="J12" s="4" t="s">
        <v>603</v>
      </c>
      <c r="K12" s="4">
        <v>4</v>
      </c>
      <c r="L12" s="4">
        <v>110</v>
      </c>
      <c r="M12" s="4">
        <v>141</v>
      </c>
      <c r="N12" s="4" t="s">
        <v>604</v>
      </c>
      <c r="O12" s="4">
        <f t="shared" si="0"/>
        <v>56461</v>
      </c>
      <c r="P12" s="4" t="str">
        <f>IF(ISNUMBER(I12),_xlfn.CONCAT(J12,"[",K12,"]"),_xlfn.XLOOKUP($O12,[2]hc!$H:$H,[2]hc!$I:$I,_xlfn.CONCAT("[",L12,",",M12,"]")))</f>
        <v>S China[4]</v>
      </c>
    </row>
    <row r="13" spans="1:16" x14ac:dyDescent="0.25">
      <c r="A13" s="4">
        <v>147</v>
      </c>
      <c r="B13" s="4">
        <v>32916</v>
      </c>
      <c r="C13" s="4">
        <v>148</v>
      </c>
      <c r="D13" s="4" t="s">
        <v>705</v>
      </c>
      <c r="E13" s="4" t="s">
        <v>770</v>
      </c>
      <c r="F13" s="4">
        <v>1939</v>
      </c>
      <c r="G13" s="4" t="s">
        <v>35</v>
      </c>
      <c r="H13" s="4" t="s">
        <v>27</v>
      </c>
      <c r="I13" s="4">
        <v>0</v>
      </c>
      <c r="J13" s="4" t="s">
        <v>603</v>
      </c>
      <c r="K13" s="4">
        <v>4</v>
      </c>
      <c r="L13" s="4">
        <v>110</v>
      </c>
      <c r="M13" s="4">
        <v>141</v>
      </c>
      <c r="N13" s="4" t="s">
        <v>605</v>
      </c>
      <c r="O13" s="4">
        <f t="shared" si="0"/>
        <v>56461</v>
      </c>
      <c r="P13" s="4" t="str">
        <f>IF(ISNUMBER(I13),_xlfn.CONCAT(J13,"[",K13,"]"),_xlfn.XLOOKUP($O13,[2]hc!$H:$H,[2]hc!$I:$I,_xlfn.CONCAT("[",L13,",",M13,"]")))</f>
        <v>S China[4]</v>
      </c>
    </row>
    <row r="14" spans="1:16" x14ac:dyDescent="0.25">
      <c r="A14" s="4">
        <v>161</v>
      </c>
      <c r="B14" s="4">
        <v>162</v>
      </c>
      <c r="C14" s="4">
        <v>162</v>
      </c>
      <c r="D14" s="4" t="s">
        <v>705</v>
      </c>
      <c r="E14" s="4" t="s">
        <v>770</v>
      </c>
      <c r="F14" s="4">
        <v>1941</v>
      </c>
      <c r="G14" s="4" t="s">
        <v>36</v>
      </c>
      <c r="H14" s="4" t="s">
        <v>27</v>
      </c>
      <c r="I14" s="4" t="s">
        <v>27</v>
      </c>
      <c r="J14" s="4" t="s">
        <v>27</v>
      </c>
      <c r="K14" s="4" t="s">
        <v>27</v>
      </c>
      <c r="L14" s="4">
        <v>110</v>
      </c>
      <c r="M14" s="4">
        <v>180</v>
      </c>
      <c r="N14" s="4" t="s">
        <v>604</v>
      </c>
      <c r="O14" s="4">
        <f t="shared" si="0"/>
        <v>56500</v>
      </c>
      <c r="P14" s="4" t="str">
        <f>IF(ISNUMBER(I14),_xlfn.CONCAT(J14,"[",K14,"]"),_xlfn.XLOOKUP($O14,[2]hc!$H:$H,[2]hc!$I:$I,_xlfn.CONCAT("[",L14,",",M14,"]")))</f>
        <v>Truk, Caroline Is</v>
      </c>
    </row>
    <row r="15" spans="1:16" x14ac:dyDescent="0.25">
      <c r="A15" s="4">
        <v>168</v>
      </c>
      <c r="B15" s="4">
        <v>32937</v>
      </c>
      <c r="C15" s="4">
        <v>169</v>
      </c>
      <c r="D15" s="4" t="s">
        <v>705</v>
      </c>
      <c r="E15" s="4" t="s">
        <v>770</v>
      </c>
      <c r="F15" s="4">
        <v>1936</v>
      </c>
      <c r="G15" s="4" t="s">
        <v>37</v>
      </c>
      <c r="H15" s="4" t="s">
        <v>27</v>
      </c>
      <c r="I15" s="4">
        <v>0</v>
      </c>
      <c r="J15" s="4" t="s">
        <v>613</v>
      </c>
      <c r="K15" s="4">
        <v>0</v>
      </c>
      <c r="L15" s="4">
        <v>70</v>
      </c>
      <c r="M15" s="4">
        <v>28</v>
      </c>
      <c r="N15" s="4" t="s">
        <v>604</v>
      </c>
      <c r="O15" s="4">
        <f t="shared" si="0"/>
        <v>35868</v>
      </c>
      <c r="P15" s="4" t="str">
        <f>IF(ISNUMBER(I15),_xlfn.CONCAT(J15,"[",K15,"]"),_xlfn.XLOOKUP($O15,[2]hc!$H:$H,[2]hc!$I:$I,_xlfn.CONCAT("[",L15,",",M15,"]")))</f>
        <v>W Med[0]</v>
      </c>
    </row>
    <row r="16" spans="1:16" x14ac:dyDescent="0.25">
      <c r="A16" s="4">
        <v>201</v>
      </c>
      <c r="B16" s="4">
        <v>202</v>
      </c>
      <c r="C16" s="4">
        <v>202</v>
      </c>
      <c r="D16" s="4" t="s">
        <v>705</v>
      </c>
      <c r="E16" s="4" t="s">
        <v>38</v>
      </c>
      <c r="F16" s="4">
        <v>1939</v>
      </c>
      <c r="G16" s="4" t="s">
        <v>39</v>
      </c>
      <c r="H16" s="4" t="s">
        <v>27</v>
      </c>
      <c r="I16" s="4" t="s">
        <v>27</v>
      </c>
      <c r="J16" s="4" t="s">
        <v>27</v>
      </c>
      <c r="K16" s="4" t="s">
        <v>27</v>
      </c>
      <c r="L16" s="4">
        <v>100</v>
      </c>
      <c r="M16" s="4">
        <v>328</v>
      </c>
      <c r="N16" s="4" t="s">
        <v>604</v>
      </c>
      <c r="O16" s="4">
        <f t="shared" si="0"/>
        <v>51528</v>
      </c>
      <c r="P16" s="4" t="str">
        <f>IF(ISNUMBER(I16),_xlfn.CONCAT(J16,"[",K16,"]"),_xlfn.XLOOKUP($O16,[2]hc!$H:$H,[2]hc!$I:$I,_xlfn.CONCAT("[",L16,",",M16,"]")))</f>
        <v>Fort-de-France, Fr Mar</v>
      </c>
    </row>
    <row r="17" spans="1:16" x14ac:dyDescent="0.25">
      <c r="A17" s="4">
        <v>205</v>
      </c>
      <c r="B17" s="4">
        <v>206</v>
      </c>
      <c r="C17" s="4">
        <v>206</v>
      </c>
      <c r="D17" s="4" t="s">
        <v>705</v>
      </c>
      <c r="E17" s="4" t="s">
        <v>38</v>
      </c>
      <c r="F17" s="4">
        <v>1939</v>
      </c>
      <c r="G17" s="4" t="s">
        <v>40</v>
      </c>
      <c r="H17" s="4" t="s">
        <v>27</v>
      </c>
      <c r="I17" s="4">
        <v>40</v>
      </c>
      <c r="J17" s="4" t="s">
        <v>606</v>
      </c>
      <c r="K17" s="4">
        <v>0</v>
      </c>
      <c r="L17" s="4">
        <v>62</v>
      </c>
      <c r="M17" s="4">
        <v>350</v>
      </c>
      <c r="N17" s="4" t="s">
        <v>604</v>
      </c>
      <c r="O17" s="4">
        <f t="shared" si="0"/>
        <v>32094</v>
      </c>
      <c r="P17" s="4" t="str">
        <f>IF(ISNUMBER(I17),_xlfn.CONCAT(J17,"[",K17,"]"),_xlfn.XLOOKUP($O17,[2]hc!$H:$H,[2]hc!$I:$I,_xlfn.CONCAT("[",L17,",",M17,"]")))</f>
        <v>North Atlantic[0]</v>
      </c>
    </row>
    <row r="18" spans="1:16" x14ac:dyDescent="0.25">
      <c r="A18" s="4">
        <v>206</v>
      </c>
      <c r="B18" s="4">
        <v>207</v>
      </c>
      <c r="C18" s="4">
        <v>207</v>
      </c>
      <c r="D18" s="4" t="s">
        <v>705</v>
      </c>
      <c r="E18" s="4" t="s">
        <v>38</v>
      </c>
      <c r="F18" s="4">
        <v>1939</v>
      </c>
      <c r="G18" s="4" t="s">
        <v>40</v>
      </c>
      <c r="H18" s="4" t="s">
        <v>27</v>
      </c>
      <c r="I18" s="4">
        <v>4</v>
      </c>
      <c r="J18" s="4" t="s">
        <v>607</v>
      </c>
      <c r="K18" s="4">
        <v>4</v>
      </c>
      <c r="L18" s="4">
        <v>68</v>
      </c>
      <c r="M18" s="4">
        <v>323</v>
      </c>
      <c r="N18" s="4" t="s">
        <v>604</v>
      </c>
      <c r="O18" s="4">
        <f t="shared" si="0"/>
        <v>35139</v>
      </c>
      <c r="P18" s="4" t="str">
        <f>IF(ISNUMBER(I18),_xlfn.CONCAT(J18,"[",K18,"]"),_xlfn.XLOOKUP($O18,[2]hc!$H:$H,[2]hc!$I:$I,_xlfn.CONCAT("[",L18,",",M18,"]")))</f>
        <v>East Coast[4]</v>
      </c>
    </row>
    <row r="19" spans="1:16" x14ac:dyDescent="0.25">
      <c r="A19" s="4">
        <v>213</v>
      </c>
      <c r="B19" s="4">
        <v>214</v>
      </c>
      <c r="C19" s="4">
        <v>214</v>
      </c>
      <c r="D19" s="4" t="s">
        <v>705</v>
      </c>
      <c r="E19" s="4" t="s">
        <v>38</v>
      </c>
      <c r="F19" s="4">
        <v>1940</v>
      </c>
      <c r="G19" s="4" t="s">
        <v>41</v>
      </c>
      <c r="H19" s="4" t="s">
        <v>27</v>
      </c>
      <c r="I19" s="4">
        <v>4</v>
      </c>
      <c r="J19" s="4" t="s">
        <v>608</v>
      </c>
      <c r="K19" s="4">
        <v>4</v>
      </c>
      <c r="L19" s="4">
        <v>38</v>
      </c>
      <c r="M19" s="4">
        <v>23</v>
      </c>
      <c r="N19" s="4" t="s">
        <v>604</v>
      </c>
      <c r="O19" s="4">
        <f t="shared" si="0"/>
        <v>19479</v>
      </c>
      <c r="P19" s="4" t="str">
        <f>IF(ISNUMBER(I19),_xlfn.CONCAT(J19,"[",K19,"]"),_xlfn.XLOOKUP($O19,[2]hc!$H:$H,[2]hc!$I:$I,_xlfn.CONCAT("[",L19,",",M19,"]")))</f>
        <v>Faeroes Gap[4]</v>
      </c>
    </row>
    <row r="20" spans="1:16" x14ac:dyDescent="0.25">
      <c r="A20" s="4">
        <v>215</v>
      </c>
      <c r="B20" s="4">
        <v>216</v>
      </c>
      <c r="C20" s="4">
        <v>216</v>
      </c>
      <c r="D20" s="4" t="s">
        <v>705</v>
      </c>
      <c r="E20" s="4" t="s">
        <v>38</v>
      </c>
      <c r="F20" s="4">
        <v>1938</v>
      </c>
      <c r="G20" s="4" t="s">
        <v>42</v>
      </c>
      <c r="H20" s="4" t="s">
        <v>27</v>
      </c>
      <c r="I20" s="4">
        <v>36</v>
      </c>
      <c r="J20" s="4" t="s">
        <v>606</v>
      </c>
      <c r="K20" s="4">
        <v>4</v>
      </c>
      <c r="L20" s="4">
        <v>62</v>
      </c>
      <c r="M20" s="4">
        <v>354</v>
      </c>
      <c r="N20" s="4" t="s">
        <v>604</v>
      </c>
      <c r="O20" s="4">
        <f t="shared" si="0"/>
        <v>32098</v>
      </c>
      <c r="P20" s="4" t="str">
        <f>IF(ISNUMBER(I20),_xlfn.CONCAT(J20,"[",K20,"]"),_xlfn.XLOOKUP($O20,[2]hc!$H:$H,[2]hc!$I:$I,_xlfn.CONCAT("[",L20,",",M20,"]")))</f>
        <v>North Atlantic[4]</v>
      </c>
    </row>
    <row r="21" spans="1:16" x14ac:dyDescent="0.25">
      <c r="A21" s="4">
        <v>216</v>
      </c>
      <c r="B21" s="4">
        <v>217</v>
      </c>
      <c r="C21" s="4">
        <v>217</v>
      </c>
      <c r="D21" s="4" t="s">
        <v>705</v>
      </c>
      <c r="E21" s="4" t="s">
        <v>38</v>
      </c>
      <c r="F21" s="4">
        <v>1936</v>
      </c>
      <c r="G21" s="4" t="s">
        <v>43</v>
      </c>
      <c r="H21" s="4" t="s">
        <v>27</v>
      </c>
      <c r="I21" s="4">
        <v>4</v>
      </c>
      <c r="J21" s="4" t="s">
        <v>603</v>
      </c>
      <c r="K21" s="4">
        <v>3</v>
      </c>
      <c r="L21" s="4">
        <v>110</v>
      </c>
      <c r="M21" s="4">
        <v>140</v>
      </c>
      <c r="N21" s="4" t="s">
        <v>604</v>
      </c>
      <c r="O21" s="4">
        <f t="shared" si="0"/>
        <v>56460</v>
      </c>
      <c r="P21" s="4" t="str">
        <f>IF(ISNUMBER(I21),_xlfn.CONCAT(J21,"[",K21,"]"),_xlfn.XLOOKUP($O21,[2]hc!$H:$H,[2]hc!$I:$I,_xlfn.CONCAT("[",L21,",",M21,"]")))</f>
        <v>S China[3]</v>
      </c>
    </row>
    <row r="22" spans="1:16" x14ac:dyDescent="0.25">
      <c r="A22" s="4">
        <v>218</v>
      </c>
      <c r="B22" s="4">
        <v>219</v>
      </c>
      <c r="C22" s="4">
        <v>219</v>
      </c>
      <c r="D22" s="4" t="s">
        <v>705</v>
      </c>
      <c r="E22" s="4" t="s">
        <v>38</v>
      </c>
      <c r="F22" s="4">
        <v>1937</v>
      </c>
      <c r="G22" s="4" t="s">
        <v>44</v>
      </c>
      <c r="H22" s="4" t="s">
        <v>27</v>
      </c>
      <c r="I22" s="4" t="s">
        <v>27</v>
      </c>
      <c r="J22" s="4" t="s">
        <v>27</v>
      </c>
      <c r="K22" s="4" t="s">
        <v>27</v>
      </c>
      <c r="L22" s="4">
        <v>73</v>
      </c>
      <c r="M22" s="4">
        <v>313</v>
      </c>
      <c r="N22" s="4" t="s">
        <v>604</v>
      </c>
      <c r="O22" s="4">
        <f t="shared" si="0"/>
        <v>37689</v>
      </c>
      <c r="P22" s="4" t="str">
        <f>IF(ISNUMBER(I22),_xlfn.CONCAT(J22,"[",K22,"]"),_xlfn.XLOOKUP($O22,[2]hc!$H:$H,[2]hc!$I:$I,_xlfn.CONCAT("[",L22,",",M22,"]")))</f>
        <v>Norfolk, VA</v>
      </c>
    </row>
    <row r="23" spans="1:16" x14ac:dyDescent="0.25">
      <c r="A23" s="4">
        <v>248</v>
      </c>
      <c r="B23" s="4">
        <v>249</v>
      </c>
      <c r="C23" s="4">
        <v>249</v>
      </c>
      <c r="D23" s="4" t="s">
        <v>705</v>
      </c>
      <c r="E23" s="4" t="s">
        <v>45</v>
      </c>
      <c r="F23" s="4">
        <v>1938</v>
      </c>
      <c r="G23" s="4" t="s">
        <v>46</v>
      </c>
      <c r="H23" s="4" t="s">
        <v>27</v>
      </c>
      <c r="I23" s="4" t="s">
        <v>27</v>
      </c>
      <c r="J23" s="4" t="s">
        <v>27</v>
      </c>
      <c r="K23" s="4" t="s">
        <v>27</v>
      </c>
      <c r="L23" s="4">
        <v>50</v>
      </c>
      <c r="M23" s="4">
        <v>29</v>
      </c>
      <c r="N23" s="4" t="s">
        <v>605</v>
      </c>
      <c r="O23" s="4">
        <f t="shared" si="0"/>
        <v>25629</v>
      </c>
      <c r="P23" s="4" t="str">
        <f>IF(ISNUMBER(I23),_xlfn.CONCAT(J23,"[",K23,"]"),_xlfn.XLOOKUP($O23,[2]hc!$H:$H,[2]hc!$I:$I,_xlfn.CONCAT("[",L23,",",M23,"]")))</f>
        <v>Dover, UK</v>
      </c>
    </row>
    <row r="24" spans="1:16" x14ac:dyDescent="0.25">
      <c r="A24" s="4">
        <v>249</v>
      </c>
      <c r="B24" s="4">
        <v>250</v>
      </c>
      <c r="C24" s="4">
        <v>250</v>
      </c>
      <c r="D24" s="4" t="s">
        <v>705</v>
      </c>
      <c r="E24" s="4" t="s">
        <v>45</v>
      </c>
      <c r="F24" s="4">
        <v>1937</v>
      </c>
      <c r="G24" s="4" t="s">
        <v>47</v>
      </c>
      <c r="H24" s="4" t="s">
        <v>27</v>
      </c>
      <c r="I24" s="4">
        <v>40</v>
      </c>
      <c r="J24" s="4" t="s">
        <v>625</v>
      </c>
      <c r="K24" s="4">
        <v>2</v>
      </c>
      <c r="L24" s="4">
        <v>40</v>
      </c>
      <c r="M24" s="4">
        <v>44</v>
      </c>
      <c r="N24" s="4" t="s">
        <v>605</v>
      </c>
      <c r="O24" s="4">
        <f t="shared" si="0"/>
        <v>20524</v>
      </c>
      <c r="P24" s="4" t="str">
        <f>IF(ISNUMBER(I24),_xlfn.CONCAT(J24,"[",K24,"]"),_xlfn.XLOOKUP($O24,[2]hc!$H:$H,[2]hc!$I:$I,_xlfn.CONCAT("[",L24,",",M24,"]")))</f>
        <v>Baltic[2]</v>
      </c>
    </row>
    <row r="25" spans="1:16" x14ac:dyDescent="0.25">
      <c r="A25" s="4">
        <v>304</v>
      </c>
      <c r="B25" s="4">
        <v>305</v>
      </c>
      <c r="C25" s="4">
        <v>305</v>
      </c>
      <c r="D25" s="4" t="s">
        <v>706</v>
      </c>
      <c r="E25" s="4" t="s">
        <v>25</v>
      </c>
      <c r="F25" s="4">
        <v>1940</v>
      </c>
      <c r="G25" s="4" t="s">
        <v>48</v>
      </c>
      <c r="H25" s="4" t="s">
        <v>27</v>
      </c>
      <c r="I25" s="4" t="s">
        <v>27</v>
      </c>
      <c r="J25" s="4" t="s">
        <v>27</v>
      </c>
      <c r="K25" s="4" t="s">
        <v>27</v>
      </c>
      <c r="L25" s="4">
        <v>93</v>
      </c>
      <c r="M25" s="4">
        <v>143</v>
      </c>
      <c r="N25" s="4" t="s">
        <v>605</v>
      </c>
      <c r="O25" s="4">
        <f t="shared" si="0"/>
        <v>47759</v>
      </c>
      <c r="P25" s="4" t="str">
        <f>IF(ISNUMBER(I25),_xlfn.CONCAT(J25,"[",K25,"]"),_xlfn.XLOOKUP($O25,[2]hc!$H:$H,[2]hc!$I:$I,_xlfn.CONCAT("[",L25,",",M25,"]")))</f>
        <v>Hong Kong, HK</v>
      </c>
    </row>
    <row r="26" spans="1:16" x14ac:dyDescent="0.25">
      <c r="A26" s="4">
        <v>322</v>
      </c>
      <c r="B26" s="4">
        <v>323</v>
      </c>
      <c r="C26" s="4">
        <v>323</v>
      </c>
      <c r="D26" s="4" t="s">
        <v>706</v>
      </c>
      <c r="E26" s="4" t="s">
        <v>25</v>
      </c>
      <c r="F26" s="4">
        <v>1938</v>
      </c>
      <c r="G26" s="4" t="s">
        <v>49</v>
      </c>
      <c r="H26" s="4" t="s">
        <v>27</v>
      </c>
      <c r="I26" s="4" t="s">
        <v>27</v>
      </c>
      <c r="J26" s="4" t="s">
        <v>27</v>
      </c>
      <c r="K26" s="4" t="s">
        <v>27</v>
      </c>
      <c r="L26" s="4">
        <v>78</v>
      </c>
      <c r="M26" s="4">
        <v>159</v>
      </c>
      <c r="N26" s="4" t="s">
        <v>605</v>
      </c>
      <c r="O26" s="4">
        <f t="shared" si="0"/>
        <v>40095</v>
      </c>
      <c r="P26" s="4" t="str">
        <f>IF(ISNUMBER(I26),_xlfn.CONCAT(J26,"[",K26,"]"),_xlfn.XLOOKUP($O26,[2]hc!$H:$H,[2]hc!$I:$I,_xlfn.CONCAT("[",L26,",",M26,"]")))</f>
        <v>Fukuoka, JPN</v>
      </c>
    </row>
    <row r="27" spans="1:16" x14ac:dyDescent="0.25">
      <c r="A27" s="4">
        <v>324</v>
      </c>
      <c r="B27" s="4">
        <v>325</v>
      </c>
      <c r="C27" s="4">
        <v>325</v>
      </c>
      <c r="D27" s="4" t="s">
        <v>706</v>
      </c>
      <c r="E27" s="4" t="s">
        <v>25</v>
      </c>
      <c r="F27" s="4">
        <v>1939</v>
      </c>
      <c r="G27" s="4" t="s">
        <v>49</v>
      </c>
      <c r="H27" s="4" t="s">
        <v>27</v>
      </c>
      <c r="I27" s="4">
        <v>4</v>
      </c>
      <c r="J27" s="4" t="s">
        <v>603</v>
      </c>
      <c r="K27" s="4">
        <v>1</v>
      </c>
      <c r="L27" s="4">
        <v>111</v>
      </c>
      <c r="M27" s="4">
        <v>138</v>
      </c>
      <c r="N27" s="4" t="s">
        <v>604</v>
      </c>
      <c r="O27" s="4">
        <f t="shared" si="0"/>
        <v>56970</v>
      </c>
      <c r="P27" s="4" t="str">
        <f>IF(ISNUMBER(I27),_xlfn.CONCAT(J27,"[",K27,"]"),_xlfn.XLOOKUP($O27,[2]hc!$H:$H,[2]hc!$I:$I,_xlfn.CONCAT("[",L27,",",M27,"]")))</f>
        <v>S China[1]</v>
      </c>
    </row>
    <row r="28" spans="1:16" x14ac:dyDescent="0.25">
      <c r="A28" s="4">
        <v>369</v>
      </c>
      <c r="B28" s="4">
        <v>33138</v>
      </c>
      <c r="C28" s="4">
        <v>370</v>
      </c>
      <c r="D28" s="4" t="s">
        <v>706</v>
      </c>
      <c r="E28" s="4" t="s">
        <v>770</v>
      </c>
      <c r="F28" s="4">
        <v>1937</v>
      </c>
      <c r="G28" s="4" t="s">
        <v>50</v>
      </c>
      <c r="H28" s="4" t="s">
        <v>27</v>
      </c>
      <c r="I28" s="4">
        <v>0</v>
      </c>
      <c r="J28" s="4" t="s">
        <v>609</v>
      </c>
      <c r="K28" s="4">
        <v>2</v>
      </c>
      <c r="L28" s="4">
        <v>81</v>
      </c>
      <c r="M28" s="4">
        <v>154</v>
      </c>
      <c r="N28" s="4" t="s">
        <v>604</v>
      </c>
      <c r="O28" s="4">
        <f t="shared" si="0"/>
        <v>41626</v>
      </c>
      <c r="P28" s="4" t="str">
        <f>IF(ISNUMBER(I28),_xlfn.CONCAT(J28,"[",K28,"]"),_xlfn.XLOOKUP($O28,[2]hc!$H:$H,[2]hc!$I:$I,_xlfn.CONCAT("[",L28,",",M28,"]")))</f>
        <v>China Sea[2]</v>
      </c>
    </row>
    <row r="29" spans="1:16" x14ac:dyDescent="0.25">
      <c r="A29" s="4">
        <v>440</v>
      </c>
      <c r="B29" s="4">
        <v>441</v>
      </c>
      <c r="C29" s="4">
        <v>441</v>
      </c>
      <c r="D29" s="4" t="s">
        <v>706</v>
      </c>
      <c r="E29" s="4" t="s">
        <v>38</v>
      </c>
      <c r="F29" s="4">
        <v>1937</v>
      </c>
      <c r="G29" s="4" t="s">
        <v>50</v>
      </c>
      <c r="H29" s="4" t="s">
        <v>27</v>
      </c>
      <c r="I29" s="4">
        <v>4</v>
      </c>
      <c r="J29" s="4" t="s">
        <v>603</v>
      </c>
      <c r="K29" s="4">
        <v>1</v>
      </c>
      <c r="L29" s="4">
        <v>111</v>
      </c>
      <c r="M29" s="4">
        <v>138</v>
      </c>
      <c r="N29" s="4" t="s">
        <v>604</v>
      </c>
      <c r="O29" s="4">
        <f t="shared" si="0"/>
        <v>56970</v>
      </c>
      <c r="P29" s="4" t="str">
        <f>IF(ISNUMBER(I29),_xlfn.CONCAT(J29,"[",K29,"]"),_xlfn.XLOOKUP($O29,[2]hc!$H:$H,[2]hc!$I:$I,_xlfn.CONCAT("[",L29,",",M29,"]")))</f>
        <v>S China[1]</v>
      </c>
    </row>
    <row r="30" spans="1:16" x14ac:dyDescent="0.25">
      <c r="A30" s="4">
        <v>445</v>
      </c>
      <c r="B30" s="4">
        <v>446</v>
      </c>
      <c r="C30" s="4">
        <v>446</v>
      </c>
      <c r="D30" s="4" t="s">
        <v>706</v>
      </c>
      <c r="E30" s="4" t="s">
        <v>38</v>
      </c>
      <c r="F30" s="4">
        <v>1937</v>
      </c>
      <c r="G30" s="4" t="s">
        <v>51</v>
      </c>
      <c r="H30" s="4" t="s">
        <v>27</v>
      </c>
      <c r="I30" s="4" t="s">
        <v>27</v>
      </c>
      <c r="J30" s="4" t="s">
        <v>27</v>
      </c>
      <c r="K30" s="4" t="s">
        <v>27</v>
      </c>
      <c r="L30" s="4">
        <v>93</v>
      </c>
      <c r="M30" s="4">
        <v>143</v>
      </c>
      <c r="N30" s="4" t="s">
        <v>605</v>
      </c>
      <c r="O30" s="4">
        <f t="shared" si="0"/>
        <v>47759</v>
      </c>
      <c r="P30" s="4" t="str">
        <f>IF(ISNUMBER(I30),_xlfn.CONCAT(J30,"[",K30,"]"),_xlfn.XLOOKUP($O30,[2]hc!$H:$H,[2]hc!$I:$I,_xlfn.CONCAT("[",L30,",",M30,"]")))</f>
        <v>Hong Kong, HK</v>
      </c>
    </row>
    <row r="31" spans="1:16" x14ac:dyDescent="0.25">
      <c r="A31" s="4">
        <v>449</v>
      </c>
      <c r="B31" s="4">
        <v>450</v>
      </c>
      <c r="C31" s="4">
        <v>450</v>
      </c>
      <c r="D31" s="4" t="s">
        <v>706</v>
      </c>
      <c r="E31" s="4" t="s">
        <v>38</v>
      </c>
      <c r="F31" s="4">
        <v>1936</v>
      </c>
      <c r="G31" s="4" t="s">
        <v>52</v>
      </c>
      <c r="H31" s="4" t="s">
        <v>27</v>
      </c>
      <c r="I31" s="4" t="s">
        <v>27</v>
      </c>
      <c r="J31" s="4" t="s">
        <v>27</v>
      </c>
      <c r="K31" s="4" t="s">
        <v>27</v>
      </c>
      <c r="L31" s="4">
        <v>76</v>
      </c>
      <c r="M31" s="4">
        <v>140</v>
      </c>
      <c r="N31" s="4" t="s">
        <v>605</v>
      </c>
      <c r="O31" s="4">
        <f t="shared" si="0"/>
        <v>39052</v>
      </c>
      <c r="P31" s="4" t="str">
        <f>IF(ISNUMBER(I31),_xlfn.CONCAT(J31,"[",K31,"]"),_xlfn.XLOOKUP($O31,[2]hc!$H:$H,[2]hc!$I:$I,_xlfn.CONCAT("[",L31,",",M31,"]")))</f>
        <v>[76,140]</v>
      </c>
    </row>
    <row r="32" spans="1:16" x14ac:dyDescent="0.25">
      <c r="A32" s="4">
        <v>467</v>
      </c>
      <c r="B32" s="4">
        <v>468</v>
      </c>
      <c r="C32" s="4">
        <v>468</v>
      </c>
      <c r="D32" s="4" t="s">
        <v>706</v>
      </c>
      <c r="E32" s="4" t="s">
        <v>45</v>
      </c>
      <c r="F32" s="4">
        <v>1940</v>
      </c>
      <c r="G32" s="4" t="s">
        <v>53</v>
      </c>
      <c r="H32" s="4" t="s">
        <v>27</v>
      </c>
      <c r="I32" s="4" t="s">
        <v>27</v>
      </c>
      <c r="J32" s="4" t="s">
        <v>27</v>
      </c>
      <c r="K32" s="4" t="s">
        <v>27</v>
      </c>
      <c r="L32" s="4">
        <v>76</v>
      </c>
      <c r="M32" s="4">
        <v>139</v>
      </c>
      <c r="N32" s="4" t="s">
        <v>605</v>
      </c>
      <c r="O32" s="4">
        <f t="shared" si="0"/>
        <v>39051</v>
      </c>
      <c r="P32" s="4" t="str">
        <f>IF(ISNUMBER(I32),_xlfn.CONCAT(J32,"[",K32,"]"),_xlfn.XLOOKUP($O32,[2]hc!$H:$H,[2]hc!$I:$I,_xlfn.CONCAT("[",L32,",",M32,"]")))</f>
        <v>Tungkwan, Ch</v>
      </c>
    </row>
    <row r="33" spans="1:16" x14ac:dyDescent="0.25">
      <c r="A33" s="4">
        <v>469</v>
      </c>
      <c r="B33" s="4">
        <v>470</v>
      </c>
      <c r="C33" s="4">
        <v>470</v>
      </c>
      <c r="D33" s="4" t="s">
        <v>706</v>
      </c>
      <c r="E33" s="4" t="s">
        <v>45</v>
      </c>
      <c r="F33" s="4">
        <v>1938</v>
      </c>
      <c r="G33" s="4" t="s">
        <v>54</v>
      </c>
      <c r="H33" s="4" t="s">
        <v>27</v>
      </c>
      <c r="I33" s="4" t="s">
        <v>27</v>
      </c>
      <c r="J33" s="4" t="s">
        <v>27</v>
      </c>
      <c r="K33" s="4" t="s">
        <v>27</v>
      </c>
      <c r="L33" s="4">
        <v>93</v>
      </c>
      <c r="M33" s="4">
        <v>143</v>
      </c>
      <c r="N33" s="4" t="s">
        <v>605</v>
      </c>
      <c r="O33" s="4">
        <f t="shared" si="0"/>
        <v>47759</v>
      </c>
      <c r="P33" s="4" t="str">
        <f>IF(ISNUMBER(I33),_xlfn.CONCAT(J33,"[",K33,"]"),_xlfn.XLOOKUP($O33,[2]hc!$H:$H,[2]hc!$I:$I,_xlfn.CONCAT("[",L33,",",M33,"]")))</f>
        <v>Hong Kong, HK</v>
      </c>
    </row>
    <row r="34" spans="1:16" x14ac:dyDescent="0.25">
      <c r="A34" s="4">
        <v>471</v>
      </c>
      <c r="B34" s="4">
        <v>472</v>
      </c>
      <c r="C34" s="4">
        <v>472</v>
      </c>
      <c r="D34" s="4" t="s">
        <v>706</v>
      </c>
      <c r="E34" s="4" t="s">
        <v>45</v>
      </c>
      <c r="F34" s="4">
        <v>1938</v>
      </c>
      <c r="G34" s="4" t="s">
        <v>55</v>
      </c>
      <c r="H34" s="4" t="s">
        <v>27</v>
      </c>
      <c r="I34" s="4" t="s">
        <v>27</v>
      </c>
      <c r="J34" s="4" t="s">
        <v>27</v>
      </c>
      <c r="K34" s="4" t="s">
        <v>27</v>
      </c>
      <c r="L34" s="4">
        <v>76</v>
      </c>
      <c r="M34" s="4">
        <v>139</v>
      </c>
      <c r="N34" s="4" t="s">
        <v>605</v>
      </c>
      <c r="O34" s="4">
        <f t="shared" si="0"/>
        <v>39051</v>
      </c>
      <c r="P34" s="4" t="str">
        <f>IF(ISNUMBER(I34),_xlfn.CONCAT(J34,"[",K34,"]"),_xlfn.XLOOKUP($O34,[2]hc!$H:$H,[2]hc!$I:$I,_xlfn.CONCAT("[",L34,",",M34,"]")))</f>
        <v>Tungkwan, Ch</v>
      </c>
    </row>
    <row r="35" spans="1:16" x14ac:dyDescent="0.25">
      <c r="A35" s="4">
        <v>472</v>
      </c>
      <c r="B35" s="4">
        <v>473</v>
      </c>
      <c r="C35" s="4">
        <v>473</v>
      </c>
      <c r="D35" s="4" t="s">
        <v>706</v>
      </c>
      <c r="E35" s="4" t="s">
        <v>45</v>
      </c>
      <c r="F35" s="4">
        <v>1938</v>
      </c>
      <c r="G35" s="4" t="s">
        <v>55</v>
      </c>
      <c r="H35" s="4" t="s">
        <v>27</v>
      </c>
      <c r="I35" s="4" t="s">
        <v>27</v>
      </c>
      <c r="J35" s="4" t="s">
        <v>27</v>
      </c>
      <c r="K35" s="4" t="s">
        <v>27</v>
      </c>
      <c r="L35" s="4">
        <v>76</v>
      </c>
      <c r="M35" s="4">
        <v>139</v>
      </c>
      <c r="N35" s="4" t="s">
        <v>605</v>
      </c>
      <c r="O35" s="4">
        <f t="shared" si="0"/>
        <v>39051</v>
      </c>
      <c r="P35" s="4" t="str">
        <f>IF(ISNUMBER(I35),_xlfn.CONCAT(J35,"[",K35,"]"),_xlfn.XLOOKUP($O35,[2]hc!$H:$H,[2]hc!$I:$I,_xlfn.CONCAT("[",L35,",",M35,"]")))</f>
        <v>Tungkwan, Ch</v>
      </c>
    </row>
    <row r="36" spans="1:16" x14ac:dyDescent="0.25">
      <c r="A36" s="4">
        <v>488</v>
      </c>
      <c r="B36" s="4">
        <v>489</v>
      </c>
      <c r="C36" s="4">
        <v>489</v>
      </c>
      <c r="D36" s="4" t="s">
        <v>56</v>
      </c>
      <c r="E36" s="4" t="s">
        <v>25</v>
      </c>
      <c r="F36" s="4">
        <v>1937</v>
      </c>
      <c r="G36" s="4" t="s">
        <v>57</v>
      </c>
      <c r="H36" s="4" t="s">
        <v>27</v>
      </c>
      <c r="I36" s="4" t="s">
        <v>27</v>
      </c>
      <c r="J36" s="4" t="s">
        <v>27</v>
      </c>
      <c r="K36" s="4" t="s">
        <v>27</v>
      </c>
      <c r="L36" s="4">
        <v>55</v>
      </c>
      <c r="M36" s="4">
        <v>61</v>
      </c>
      <c r="N36" s="4" t="s">
        <v>605</v>
      </c>
      <c r="O36" s="4">
        <f t="shared" si="0"/>
        <v>28221</v>
      </c>
      <c r="P36" s="4" t="str">
        <f>IF(ISNUMBER(I36),_xlfn.CONCAT(J36,"[",K36,"]"),_xlfn.XLOOKUP($O36,[2]hc!$H:$H,[2]hc!$I:$I,_xlfn.CONCAT("[",L36,",",M36,"]")))</f>
        <v>Stalino, USSR</v>
      </c>
    </row>
    <row r="37" spans="1:16" x14ac:dyDescent="0.25">
      <c r="A37" s="4">
        <v>533</v>
      </c>
      <c r="B37" s="4">
        <v>534</v>
      </c>
      <c r="C37" s="4">
        <v>534</v>
      </c>
      <c r="D37" s="4" t="s">
        <v>56</v>
      </c>
      <c r="E37" s="4" t="s">
        <v>25</v>
      </c>
      <c r="F37" s="4">
        <v>1942</v>
      </c>
      <c r="G37" s="4" t="s">
        <v>58</v>
      </c>
      <c r="H37" s="4" t="s">
        <v>27</v>
      </c>
      <c r="I37" s="4" t="s">
        <v>27</v>
      </c>
      <c r="J37" s="4" t="s">
        <v>27</v>
      </c>
      <c r="K37" s="4" t="s">
        <v>27</v>
      </c>
      <c r="L37" s="4">
        <v>55</v>
      </c>
      <c r="M37" s="4">
        <v>61</v>
      </c>
      <c r="N37" s="4" t="s">
        <v>605</v>
      </c>
      <c r="O37" s="4">
        <f t="shared" si="0"/>
        <v>28221</v>
      </c>
      <c r="P37" s="4" t="str">
        <f>IF(ISNUMBER(I37),_xlfn.CONCAT(J37,"[",K37,"]"),_xlfn.XLOOKUP($O37,[2]hc!$H:$H,[2]hc!$I:$I,_xlfn.CONCAT("[",L37,",",M37,"]")))</f>
        <v>Stalino, USSR</v>
      </c>
    </row>
    <row r="38" spans="1:16" x14ac:dyDescent="0.25">
      <c r="A38" s="4">
        <v>582</v>
      </c>
      <c r="B38" s="4">
        <v>583</v>
      </c>
      <c r="C38" s="4">
        <v>583</v>
      </c>
      <c r="D38" s="4" t="s">
        <v>56</v>
      </c>
      <c r="E38" s="4" t="s">
        <v>45</v>
      </c>
      <c r="F38" s="4">
        <v>1940</v>
      </c>
      <c r="G38" s="4" t="s">
        <v>59</v>
      </c>
      <c r="H38" s="4" t="s">
        <v>27</v>
      </c>
      <c r="I38" s="4" t="s">
        <v>27</v>
      </c>
      <c r="J38" s="4" t="s">
        <v>27</v>
      </c>
      <c r="K38" s="4" t="s">
        <v>27</v>
      </c>
      <c r="L38" s="4">
        <v>55</v>
      </c>
      <c r="M38" s="4">
        <v>63</v>
      </c>
      <c r="N38" s="4" t="s">
        <v>605</v>
      </c>
      <c r="O38" s="4">
        <f t="shared" si="0"/>
        <v>28223</v>
      </c>
      <c r="P38" s="4" t="str">
        <f>IF(ISNUMBER(I38),_xlfn.CONCAT(J38,"[",K38,"]"),_xlfn.XLOOKUP($O38,[2]hc!$H:$H,[2]hc!$I:$I,_xlfn.CONCAT("[",L38,",",M38,"]")))</f>
        <v>[55,63]</v>
      </c>
    </row>
    <row r="39" spans="1:16" x14ac:dyDescent="0.25">
      <c r="A39" s="4">
        <v>587</v>
      </c>
      <c r="B39" s="4">
        <v>588</v>
      </c>
      <c r="C39" s="4">
        <v>588</v>
      </c>
      <c r="D39" s="4" t="s">
        <v>56</v>
      </c>
      <c r="E39" s="4" t="s">
        <v>45</v>
      </c>
      <c r="F39" s="4">
        <v>1939</v>
      </c>
      <c r="G39" s="4" t="s">
        <v>60</v>
      </c>
      <c r="H39" s="4" t="s">
        <v>27</v>
      </c>
      <c r="I39" s="4" t="s">
        <v>27</v>
      </c>
      <c r="J39" s="4" t="s">
        <v>27</v>
      </c>
      <c r="K39" s="4" t="s">
        <v>27</v>
      </c>
      <c r="L39" s="4">
        <v>48</v>
      </c>
      <c r="M39" s="4">
        <v>57</v>
      </c>
      <c r="N39" s="4" t="s">
        <v>605</v>
      </c>
      <c r="O39" s="4">
        <f t="shared" si="0"/>
        <v>24633</v>
      </c>
      <c r="P39" s="4" t="str">
        <f>IF(ISNUMBER(I39),_xlfn.CONCAT(J39,"[",K39,"]"),_xlfn.XLOOKUP($O39,[2]hc!$H:$H,[2]hc!$I:$I,_xlfn.CONCAT("[",L39,",",M39,"]")))</f>
        <v>Gommel, USSR</v>
      </c>
    </row>
    <row r="40" spans="1:16" x14ac:dyDescent="0.25">
      <c r="A40" s="4">
        <v>606</v>
      </c>
      <c r="B40" s="4">
        <v>607</v>
      </c>
      <c r="C40" s="4">
        <v>607</v>
      </c>
      <c r="D40" s="4" t="s">
        <v>707</v>
      </c>
      <c r="E40" s="4" t="s">
        <v>25</v>
      </c>
      <c r="F40" s="4">
        <v>1941</v>
      </c>
      <c r="G40" s="4" t="s">
        <v>61</v>
      </c>
      <c r="H40" s="4" t="s">
        <v>27</v>
      </c>
      <c r="I40" s="4" t="s">
        <v>27</v>
      </c>
      <c r="J40" s="4" t="s">
        <v>27</v>
      </c>
      <c r="K40" s="4" t="s">
        <v>27</v>
      </c>
      <c r="L40" s="4">
        <v>116</v>
      </c>
      <c r="M40" s="4">
        <v>131</v>
      </c>
      <c r="N40" s="4" t="s">
        <v>604</v>
      </c>
      <c r="O40" s="4">
        <f t="shared" si="0"/>
        <v>59523</v>
      </c>
      <c r="P40" s="4" t="str">
        <f>IF(ISNUMBER(I40),_xlfn.CONCAT(J40,"[",K40,"]"),_xlfn.XLOOKUP($O40,[2]hc!$H:$H,[2]hc!$I:$I,_xlfn.CONCAT("[",L40,",",M40,"]")))</f>
        <v>Singapore, MAL</v>
      </c>
    </row>
    <row r="41" spans="1:16" x14ac:dyDescent="0.25">
      <c r="A41" s="4">
        <v>609</v>
      </c>
      <c r="B41" s="4">
        <v>610</v>
      </c>
      <c r="C41" s="4">
        <v>610</v>
      </c>
      <c r="D41" s="4" t="s">
        <v>708</v>
      </c>
      <c r="E41" s="4" t="s">
        <v>25</v>
      </c>
      <c r="F41" s="4">
        <v>1940</v>
      </c>
      <c r="G41" s="4" t="s">
        <v>62</v>
      </c>
      <c r="H41" s="4" t="s">
        <v>27</v>
      </c>
      <c r="I41" s="4" t="s">
        <v>27</v>
      </c>
      <c r="J41" s="4" t="s">
        <v>27</v>
      </c>
      <c r="K41" s="4" t="s">
        <v>27</v>
      </c>
      <c r="L41" s="4">
        <v>71</v>
      </c>
      <c r="M41" s="4">
        <v>34</v>
      </c>
      <c r="N41" s="4" t="s">
        <v>604</v>
      </c>
      <c r="O41" s="4">
        <f t="shared" si="0"/>
        <v>36386</v>
      </c>
      <c r="P41" s="4" t="str">
        <f>IF(ISNUMBER(I41),_xlfn.CONCAT(J41,"[",K41,"]"),_xlfn.XLOOKUP($O41,[2]hc!$H:$H,[2]hc!$I:$I,_xlfn.CONCAT("[",L41,",",M41,"]")))</f>
        <v>Cagliari, SAR</v>
      </c>
    </row>
    <row r="42" spans="1:16" x14ac:dyDescent="0.25">
      <c r="A42" s="4">
        <v>613</v>
      </c>
      <c r="B42" s="4">
        <v>614</v>
      </c>
      <c r="C42" s="4">
        <v>614</v>
      </c>
      <c r="D42" s="4" t="s">
        <v>708</v>
      </c>
      <c r="E42" s="4" t="s">
        <v>25</v>
      </c>
      <c r="F42" s="4">
        <v>1937</v>
      </c>
      <c r="G42" s="4" t="s">
        <v>63</v>
      </c>
      <c r="H42" s="4" t="s">
        <v>27</v>
      </c>
      <c r="I42" s="4" t="s">
        <v>27</v>
      </c>
      <c r="J42" s="4" t="s">
        <v>27</v>
      </c>
      <c r="K42" s="4" t="s">
        <v>27</v>
      </c>
      <c r="L42" s="4">
        <v>66</v>
      </c>
      <c r="M42" s="4">
        <v>34</v>
      </c>
      <c r="N42" s="4" t="s">
        <v>604</v>
      </c>
      <c r="O42" s="4">
        <f t="shared" si="0"/>
        <v>33826</v>
      </c>
      <c r="P42" s="4" t="str">
        <f>IF(ISNUMBER(I42),_xlfn.CONCAT(J42,"[",K42,"]"),_xlfn.XLOOKUP($O42,[2]hc!$H:$H,[2]hc!$I:$I,_xlfn.CONCAT("[",L42,",",M42,"]")))</f>
        <v>Ajaccio, COR</v>
      </c>
    </row>
    <row r="43" spans="1:16" x14ac:dyDescent="0.25">
      <c r="A43" s="4">
        <v>616</v>
      </c>
      <c r="B43" s="4">
        <v>617</v>
      </c>
      <c r="C43" s="4">
        <v>617</v>
      </c>
      <c r="D43" s="4" t="s">
        <v>708</v>
      </c>
      <c r="E43" s="4" t="s">
        <v>25</v>
      </c>
      <c r="F43" s="4">
        <v>1941</v>
      </c>
      <c r="G43" s="4" t="s">
        <v>64</v>
      </c>
      <c r="H43" s="4" t="s">
        <v>27</v>
      </c>
      <c r="I43" s="4" t="s">
        <v>27</v>
      </c>
      <c r="J43" s="4" t="s">
        <v>27</v>
      </c>
      <c r="K43" s="4" t="s">
        <v>27</v>
      </c>
      <c r="L43" s="4">
        <v>49</v>
      </c>
      <c r="M43" s="4">
        <v>29</v>
      </c>
      <c r="N43" s="4" t="s">
        <v>605</v>
      </c>
      <c r="O43" s="4">
        <f t="shared" si="0"/>
        <v>25117</v>
      </c>
      <c r="P43" s="4" t="str">
        <f>IF(ISNUMBER(I43),_xlfn.CONCAT(J43,"[",K43,"]"),_xlfn.XLOOKUP($O43,[2]hc!$H:$H,[2]hc!$I:$I,_xlfn.CONCAT("[",L43,",",M43,"]")))</f>
        <v>[49,29]</v>
      </c>
    </row>
    <row r="44" spans="1:16" x14ac:dyDescent="0.25">
      <c r="A44" s="4">
        <v>620</v>
      </c>
      <c r="B44" s="4">
        <v>621</v>
      </c>
      <c r="C44" s="4">
        <v>621</v>
      </c>
      <c r="D44" s="4" t="s">
        <v>708</v>
      </c>
      <c r="E44" s="4" t="s">
        <v>25</v>
      </c>
      <c r="F44" s="4">
        <v>1941</v>
      </c>
      <c r="G44" s="4" t="s">
        <v>65</v>
      </c>
      <c r="H44" s="4" t="s">
        <v>27</v>
      </c>
      <c r="I44" s="4" t="s">
        <v>27</v>
      </c>
      <c r="J44" s="4" t="s">
        <v>27</v>
      </c>
      <c r="K44" s="4" t="s">
        <v>27</v>
      </c>
      <c r="L44" s="4">
        <v>71</v>
      </c>
      <c r="M44" s="4">
        <v>34</v>
      </c>
      <c r="N44" s="4" t="s">
        <v>605</v>
      </c>
      <c r="O44" s="4">
        <f t="shared" si="0"/>
        <v>36386</v>
      </c>
      <c r="P44" s="4" t="str">
        <f>IF(ISNUMBER(I44),_xlfn.CONCAT(J44,"[",K44,"]"),_xlfn.XLOOKUP($O44,[2]hc!$H:$H,[2]hc!$I:$I,_xlfn.CONCAT("[",L44,",",M44,"]")))</f>
        <v>Cagliari, SAR</v>
      </c>
    </row>
    <row r="45" spans="1:16" x14ac:dyDescent="0.25">
      <c r="A45" s="4">
        <v>628</v>
      </c>
      <c r="B45" s="4">
        <v>629</v>
      </c>
      <c r="C45" s="4">
        <v>629</v>
      </c>
      <c r="D45" s="4" t="s">
        <v>708</v>
      </c>
      <c r="E45" s="4" t="s">
        <v>25</v>
      </c>
      <c r="F45" s="4">
        <v>1940</v>
      </c>
      <c r="G45" s="4" t="s">
        <v>66</v>
      </c>
      <c r="H45" s="4" t="s">
        <v>27</v>
      </c>
      <c r="I45" s="4" t="s">
        <v>27</v>
      </c>
      <c r="J45" s="4" t="s">
        <v>27</v>
      </c>
      <c r="K45" s="4" t="s">
        <v>27</v>
      </c>
      <c r="L45" s="4">
        <v>50</v>
      </c>
      <c r="M45" s="4">
        <v>29</v>
      </c>
      <c r="N45" s="4" t="s">
        <v>605</v>
      </c>
      <c r="O45" s="4">
        <f t="shared" si="0"/>
        <v>25629</v>
      </c>
      <c r="P45" s="4" t="str">
        <f>IF(ISNUMBER(I45),_xlfn.CONCAT(J45,"[",K45,"]"),_xlfn.XLOOKUP($O45,[2]hc!$H:$H,[2]hc!$I:$I,_xlfn.CONCAT("[",L45,",",M45,"]")))</f>
        <v>Dover, UK</v>
      </c>
    </row>
    <row r="46" spans="1:16" x14ac:dyDescent="0.25">
      <c r="A46" s="4">
        <v>645</v>
      </c>
      <c r="B46" s="4">
        <v>646</v>
      </c>
      <c r="C46" s="4">
        <v>646</v>
      </c>
      <c r="D46" s="4" t="s">
        <v>708</v>
      </c>
      <c r="E46" s="4" t="s">
        <v>25</v>
      </c>
      <c r="F46" s="4">
        <v>1940</v>
      </c>
      <c r="G46" s="4" t="s">
        <v>67</v>
      </c>
      <c r="H46" s="4" t="s">
        <v>27</v>
      </c>
      <c r="I46" s="4" t="s">
        <v>27</v>
      </c>
      <c r="J46" s="4" t="s">
        <v>27</v>
      </c>
      <c r="K46" s="4" t="s">
        <v>27</v>
      </c>
      <c r="L46" s="4">
        <v>68</v>
      </c>
      <c r="M46" s="4">
        <v>35</v>
      </c>
      <c r="N46" s="4" t="s">
        <v>605</v>
      </c>
      <c r="O46" s="4">
        <f t="shared" si="0"/>
        <v>34851</v>
      </c>
      <c r="P46" s="4" t="str">
        <f>IF(ISNUMBER(I46),_xlfn.CONCAT(J46,"[",K46,"]"),_xlfn.XLOOKUP($O46,[2]hc!$H:$H,[2]hc!$I:$I,_xlfn.CONCAT("[",L46,",",M46,"]")))</f>
        <v>Oliba, SAR</v>
      </c>
    </row>
    <row r="47" spans="1:16" x14ac:dyDescent="0.25">
      <c r="A47" s="4">
        <v>701</v>
      </c>
      <c r="B47" s="4">
        <v>33470</v>
      </c>
      <c r="C47" s="4">
        <v>702</v>
      </c>
      <c r="D47" s="4" t="s">
        <v>708</v>
      </c>
      <c r="E47" s="4" t="s">
        <v>770</v>
      </c>
      <c r="F47" s="4">
        <v>1937</v>
      </c>
      <c r="G47" s="4" t="s">
        <v>68</v>
      </c>
      <c r="H47" s="4" t="s">
        <v>27</v>
      </c>
      <c r="I47" s="4" t="s">
        <v>27</v>
      </c>
      <c r="J47" s="4" t="s">
        <v>27</v>
      </c>
      <c r="K47" s="4" t="s">
        <v>27</v>
      </c>
      <c r="L47" s="4">
        <v>76</v>
      </c>
      <c r="M47" s="4">
        <v>39</v>
      </c>
      <c r="N47" s="4" t="s">
        <v>605</v>
      </c>
      <c r="O47" s="4">
        <f t="shared" si="0"/>
        <v>38951</v>
      </c>
      <c r="P47" s="4" t="str">
        <f>IF(ISNUMBER(I47),_xlfn.CONCAT(J47,"[",K47,"]"),_xlfn.XLOOKUP($O47,[2]hc!$H:$H,[2]hc!$I:$I,_xlfn.CONCAT("[",L47,",",M47,"]")))</f>
        <v>Valetta, Malta</v>
      </c>
    </row>
    <row r="48" spans="1:16" x14ac:dyDescent="0.25">
      <c r="A48" s="4">
        <v>702</v>
      </c>
      <c r="B48" s="4">
        <v>33471</v>
      </c>
      <c r="C48" s="4">
        <v>703</v>
      </c>
      <c r="D48" s="4" t="s">
        <v>708</v>
      </c>
      <c r="E48" s="4" t="s">
        <v>770</v>
      </c>
      <c r="F48" s="4">
        <v>1937</v>
      </c>
      <c r="G48" s="4" t="s">
        <v>68</v>
      </c>
      <c r="H48" s="4" t="s">
        <v>27</v>
      </c>
      <c r="I48" s="4">
        <v>0</v>
      </c>
      <c r="J48" s="4" t="s">
        <v>611</v>
      </c>
      <c r="K48" s="4">
        <v>0</v>
      </c>
      <c r="L48" s="4">
        <v>72</v>
      </c>
      <c r="M48" s="4">
        <v>10</v>
      </c>
      <c r="N48" s="4" t="s">
        <v>604</v>
      </c>
      <c r="O48" s="4">
        <f t="shared" si="0"/>
        <v>36874</v>
      </c>
      <c r="P48" s="4" t="str">
        <f>IF(ISNUMBER(I48),_xlfn.CONCAT(J48,"[",K48,"]"),_xlfn.XLOOKUP($O48,[2]hc!$H:$H,[2]hc!$I:$I,_xlfn.CONCAT("[",L48,",",M48,"]")))</f>
        <v>St. Vincent[0]</v>
      </c>
    </row>
    <row r="49" spans="1:16" x14ac:dyDescent="0.25">
      <c r="A49" s="4">
        <v>706</v>
      </c>
      <c r="B49" s="4">
        <v>33475</v>
      </c>
      <c r="C49" s="4">
        <v>707</v>
      </c>
      <c r="D49" s="4" t="s">
        <v>708</v>
      </c>
      <c r="E49" s="4" t="s">
        <v>770</v>
      </c>
      <c r="F49" s="4">
        <v>1933</v>
      </c>
      <c r="G49" s="4" t="s">
        <v>69</v>
      </c>
      <c r="H49" s="4" t="s">
        <v>27</v>
      </c>
      <c r="I49" s="4" t="s">
        <v>27</v>
      </c>
      <c r="J49" s="4" t="s">
        <v>27</v>
      </c>
      <c r="K49" s="4" t="s">
        <v>27</v>
      </c>
      <c r="L49" s="4">
        <v>76</v>
      </c>
      <c r="M49" s="4">
        <v>39</v>
      </c>
      <c r="N49" s="4" t="s">
        <v>605</v>
      </c>
      <c r="O49" s="4">
        <f t="shared" si="0"/>
        <v>38951</v>
      </c>
      <c r="P49" s="4" t="str">
        <f>IF(ISNUMBER(I49),_xlfn.CONCAT(J49,"[",K49,"]"),_xlfn.XLOOKUP($O49,[2]hc!$H:$H,[2]hc!$I:$I,_xlfn.CONCAT("[",L49,",",M49,"]")))</f>
        <v>Valetta, Malta</v>
      </c>
    </row>
    <row r="50" spans="1:16" x14ac:dyDescent="0.25">
      <c r="A50" s="4">
        <v>731</v>
      </c>
      <c r="B50" s="4">
        <v>33500</v>
      </c>
      <c r="C50" s="4">
        <v>732</v>
      </c>
      <c r="D50" s="4" t="s">
        <v>708</v>
      </c>
      <c r="E50" s="4" t="s">
        <v>770</v>
      </c>
      <c r="F50" s="4">
        <v>1939</v>
      </c>
      <c r="G50" s="4" t="s">
        <v>70</v>
      </c>
      <c r="H50" s="4" t="s">
        <v>27</v>
      </c>
      <c r="I50" s="4" t="s">
        <v>27</v>
      </c>
      <c r="J50" s="4" t="s">
        <v>27</v>
      </c>
      <c r="K50" s="4" t="s">
        <v>27</v>
      </c>
      <c r="L50" s="4">
        <v>76</v>
      </c>
      <c r="M50" s="4">
        <v>39</v>
      </c>
      <c r="N50" s="4" t="s">
        <v>605</v>
      </c>
      <c r="O50" s="4">
        <f t="shared" si="0"/>
        <v>38951</v>
      </c>
      <c r="P50" s="4" t="str">
        <f>IF(ISNUMBER(I50),_xlfn.CONCAT(J50,"[",K50,"]"),_xlfn.XLOOKUP($O50,[2]hc!$H:$H,[2]hc!$I:$I,_xlfn.CONCAT("[",L50,",",M50,"]")))</f>
        <v>Valetta, Malta</v>
      </c>
    </row>
    <row r="51" spans="1:16" x14ac:dyDescent="0.25">
      <c r="A51" s="4">
        <v>736</v>
      </c>
      <c r="B51" s="4">
        <v>33505</v>
      </c>
      <c r="C51" s="4">
        <v>737</v>
      </c>
      <c r="D51" s="4" t="s">
        <v>708</v>
      </c>
      <c r="E51" s="4" t="s">
        <v>770</v>
      </c>
      <c r="F51" s="4">
        <v>1941</v>
      </c>
      <c r="G51" s="4" t="s">
        <v>70</v>
      </c>
      <c r="H51" s="4" t="s">
        <v>27</v>
      </c>
      <c r="I51" s="4">
        <v>0</v>
      </c>
      <c r="J51" s="4" t="s">
        <v>611</v>
      </c>
      <c r="K51" s="4">
        <v>0</v>
      </c>
      <c r="L51" s="4">
        <v>72</v>
      </c>
      <c r="M51" s="4">
        <v>10</v>
      </c>
      <c r="N51" s="4" t="s">
        <v>604</v>
      </c>
      <c r="O51" s="4">
        <f t="shared" si="0"/>
        <v>36874</v>
      </c>
      <c r="P51" s="4" t="str">
        <f>IF(ISNUMBER(I51),_xlfn.CONCAT(J51,"[",K51,"]"),_xlfn.XLOOKUP($O51,[2]hc!$H:$H,[2]hc!$I:$I,_xlfn.CONCAT("[",L51,",",M51,"]")))</f>
        <v>St. Vincent[0]</v>
      </c>
    </row>
    <row r="52" spans="1:16" x14ac:dyDescent="0.25">
      <c r="A52" s="4">
        <v>766</v>
      </c>
      <c r="B52" s="4">
        <v>767</v>
      </c>
      <c r="C52" s="4">
        <v>767</v>
      </c>
      <c r="D52" s="4" t="s">
        <v>708</v>
      </c>
      <c r="E52" s="4" t="s">
        <v>38</v>
      </c>
      <c r="F52" s="4">
        <v>1939</v>
      </c>
      <c r="G52" s="4" t="s">
        <v>71</v>
      </c>
      <c r="H52" s="4" t="s">
        <v>27</v>
      </c>
      <c r="I52" s="4">
        <v>4</v>
      </c>
      <c r="J52" s="4" t="s">
        <v>612</v>
      </c>
      <c r="K52" s="4">
        <v>4</v>
      </c>
      <c r="L52" s="4">
        <v>56</v>
      </c>
      <c r="M52" s="4">
        <v>22</v>
      </c>
      <c r="N52" s="4" t="s">
        <v>604</v>
      </c>
      <c r="O52" s="4">
        <f t="shared" si="0"/>
        <v>28694</v>
      </c>
      <c r="P52" s="4" t="str">
        <f>IF(ISNUMBER(I52),_xlfn.CONCAT(J52,"[",K52,"]"),_xlfn.XLOOKUP($O52,[2]hc!$H:$H,[2]hc!$I:$I,_xlfn.CONCAT("[",L52,",",M52,"]")))</f>
        <v>Bay of Biscay[4]</v>
      </c>
    </row>
    <row r="53" spans="1:16" x14ac:dyDescent="0.25">
      <c r="A53" s="4">
        <v>767</v>
      </c>
      <c r="B53" s="4">
        <v>768</v>
      </c>
      <c r="C53" s="4">
        <v>768</v>
      </c>
      <c r="D53" s="4" t="s">
        <v>708</v>
      </c>
      <c r="E53" s="4" t="s">
        <v>38</v>
      </c>
      <c r="F53" s="4">
        <v>1939</v>
      </c>
      <c r="G53" s="4" t="s">
        <v>71</v>
      </c>
      <c r="H53" s="4" t="s">
        <v>27</v>
      </c>
      <c r="I53" s="4">
        <v>4</v>
      </c>
      <c r="J53" s="4" t="s">
        <v>611</v>
      </c>
      <c r="K53" s="4">
        <v>4</v>
      </c>
      <c r="L53" s="4">
        <v>72</v>
      </c>
      <c r="M53" s="4">
        <v>14</v>
      </c>
      <c r="N53" s="4" t="s">
        <v>604</v>
      </c>
      <c r="O53" s="4">
        <f t="shared" si="0"/>
        <v>36878</v>
      </c>
      <c r="P53" s="4" t="str">
        <f>IF(ISNUMBER(I53),_xlfn.CONCAT(J53,"[",K53,"]"),_xlfn.XLOOKUP($O53,[2]hc!$H:$H,[2]hc!$I:$I,_xlfn.CONCAT("[",L53,",",M53,"]")))</f>
        <v>St. Vincent[4]</v>
      </c>
    </row>
    <row r="54" spans="1:16" x14ac:dyDescent="0.25">
      <c r="A54" s="4">
        <v>768</v>
      </c>
      <c r="B54" s="4">
        <v>769</v>
      </c>
      <c r="C54" s="4">
        <v>769</v>
      </c>
      <c r="D54" s="4" t="s">
        <v>708</v>
      </c>
      <c r="E54" s="4" t="s">
        <v>38</v>
      </c>
      <c r="F54" s="4">
        <v>1935</v>
      </c>
      <c r="G54" s="4" t="s">
        <v>70</v>
      </c>
      <c r="H54" s="4" t="s">
        <v>27</v>
      </c>
      <c r="I54" s="4" t="s">
        <v>27</v>
      </c>
      <c r="J54" s="4" t="s">
        <v>27</v>
      </c>
      <c r="K54" s="4" t="s">
        <v>27</v>
      </c>
      <c r="L54" s="4">
        <v>43</v>
      </c>
      <c r="M54" s="4">
        <v>24</v>
      </c>
      <c r="N54" s="4" t="s">
        <v>604</v>
      </c>
      <c r="O54" s="4">
        <f t="shared" si="0"/>
        <v>22040</v>
      </c>
      <c r="P54" s="4" t="str">
        <f>IF(ISNUMBER(I54),_xlfn.CONCAT(J54,"[",K54,"]"),_xlfn.XLOOKUP($O54,[2]hc!$H:$H,[2]hc!$I:$I,_xlfn.CONCAT("[",L54,",",M54,"]")))</f>
        <v>Belfast, IRL</v>
      </c>
    </row>
    <row r="55" spans="1:16" x14ac:dyDescent="0.25">
      <c r="A55" s="4">
        <v>769</v>
      </c>
      <c r="B55" s="4">
        <v>770</v>
      </c>
      <c r="C55" s="4">
        <v>770</v>
      </c>
      <c r="D55" s="4" t="s">
        <v>708</v>
      </c>
      <c r="E55" s="4" t="s">
        <v>38</v>
      </c>
      <c r="F55" s="4">
        <v>1935</v>
      </c>
      <c r="G55" s="4" t="s">
        <v>70</v>
      </c>
      <c r="H55" s="4" t="s">
        <v>27</v>
      </c>
      <c r="I55" s="4" t="s">
        <v>27</v>
      </c>
      <c r="J55" s="4" t="s">
        <v>27</v>
      </c>
      <c r="K55" s="4" t="s">
        <v>27</v>
      </c>
      <c r="L55" s="4">
        <v>43</v>
      </c>
      <c r="M55" s="4">
        <v>24</v>
      </c>
      <c r="N55" s="4" t="s">
        <v>604</v>
      </c>
      <c r="O55" s="4">
        <f t="shared" si="0"/>
        <v>22040</v>
      </c>
      <c r="P55" s="4" t="str">
        <f>IF(ISNUMBER(I55),_xlfn.CONCAT(J55,"[",K55,"]"),_xlfn.XLOOKUP($O55,[2]hc!$H:$H,[2]hc!$I:$I,_xlfn.CONCAT("[",L55,",",M55,"]")))</f>
        <v>Belfast, IRL</v>
      </c>
    </row>
    <row r="56" spans="1:16" x14ac:dyDescent="0.25">
      <c r="A56" s="4">
        <v>772</v>
      </c>
      <c r="B56" s="4">
        <v>773</v>
      </c>
      <c r="C56" s="4">
        <v>773</v>
      </c>
      <c r="D56" s="4" t="s">
        <v>708</v>
      </c>
      <c r="E56" s="4" t="s">
        <v>72</v>
      </c>
      <c r="F56" s="4">
        <v>1936</v>
      </c>
      <c r="G56" s="4" t="s">
        <v>73</v>
      </c>
      <c r="H56" s="4" t="s">
        <v>27</v>
      </c>
      <c r="I56" s="4" t="s">
        <v>27</v>
      </c>
      <c r="J56" s="4" t="s">
        <v>27</v>
      </c>
      <c r="K56" s="4" t="s">
        <v>27</v>
      </c>
      <c r="L56" s="4">
        <v>74</v>
      </c>
      <c r="M56" s="4">
        <v>35</v>
      </c>
      <c r="N56" s="4" t="s">
        <v>605</v>
      </c>
      <c r="O56" s="4">
        <f t="shared" si="0"/>
        <v>37923</v>
      </c>
      <c r="P56" s="4" t="str">
        <f>IF(ISNUMBER(I56),_xlfn.CONCAT(J56,"[",K56,"]"),_xlfn.XLOOKUP($O56,[2]hc!$H:$H,[2]hc!$I:$I,_xlfn.CONCAT("[",L56,",",M56,"]")))</f>
        <v>Tunis, TUN</v>
      </c>
    </row>
    <row r="57" spans="1:16" x14ac:dyDescent="0.25">
      <c r="A57" s="4">
        <v>777</v>
      </c>
      <c r="B57" s="4">
        <v>778</v>
      </c>
      <c r="C57" s="4">
        <v>778</v>
      </c>
      <c r="D57" s="4" t="s">
        <v>708</v>
      </c>
      <c r="E57" s="4" t="s">
        <v>45</v>
      </c>
      <c r="F57" s="4">
        <v>1939</v>
      </c>
      <c r="G57" s="4" t="s">
        <v>74</v>
      </c>
      <c r="H57" s="4" t="s">
        <v>27</v>
      </c>
      <c r="I57" s="4" t="s">
        <v>27</v>
      </c>
      <c r="J57" s="4" t="s">
        <v>27</v>
      </c>
      <c r="K57" s="4" t="s">
        <v>27</v>
      </c>
      <c r="L57" s="4">
        <v>68</v>
      </c>
      <c r="M57" s="4">
        <v>34</v>
      </c>
      <c r="N57" s="4" t="s">
        <v>605</v>
      </c>
      <c r="O57" s="4">
        <f t="shared" si="0"/>
        <v>34850</v>
      </c>
      <c r="P57" s="4" t="str">
        <f>IF(ISNUMBER(I57),_xlfn.CONCAT(J57,"[",K57,"]"),_xlfn.XLOOKUP($O57,[2]hc!$H:$H,[2]hc!$I:$I,_xlfn.CONCAT("[",L57,",",M57,"]")))</f>
        <v>[68,34]</v>
      </c>
    </row>
    <row r="58" spans="1:16" x14ac:dyDescent="0.25">
      <c r="A58" s="4">
        <v>784</v>
      </c>
      <c r="B58" s="4">
        <v>785</v>
      </c>
      <c r="C58" s="4">
        <v>785</v>
      </c>
      <c r="D58" s="4" t="s">
        <v>708</v>
      </c>
      <c r="E58" s="4" t="s">
        <v>45</v>
      </c>
      <c r="F58" s="4">
        <v>1938</v>
      </c>
      <c r="G58" s="4" t="s">
        <v>75</v>
      </c>
      <c r="H58" s="4" t="s">
        <v>27</v>
      </c>
      <c r="I58" s="4" t="s">
        <v>27</v>
      </c>
      <c r="J58" s="4" t="s">
        <v>27</v>
      </c>
      <c r="K58" s="4" t="s">
        <v>27</v>
      </c>
      <c r="L58" s="4">
        <v>48</v>
      </c>
      <c r="M58" s="4">
        <v>30</v>
      </c>
      <c r="N58" s="4" t="s">
        <v>604</v>
      </c>
      <c r="O58" s="4">
        <f t="shared" si="0"/>
        <v>24606</v>
      </c>
      <c r="P58" s="4" t="str">
        <f>IF(ISNUMBER(I58),_xlfn.CONCAT(J58,"[",K58,"]"),_xlfn.XLOOKUP($O58,[2]hc!$H:$H,[2]hc!$I:$I,_xlfn.CONCAT("[",L58,",",M58,"]")))</f>
        <v>Harwick, UK</v>
      </c>
    </row>
    <row r="59" spans="1:16" x14ac:dyDescent="0.25">
      <c r="A59" s="4">
        <v>796</v>
      </c>
      <c r="B59" s="4">
        <v>797</v>
      </c>
      <c r="C59" s="4">
        <v>797</v>
      </c>
      <c r="D59" s="4" t="s">
        <v>708</v>
      </c>
      <c r="E59" s="4" t="s">
        <v>45</v>
      </c>
      <c r="F59" s="4">
        <v>1940</v>
      </c>
      <c r="G59" s="4" t="s">
        <v>76</v>
      </c>
      <c r="H59" s="4" t="s">
        <v>27</v>
      </c>
      <c r="I59" s="4" t="s">
        <v>27</v>
      </c>
      <c r="J59" s="4" t="s">
        <v>27</v>
      </c>
      <c r="K59" s="4" t="s">
        <v>27</v>
      </c>
      <c r="L59" s="4">
        <v>68</v>
      </c>
      <c r="M59" s="4">
        <v>35</v>
      </c>
      <c r="N59" s="4" t="s">
        <v>604</v>
      </c>
      <c r="O59" s="4">
        <f t="shared" si="0"/>
        <v>34851</v>
      </c>
      <c r="P59" s="4" t="str">
        <f>IF(ISNUMBER(I59),_xlfn.CONCAT(J59,"[",K59,"]"),_xlfn.XLOOKUP($O59,[2]hc!$H:$H,[2]hc!$I:$I,_xlfn.CONCAT("[",L59,",",M59,"]")))</f>
        <v>Oliba, SAR</v>
      </c>
    </row>
    <row r="60" spans="1:16" x14ac:dyDescent="0.25">
      <c r="A60" s="4">
        <v>818</v>
      </c>
      <c r="B60" s="4">
        <v>819</v>
      </c>
      <c r="C60" s="4">
        <v>819</v>
      </c>
      <c r="D60" s="4" t="s">
        <v>709</v>
      </c>
      <c r="E60" s="4" t="s">
        <v>25</v>
      </c>
      <c r="F60" s="4">
        <v>1937</v>
      </c>
      <c r="G60" s="4" t="s">
        <v>77</v>
      </c>
      <c r="H60" s="4" t="s">
        <v>27</v>
      </c>
      <c r="I60" s="4">
        <v>4</v>
      </c>
      <c r="J60" s="4" t="s">
        <v>625</v>
      </c>
      <c r="K60" s="4">
        <v>0</v>
      </c>
      <c r="L60" s="4">
        <v>43</v>
      </c>
      <c r="M60" s="4">
        <v>43</v>
      </c>
      <c r="N60" s="4" t="s">
        <v>604</v>
      </c>
      <c r="O60" s="4">
        <f t="shared" si="0"/>
        <v>22059</v>
      </c>
      <c r="P60" s="4" t="str">
        <f>IF(ISNUMBER(I60),_xlfn.CONCAT(J60,"[",K60,"]"),_xlfn.XLOOKUP($O60,[2]hc!$H:$H,[2]hc!$I:$I,_xlfn.CONCAT("[",L60,",",M60,"]")))</f>
        <v>Baltic[0]</v>
      </c>
    </row>
    <row r="61" spans="1:16" x14ac:dyDescent="0.25">
      <c r="A61" s="4">
        <v>819</v>
      </c>
      <c r="B61" s="4">
        <v>820</v>
      </c>
      <c r="C61" s="4">
        <v>820</v>
      </c>
      <c r="D61" s="4" t="s">
        <v>709</v>
      </c>
      <c r="E61" s="4" t="s">
        <v>25</v>
      </c>
      <c r="F61" s="4">
        <v>1938</v>
      </c>
      <c r="G61" s="4" t="s">
        <v>78</v>
      </c>
      <c r="H61" s="4" t="s">
        <v>27</v>
      </c>
      <c r="I61" s="4" t="s">
        <v>27</v>
      </c>
      <c r="J61" s="4" t="s">
        <v>27</v>
      </c>
      <c r="K61" s="4" t="s">
        <v>27</v>
      </c>
      <c r="L61" s="4">
        <v>56</v>
      </c>
      <c r="M61" s="4">
        <v>41</v>
      </c>
      <c r="N61" s="4" t="s">
        <v>604</v>
      </c>
      <c r="O61" s="4">
        <f t="shared" si="0"/>
        <v>28713</v>
      </c>
      <c r="P61" s="4" t="str">
        <f>IF(ISNUMBER(I61),_xlfn.CONCAT(J61,"[",K61,"]"),_xlfn.XLOOKUP($O61,[2]hc!$H:$H,[2]hc!$I:$I,_xlfn.CONCAT("[",L61,",",M61,"]")))</f>
        <v>[56,41]</v>
      </c>
    </row>
    <row r="62" spans="1:16" x14ac:dyDescent="0.25">
      <c r="A62" s="4">
        <v>822</v>
      </c>
      <c r="B62" s="4">
        <v>823</v>
      </c>
      <c r="C62" s="4">
        <v>823</v>
      </c>
      <c r="D62" s="4" t="s">
        <v>709</v>
      </c>
      <c r="E62" s="4" t="s">
        <v>25</v>
      </c>
      <c r="F62" s="4">
        <v>1940</v>
      </c>
      <c r="G62" s="4" t="s">
        <v>79</v>
      </c>
      <c r="H62" s="4" t="s">
        <v>27</v>
      </c>
      <c r="I62" s="4" t="s">
        <v>27</v>
      </c>
      <c r="J62" s="4" t="s">
        <v>27</v>
      </c>
      <c r="K62" s="4" t="s">
        <v>27</v>
      </c>
      <c r="L62" s="4">
        <v>49</v>
      </c>
      <c r="M62" s="4">
        <v>38</v>
      </c>
      <c r="N62" s="4" t="s">
        <v>604</v>
      </c>
      <c r="O62" s="4">
        <f t="shared" si="0"/>
        <v>25126</v>
      </c>
      <c r="P62" s="4" t="str">
        <f>IF(ISNUMBER(I62),_xlfn.CONCAT(J62,"[",K62,"]"),_xlfn.XLOOKUP($O62,[2]hc!$H:$H,[2]hc!$I:$I,_xlfn.CONCAT("[",L62,",",M62,"]")))</f>
        <v>[49,38]</v>
      </c>
    </row>
    <row r="63" spans="1:16" x14ac:dyDescent="0.25">
      <c r="A63" s="4">
        <v>824</v>
      </c>
      <c r="B63" s="4">
        <v>825</v>
      </c>
      <c r="C63" s="4">
        <v>825</v>
      </c>
      <c r="D63" s="4" t="s">
        <v>709</v>
      </c>
      <c r="E63" s="4" t="s">
        <v>25</v>
      </c>
      <c r="F63" s="4">
        <v>1940</v>
      </c>
      <c r="G63" s="4" t="s">
        <v>80</v>
      </c>
      <c r="H63" s="4" t="s">
        <v>27</v>
      </c>
      <c r="I63" s="4" t="s">
        <v>27</v>
      </c>
      <c r="J63" s="4" t="s">
        <v>27</v>
      </c>
      <c r="K63" s="4" t="s">
        <v>27</v>
      </c>
      <c r="L63" s="4">
        <v>56</v>
      </c>
      <c r="M63" s="4">
        <v>24</v>
      </c>
      <c r="N63" s="4" t="s">
        <v>604</v>
      </c>
      <c r="O63" s="4">
        <f t="shared" si="0"/>
        <v>28696</v>
      </c>
      <c r="P63" s="4" t="str">
        <f>IF(ISNUMBER(I63),_xlfn.CONCAT(J63,"[",K63,"]"),_xlfn.XLOOKUP($O63,[2]hc!$H:$H,[2]hc!$I:$I,_xlfn.CONCAT("[",L63,",",M63,"]")))</f>
        <v>St-Nazaire, FRA</v>
      </c>
    </row>
    <row r="64" spans="1:16" x14ac:dyDescent="0.25">
      <c r="A64" s="4">
        <v>826</v>
      </c>
      <c r="B64" s="4">
        <v>827</v>
      </c>
      <c r="C64" s="4">
        <v>827</v>
      </c>
      <c r="D64" s="4" t="s">
        <v>709</v>
      </c>
      <c r="E64" s="4" t="s">
        <v>25</v>
      </c>
      <c r="F64" s="4">
        <v>1941</v>
      </c>
      <c r="G64" s="4" t="s">
        <v>81</v>
      </c>
      <c r="H64" s="4" t="s">
        <v>27</v>
      </c>
      <c r="I64" s="4" t="s">
        <v>27</v>
      </c>
      <c r="J64" s="4" t="s">
        <v>27</v>
      </c>
      <c r="K64" s="4" t="s">
        <v>27</v>
      </c>
      <c r="L64" s="4">
        <v>55</v>
      </c>
      <c r="M64" s="4">
        <v>38</v>
      </c>
      <c r="N64" s="4" t="s">
        <v>604</v>
      </c>
      <c r="O64" s="4">
        <f t="shared" si="0"/>
        <v>28198</v>
      </c>
      <c r="P64" s="4" t="str">
        <f>IF(ISNUMBER(I64),_xlfn.CONCAT(J64,"[",K64,"]"),_xlfn.XLOOKUP($O64,[2]hc!$H:$H,[2]hc!$I:$I,_xlfn.CONCAT("[",L64,",",M64,"]")))</f>
        <v>[55,38]</v>
      </c>
    </row>
    <row r="65" spans="1:16" x14ac:dyDescent="0.25">
      <c r="A65" s="4">
        <v>827</v>
      </c>
      <c r="B65" s="4">
        <v>828</v>
      </c>
      <c r="C65" s="4">
        <v>828</v>
      </c>
      <c r="D65" s="4" t="s">
        <v>709</v>
      </c>
      <c r="E65" s="4" t="s">
        <v>25</v>
      </c>
      <c r="F65" s="4">
        <v>1941</v>
      </c>
      <c r="G65" s="4" t="s">
        <v>81</v>
      </c>
      <c r="H65" s="4" t="s">
        <v>27</v>
      </c>
      <c r="I65" s="4" t="s">
        <v>27</v>
      </c>
      <c r="J65" s="4" t="s">
        <v>27</v>
      </c>
      <c r="K65" s="4" t="s">
        <v>27</v>
      </c>
      <c r="L65" s="4">
        <v>54</v>
      </c>
      <c r="M65" s="4">
        <v>59</v>
      </c>
      <c r="N65" s="4" t="s">
        <v>604</v>
      </c>
      <c r="O65" s="4">
        <f t="shared" si="0"/>
        <v>27707</v>
      </c>
      <c r="P65" s="4" t="str">
        <f>IF(ISNUMBER(I65),_xlfn.CONCAT(J65,"[",K65,"]"),_xlfn.XLOOKUP($O65,[2]hc!$H:$H,[2]hc!$I:$I,_xlfn.CONCAT("[",L65,",",M65,"]")))</f>
        <v>[54,59]</v>
      </c>
    </row>
    <row r="66" spans="1:16" x14ac:dyDescent="0.25">
      <c r="A66" s="4">
        <v>828</v>
      </c>
      <c r="B66" s="4">
        <v>829</v>
      </c>
      <c r="C66" s="4">
        <v>829</v>
      </c>
      <c r="D66" s="4" t="s">
        <v>709</v>
      </c>
      <c r="E66" s="4" t="s">
        <v>25</v>
      </c>
      <c r="F66" s="4">
        <v>1941</v>
      </c>
      <c r="G66" s="4" t="s">
        <v>82</v>
      </c>
      <c r="H66" s="4" t="s">
        <v>27</v>
      </c>
      <c r="I66" s="4" t="s">
        <v>27</v>
      </c>
      <c r="J66" s="4" t="s">
        <v>27</v>
      </c>
      <c r="K66" s="4" t="s">
        <v>27</v>
      </c>
      <c r="L66" s="4">
        <v>53</v>
      </c>
      <c r="M66" s="4">
        <v>30</v>
      </c>
      <c r="N66" s="4" t="s">
        <v>605</v>
      </c>
      <c r="O66" s="4">
        <f t="shared" si="0"/>
        <v>27166</v>
      </c>
      <c r="P66" s="4" t="str">
        <f>IF(ISNUMBER(I66),_xlfn.CONCAT(J66,"[",K66,"]"),_xlfn.XLOOKUP($O66,[2]hc!$H:$H,[2]hc!$I:$I,_xlfn.CONCAT("[",L66,",",M66,"]")))</f>
        <v>[53,30]</v>
      </c>
    </row>
    <row r="67" spans="1:16" x14ac:dyDescent="0.25">
      <c r="A67" s="4">
        <v>829</v>
      </c>
      <c r="B67" s="4">
        <v>830</v>
      </c>
      <c r="C67" s="4">
        <v>830</v>
      </c>
      <c r="D67" s="4" t="s">
        <v>709</v>
      </c>
      <c r="E67" s="4" t="s">
        <v>25</v>
      </c>
      <c r="F67" s="4">
        <v>1941</v>
      </c>
      <c r="G67" s="4" t="s">
        <v>83</v>
      </c>
      <c r="H67" s="4" t="s">
        <v>27</v>
      </c>
      <c r="I67" s="4" t="s">
        <v>27</v>
      </c>
      <c r="J67" s="4" t="s">
        <v>27</v>
      </c>
      <c r="K67" s="4" t="s">
        <v>27</v>
      </c>
      <c r="L67" s="4">
        <v>46</v>
      </c>
      <c r="M67" s="4">
        <v>54</v>
      </c>
      <c r="N67" s="4" t="s">
        <v>605</v>
      </c>
      <c r="O67" s="4">
        <f t="shared" ref="O67:O130" si="1">512*L67+M67</f>
        <v>23606</v>
      </c>
      <c r="P67" s="4" t="str">
        <f>IF(ISNUMBER(I67),_xlfn.CONCAT(J67,"[",K67,"]"),_xlfn.XLOOKUP($O67,[2]hc!$H:$H,[2]hc!$I:$I,_xlfn.CONCAT("[",L67,",",M67,"]")))</f>
        <v>[46,54]</v>
      </c>
    </row>
    <row r="68" spans="1:16" x14ac:dyDescent="0.25">
      <c r="A68" s="4">
        <v>833</v>
      </c>
      <c r="B68" s="4">
        <v>834</v>
      </c>
      <c r="C68" s="4">
        <v>834</v>
      </c>
      <c r="D68" s="4" t="s">
        <v>709</v>
      </c>
      <c r="E68" s="4" t="s">
        <v>25</v>
      </c>
      <c r="F68" s="4">
        <v>1942</v>
      </c>
      <c r="G68" s="4" t="s">
        <v>84</v>
      </c>
      <c r="H68" s="4" t="s">
        <v>27</v>
      </c>
      <c r="I68" s="4" t="s">
        <v>27</v>
      </c>
      <c r="J68" s="4" t="s">
        <v>27</v>
      </c>
      <c r="K68" s="4" t="s">
        <v>27</v>
      </c>
      <c r="L68" s="4">
        <v>45</v>
      </c>
      <c r="M68" s="4">
        <v>52</v>
      </c>
      <c r="N68" s="4" t="s">
        <v>605</v>
      </c>
      <c r="O68" s="4">
        <f t="shared" si="1"/>
        <v>23092</v>
      </c>
      <c r="P68" s="4" t="str">
        <f>IF(ISNUMBER(I68),_xlfn.CONCAT(J68,"[",K68,"]"),_xlfn.XLOOKUP($O68,[2]hc!$H:$H,[2]hc!$I:$I,_xlfn.CONCAT("[",L68,",",M68,"]")))</f>
        <v>[45,52]</v>
      </c>
    </row>
    <row r="69" spans="1:16" x14ac:dyDescent="0.25">
      <c r="A69" s="4">
        <v>840</v>
      </c>
      <c r="B69" s="4">
        <v>841</v>
      </c>
      <c r="C69" s="4">
        <v>841</v>
      </c>
      <c r="D69" s="4" t="s">
        <v>709</v>
      </c>
      <c r="E69" s="4" t="s">
        <v>25</v>
      </c>
      <c r="F69" s="4">
        <v>1939</v>
      </c>
      <c r="G69" s="4" t="s">
        <v>85</v>
      </c>
      <c r="H69" s="4" t="s">
        <v>27</v>
      </c>
      <c r="I69" s="4" t="s">
        <v>27</v>
      </c>
      <c r="J69" s="4" t="s">
        <v>27</v>
      </c>
      <c r="K69" s="4" t="s">
        <v>27</v>
      </c>
      <c r="L69" s="4">
        <v>47</v>
      </c>
      <c r="M69" s="4">
        <v>55</v>
      </c>
      <c r="N69" s="4" t="s">
        <v>605</v>
      </c>
      <c r="O69" s="4">
        <f t="shared" si="1"/>
        <v>24119</v>
      </c>
      <c r="P69" s="4" t="str">
        <f>IF(ISNUMBER(I69),_xlfn.CONCAT(J69,"[",K69,"]"),_xlfn.XLOOKUP($O69,[2]hc!$H:$H,[2]hc!$I:$I,_xlfn.CONCAT("[",L69,",",M69,"]")))</f>
        <v>[47,55]</v>
      </c>
    </row>
    <row r="70" spans="1:16" x14ac:dyDescent="0.25">
      <c r="A70" s="4">
        <v>841</v>
      </c>
      <c r="B70" s="4">
        <v>842</v>
      </c>
      <c r="C70" s="4">
        <v>842</v>
      </c>
      <c r="D70" s="4" t="s">
        <v>709</v>
      </c>
      <c r="E70" s="4" t="s">
        <v>25</v>
      </c>
      <c r="F70" s="4">
        <v>1939</v>
      </c>
      <c r="G70" s="4" t="s">
        <v>85</v>
      </c>
      <c r="H70" s="4" t="s">
        <v>27</v>
      </c>
      <c r="I70" s="4" t="s">
        <v>27</v>
      </c>
      <c r="J70" s="4" t="s">
        <v>27</v>
      </c>
      <c r="K70" s="4" t="s">
        <v>27</v>
      </c>
      <c r="L70" s="4">
        <v>59</v>
      </c>
      <c r="M70" s="4">
        <v>54</v>
      </c>
      <c r="N70" s="4" t="s">
        <v>604</v>
      </c>
      <c r="O70" s="4">
        <f t="shared" si="1"/>
        <v>30262</v>
      </c>
      <c r="P70" s="4" t="str">
        <f>IF(ISNUMBER(I70),_xlfn.CONCAT(J70,"[",K70,"]"),_xlfn.XLOOKUP($O70,[2]hc!$H:$H,[2]hc!$I:$I,_xlfn.CONCAT("[",L70,",",M70,"]")))</f>
        <v>[59,54]</v>
      </c>
    </row>
    <row r="71" spans="1:16" x14ac:dyDescent="0.25">
      <c r="A71" s="4">
        <v>842</v>
      </c>
      <c r="B71" s="4">
        <v>843</v>
      </c>
      <c r="C71" s="4">
        <v>843</v>
      </c>
      <c r="D71" s="4" t="s">
        <v>709</v>
      </c>
      <c r="E71" s="4" t="s">
        <v>25</v>
      </c>
      <c r="F71" s="4">
        <v>1940</v>
      </c>
      <c r="G71" s="4" t="s">
        <v>86</v>
      </c>
      <c r="H71" s="4" t="s">
        <v>27</v>
      </c>
      <c r="I71" s="4" t="s">
        <v>27</v>
      </c>
      <c r="J71" s="4" t="s">
        <v>27</v>
      </c>
      <c r="K71" s="4" t="s">
        <v>27</v>
      </c>
      <c r="L71" s="4">
        <v>48</v>
      </c>
      <c r="M71" s="4">
        <v>56</v>
      </c>
      <c r="N71" s="4" t="s">
        <v>605</v>
      </c>
      <c r="O71" s="4">
        <f t="shared" si="1"/>
        <v>24632</v>
      </c>
      <c r="P71" s="4" t="str">
        <f>IF(ISNUMBER(I71),_xlfn.CONCAT(J71,"[",K71,"]"),_xlfn.XLOOKUP($O71,[2]hc!$H:$H,[2]hc!$I:$I,_xlfn.CONCAT("[",L71,",",M71,"]")))</f>
        <v>[48,56]</v>
      </c>
    </row>
    <row r="72" spans="1:16" x14ac:dyDescent="0.25">
      <c r="A72" s="4">
        <v>849</v>
      </c>
      <c r="B72" s="4">
        <v>850</v>
      </c>
      <c r="C72" s="4">
        <v>850</v>
      </c>
      <c r="D72" s="4" t="s">
        <v>709</v>
      </c>
      <c r="E72" s="4" t="s">
        <v>25</v>
      </c>
      <c r="F72" s="4">
        <v>1941</v>
      </c>
      <c r="G72" s="4" t="s">
        <v>87</v>
      </c>
      <c r="H72" s="4" t="s">
        <v>27</v>
      </c>
      <c r="I72" s="4" t="s">
        <v>27</v>
      </c>
      <c r="J72" s="4" t="s">
        <v>27</v>
      </c>
      <c r="K72" s="4" t="s">
        <v>27</v>
      </c>
      <c r="L72" s="4">
        <v>52</v>
      </c>
      <c r="M72" s="4">
        <v>35</v>
      </c>
      <c r="N72" s="4" t="s">
        <v>604</v>
      </c>
      <c r="O72" s="4">
        <f t="shared" si="1"/>
        <v>26659</v>
      </c>
      <c r="P72" s="4" t="str">
        <f>IF(ISNUMBER(I72),_xlfn.CONCAT(J72,"[",K72,"]"),_xlfn.XLOOKUP($O72,[2]hc!$H:$H,[2]hc!$I:$I,_xlfn.CONCAT("[",L72,",",M72,"]")))</f>
        <v>Remagen, GER</v>
      </c>
    </row>
    <row r="73" spans="1:16" x14ac:dyDescent="0.25">
      <c r="A73" s="4">
        <v>851</v>
      </c>
      <c r="B73" s="4">
        <v>852</v>
      </c>
      <c r="C73" s="4">
        <v>852</v>
      </c>
      <c r="D73" s="4" t="s">
        <v>709</v>
      </c>
      <c r="E73" s="4" t="s">
        <v>25</v>
      </c>
      <c r="F73" s="4">
        <v>1942</v>
      </c>
      <c r="G73" s="4" t="s">
        <v>88</v>
      </c>
      <c r="H73" s="4" t="s">
        <v>27</v>
      </c>
      <c r="I73" s="4" t="s">
        <v>27</v>
      </c>
      <c r="J73" s="4" t="s">
        <v>27</v>
      </c>
      <c r="K73" s="4" t="s">
        <v>27</v>
      </c>
      <c r="L73" s="4">
        <v>63</v>
      </c>
      <c r="M73" s="4">
        <v>36</v>
      </c>
      <c r="N73" s="4" t="s">
        <v>604</v>
      </c>
      <c r="O73" s="4">
        <f t="shared" si="1"/>
        <v>32292</v>
      </c>
      <c r="P73" s="4" t="str">
        <f>IF(ISNUMBER(I73),_xlfn.CONCAT(J73,"[",K73,"]"),_xlfn.XLOOKUP($O73,[2]hc!$H:$H,[2]hc!$I:$I,_xlfn.CONCAT("[",L73,",",M73,"]")))</f>
        <v>Florence, IT</v>
      </c>
    </row>
    <row r="74" spans="1:16" x14ac:dyDescent="0.25">
      <c r="A74" s="4">
        <v>861</v>
      </c>
      <c r="B74" s="4">
        <v>862</v>
      </c>
      <c r="C74" s="4">
        <v>862</v>
      </c>
      <c r="D74" s="4" t="s">
        <v>709</v>
      </c>
      <c r="E74" s="4" t="s">
        <v>25</v>
      </c>
      <c r="F74" s="4">
        <v>1940</v>
      </c>
      <c r="G74" s="4" t="s">
        <v>89</v>
      </c>
      <c r="H74" s="4" t="s">
        <v>27</v>
      </c>
      <c r="I74" s="4">
        <v>4</v>
      </c>
      <c r="J74" s="4" t="s">
        <v>610</v>
      </c>
      <c r="K74" s="4">
        <v>2</v>
      </c>
      <c r="L74" s="4">
        <v>71</v>
      </c>
      <c r="M74" s="4">
        <v>38</v>
      </c>
      <c r="N74" s="4" t="s">
        <v>604</v>
      </c>
      <c r="O74" s="4">
        <f t="shared" si="1"/>
        <v>36390</v>
      </c>
      <c r="P74" s="4" t="str">
        <f>IF(ISNUMBER(I74),_xlfn.CONCAT(J74,"[",K74,"]"),_xlfn.XLOOKUP($O74,[2]hc!$H:$H,[2]hc!$I:$I,_xlfn.CONCAT("[",L74,",",M74,"]")))</f>
        <v>Italian[2]</v>
      </c>
    </row>
    <row r="75" spans="1:16" x14ac:dyDescent="0.25">
      <c r="A75" s="4">
        <v>952</v>
      </c>
      <c r="B75" s="4">
        <v>953</v>
      </c>
      <c r="C75" s="4">
        <v>953</v>
      </c>
      <c r="D75" s="4" t="s">
        <v>709</v>
      </c>
      <c r="E75" s="4" t="s">
        <v>45</v>
      </c>
      <c r="F75" s="4">
        <v>1939</v>
      </c>
      <c r="G75" s="4" t="s">
        <v>90</v>
      </c>
      <c r="H75" s="4" t="s">
        <v>27</v>
      </c>
      <c r="I75" s="4" t="s">
        <v>27</v>
      </c>
      <c r="J75" s="4" t="s">
        <v>27</v>
      </c>
      <c r="K75" s="4" t="s">
        <v>27</v>
      </c>
      <c r="L75" s="4">
        <v>47</v>
      </c>
      <c r="M75" s="4">
        <v>53</v>
      </c>
      <c r="N75" s="4" t="s">
        <v>605</v>
      </c>
      <c r="O75" s="4">
        <f t="shared" si="1"/>
        <v>24117</v>
      </c>
      <c r="P75" s="4" t="str">
        <f>IF(ISNUMBER(I75),_xlfn.CONCAT(J75,"[",K75,"]"),_xlfn.XLOOKUP($O75,[2]hc!$H:$H,[2]hc!$I:$I,_xlfn.CONCAT("[",L75,",",M75,"]")))</f>
        <v>[47,53]</v>
      </c>
    </row>
    <row r="76" spans="1:16" x14ac:dyDescent="0.25">
      <c r="A76" s="4">
        <v>953</v>
      </c>
      <c r="B76" s="4">
        <v>954</v>
      </c>
      <c r="C76" s="4">
        <v>954</v>
      </c>
      <c r="D76" s="4" t="s">
        <v>709</v>
      </c>
      <c r="E76" s="4" t="s">
        <v>45</v>
      </c>
      <c r="F76" s="4">
        <v>1939</v>
      </c>
      <c r="G76" s="4" t="s">
        <v>90</v>
      </c>
      <c r="H76" s="4" t="s">
        <v>27</v>
      </c>
      <c r="I76" s="4" t="s">
        <v>27</v>
      </c>
      <c r="J76" s="4" t="s">
        <v>27</v>
      </c>
      <c r="K76" s="4" t="s">
        <v>27</v>
      </c>
      <c r="L76" s="4">
        <v>42</v>
      </c>
      <c r="M76" s="4">
        <v>51</v>
      </c>
      <c r="N76" s="4" t="s">
        <v>605</v>
      </c>
      <c r="O76" s="4">
        <f t="shared" si="1"/>
        <v>21555</v>
      </c>
      <c r="P76" s="4" t="str">
        <f>IF(ISNUMBER(I76),_xlfn.CONCAT(J76,"[",K76,"]"),_xlfn.XLOOKUP($O76,[2]hc!$H:$H,[2]hc!$I:$I,_xlfn.CONCAT("[",L76,",",M76,"]")))</f>
        <v>[42,51]</v>
      </c>
    </row>
    <row r="77" spans="1:16" x14ac:dyDescent="0.25">
      <c r="A77" s="4">
        <v>959</v>
      </c>
      <c r="B77" s="4">
        <v>960</v>
      </c>
      <c r="C77" s="4">
        <v>960</v>
      </c>
      <c r="D77" s="4" t="s">
        <v>709</v>
      </c>
      <c r="E77" s="4" t="s">
        <v>45</v>
      </c>
      <c r="F77" s="4">
        <v>1938</v>
      </c>
      <c r="G77" s="4" t="s">
        <v>91</v>
      </c>
      <c r="H77" s="4" t="s">
        <v>27</v>
      </c>
      <c r="I77" s="4" t="s">
        <v>27</v>
      </c>
      <c r="J77" s="4" t="s">
        <v>27</v>
      </c>
      <c r="K77" s="4" t="s">
        <v>27</v>
      </c>
      <c r="L77" s="4">
        <v>53</v>
      </c>
      <c r="M77" s="4">
        <v>49</v>
      </c>
      <c r="N77" s="4" t="s">
        <v>604</v>
      </c>
      <c r="O77" s="4">
        <f t="shared" si="1"/>
        <v>27185</v>
      </c>
      <c r="P77" s="4" t="str">
        <f>IF(ISNUMBER(I77),_xlfn.CONCAT(J77,"[",K77,"]"),_xlfn.XLOOKUP($O77,[2]hc!$H:$H,[2]hc!$I:$I,_xlfn.CONCAT("[",L77,",",M77,"]")))</f>
        <v>[53,49]</v>
      </c>
    </row>
    <row r="78" spans="1:16" x14ac:dyDescent="0.25">
      <c r="A78" s="4">
        <v>978</v>
      </c>
      <c r="B78" s="4">
        <v>979</v>
      </c>
      <c r="C78" s="4">
        <v>979</v>
      </c>
      <c r="D78" s="4" t="s">
        <v>709</v>
      </c>
      <c r="E78" s="4" t="s">
        <v>45</v>
      </c>
      <c r="F78" s="4">
        <v>1938</v>
      </c>
      <c r="G78" s="4" t="s">
        <v>92</v>
      </c>
      <c r="H78" s="4" t="s">
        <v>27</v>
      </c>
      <c r="I78" s="4" t="s">
        <v>27</v>
      </c>
      <c r="J78" s="4" t="s">
        <v>27</v>
      </c>
      <c r="K78" s="4" t="s">
        <v>27</v>
      </c>
      <c r="L78" s="4">
        <v>55</v>
      </c>
      <c r="M78" s="4">
        <v>56</v>
      </c>
      <c r="N78" s="4" t="s">
        <v>605</v>
      </c>
      <c r="O78" s="4">
        <f t="shared" si="1"/>
        <v>28216</v>
      </c>
      <c r="P78" s="4" t="str">
        <f>IF(ISNUMBER(I78),_xlfn.CONCAT(J78,"[",K78,"]"),_xlfn.XLOOKUP($O78,[2]hc!$H:$H,[2]hc!$I:$I,_xlfn.CONCAT("[",L78,",",M78,"]")))</f>
        <v>[55,56]</v>
      </c>
    </row>
    <row r="79" spans="1:16" x14ac:dyDescent="0.25">
      <c r="A79" s="4">
        <v>980</v>
      </c>
      <c r="B79" s="4">
        <v>981</v>
      </c>
      <c r="C79" s="4">
        <v>981</v>
      </c>
      <c r="D79" s="4" t="s">
        <v>709</v>
      </c>
      <c r="E79" s="4" t="s">
        <v>45</v>
      </c>
      <c r="F79" s="4">
        <v>1940</v>
      </c>
      <c r="G79" s="4" t="s">
        <v>93</v>
      </c>
      <c r="H79" s="4" t="s">
        <v>27</v>
      </c>
      <c r="I79" s="4" t="s">
        <v>27</v>
      </c>
      <c r="J79" s="4" t="s">
        <v>27</v>
      </c>
      <c r="K79" s="4" t="s">
        <v>27</v>
      </c>
      <c r="L79" s="4">
        <v>45</v>
      </c>
      <c r="M79" s="4">
        <v>53</v>
      </c>
      <c r="N79" s="4" t="s">
        <v>605</v>
      </c>
      <c r="O79" s="4">
        <f t="shared" si="1"/>
        <v>23093</v>
      </c>
      <c r="P79" s="4" t="str">
        <f>IF(ISNUMBER(I79),_xlfn.CONCAT(J79,"[",K79,"]"),_xlfn.XLOOKUP($O79,[2]hc!$H:$H,[2]hc!$I:$I,_xlfn.CONCAT("[",L79,",",M79,"]")))</f>
        <v>[45,53]</v>
      </c>
    </row>
    <row r="80" spans="1:16" x14ac:dyDescent="0.25">
      <c r="A80" s="4">
        <v>986</v>
      </c>
      <c r="B80" s="4">
        <v>987</v>
      </c>
      <c r="C80" s="4">
        <v>987</v>
      </c>
      <c r="D80" s="4" t="s">
        <v>709</v>
      </c>
      <c r="E80" s="4" t="s">
        <v>45</v>
      </c>
      <c r="F80" s="4">
        <v>1939</v>
      </c>
      <c r="G80" s="4" t="s">
        <v>94</v>
      </c>
      <c r="H80" s="4" t="s">
        <v>27</v>
      </c>
      <c r="I80" s="4" t="s">
        <v>27</v>
      </c>
      <c r="J80" s="4" t="s">
        <v>27</v>
      </c>
      <c r="K80" s="4" t="s">
        <v>27</v>
      </c>
      <c r="L80" s="4">
        <v>46</v>
      </c>
      <c r="M80" s="4">
        <v>55</v>
      </c>
      <c r="N80" s="4" t="s">
        <v>605</v>
      </c>
      <c r="O80" s="4">
        <f t="shared" si="1"/>
        <v>23607</v>
      </c>
      <c r="P80" s="4" t="str">
        <f>IF(ISNUMBER(I80),_xlfn.CONCAT(J80,"[",K80,"]"),_xlfn.XLOOKUP($O80,[2]hc!$H:$H,[2]hc!$I:$I,_xlfn.CONCAT("[",L80,",",M80,"]")))</f>
        <v>Mogliev, USSR</v>
      </c>
    </row>
    <row r="81" spans="1:16" x14ac:dyDescent="0.25">
      <c r="A81" s="4">
        <v>1000</v>
      </c>
      <c r="B81" s="4">
        <v>1001</v>
      </c>
      <c r="C81" s="4">
        <v>1001</v>
      </c>
      <c r="D81" s="4" t="s">
        <v>709</v>
      </c>
      <c r="E81" s="4" t="s">
        <v>72</v>
      </c>
      <c r="F81" s="4">
        <v>1939</v>
      </c>
      <c r="G81" s="4" t="s">
        <v>95</v>
      </c>
      <c r="H81" s="4" t="s">
        <v>27</v>
      </c>
      <c r="I81" s="4" t="s">
        <v>27</v>
      </c>
      <c r="J81" s="4" t="s">
        <v>27</v>
      </c>
      <c r="K81" s="4" t="s">
        <v>27</v>
      </c>
      <c r="L81" s="4">
        <v>57</v>
      </c>
      <c r="M81" s="4">
        <v>49</v>
      </c>
      <c r="N81" s="4" t="s">
        <v>604</v>
      </c>
      <c r="O81" s="4">
        <f t="shared" si="1"/>
        <v>29233</v>
      </c>
      <c r="P81" s="4" t="str">
        <f>IF(ISNUMBER(I81),_xlfn.CONCAT(J81,"[",K81,"]"),_xlfn.XLOOKUP($O81,[2]hc!$H:$H,[2]hc!$I:$I,_xlfn.CONCAT("[",L81,",",M81,"]")))</f>
        <v>[57,49]</v>
      </c>
    </row>
    <row r="82" spans="1:16" x14ac:dyDescent="0.25">
      <c r="A82" s="4">
        <v>1094</v>
      </c>
      <c r="B82" s="4">
        <v>1095</v>
      </c>
      <c r="C82" s="4">
        <v>1095</v>
      </c>
      <c r="D82" s="4" t="s">
        <v>710</v>
      </c>
      <c r="E82" s="4" t="s">
        <v>25</v>
      </c>
      <c r="F82" s="4">
        <v>1938</v>
      </c>
      <c r="G82" s="4" t="s">
        <v>96</v>
      </c>
      <c r="H82" s="4" t="s">
        <v>27</v>
      </c>
      <c r="I82" s="4" t="s">
        <v>27</v>
      </c>
      <c r="J82" s="4" t="s">
        <v>27</v>
      </c>
      <c r="K82" s="4" t="s">
        <v>27</v>
      </c>
      <c r="L82" s="4">
        <v>54</v>
      </c>
      <c r="M82" s="4">
        <v>31</v>
      </c>
      <c r="N82" s="4" t="s">
        <v>604</v>
      </c>
      <c r="O82" s="4">
        <f t="shared" si="1"/>
        <v>27679</v>
      </c>
      <c r="P82" s="4" t="str">
        <f>IF(ISNUMBER(I82),_xlfn.CONCAT(J82,"[",K82,"]"),_xlfn.XLOOKUP($O82,[2]hc!$H:$H,[2]hc!$I:$I,_xlfn.CONCAT("[",L82,",",M82,"]")))</f>
        <v>[54,31]</v>
      </c>
    </row>
    <row r="83" spans="1:16" x14ac:dyDescent="0.25">
      <c r="A83" s="4">
        <v>1095</v>
      </c>
      <c r="B83" s="4">
        <v>1096</v>
      </c>
      <c r="C83" s="4">
        <v>1096</v>
      </c>
      <c r="D83" s="4" t="s">
        <v>710</v>
      </c>
      <c r="E83" s="4" t="s">
        <v>25</v>
      </c>
      <c r="F83" s="4">
        <v>1939</v>
      </c>
      <c r="G83" s="4" t="s">
        <v>96</v>
      </c>
      <c r="H83" s="4" t="s">
        <v>27</v>
      </c>
      <c r="I83" s="4" t="s">
        <v>27</v>
      </c>
      <c r="J83" s="4" t="s">
        <v>27</v>
      </c>
      <c r="K83" s="4" t="s">
        <v>27</v>
      </c>
      <c r="L83" s="4">
        <v>69</v>
      </c>
      <c r="M83" s="4">
        <v>40</v>
      </c>
      <c r="N83" s="4" t="s">
        <v>604</v>
      </c>
      <c r="O83" s="4">
        <f t="shared" si="1"/>
        <v>35368</v>
      </c>
      <c r="P83" s="4" t="str">
        <f>IF(ISNUMBER(I83),_xlfn.CONCAT(J83,"[",K83,"]"),_xlfn.XLOOKUP($O83,[2]hc!$H:$H,[2]hc!$I:$I,_xlfn.CONCAT("[",L83,",",M83,"]")))</f>
        <v>Salerno, IT</v>
      </c>
    </row>
    <row r="84" spans="1:16" x14ac:dyDescent="0.25">
      <c r="A84" s="4">
        <v>1099</v>
      </c>
      <c r="B84" s="4">
        <v>1100</v>
      </c>
      <c r="C84" s="4">
        <v>1100</v>
      </c>
      <c r="D84" s="4" t="s">
        <v>710</v>
      </c>
      <c r="E84" s="4" t="s">
        <v>25</v>
      </c>
      <c r="F84" s="4">
        <v>1940</v>
      </c>
      <c r="G84" s="4" t="s">
        <v>97</v>
      </c>
      <c r="H84" s="4" t="s">
        <v>27</v>
      </c>
      <c r="I84" s="4" t="s">
        <v>27</v>
      </c>
      <c r="J84" s="4" t="s">
        <v>27</v>
      </c>
      <c r="K84" s="4" t="s">
        <v>27</v>
      </c>
      <c r="L84" s="4">
        <v>67</v>
      </c>
      <c r="M84" s="4">
        <v>38</v>
      </c>
      <c r="N84" s="4" t="s">
        <v>605</v>
      </c>
      <c r="O84" s="4">
        <f t="shared" si="1"/>
        <v>34342</v>
      </c>
      <c r="P84" s="4" t="str">
        <f>IF(ISNUMBER(I84),_xlfn.CONCAT(J84,"[",K84,"]"),_xlfn.XLOOKUP($O84,[2]hc!$H:$H,[2]hc!$I:$I,_xlfn.CONCAT("[",L84,",",M84,"]")))</f>
        <v>[67,38]</v>
      </c>
    </row>
    <row r="85" spans="1:16" x14ac:dyDescent="0.25">
      <c r="A85" s="4">
        <v>1106</v>
      </c>
      <c r="B85" s="4">
        <v>1107</v>
      </c>
      <c r="C85" s="4">
        <v>1107</v>
      </c>
      <c r="D85" s="4" t="s">
        <v>710</v>
      </c>
      <c r="E85" s="4" t="s">
        <v>25</v>
      </c>
      <c r="F85" s="4">
        <v>1940</v>
      </c>
      <c r="G85" s="4" t="s">
        <v>98</v>
      </c>
      <c r="H85" s="4" t="s">
        <v>27</v>
      </c>
      <c r="I85" s="4" t="s">
        <v>27</v>
      </c>
      <c r="J85" s="4" t="s">
        <v>27</v>
      </c>
      <c r="K85" s="4" t="s">
        <v>27</v>
      </c>
      <c r="L85" s="4">
        <v>51</v>
      </c>
      <c r="M85" s="4">
        <v>34</v>
      </c>
      <c r="N85" s="4" t="s">
        <v>604</v>
      </c>
      <c r="O85" s="4">
        <f t="shared" si="1"/>
        <v>26146</v>
      </c>
      <c r="P85" s="4" t="str">
        <f>IF(ISNUMBER(I85),_xlfn.CONCAT(J85,"[",K85,"]"),_xlfn.XLOOKUP($O85,[2]hc!$H:$H,[2]hc!$I:$I,_xlfn.CONCAT("[",L85,",",M85,"]")))</f>
        <v>Dusseldorf, GER</v>
      </c>
    </row>
    <row r="86" spans="1:16" x14ac:dyDescent="0.25">
      <c r="A86" s="4">
        <v>1109</v>
      </c>
      <c r="B86" s="4">
        <v>1110</v>
      </c>
      <c r="C86" s="4">
        <v>1110</v>
      </c>
      <c r="D86" s="4" t="s">
        <v>710</v>
      </c>
      <c r="E86" s="4" t="s">
        <v>25</v>
      </c>
      <c r="F86" s="4">
        <v>1941</v>
      </c>
      <c r="G86" s="4" t="s">
        <v>99</v>
      </c>
      <c r="H86" s="4" t="s">
        <v>27</v>
      </c>
      <c r="I86" s="4">
        <v>4</v>
      </c>
      <c r="J86" s="4" t="s">
        <v>613</v>
      </c>
      <c r="K86" s="4">
        <v>0</v>
      </c>
      <c r="L86" s="4">
        <v>71</v>
      </c>
      <c r="M86" s="4">
        <v>28</v>
      </c>
      <c r="N86" s="4" t="s">
        <v>604</v>
      </c>
      <c r="O86" s="4">
        <f t="shared" si="1"/>
        <v>36380</v>
      </c>
      <c r="P86" s="4" t="str">
        <f>IF(ISNUMBER(I86),_xlfn.CONCAT(J86,"[",K86,"]"),_xlfn.XLOOKUP($O86,[2]hc!$H:$H,[2]hc!$I:$I,_xlfn.CONCAT("[",L86,",",M86,"]")))</f>
        <v>W Med[0]</v>
      </c>
    </row>
    <row r="87" spans="1:16" x14ac:dyDescent="0.25">
      <c r="A87" s="4">
        <v>1113</v>
      </c>
      <c r="B87" s="4">
        <v>1114</v>
      </c>
      <c r="C87" s="4">
        <v>1114</v>
      </c>
      <c r="D87" s="4" t="s">
        <v>710</v>
      </c>
      <c r="E87" s="4" t="s">
        <v>25</v>
      </c>
      <c r="F87" s="4">
        <v>1939</v>
      </c>
      <c r="G87" s="4" t="s">
        <v>100</v>
      </c>
      <c r="H87" s="4" t="s">
        <v>27</v>
      </c>
      <c r="I87" s="4">
        <v>4</v>
      </c>
      <c r="J87" s="4" t="s">
        <v>610</v>
      </c>
      <c r="K87" s="4">
        <v>2</v>
      </c>
      <c r="L87" s="4">
        <v>71</v>
      </c>
      <c r="M87" s="4">
        <v>38</v>
      </c>
      <c r="N87" s="4" t="s">
        <v>604</v>
      </c>
      <c r="O87" s="4">
        <f t="shared" si="1"/>
        <v>36390</v>
      </c>
      <c r="P87" s="4" t="str">
        <f>IF(ISNUMBER(I87),_xlfn.CONCAT(J87,"[",K87,"]"),_xlfn.XLOOKUP($O87,[2]hc!$H:$H,[2]hc!$I:$I,_xlfn.CONCAT("[",L87,",",M87,"]")))</f>
        <v>Italian[2]</v>
      </c>
    </row>
    <row r="88" spans="1:16" x14ac:dyDescent="0.25">
      <c r="A88" s="4">
        <v>1114</v>
      </c>
      <c r="B88" s="4">
        <v>1115</v>
      </c>
      <c r="C88" s="4">
        <v>1115</v>
      </c>
      <c r="D88" s="4" t="s">
        <v>710</v>
      </c>
      <c r="E88" s="4" t="s">
        <v>25</v>
      </c>
      <c r="F88" s="4">
        <v>1941</v>
      </c>
      <c r="G88" s="4" t="s">
        <v>101</v>
      </c>
      <c r="H88" s="4" t="s">
        <v>27</v>
      </c>
      <c r="I88" s="4">
        <v>4</v>
      </c>
      <c r="J88" s="4" t="s">
        <v>610</v>
      </c>
      <c r="K88" s="4">
        <v>2</v>
      </c>
      <c r="L88" s="4">
        <v>71</v>
      </c>
      <c r="M88" s="4">
        <v>38</v>
      </c>
      <c r="N88" s="4" t="s">
        <v>605</v>
      </c>
      <c r="O88" s="4">
        <f t="shared" si="1"/>
        <v>36390</v>
      </c>
      <c r="P88" s="4" t="str">
        <f>IF(ISNUMBER(I88),_xlfn.CONCAT(J88,"[",K88,"]"),_xlfn.XLOOKUP($O88,[2]hc!$H:$H,[2]hc!$I:$I,_xlfn.CONCAT("[",L88,",",M88,"]")))</f>
        <v>Italian[2]</v>
      </c>
    </row>
    <row r="89" spans="1:16" x14ac:dyDescent="0.25">
      <c r="A89" s="4">
        <v>1115</v>
      </c>
      <c r="B89" s="4">
        <v>1116</v>
      </c>
      <c r="C89" s="4">
        <v>1116</v>
      </c>
      <c r="D89" s="4" t="s">
        <v>710</v>
      </c>
      <c r="E89" s="4" t="s">
        <v>25</v>
      </c>
      <c r="F89" s="4">
        <v>1942</v>
      </c>
      <c r="G89" s="4" t="s">
        <v>102</v>
      </c>
      <c r="H89" s="4" t="s">
        <v>27</v>
      </c>
      <c r="I89" s="4" t="s">
        <v>27</v>
      </c>
      <c r="J89" s="4" t="s">
        <v>27</v>
      </c>
      <c r="K89" s="4" t="s">
        <v>27</v>
      </c>
      <c r="L89" s="4">
        <v>63</v>
      </c>
      <c r="M89" s="4">
        <v>35</v>
      </c>
      <c r="N89" s="4" t="s">
        <v>604</v>
      </c>
      <c r="O89" s="4">
        <f t="shared" si="1"/>
        <v>32291</v>
      </c>
      <c r="P89" s="4" t="str">
        <f>IF(ISNUMBER(I89),_xlfn.CONCAT(J89,"[",K89,"]"),_xlfn.XLOOKUP($O89,[2]hc!$H:$H,[2]hc!$I:$I,_xlfn.CONCAT("[",L89,",",M89,"]")))</f>
        <v>La Spezia, ITA</v>
      </c>
    </row>
    <row r="90" spans="1:16" x14ac:dyDescent="0.25">
      <c r="A90" s="4">
        <v>1167</v>
      </c>
      <c r="B90" s="4">
        <v>1168</v>
      </c>
      <c r="C90" s="4">
        <v>1168</v>
      </c>
      <c r="D90" s="4" t="s">
        <v>710</v>
      </c>
      <c r="E90" s="4" t="s">
        <v>38</v>
      </c>
      <c r="F90" s="4">
        <v>1936</v>
      </c>
      <c r="G90" s="4" t="s">
        <v>103</v>
      </c>
      <c r="H90" s="4" t="s">
        <v>27</v>
      </c>
      <c r="I90" s="4">
        <v>4</v>
      </c>
      <c r="J90" s="4" t="s">
        <v>610</v>
      </c>
      <c r="K90" s="4">
        <v>2</v>
      </c>
      <c r="L90" s="4">
        <v>71</v>
      </c>
      <c r="M90" s="4">
        <v>38</v>
      </c>
      <c r="N90" s="4" t="s">
        <v>605</v>
      </c>
      <c r="O90" s="4">
        <f t="shared" si="1"/>
        <v>36390</v>
      </c>
      <c r="P90" s="4" t="str">
        <f>IF(ISNUMBER(I90),_xlfn.CONCAT(J90,"[",K90,"]"),_xlfn.XLOOKUP($O90,[2]hc!$H:$H,[2]hc!$I:$I,_xlfn.CONCAT("[",L90,",",M90,"]")))</f>
        <v>Italian[2]</v>
      </c>
    </row>
    <row r="91" spans="1:16" x14ac:dyDescent="0.25">
      <c r="A91" s="4">
        <v>1168</v>
      </c>
      <c r="B91" s="4">
        <v>1169</v>
      </c>
      <c r="C91" s="4">
        <v>1169</v>
      </c>
      <c r="D91" s="4" t="s">
        <v>710</v>
      </c>
      <c r="E91" s="4" t="s">
        <v>38</v>
      </c>
      <c r="F91" s="4">
        <v>1936</v>
      </c>
      <c r="G91" s="4" t="s">
        <v>103</v>
      </c>
      <c r="H91" s="4" t="s">
        <v>27</v>
      </c>
      <c r="I91" s="4">
        <v>8</v>
      </c>
      <c r="J91" s="4" t="s">
        <v>610</v>
      </c>
      <c r="K91" s="4">
        <v>2</v>
      </c>
      <c r="L91" s="4">
        <v>71</v>
      </c>
      <c r="M91" s="4">
        <v>38</v>
      </c>
      <c r="N91" s="4" t="s">
        <v>604</v>
      </c>
      <c r="O91" s="4">
        <f t="shared" si="1"/>
        <v>36390</v>
      </c>
      <c r="P91" s="4" t="str">
        <f>IF(ISNUMBER(I91),_xlfn.CONCAT(J91,"[",K91,"]"),_xlfn.XLOOKUP($O91,[2]hc!$H:$H,[2]hc!$I:$I,_xlfn.CONCAT("[",L91,",",M91,"]")))</f>
        <v>Italian[2]</v>
      </c>
    </row>
    <row r="92" spans="1:16" x14ac:dyDescent="0.25">
      <c r="A92" s="4">
        <v>1201</v>
      </c>
      <c r="B92" s="4">
        <v>1202</v>
      </c>
      <c r="C92" s="4">
        <v>1202</v>
      </c>
      <c r="D92" s="4" t="s">
        <v>711</v>
      </c>
      <c r="E92" s="4" t="s">
        <v>25</v>
      </c>
      <c r="F92" s="4">
        <v>1939</v>
      </c>
      <c r="G92" s="4" t="s">
        <v>104</v>
      </c>
      <c r="H92" s="4" t="s">
        <v>27</v>
      </c>
      <c r="I92" s="4">
        <v>4</v>
      </c>
      <c r="J92" s="4" t="s">
        <v>625</v>
      </c>
      <c r="K92" s="4">
        <v>1</v>
      </c>
      <c r="L92" s="4">
        <v>43</v>
      </c>
      <c r="M92" s="4">
        <v>44</v>
      </c>
      <c r="N92" s="4" t="s">
        <v>604</v>
      </c>
      <c r="O92" s="4">
        <f t="shared" si="1"/>
        <v>22060</v>
      </c>
      <c r="P92" s="4" t="str">
        <f>IF(ISNUMBER(I92),_xlfn.CONCAT(J92,"[",K92,"]"),_xlfn.XLOOKUP($O92,[2]hc!$H:$H,[2]hc!$I:$I,_xlfn.CONCAT("[",L92,",",M92,"]")))</f>
        <v>Baltic[1]</v>
      </c>
    </row>
    <row r="93" spans="1:16" x14ac:dyDescent="0.25">
      <c r="A93" s="4">
        <v>1204</v>
      </c>
      <c r="B93" s="4">
        <v>1205</v>
      </c>
      <c r="C93" s="4">
        <v>1205</v>
      </c>
      <c r="D93" s="4" t="s">
        <v>711</v>
      </c>
      <c r="E93" s="4" t="s">
        <v>45</v>
      </c>
      <c r="F93" s="4">
        <v>1938</v>
      </c>
      <c r="G93" s="4" t="s">
        <v>105</v>
      </c>
      <c r="H93" s="4" t="s">
        <v>27</v>
      </c>
      <c r="I93" s="4" t="s">
        <v>27</v>
      </c>
      <c r="J93" s="4" t="s">
        <v>27</v>
      </c>
      <c r="K93" s="4" t="s">
        <v>27</v>
      </c>
      <c r="L93" s="4">
        <v>22</v>
      </c>
      <c r="M93" s="4">
        <v>51</v>
      </c>
      <c r="N93" s="4" t="s">
        <v>604</v>
      </c>
      <c r="O93" s="4">
        <f t="shared" si="1"/>
        <v>11315</v>
      </c>
      <c r="P93" s="4" t="str">
        <f>IF(ISNUMBER(I93),_xlfn.CONCAT(J93,"[",K93,"]"),_xlfn.XLOOKUP($O93,[2]hc!$H:$H,[2]hc!$I:$I,_xlfn.CONCAT("[",L93,",",M93,"]")))</f>
        <v>[22,51]</v>
      </c>
    </row>
    <row r="94" spans="1:16" x14ac:dyDescent="0.25">
      <c r="A94" s="4">
        <v>1215</v>
      </c>
      <c r="B94" s="4">
        <v>1216</v>
      </c>
      <c r="C94" s="4">
        <v>1216</v>
      </c>
      <c r="D94" s="4" t="s">
        <v>712</v>
      </c>
      <c r="E94" s="4" t="s">
        <v>25</v>
      </c>
      <c r="F94" s="4">
        <v>1940</v>
      </c>
      <c r="G94" s="4" t="s">
        <v>106</v>
      </c>
      <c r="H94" s="4" t="s">
        <v>27</v>
      </c>
      <c r="I94" s="4" t="s">
        <v>27</v>
      </c>
      <c r="J94" s="4" t="s">
        <v>27</v>
      </c>
      <c r="K94" s="4" t="s">
        <v>27</v>
      </c>
      <c r="L94" s="4">
        <v>58</v>
      </c>
      <c r="M94" s="4">
        <v>44</v>
      </c>
      <c r="N94" s="4" t="s">
        <v>604</v>
      </c>
      <c r="O94" s="4">
        <f t="shared" si="1"/>
        <v>29740</v>
      </c>
      <c r="P94" s="4" t="str">
        <f>IF(ISNUMBER(I94),_xlfn.CONCAT(J94,"[",K94,"]"),_xlfn.XLOOKUP($O94,[2]hc!$H:$H,[2]hc!$I:$I,_xlfn.CONCAT("[",L94,",",M94,"]")))</f>
        <v>[58,44]</v>
      </c>
    </row>
    <row r="95" spans="1:16" x14ac:dyDescent="0.25">
      <c r="A95" s="4">
        <v>1219</v>
      </c>
      <c r="B95" s="4">
        <v>1220</v>
      </c>
      <c r="C95" s="4">
        <v>1220</v>
      </c>
      <c r="D95" s="4" t="s">
        <v>713</v>
      </c>
      <c r="E95" s="4" t="s">
        <v>45</v>
      </c>
      <c r="F95" s="4">
        <v>1939</v>
      </c>
      <c r="G95" s="4" t="s">
        <v>107</v>
      </c>
      <c r="H95" s="4" t="s">
        <v>27</v>
      </c>
      <c r="I95" s="4" t="s">
        <v>27</v>
      </c>
      <c r="J95" s="4" t="s">
        <v>27</v>
      </c>
      <c r="K95" s="4" t="s">
        <v>27</v>
      </c>
      <c r="L95" s="4">
        <v>56</v>
      </c>
      <c r="M95" s="4">
        <v>57</v>
      </c>
      <c r="N95" s="4" t="s">
        <v>605</v>
      </c>
      <c r="O95" s="4">
        <f t="shared" si="1"/>
        <v>28729</v>
      </c>
      <c r="P95" s="4" t="str">
        <f>IF(ISNUMBER(I95),_xlfn.CONCAT(J95,"[",K95,"]"),_xlfn.XLOOKUP($O95,[2]hc!$H:$H,[2]hc!$I:$I,_xlfn.CONCAT("[",L95,",",M95,"]")))</f>
        <v>[56,57]</v>
      </c>
    </row>
    <row r="96" spans="1:16" x14ac:dyDescent="0.25">
      <c r="A96" s="4">
        <v>1254</v>
      </c>
      <c r="B96" s="4">
        <v>1255</v>
      </c>
      <c r="C96" s="4">
        <v>1255</v>
      </c>
      <c r="D96" s="4" t="s">
        <v>707</v>
      </c>
      <c r="E96" s="4" t="s">
        <v>25</v>
      </c>
      <c r="F96" s="4">
        <v>1939</v>
      </c>
      <c r="G96" s="4" t="s">
        <v>108</v>
      </c>
      <c r="H96" s="4" t="s">
        <v>27</v>
      </c>
      <c r="I96" s="4" t="s">
        <v>27</v>
      </c>
      <c r="J96" s="4" t="s">
        <v>27</v>
      </c>
      <c r="K96" s="4" t="s">
        <v>27</v>
      </c>
      <c r="L96" s="4">
        <v>111</v>
      </c>
      <c r="M96" s="4">
        <v>123</v>
      </c>
      <c r="N96" s="4" t="s">
        <v>604</v>
      </c>
      <c r="O96" s="4">
        <f t="shared" si="1"/>
        <v>56955</v>
      </c>
      <c r="P96" s="4" t="str">
        <f>IF(ISNUMBER(I96),_xlfn.CONCAT(J96,"[",K96,"]"),_xlfn.XLOOKUP($O96,[2]hc!$H:$H,[2]hc!$I:$I,_xlfn.CONCAT("[",L96,",",M96,"]")))</f>
        <v>[111,123]</v>
      </c>
    </row>
    <row r="97" spans="1:16" x14ac:dyDescent="0.25">
      <c r="A97" s="4">
        <v>1347</v>
      </c>
      <c r="B97" s="4">
        <v>2003</v>
      </c>
      <c r="C97" s="4">
        <v>2003</v>
      </c>
      <c r="D97" s="4" t="s">
        <v>714</v>
      </c>
      <c r="E97" s="4" t="s">
        <v>110</v>
      </c>
      <c r="F97" s="4">
        <v>1936</v>
      </c>
      <c r="G97" s="4" t="s">
        <v>111</v>
      </c>
      <c r="H97" s="4" t="s">
        <v>27</v>
      </c>
      <c r="I97" s="4" t="s">
        <v>27</v>
      </c>
      <c r="J97" s="4" t="s">
        <v>27</v>
      </c>
      <c r="K97" s="4" t="s">
        <v>27</v>
      </c>
      <c r="L97" s="4">
        <v>113</v>
      </c>
      <c r="M97" s="4">
        <v>130</v>
      </c>
      <c r="N97" s="4" t="s">
        <v>604</v>
      </c>
      <c r="O97" s="4">
        <f t="shared" si="1"/>
        <v>57986</v>
      </c>
      <c r="P97" s="4" t="str">
        <f>IF(ISNUMBER(I97),_xlfn.CONCAT(J97,"[",K97,"]"),_xlfn.XLOOKUP($O97,[2]hc!$H:$H,[2]hc!$I:$I,_xlfn.CONCAT("[",L97,",",M97,"]")))</f>
        <v>[113,130]</v>
      </c>
    </row>
    <row r="98" spans="1:16" x14ac:dyDescent="0.25">
      <c r="A98" s="4">
        <v>1353</v>
      </c>
      <c r="B98" s="4">
        <v>2009</v>
      </c>
      <c r="C98" s="4">
        <v>2009</v>
      </c>
      <c r="D98" s="4" t="s">
        <v>715</v>
      </c>
      <c r="E98" s="4" t="s">
        <v>110</v>
      </c>
      <c r="F98" s="4">
        <v>1936</v>
      </c>
      <c r="G98" s="4" t="s">
        <v>112</v>
      </c>
      <c r="H98" s="4" t="s">
        <v>27</v>
      </c>
      <c r="I98" s="4" t="s">
        <v>27</v>
      </c>
      <c r="J98" s="4" t="s">
        <v>27</v>
      </c>
      <c r="K98" s="4" t="s">
        <v>27</v>
      </c>
      <c r="L98" s="4">
        <v>122</v>
      </c>
      <c r="M98" s="4">
        <v>181</v>
      </c>
      <c r="N98" s="4" t="s">
        <v>604</v>
      </c>
      <c r="O98" s="4">
        <f t="shared" si="1"/>
        <v>62645</v>
      </c>
      <c r="P98" s="4" t="str">
        <f>IF(ISNUMBER(I98),_xlfn.CONCAT(J98,"[",K98,"]"),_xlfn.XLOOKUP($O98,[2]hc!$H:$H,[2]hc!$I:$I,_xlfn.CONCAT("[",L98,",",M98,"]")))</f>
        <v>Rabaul, New Britian</v>
      </c>
    </row>
    <row r="99" spans="1:16" x14ac:dyDescent="0.25">
      <c r="A99" s="4">
        <v>1356</v>
      </c>
      <c r="B99" s="4">
        <v>2012</v>
      </c>
      <c r="C99" s="4">
        <v>2012</v>
      </c>
      <c r="D99" s="4" t="s">
        <v>716</v>
      </c>
      <c r="E99" s="4" t="s">
        <v>113</v>
      </c>
      <c r="F99" s="4">
        <v>1936</v>
      </c>
      <c r="G99" s="4" t="s">
        <v>113</v>
      </c>
      <c r="H99" s="4" t="s">
        <v>27</v>
      </c>
      <c r="I99" s="4" t="s">
        <v>27</v>
      </c>
      <c r="J99" s="4" t="s">
        <v>27</v>
      </c>
      <c r="K99" s="4" t="s">
        <v>27</v>
      </c>
      <c r="L99" s="4">
        <v>143</v>
      </c>
      <c r="M99" s="4">
        <v>194</v>
      </c>
      <c r="N99" s="4" t="s">
        <v>604</v>
      </c>
      <c r="O99" s="4">
        <f t="shared" si="1"/>
        <v>73410</v>
      </c>
      <c r="P99" s="4" t="str">
        <f>IF(ISNUMBER(I99),_xlfn.CONCAT(J99,"[",K99,"]"),_xlfn.XLOOKUP($O99,[2]hc!$H:$H,[2]hc!$I:$I,_xlfn.CONCAT("[",L99,",",M99,"]")))</f>
        <v>[143,194]</v>
      </c>
    </row>
    <row r="100" spans="1:16" x14ac:dyDescent="0.25">
      <c r="A100" s="4">
        <v>1357</v>
      </c>
      <c r="B100" s="4">
        <v>2013</v>
      </c>
      <c r="C100" s="4">
        <v>2013</v>
      </c>
      <c r="D100" s="4" t="s">
        <v>705</v>
      </c>
      <c r="E100" s="4" t="s">
        <v>114</v>
      </c>
      <c r="F100" s="4">
        <v>1939</v>
      </c>
      <c r="G100" s="4" t="s">
        <v>115</v>
      </c>
      <c r="H100" s="4" t="s">
        <v>27</v>
      </c>
      <c r="I100" s="4" t="s">
        <v>27</v>
      </c>
      <c r="J100" s="4" t="s">
        <v>27</v>
      </c>
      <c r="K100" s="4" t="s">
        <v>27</v>
      </c>
      <c r="L100" s="4">
        <v>66</v>
      </c>
      <c r="M100" s="4">
        <v>35</v>
      </c>
      <c r="N100" s="4" t="s">
        <v>604</v>
      </c>
      <c r="O100" s="4">
        <f t="shared" si="1"/>
        <v>33827</v>
      </c>
      <c r="P100" s="4" t="str">
        <f>IF(ISNUMBER(I100),_xlfn.CONCAT(J100,"[",K100,"]"),_xlfn.XLOOKUP($O100,[2]hc!$H:$H,[2]hc!$I:$I,_xlfn.CONCAT("[",L100,",",M100,"]")))</f>
        <v>[66,35]</v>
      </c>
    </row>
    <row r="101" spans="1:16" x14ac:dyDescent="0.25">
      <c r="A101" s="4">
        <v>1358</v>
      </c>
      <c r="B101" s="4">
        <v>2014</v>
      </c>
      <c r="C101" s="4">
        <v>2014</v>
      </c>
      <c r="D101" s="4" t="s">
        <v>705</v>
      </c>
      <c r="E101" s="4" t="s">
        <v>114</v>
      </c>
      <c r="F101" s="4">
        <v>1936</v>
      </c>
      <c r="G101" s="4" t="s">
        <v>116</v>
      </c>
      <c r="H101" s="4" t="s">
        <v>27</v>
      </c>
      <c r="I101" s="4" t="s">
        <v>27</v>
      </c>
      <c r="J101" s="4" t="s">
        <v>27</v>
      </c>
      <c r="K101" s="4" t="s">
        <v>27</v>
      </c>
      <c r="L101" s="4">
        <v>114</v>
      </c>
      <c r="M101" s="4">
        <v>145</v>
      </c>
      <c r="N101" s="4" t="s">
        <v>605</v>
      </c>
      <c r="O101" s="4">
        <f t="shared" si="1"/>
        <v>58513</v>
      </c>
      <c r="P101" s="4" t="str">
        <f>IF(ISNUMBER(I101),_xlfn.CONCAT(J101,"[",K101,"]"),_xlfn.XLOOKUP($O101,[2]hc!$H:$H,[2]hc!$I:$I,_xlfn.CONCAT("[",L101,",",M101,"]")))</f>
        <v>[114,145]</v>
      </c>
    </row>
    <row r="102" spans="1:16" x14ac:dyDescent="0.25">
      <c r="A102" s="4">
        <v>1362</v>
      </c>
      <c r="B102" s="4">
        <v>2018</v>
      </c>
      <c r="C102" s="4">
        <v>2018</v>
      </c>
      <c r="D102" s="4" t="s">
        <v>705</v>
      </c>
      <c r="E102" s="4" t="s">
        <v>114</v>
      </c>
      <c r="F102" s="4">
        <v>1941</v>
      </c>
      <c r="G102" s="4" t="s">
        <v>117</v>
      </c>
      <c r="H102" s="4" t="s">
        <v>27</v>
      </c>
      <c r="I102" s="4" t="s">
        <v>27</v>
      </c>
      <c r="J102" s="4" t="s">
        <v>27</v>
      </c>
      <c r="K102" s="4" t="s">
        <v>27</v>
      </c>
      <c r="L102" s="4">
        <v>76</v>
      </c>
      <c r="M102" s="4">
        <v>15</v>
      </c>
      <c r="N102" s="4" t="s">
        <v>604</v>
      </c>
      <c r="O102" s="4">
        <f t="shared" si="1"/>
        <v>38927</v>
      </c>
      <c r="P102" s="4" t="str">
        <f>IF(ISNUMBER(I102),_xlfn.CONCAT(J102,"[",K102,"]"),_xlfn.XLOOKUP($O102,[2]hc!$H:$H,[2]hc!$I:$I,_xlfn.CONCAT("[",L102,",",M102,"]")))</f>
        <v>Casablanca, MOR</v>
      </c>
    </row>
    <row r="103" spans="1:16" x14ac:dyDescent="0.25">
      <c r="A103" s="4">
        <v>1364</v>
      </c>
      <c r="B103" s="4">
        <v>2020</v>
      </c>
      <c r="C103" s="4">
        <v>2020</v>
      </c>
      <c r="D103" s="4" t="s">
        <v>705</v>
      </c>
      <c r="E103" s="4" t="s">
        <v>114</v>
      </c>
      <c r="F103" s="4">
        <v>1940</v>
      </c>
      <c r="G103" s="4" t="s">
        <v>118</v>
      </c>
      <c r="H103" s="4" t="s">
        <v>27</v>
      </c>
      <c r="I103" s="4" t="s">
        <v>27</v>
      </c>
      <c r="J103" s="4" t="s">
        <v>27</v>
      </c>
      <c r="K103" s="4" t="s">
        <v>27</v>
      </c>
      <c r="L103" s="4">
        <v>74</v>
      </c>
      <c r="M103" s="4">
        <v>32</v>
      </c>
      <c r="N103" s="4" t="s">
        <v>604</v>
      </c>
      <c r="O103" s="4">
        <f t="shared" si="1"/>
        <v>37920</v>
      </c>
      <c r="P103" s="4" t="str">
        <f>IF(ISNUMBER(I103),_xlfn.CONCAT(J103,"[",K103,"]"),_xlfn.XLOOKUP($O103,[2]hc!$H:$H,[2]hc!$I:$I,_xlfn.CONCAT("[",L103,",",M103,"]")))</f>
        <v>Bone, ALG</v>
      </c>
    </row>
    <row r="104" spans="1:16" x14ac:dyDescent="0.25">
      <c r="A104" s="4">
        <v>1365</v>
      </c>
      <c r="B104" s="4">
        <v>2021</v>
      </c>
      <c r="C104" s="4">
        <v>2021</v>
      </c>
      <c r="D104" s="4" t="s">
        <v>705</v>
      </c>
      <c r="E104" s="4" t="s">
        <v>114</v>
      </c>
      <c r="F104" s="4">
        <v>1935</v>
      </c>
      <c r="G104" s="4" t="s">
        <v>119</v>
      </c>
      <c r="H104" s="4" t="s">
        <v>27</v>
      </c>
      <c r="I104" s="4" t="s">
        <v>27</v>
      </c>
      <c r="J104" s="4" t="s">
        <v>27</v>
      </c>
      <c r="K104" s="4" t="s">
        <v>27</v>
      </c>
      <c r="L104" s="4">
        <v>133</v>
      </c>
      <c r="M104" s="4">
        <v>216</v>
      </c>
      <c r="N104" s="4" t="s">
        <v>604</v>
      </c>
      <c r="O104" s="4">
        <f t="shared" si="1"/>
        <v>68312</v>
      </c>
      <c r="P104" s="4" t="str">
        <f>IF(ISNUMBER(I104),_xlfn.CONCAT(J104,"[",K104,"]"),_xlfn.XLOOKUP($O104,[2]hc!$H:$H,[2]hc!$I:$I,_xlfn.CONCAT("[",L104,",",M104,"]")))</f>
        <v>Pago Pago, Am Samoa</v>
      </c>
    </row>
    <row r="105" spans="1:16" x14ac:dyDescent="0.25">
      <c r="A105" s="4">
        <v>1366</v>
      </c>
      <c r="B105" s="4">
        <v>2022</v>
      </c>
      <c r="C105" s="4">
        <v>2022</v>
      </c>
      <c r="D105" s="4" t="s">
        <v>705</v>
      </c>
      <c r="E105" s="4" t="s">
        <v>114</v>
      </c>
      <c r="F105" s="4">
        <v>1937</v>
      </c>
      <c r="G105" s="4" t="s">
        <v>120</v>
      </c>
      <c r="H105" s="4" t="s">
        <v>27</v>
      </c>
      <c r="I105" s="4" t="s">
        <v>27</v>
      </c>
      <c r="J105" s="4" t="s">
        <v>27</v>
      </c>
      <c r="K105" s="4" t="s">
        <v>27</v>
      </c>
      <c r="L105" s="4">
        <v>73</v>
      </c>
      <c r="M105" s="4">
        <v>313</v>
      </c>
      <c r="N105" s="4" t="s">
        <v>604</v>
      </c>
      <c r="O105" s="4">
        <f t="shared" si="1"/>
        <v>37689</v>
      </c>
      <c r="P105" s="4" t="str">
        <f>IF(ISNUMBER(I105),_xlfn.CONCAT(J105,"[",K105,"]"),_xlfn.XLOOKUP($O105,[2]hc!$H:$H,[2]hc!$I:$I,_xlfn.CONCAT("[",L105,",",M105,"]")))</f>
        <v>Norfolk, VA</v>
      </c>
    </row>
    <row r="106" spans="1:16" x14ac:dyDescent="0.25">
      <c r="A106" s="4">
        <v>1370</v>
      </c>
      <c r="B106" s="4">
        <v>2026</v>
      </c>
      <c r="C106" s="4">
        <v>2026</v>
      </c>
      <c r="D106" s="4" t="s">
        <v>705</v>
      </c>
      <c r="E106" s="4" t="s">
        <v>121</v>
      </c>
      <c r="F106" s="4">
        <v>1937</v>
      </c>
      <c r="G106" s="4" t="s">
        <v>122</v>
      </c>
      <c r="H106" s="4" t="s">
        <v>27</v>
      </c>
      <c r="I106" s="4" t="s">
        <v>27</v>
      </c>
      <c r="J106" s="4" t="s">
        <v>27</v>
      </c>
      <c r="K106" s="4" t="s">
        <v>27</v>
      </c>
      <c r="L106" s="4">
        <v>77</v>
      </c>
      <c r="M106" s="4">
        <v>271</v>
      </c>
      <c r="N106" s="4" t="s">
        <v>604</v>
      </c>
      <c r="O106" s="4">
        <f t="shared" si="1"/>
        <v>39695</v>
      </c>
      <c r="P106" s="4" t="str">
        <f>IF(ISNUMBER(I106),_xlfn.CONCAT(J106,"[",K106,"]"),_xlfn.XLOOKUP($O106,[2]hc!$H:$H,[2]hc!$I:$I,_xlfn.CONCAT("[",L106,",",M106,"]")))</f>
        <v>San Diego, USA</v>
      </c>
    </row>
    <row r="107" spans="1:16" x14ac:dyDescent="0.25">
      <c r="A107" s="4">
        <v>1376</v>
      </c>
      <c r="B107" s="4">
        <v>2032</v>
      </c>
      <c r="C107" s="4">
        <v>2032</v>
      </c>
      <c r="D107" s="4" t="s">
        <v>705</v>
      </c>
      <c r="E107" s="4" t="s">
        <v>123</v>
      </c>
      <c r="F107" s="4">
        <v>1942</v>
      </c>
      <c r="G107" s="4" t="s">
        <v>124</v>
      </c>
      <c r="H107" s="4" t="s">
        <v>27</v>
      </c>
      <c r="I107" s="4" t="s">
        <v>27</v>
      </c>
      <c r="J107" s="4" t="s">
        <v>27</v>
      </c>
      <c r="K107" s="4" t="s">
        <v>27</v>
      </c>
      <c r="L107" s="4">
        <v>77</v>
      </c>
      <c r="M107" s="4">
        <v>271</v>
      </c>
      <c r="N107" s="4" t="s">
        <v>604</v>
      </c>
      <c r="O107" s="4">
        <f t="shared" si="1"/>
        <v>39695</v>
      </c>
      <c r="P107" s="4" t="str">
        <f>IF(ISNUMBER(I107),_xlfn.CONCAT(J107,"[",K107,"]"),_xlfn.XLOOKUP($O107,[2]hc!$H:$H,[2]hc!$I:$I,_xlfn.CONCAT("[",L107,",",M107,"]")))</f>
        <v>San Diego, USA</v>
      </c>
    </row>
    <row r="108" spans="1:16" x14ac:dyDescent="0.25">
      <c r="A108" s="4">
        <v>1377</v>
      </c>
      <c r="B108" s="4">
        <v>2033</v>
      </c>
      <c r="C108" s="4">
        <v>2033</v>
      </c>
      <c r="D108" s="4" t="s">
        <v>705</v>
      </c>
      <c r="E108" s="4" t="s">
        <v>123</v>
      </c>
      <c r="F108" s="4">
        <v>1938</v>
      </c>
      <c r="G108" s="4" t="s">
        <v>125</v>
      </c>
      <c r="H108" s="4" t="s">
        <v>27</v>
      </c>
      <c r="I108" s="4" t="s">
        <v>27</v>
      </c>
      <c r="J108" s="4" t="s">
        <v>27</v>
      </c>
      <c r="K108" s="4" t="s">
        <v>27</v>
      </c>
      <c r="L108" s="4">
        <v>115</v>
      </c>
      <c r="M108" s="4">
        <v>145</v>
      </c>
      <c r="N108" s="4" t="s">
        <v>604</v>
      </c>
      <c r="O108" s="4">
        <f t="shared" si="1"/>
        <v>59025</v>
      </c>
      <c r="P108" s="4" t="str">
        <f>IF(ISNUMBER(I108),_xlfn.CONCAT(J108,"[",K108,"]"),_xlfn.XLOOKUP($O108,[2]hc!$H:$H,[2]hc!$I:$I,_xlfn.CONCAT("[",L108,",",M108,"]")))</f>
        <v>[115,145]</v>
      </c>
    </row>
    <row r="109" spans="1:16" x14ac:dyDescent="0.25">
      <c r="A109" s="4">
        <v>1378</v>
      </c>
      <c r="B109" s="4">
        <v>2034</v>
      </c>
      <c r="C109" s="4">
        <v>2034</v>
      </c>
      <c r="D109" s="4" t="s">
        <v>705</v>
      </c>
      <c r="E109" s="4" t="s">
        <v>123</v>
      </c>
      <c r="F109" s="4">
        <v>1936</v>
      </c>
      <c r="G109" s="4" t="s">
        <v>126</v>
      </c>
      <c r="H109" s="4" t="s">
        <v>27</v>
      </c>
      <c r="I109" s="4" t="s">
        <v>27</v>
      </c>
      <c r="J109" s="4" t="s">
        <v>27</v>
      </c>
      <c r="K109" s="4" t="s">
        <v>27</v>
      </c>
      <c r="L109" s="4">
        <v>120</v>
      </c>
      <c r="M109" s="4">
        <v>144</v>
      </c>
      <c r="N109" s="4" t="s">
        <v>604</v>
      </c>
      <c r="O109" s="4">
        <f t="shared" si="1"/>
        <v>61584</v>
      </c>
      <c r="P109" s="4" t="str">
        <f>IF(ISNUMBER(I109),_xlfn.CONCAT(J109,"[",K109,"]"),_xlfn.XLOOKUP($O109,[2]hc!$H:$H,[2]hc!$I:$I,_xlfn.CONCAT("[",L109,",",M109,"]")))</f>
        <v>[120,144]</v>
      </c>
    </row>
    <row r="110" spans="1:16" x14ac:dyDescent="0.25">
      <c r="A110" s="4">
        <v>1380</v>
      </c>
      <c r="B110" s="4">
        <v>2036</v>
      </c>
      <c r="C110" s="4">
        <v>2036</v>
      </c>
      <c r="D110" s="4" t="s">
        <v>705</v>
      </c>
      <c r="E110" s="4" t="s">
        <v>123</v>
      </c>
      <c r="F110" s="4">
        <v>1940</v>
      </c>
      <c r="G110" s="4" t="s">
        <v>127</v>
      </c>
      <c r="H110" s="4" t="s">
        <v>27</v>
      </c>
      <c r="I110" s="4" t="s">
        <v>27</v>
      </c>
      <c r="J110" s="4" t="s">
        <v>27</v>
      </c>
      <c r="K110" s="4" t="s">
        <v>27</v>
      </c>
      <c r="L110" s="4">
        <v>119</v>
      </c>
      <c r="M110" s="4">
        <v>144</v>
      </c>
      <c r="N110" s="4" t="s">
        <v>605</v>
      </c>
      <c r="O110" s="4">
        <f t="shared" si="1"/>
        <v>61072</v>
      </c>
      <c r="P110" s="4" t="str">
        <f>IF(ISNUMBER(I110),_xlfn.CONCAT(J110,"[",K110,"]"),_xlfn.XLOOKUP($O110,[2]hc!$H:$H,[2]hc!$I:$I,_xlfn.CONCAT("[",L110,",",M110,"]")))</f>
        <v>Balikpapan, Borneo</v>
      </c>
    </row>
    <row r="111" spans="1:16" x14ac:dyDescent="0.25">
      <c r="A111" s="4">
        <v>1381</v>
      </c>
      <c r="B111" s="4">
        <v>2037</v>
      </c>
      <c r="C111" s="4">
        <v>2037</v>
      </c>
      <c r="D111" s="4" t="s">
        <v>705</v>
      </c>
      <c r="E111" s="4" t="s">
        <v>128</v>
      </c>
      <c r="F111" s="4">
        <v>1940</v>
      </c>
      <c r="G111" s="4" t="s">
        <v>129</v>
      </c>
      <c r="H111" s="4" t="s">
        <v>27</v>
      </c>
      <c r="I111" s="4" t="s">
        <v>27</v>
      </c>
      <c r="J111" s="4" t="s">
        <v>27</v>
      </c>
      <c r="K111" s="4" t="s">
        <v>27</v>
      </c>
      <c r="L111" s="4">
        <v>113</v>
      </c>
      <c r="M111" s="4">
        <v>129</v>
      </c>
      <c r="N111" s="4" t="s">
        <v>604</v>
      </c>
      <c r="O111" s="4">
        <f t="shared" si="1"/>
        <v>57985</v>
      </c>
      <c r="P111" s="4" t="str">
        <f>IF(ISNUMBER(I111),_xlfn.CONCAT(J111,"[",K111,"]"),_xlfn.XLOOKUP($O111,[2]hc!$H:$H,[2]hc!$I:$I,_xlfn.CONCAT("[",L111,",",M111,"]")))</f>
        <v>[113,129]</v>
      </c>
    </row>
    <row r="112" spans="1:16" x14ac:dyDescent="0.25">
      <c r="A112" s="4">
        <v>1383</v>
      </c>
      <c r="B112" s="4">
        <v>2039</v>
      </c>
      <c r="C112" s="4">
        <v>2039</v>
      </c>
      <c r="D112" s="4" t="s">
        <v>705</v>
      </c>
      <c r="E112" s="4" t="s">
        <v>128</v>
      </c>
      <c r="F112" s="4">
        <v>1939</v>
      </c>
      <c r="G112" s="4" t="s">
        <v>130</v>
      </c>
      <c r="H112" s="4" t="s">
        <v>27</v>
      </c>
      <c r="I112" s="4" t="s">
        <v>27</v>
      </c>
      <c r="J112" s="4" t="s">
        <v>27</v>
      </c>
      <c r="K112" s="4" t="s">
        <v>27</v>
      </c>
      <c r="L112" s="4">
        <v>74</v>
      </c>
      <c r="M112" s="4">
        <v>33</v>
      </c>
      <c r="N112" s="4" t="s">
        <v>604</v>
      </c>
      <c r="O112" s="4">
        <f t="shared" si="1"/>
        <v>37921</v>
      </c>
      <c r="P112" s="4" t="str">
        <f>IF(ISNUMBER(I112),_xlfn.CONCAT(J112,"[",K112,"]"),_xlfn.XLOOKUP($O112,[2]hc!$H:$H,[2]hc!$I:$I,_xlfn.CONCAT("[",L112,",",M112,"]")))</f>
        <v>[74,33]</v>
      </c>
    </row>
    <row r="113" spans="1:16" x14ac:dyDescent="0.25">
      <c r="A113" s="4">
        <v>1384</v>
      </c>
      <c r="B113" s="4">
        <v>2040</v>
      </c>
      <c r="C113" s="4">
        <v>2040</v>
      </c>
      <c r="D113" s="4" t="s">
        <v>705</v>
      </c>
      <c r="E113" s="4" t="s">
        <v>131</v>
      </c>
      <c r="F113" s="4">
        <v>1939</v>
      </c>
      <c r="G113" s="4" t="s">
        <v>132</v>
      </c>
      <c r="H113" s="4" t="s">
        <v>27</v>
      </c>
      <c r="I113" s="4" t="s">
        <v>27</v>
      </c>
      <c r="J113" s="4" t="s">
        <v>27</v>
      </c>
      <c r="K113" s="4" t="s">
        <v>27</v>
      </c>
      <c r="L113" s="4">
        <v>74</v>
      </c>
      <c r="M113" s="4">
        <v>32</v>
      </c>
      <c r="N113" s="4" t="s">
        <v>604</v>
      </c>
      <c r="O113" s="4">
        <f t="shared" si="1"/>
        <v>37920</v>
      </c>
      <c r="P113" s="4" t="str">
        <f>IF(ISNUMBER(I113),_xlfn.CONCAT(J113,"[",K113,"]"),_xlfn.XLOOKUP($O113,[2]hc!$H:$H,[2]hc!$I:$I,_xlfn.CONCAT("[",L113,",",M113,"]")))</f>
        <v>Bone, ALG</v>
      </c>
    </row>
    <row r="114" spans="1:16" x14ac:dyDescent="0.25">
      <c r="A114" s="4">
        <v>1386</v>
      </c>
      <c r="B114" s="4">
        <v>2042</v>
      </c>
      <c r="C114" s="4">
        <v>2042</v>
      </c>
      <c r="D114" s="4" t="s">
        <v>705</v>
      </c>
      <c r="E114" s="4" t="s">
        <v>133</v>
      </c>
      <c r="F114" s="4">
        <v>1941</v>
      </c>
      <c r="G114" s="4" t="s">
        <v>134</v>
      </c>
      <c r="H114" s="4" t="s">
        <v>27</v>
      </c>
      <c r="I114" s="4" t="s">
        <v>27</v>
      </c>
      <c r="J114" s="4" t="s">
        <v>27</v>
      </c>
      <c r="K114" s="4" t="s">
        <v>27</v>
      </c>
      <c r="L114" s="4">
        <v>67</v>
      </c>
      <c r="M114" s="4">
        <v>34</v>
      </c>
      <c r="N114" s="4" t="s">
        <v>604</v>
      </c>
      <c r="O114" s="4">
        <f t="shared" si="1"/>
        <v>34338</v>
      </c>
      <c r="P114" s="4" t="str">
        <f>IF(ISNUMBER(I114),_xlfn.CONCAT(J114,"[",K114,"]"),_xlfn.XLOOKUP($O114,[2]hc!$H:$H,[2]hc!$I:$I,_xlfn.CONCAT("[",L114,",",M114,"]")))</f>
        <v>[67,34]</v>
      </c>
    </row>
    <row r="115" spans="1:16" x14ac:dyDescent="0.25">
      <c r="A115" s="4">
        <v>1387</v>
      </c>
      <c r="B115" s="4">
        <v>2043</v>
      </c>
      <c r="C115" s="4">
        <v>2043</v>
      </c>
      <c r="D115" s="4" t="s">
        <v>705</v>
      </c>
      <c r="E115" s="4" t="s">
        <v>135</v>
      </c>
      <c r="F115" s="4">
        <v>1941</v>
      </c>
      <c r="G115" s="4" t="s">
        <v>136</v>
      </c>
      <c r="H115" s="4" t="s">
        <v>27</v>
      </c>
      <c r="I115" s="4" t="s">
        <v>27</v>
      </c>
      <c r="J115" s="4" t="s">
        <v>27</v>
      </c>
      <c r="K115" s="4" t="s">
        <v>27</v>
      </c>
      <c r="L115" s="4">
        <v>49</v>
      </c>
      <c r="M115" s="4">
        <v>28</v>
      </c>
      <c r="N115" s="4" t="s">
        <v>605</v>
      </c>
      <c r="O115" s="4">
        <f t="shared" si="1"/>
        <v>25116</v>
      </c>
      <c r="P115" s="4" t="str">
        <f>IF(ISNUMBER(I115),_xlfn.CONCAT(J115,"[",K115,"]"),_xlfn.XLOOKUP($O115,[2]hc!$H:$H,[2]hc!$I:$I,_xlfn.CONCAT("[",L115,",",M115,"]")))</f>
        <v>London, UK</v>
      </c>
    </row>
    <row r="116" spans="1:16" x14ac:dyDescent="0.25">
      <c r="A116" s="4">
        <v>1389</v>
      </c>
      <c r="B116" s="4">
        <v>2045</v>
      </c>
      <c r="C116" s="4">
        <v>2045</v>
      </c>
      <c r="D116" s="4" t="s">
        <v>705</v>
      </c>
      <c r="E116" s="4" t="s">
        <v>135</v>
      </c>
      <c r="F116" s="4">
        <v>1938</v>
      </c>
      <c r="G116" s="4" t="s">
        <v>137</v>
      </c>
      <c r="H116" s="4" t="s">
        <v>27</v>
      </c>
      <c r="I116" s="4" t="s">
        <v>27</v>
      </c>
      <c r="J116" s="4" t="s">
        <v>27</v>
      </c>
      <c r="K116" s="4" t="s">
        <v>27</v>
      </c>
      <c r="L116" s="4">
        <v>114</v>
      </c>
      <c r="M116" s="4">
        <v>145</v>
      </c>
      <c r="N116" s="4" t="s">
        <v>605</v>
      </c>
      <c r="O116" s="4">
        <f t="shared" si="1"/>
        <v>58513</v>
      </c>
      <c r="P116" s="4" t="str">
        <f>IF(ISNUMBER(I116),_xlfn.CONCAT(J116,"[",K116,"]"),_xlfn.XLOOKUP($O116,[2]hc!$H:$H,[2]hc!$I:$I,_xlfn.CONCAT("[",L116,",",M116,"]")))</f>
        <v>[114,145]</v>
      </c>
    </row>
    <row r="117" spans="1:16" x14ac:dyDescent="0.25">
      <c r="A117" s="4">
        <v>1390</v>
      </c>
      <c r="B117" s="4">
        <v>2046</v>
      </c>
      <c r="C117" s="4">
        <v>2046</v>
      </c>
      <c r="D117" s="4" t="s">
        <v>705</v>
      </c>
      <c r="E117" s="4" t="s">
        <v>135</v>
      </c>
      <c r="F117" s="4">
        <v>1935</v>
      </c>
      <c r="G117" s="4" t="s">
        <v>138</v>
      </c>
      <c r="H117" s="4" t="s">
        <v>27</v>
      </c>
      <c r="I117" s="4" t="s">
        <v>27</v>
      </c>
      <c r="J117" s="4" t="s">
        <v>27</v>
      </c>
      <c r="K117" s="4" t="s">
        <v>27</v>
      </c>
      <c r="L117" s="4">
        <v>92</v>
      </c>
      <c r="M117" s="4">
        <v>232</v>
      </c>
      <c r="N117" s="4" t="s">
        <v>604</v>
      </c>
      <c r="O117" s="4">
        <f t="shared" si="1"/>
        <v>47336</v>
      </c>
      <c r="P117" s="4" t="str">
        <f>IF(ISNUMBER(I117),_xlfn.CONCAT(J117,"[",K117,"]"),_xlfn.XLOOKUP($O117,[2]hc!$H:$H,[2]hc!$I:$I,_xlfn.CONCAT("[",L117,",",M117,"]")))</f>
        <v>Honolulu, Hawaiian Is</v>
      </c>
    </row>
    <row r="118" spans="1:16" x14ac:dyDescent="0.25">
      <c r="A118" s="4">
        <v>1392</v>
      </c>
      <c r="B118" s="4">
        <v>2048</v>
      </c>
      <c r="C118" s="4">
        <v>2048</v>
      </c>
      <c r="D118" s="4" t="s">
        <v>705</v>
      </c>
      <c r="E118" s="4" t="s">
        <v>139</v>
      </c>
      <c r="F118" s="4">
        <v>1940</v>
      </c>
      <c r="G118" s="4" t="s">
        <v>140</v>
      </c>
      <c r="H118" s="4" t="s">
        <v>27</v>
      </c>
      <c r="I118" s="4" t="s">
        <v>27</v>
      </c>
      <c r="J118" s="4" t="s">
        <v>27</v>
      </c>
      <c r="K118" s="4" t="s">
        <v>27</v>
      </c>
      <c r="L118" s="4">
        <v>74</v>
      </c>
      <c r="M118" s="4">
        <v>33</v>
      </c>
      <c r="N118" s="4" t="s">
        <v>604</v>
      </c>
      <c r="O118" s="4">
        <f t="shared" si="1"/>
        <v>37921</v>
      </c>
      <c r="P118" s="4" t="str">
        <f>IF(ISNUMBER(I118),_xlfn.CONCAT(J118,"[",K118,"]"),_xlfn.XLOOKUP($O118,[2]hc!$H:$H,[2]hc!$I:$I,_xlfn.CONCAT("[",L118,",",M118,"]")))</f>
        <v>[74,33]</v>
      </c>
    </row>
    <row r="119" spans="1:16" x14ac:dyDescent="0.25">
      <c r="A119" s="4">
        <v>1396</v>
      </c>
      <c r="B119" s="4">
        <v>2052</v>
      </c>
      <c r="C119" s="4">
        <v>2052</v>
      </c>
      <c r="D119" s="4" t="s">
        <v>705</v>
      </c>
      <c r="E119" s="4" t="s">
        <v>110</v>
      </c>
      <c r="F119" s="4">
        <v>1936</v>
      </c>
      <c r="G119" s="4" t="s">
        <v>141</v>
      </c>
      <c r="H119" s="4" t="s">
        <v>27</v>
      </c>
      <c r="I119" s="4" t="s">
        <v>27</v>
      </c>
      <c r="J119" s="4" t="s">
        <v>27</v>
      </c>
      <c r="K119" s="4" t="s">
        <v>27</v>
      </c>
      <c r="L119" s="4">
        <v>77</v>
      </c>
      <c r="M119" s="4">
        <v>271</v>
      </c>
      <c r="N119" s="4" t="s">
        <v>604</v>
      </c>
      <c r="O119" s="4">
        <f t="shared" si="1"/>
        <v>39695</v>
      </c>
      <c r="P119" s="4" t="str">
        <f>IF(ISNUMBER(I119),_xlfn.CONCAT(J119,"[",K119,"]"),_xlfn.XLOOKUP($O119,[2]hc!$H:$H,[2]hc!$I:$I,_xlfn.CONCAT("[",L119,",",M119,"]")))</f>
        <v>San Diego, USA</v>
      </c>
    </row>
    <row r="120" spans="1:16" x14ac:dyDescent="0.25">
      <c r="A120" s="4">
        <v>1399</v>
      </c>
      <c r="B120" s="4">
        <v>2055</v>
      </c>
      <c r="C120" s="4">
        <v>2055</v>
      </c>
      <c r="D120" s="4" t="s">
        <v>705</v>
      </c>
      <c r="E120" s="4" t="s">
        <v>110</v>
      </c>
      <c r="F120" s="4">
        <v>1936</v>
      </c>
      <c r="G120" s="4" t="s">
        <v>142</v>
      </c>
      <c r="H120" s="4" t="s">
        <v>27</v>
      </c>
      <c r="I120" s="4" t="s">
        <v>27</v>
      </c>
      <c r="J120" s="4" t="s">
        <v>27</v>
      </c>
      <c r="K120" s="4" t="s">
        <v>27</v>
      </c>
      <c r="L120" s="4">
        <v>68</v>
      </c>
      <c r="M120" s="4">
        <v>313</v>
      </c>
      <c r="N120" s="4" t="s">
        <v>604</v>
      </c>
      <c r="O120" s="4">
        <f t="shared" si="1"/>
        <v>35129</v>
      </c>
      <c r="P120" s="4" t="str">
        <f>IF(ISNUMBER(I120),_xlfn.CONCAT(J120,"[",K120,"]"),_xlfn.XLOOKUP($O120,[2]hc!$H:$H,[2]hc!$I:$I,_xlfn.CONCAT("[",L120,",",M120,"]")))</f>
        <v>Baltimore, USA</v>
      </c>
    </row>
    <row r="121" spans="1:16" x14ac:dyDescent="0.25">
      <c r="A121" s="4">
        <v>1402</v>
      </c>
      <c r="B121" s="4">
        <v>2058</v>
      </c>
      <c r="C121" s="4">
        <v>2058</v>
      </c>
      <c r="D121" s="4" t="s">
        <v>705</v>
      </c>
      <c r="E121" s="4" t="s">
        <v>143</v>
      </c>
      <c r="F121" s="4">
        <v>1939</v>
      </c>
      <c r="G121" s="4" t="s">
        <v>144</v>
      </c>
      <c r="H121" s="4" t="s">
        <v>27</v>
      </c>
      <c r="I121" s="4" t="s">
        <v>27</v>
      </c>
      <c r="J121" s="4" t="s">
        <v>27</v>
      </c>
      <c r="K121" s="4" t="s">
        <v>27</v>
      </c>
      <c r="L121" s="4">
        <v>133</v>
      </c>
      <c r="M121" s="4">
        <v>216</v>
      </c>
      <c r="N121" s="4" t="s">
        <v>604</v>
      </c>
      <c r="O121" s="4">
        <f t="shared" si="1"/>
        <v>68312</v>
      </c>
      <c r="P121" s="4" t="str">
        <f>IF(ISNUMBER(I121),_xlfn.CONCAT(J121,"[",K121,"]"),_xlfn.XLOOKUP($O121,[2]hc!$H:$H,[2]hc!$I:$I,_xlfn.CONCAT("[",L121,",",M121,"]")))</f>
        <v>Pago Pago, Am Samoa</v>
      </c>
    </row>
    <row r="122" spans="1:16" x14ac:dyDescent="0.25">
      <c r="A122" s="4">
        <v>1403</v>
      </c>
      <c r="B122" s="4">
        <v>2059</v>
      </c>
      <c r="C122" s="4">
        <v>2059</v>
      </c>
      <c r="D122" s="4" t="s">
        <v>705</v>
      </c>
      <c r="E122" s="4" t="s">
        <v>143</v>
      </c>
      <c r="F122" s="4">
        <v>1937</v>
      </c>
      <c r="G122" s="4" t="s">
        <v>145</v>
      </c>
      <c r="H122" s="4" t="s">
        <v>27</v>
      </c>
      <c r="I122" s="4" t="s">
        <v>27</v>
      </c>
      <c r="J122" s="4" t="s">
        <v>27</v>
      </c>
      <c r="K122" s="4" t="s">
        <v>27</v>
      </c>
      <c r="L122" s="4">
        <v>84</v>
      </c>
      <c r="M122" s="4">
        <v>211</v>
      </c>
      <c r="N122" s="4" t="s">
        <v>604</v>
      </c>
      <c r="O122" s="4">
        <f t="shared" si="1"/>
        <v>43219</v>
      </c>
      <c r="P122" s="4" t="str">
        <f>IF(ISNUMBER(I122),_xlfn.CONCAT(J122,"[",K122,"]"),_xlfn.XLOOKUP($O122,[2]hc!$H:$H,[2]hc!$I:$I,_xlfn.CONCAT("[",L122,",",M122,"]")))</f>
        <v>Midway, HawaiianIs</v>
      </c>
    </row>
    <row r="123" spans="1:16" x14ac:dyDescent="0.25">
      <c r="A123" s="4">
        <v>1404</v>
      </c>
      <c r="B123" s="4">
        <v>2060</v>
      </c>
      <c r="C123" s="4">
        <v>2060</v>
      </c>
      <c r="D123" s="4" t="s">
        <v>705</v>
      </c>
      <c r="E123" s="4" t="s">
        <v>143</v>
      </c>
      <c r="F123" s="4">
        <v>1934</v>
      </c>
      <c r="G123" s="4" t="s">
        <v>146</v>
      </c>
      <c r="H123" s="4" t="s">
        <v>27</v>
      </c>
      <c r="I123" s="4" t="s">
        <v>27</v>
      </c>
      <c r="J123" s="4" t="s">
        <v>27</v>
      </c>
      <c r="K123" s="4" t="s">
        <v>27</v>
      </c>
      <c r="L123" s="4">
        <v>43</v>
      </c>
      <c r="M123" s="4">
        <v>223</v>
      </c>
      <c r="N123" s="4" t="s">
        <v>604</v>
      </c>
      <c r="O123" s="4">
        <f t="shared" si="1"/>
        <v>22239</v>
      </c>
      <c r="P123" s="4" t="str">
        <f>IF(ISNUMBER(I123),_xlfn.CONCAT(J123,"[",K123,"]"),_xlfn.XLOOKUP($O123,[2]hc!$H:$H,[2]hc!$I:$I,_xlfn.CONCAT("[",L123,",",M123,"]")))</f>
        <v>Dutch Harbor, Aleutian Is</v>
      </c>
    </row>
    <row r="124" spans="1:16" x14ac:dyDescent="0.25">
      <c r="A124" s="4">
        <v>1411</v>
      </c>
      <c r="B124" s="4">
        <v>2067</v>
      </c>
      <c r="C124" s="4">
        <v>2067</v>
      </c>
      <c r="D124" s="4" t="s">
        <v>705</v>
      </c>
      <c r="E124" s="4" t="s">
        <v>147</v>
      </c>
      <c r="F124" s="4">
        <v>1936</v>
      </c>
      <c r="G124" s="4" t="s">
        <v>148</v>
      </c>
      <c r="H124" s="4" t="s">
        <v>27</v>
      </c>
      <c r="I124" s="4" t="s">
        <v>27</v>
      </c>
      <c r="J124" s="4" t="s">
        <v>27</v>
      </c>
      <c r="K124" s="4" t="s">
        <v>27</v>
      </c>
      <c r="L124" s="4">
        <v>74</v>
      </c>
      <c r="M124" s="4">
        <v>35</v>
      </c>
      <c r="N124" s="4" t="s">
        <v>604</v>
      </c>
      <c r="O124" s="4">
        <f t="shared" si="1"/>
        <v>37923</v>
      </c>
      <c r="P124" s="4" t="str">
        <f>IF(ISNUMBER(I124),_xlfn.CONCAT(J124,"[",K124,"]"),_xlfn.XLOOKUP($O124,[2]hc!$H:$H,[2]hc!$I:$I,_xlfn.CONCAT("[",L124,",",M124,"]")))</f>
        <v>Tunis, TUN</v>
      </c>
    </row>
    <row r="125" spans="1:16" x14ac:dyDescent="0.25">
      <c r="A125" s="4">
        <v>1433</v>
      </c>
      <c r="B125" s="4">
        <v>2089</v>
      </c>
      <c r="C125" s="4">
        <v>2089</v>
      </c>
      <c r="D125" s="4" t="s">
        <v>705</v>
      </c>
      <c r="E125" s="4" t="s">
        <v>149</v>
      </c>
      <c r="F125" s="4">
        <v>1939</v>
      </c>
      <c r="G125" s="4" t="s">
        <v>150</v>
      </c>
      <c r="H125" s="4" t="s">
        <v>27</v>
      </c>
      <c r="I125" s="4" t="s">
        <v>27</v>
      </c>
      <c r="J125" s="4" t="s">
        <v>27</v>
      </c>
      <c r="K125" s="4" t="s">
        <v>27</v>
      </c>
      <c r="L125" s="4">
        <v>75</v>
      </c>
      <c r="M125" s="4">
        <v>34</v>
      </c>
      <c r="N125" s="4" t="s">
        <v>604</v>
      </c>
      <c r="O125" s="4">
        <f t="shared" si="1"/>
        <v>38434</v>
      </c>
      <c r="P125" s="4" t="str">
        <f>IF(ISNUMBER(I125),_xlfn.CONCAT(J125,"[",K125,"]"),_xlfn.XLOOKUP($O125,[2]hc!$H:$H,[2]hc!$I:$I,_xlfn.CONCAT("[",L125,",",M125,"]")))</f>
        <v>[75,34]</v>
      </c>
    </row>
    <row r="126" spans="1:16" x14ac:dyDescent="0.25">
      <c r="A126" s="4">
        <v>1442</v>
      </c>
      <c r="B126" s="4">
        <v>2098</v>
      </c>
      <c r="C126" s="4">
        <v>2098</v>
      </c>
      <c r="D126" s="4" t="s">
        <v>705</v>
      </c>
      <c r="E126" s="4" t="s">
        <v>151</v>
      </c>
      <c r="F126" s="4">
        <v>1938</v>
      </c>
      <c r="G126" s="4" t="s">
        <v>152</v>
      </c>
      <c r="H126" s="4" t="s">
        <v>27</v>
      </c>
      <c r="I126" s="4" t="s">
        <v>27</v>
      </c>
      <c r="J126" s="4" t="s">
        <v>27</v>
      </c>
      <c r="K126" s="4" t="s">
        <v>27</v>
      </c>
      <c r="L126" s="4">
        <v>84</v>
      </c>
      <c r="M126" s="4">
        <v>211</v>
      </c>
      <c r="N126" s="4" t="s">
        <v>604</v>
      </c>
      <c r="O126" s="4">
        <f t="shared" si="1"/>
        <v>43219</v>
      </c>
      <c r="P126" s="4" t="str">
        <f>IF(ISNUMBER(I126),_xlfn.CONCAT(J126,"[",K126,"]"),_xlfn.XLOOKUP($O126,[2]hc!$H:$H,[2]hc!$I:$I,_xlfn.CONCAT("[",L126,",",M126,"]")))</f>
        <v>Midway, HawaiianIs</v>
      </c>
    </row>
    <row r="127" spans="1:16" x14ac:dyDescent="0.25">
      <c r="A127" s="4">
        <v>1447</v>
      </c>
      <c r="B127" s="4">
        <v>2103</v>
      </c>
      <c r="C127" s="4">
        <v>2103</v>
      </c>
      <c r="D127" s="4" t="s">
        <v>705</v>
      </c>
      <c r="E127" s="4" t="s">
        <v>153</v>
      </c>
      <c r="F127" s="4">
        <v>1941</v>
      </c>
      <c r="G127" s="4" t="s">
        <v>154</v>
      </c>
      <c r="H127" s="4" t="s">
        <v>27</v>
      </c>
      <c r="I127" s="4" t="s">
        <v>27</v>
      </c>
      <c r="J127" s="4" t="s">
        <v>27</v>
      </c>
      <c r="K127" s="4" t="s">
        <v>27</v>
      </c>
      <c r="L127" s="4">
        <v>76</v>
      </c>
      <c r="M127" s="4">
        <v>15</v>
      </c>
      <c r="N127" s="4" t="s">
        <v>604</v>
      </c>
      <c r="O127" s="4">
        <f t="shared" si="1"/>
        <v>38927</v>
      </c>
      <c r="P127" s="4" t="str">
        <f>IF(ISNUMBER(I127),_xlfn.CONCAT(J127,"[",K127,"]"),_xlfn.XLOOKUP($O127,[2]hc!$H:$H,[2]hc!$I:$I,_xlfn.CONCAT("[",L127,",",M127,"]")))</f>
        <v>Casablanca, MOR</v>
      </c>
    </row>
    <row r="128" spans="1:16" x14ac:dyDescent="0.25">
      <c r="A128" s="4">
        <v>1452</v>
      </c>
      <c r="B128" s="4">
        <v>2108</v>
      </c>
      <c r="C128" s="4">
        <v>2108</v>
      </c>
      <c r="D128" s="4" t="s">
        <v>705</v>
      </c>
      <c r="E128" s="4" t="s">
        <v>155</v>
      </c>
      <c r="F128" s="4">
        <v>1938</v>
      </c>
      <c r="G128" s="4" t="s">
        <v>156</v>
      </c>
      <c r="H128" s="4" t="s">
        <v>27</v>
      </c>
      <c r="I128" s="4" t="s">
        <v>27</v>
      </c>
      <c r="J128" s="4" t="s">
        <v>27</v>
      </c>
      <c r="K128" s="4" t="s">
        <v>27</v>
      </c>
      <c r="L128" s="4">
        <v>84</v>
      </c>
      <c r="M128" s="4">
        <v>211</v>
      </c>
      <c r="N128" s="4" t="s">
        <v>604</v>
      </c>
      <c r="O128" s="4">
        <f t="shared" si="1"/>
        <v>43219</v>
      </c>
      <c r="P128" s="4" t="str">
        <f>IF(ISNUMBER(I128),_xlfn.CONCAT(J128,"[",K128,"]"),_xlfn.XLOOKUP($O128,[2]hc!$H:$H,[2]hc!$I:$I,_xlfn.CONCAT("[",L128,",",M128,"]")))</f>
        <v>Midway, HawaiianIs</v>
      </c>
    </row>
    <row r="129" spans="1:16" x14ac:dyDescent="0.25">
      <c r="A129" s="4">
        <v>1462</v>
      </c>
      <c r="B129" s="4">
        <v>2118</v>
      </c>
      <c r="C129" s="4">
        <v>2118</v>
      </c>
      <c r="D129" s="4" t="s">
        <v>717</v>
      </c>
      <c r="E129" s="4" t="s">
        <v>143</v>
      </c>
      <c r="F129" s="4">
        <v>1936</v>
      </c>
      <c r="G129" s="4" t="s">
        <v>157</v>
      </c>
      <c r="H129" s="4" t="s">
        <v>27</v>
      </c>
      <c r="I129" s="4" t="s">
        <v>27</v>
      </c>
      <c r="J129" s="4" t="s">
        <v>27</v>
      </c>
      <c r="K129" s="4" t="s">
        <v>27</v>
      </c>
      <c r="L129" s="4">
        <v>60</v>
      </c>
      <c r="M129" s="4">
        <v>326</v>
      </c>
      <c r="N129" s="4" t="s">
        <v>604</v>
      </c>
      <c r="O129" s="4">
        <f t="shared" si="1"/>
        <v>31046</v>
      </c>
      <c r="P129" s="4" t="str">
        <f>IF(ISNUMBER(I129),_xlfn.CONCAT(J129,"[",K129,"]"),_xlfn.XLOOKUP($O129,[2]hc!$H:$H,[2]hc!$I:$I,_xlfn.CONCAT("[",L129,",",M129,"]")))</f>
        <v>Halifax, CAN</v>
      </c>
    </row>
    <row r="130" spans="1:16" x14ac:dyDescent="0.25">
      <c r="A130" s="4">
        <v>1467</v>
      </c>
      <c r="B130" s="4">
        <v>2123</v>
      </c>
      <c r="C130" s="4">
        <v>2123</v>
      </c>
      <c r="D130" s="4" t="s">
        <v>718</v>
      </c>
      <c r="E130" s="4" t="s">
        <v>114</v>
      </c>
      <c r="F130" s="4">
        <v>1937</v>
      </c>
      <c r="G130" s="4" t="s">
        <v>158</v>
      </c>
      <c r="H130" s="4" t="s">
        <v>27</v>
      </c>
      <c r="I130" s="4" t="s">
        <v>27</v>
      </c>
      <c r="J130" s="4" t="s">
        <v>27</v>
      </c>
      <c r="K130" s="4" t="s">
        <v>27</v>
      </c>
      <c r="L130" s="4">
        <v>94</v>
      </c>
      <c r="M130" s="4">
        <v>293</v>
      </c>
      <c r="N130" s="4" t="s">
        <v>604</v>
      </c>
      <c r="O130" s="4">
        <f t="shared" si="1"/>
        <v>48421</v>
      </c>
      <c r="P130" s="4" t="str">
        <f>IF(ISNUMBER(I130),_xlfn.CONCAT(J130,"[",K130,"]"),_xlfn.XLOOKUP($O130,[2]hc!$H:$H,[2]hc!$I:$I,_xlfn.CONCAT("[",L130,",",M130,"]")))</f>
        <v>Veracruz, MEX</v>
      </c>
    </row>
    <row r="131" spans="1:16" x14ac:dyDescent="0.25">
      <c r="A131" s="4">
        <v>1468</v>
      </c>
      <c r="B131" s="4">
        <v>2124</v>
      </c>
      <c r="C131" s="4">
        <v>2124</v>
      </c>
      <c r="D131" s="4" t="s">
        <v>718</v>
      </c>
      <c r="E131" s="4" t="s">
        <v>121</v>
      </c>
      <c r="F131" s="4">
        <v>1933</v>
      </c>
      <c r="G131" s="4" t="s">
        <v>159</v>
      </c>
      <c r="H131" s="4" t="s">
        <v>27</v>
      </c>
      <c r="I131" s="4" t="s">
        <v>27</v>
      </c>
      <c r="J131" s="4" t="s">
        <v>27</v>
      </c>
      <c r="K131" s="4" t="s">
        <v>27</v>
      </c>
      <c r="L131" s="4">
        <v>94</v>
      </c>
      <c r="M131" s="4">
        <v>290</v>
      </c>
      <c r="N131" s="4" t="s">
        <v>604</v>
      </c>
      <c r="O131" s="4">
        <f t="shared" ref="O131:O194" si="2">512*L131+M131</f>
        <v>48418</v>
      </c>
      <c r="P131" s="4" t="str">
        <f>IF(ISNUMBER(I131),_xlfn.CONCAT(J131,"[",K131,"]"),_xlfn.XLOOKUP($O131,[2]hc!$H:$H,[2]hc!$I:$I,_xlfn.CONCAT("[",L131,",",M131,"]")))</f>
        <v>[94,290]</v>
      </c>
    </row>
    <row r="132" spans="1:16" x14ac:dyDescent="0.25">
      <c r="A132" s="4">
        <v>1469</v>
      </c>
      <c r="B132" s="4">
        <v>2125</v>
      </c>
      <c r="C132" s="4">
        <v>2125</v>
      </c>
      <c r="D132" s="4" t="s">
        <v>718</v>
      </c>
      <c r="E132" s="4" t="s">
        <v>110</v>
      </c>
      <c r="F132" s="4">
        <v>1936</v>
      </c>
      <c r="G132" s="4" t="s">
        <v>160</v>
      </c>
      <c r="H132" s="4" t="s">
        <v>27</v>
      </c>
      <c r="I132" s="4" t="s">
        <v>27</v>
      </c>
      <c r="J132" s="4" t="s">
        <v>27</v>
      </c>
      <c r="K132" s="4" t="s">
        <v>27</v>
      </c>
      <c r="L132" s="4">
        <v>94</v>
      </c>
      <c r="M132" s="4">
        <v>290</v>
      </c>
      <c r="N132" s="4" t="s">
        <v>604</v>
      </c>
      <c r="O132" s="4">
        <f t="shared" si="2"/>
        <v>48418</v>
      </c>
      <c r="P132" s="4" t="str">
        <f>IF(ISNUMBER(I132),_xlfn.CONCAT(J132,"[",K132,"]"),_xlfn.XLOOKUP($O132,[2]hc!$H:$H,[2]hc!$I:$I,_xlfn.CONCAT("[",L132,",",M132,"]")))</f>
        <v>[94,290]</v>
      </c>
    </row>
    <row r="133" spans="1:16" x14ac:dyDescent="0.25">
      <c r="A133" s="4">
        <v>1470</v>
      </c>
      <c r="B133" s="4">
        <v>2126</v>
      </c>
      <c r="C133" s="4">
        <v>2126</v>
      </c>
      <c r="D133" s="4" t="s">
        <v>718</v>
      </c>
      <c r="E133" s="4" t="s">
        <v>110</v>
      </c>
      <c r="F133" s="4">
        <v>1936</v>
      </c>
      <c r="G133" s="4" t="s">
        <v>161</v>
      </c>
      <c r="H133" s="4" t="s">
        <v>27</v>
      </c>
      <c r="I133" s="4" t="s">
        <v>27</v>
      </c>
      <c r="J133" s="4" t="s">
        <v>27</v>
      </c>
      <c r="K133" s="4" t="s">
        <v>27</v>
      </c>
      <c r="L133" s="4">
        <v>93</v>
      </c>
      <c r="M133" s="4">
        <v>292</v>
      </c>
      <c r="N133" s="4" t="s">
        <v>604</v>
      </c>
      <c r="O133" s="4">
        <f t="shared" si="2"/>
        <v>47908</v>
      </c>
      <c r="P133" s="4" t="str">
        <f>IF(ISNUMBER(I133),_xlfn.CONCAT(J133,"[",K133,"]"),_xlfn.XLOOKUP($O133,[2]hc!$H:$H,[2]hc!$I:$I,_xlfn.CONCAT("[",L133,",",M133,"]")))</f>
        <v>[93,292]</v>
      </c>
    </row>
    <row r="134" spans="1:16" x14ac:dyDescent="0.25">
      <c r="A134" s="4">
        <v>1471</v>
      </c>
      <c r="B134" s="4">
        <v>2127</v>
      </c>
      <c r="C134" s="4">
        <v>2127</v>
      </c>
      <c r="D134" s="4" t="s">
        <v>718</v>
      </c>
      <c r="E134" s="4" t="s">
        <v>147</v>
      </c>
      <c r="F134" s="4">
        <v>1940</v>
      </c>
      <c r="G134" s="4" t="s">
        <v>162</v>
      </c>
      <c r="H134" s="4" t="s">
        <v>27</v>
      </c>
      <c r="I134" s="4" t="s">
        <v>27</v>
      </c>
      <c r="J134" s="4" t="s">
        <v>27</v>
      </c>
      <c r="K134" s="4" t="s">
        <v>27</v>
      </c>
      <c r="L134" s="4">
        <v>94</v>
      </c>
      <c r="M134" s="4">
        <v>293</v>
      </c>
      <c r="N134" s="4" t="s">
        <v>604</v>
      </c>
      <c r="O134" s="4">
        <f t="shared" si="2"/>
        <v>48421</v>
      </c>
      <c r="P134" s="4" t="str">
        <f>IF(ISNUMBER(I134),_xlfn.CONCAT(J134,"[",K134,"]"),_xlfn.XLOOKUP($O134,[2]hc!$H:$H,[2]hc!$I:$I,_xlfn.CONCAT("[",L134,",",M134,"]")))</f>
        <v>Veracruz, MEX</v>
      </c>
    </row>
    <row r="135" spans="1:16" x14ac:dyDescent="0.25">
      <c r="A135" s="4">
        <v>1473</v>
      </c>
      <c r="B135" s="4">
        <v>2129</v>
      </c>
      <c r="C135" s="4">
        <v>2129</v>
      </c>
      <c r="D135" s="4" t="s">
        <v>719</v>
      </c>
      <c r="E135" s="4" t="s">
        <v>121</v>
      </c>
      <c r="F135" s="4">
        <v>1931</v>
      </c>
      <c r="G135" s="4" t="s">
        <v>163</v>
      </c>
      <c r="H135" s="4" t="s">
        <v>27</v>
      </c>
      <c r="I135" s="4" t="s">
        <v>27</v>
      </c>
      <c r="J135" s="4" t="s">
        <v>27</v>
      </c>
      <c r="K135" s="4" t="s">
        <v>27</v>
      </c>
      <c r="L135" s="4">
        <v>106</v>
      </c>
      <c r="M135" s="4">
        <v>309</v>
      </c>
      <c r="N135" s="4" t="s">
        <v>604</v>
      </c>
      <c r="O135" s="4">
        <f t="shared" si="2"/>
        <v>54581</v>
      </c>
      <c r="P135" s="4" t="str">
        <f>IF(ISNUMBER(I135),_xlfn.CONCAT(J135,"[",K135,"]"),_xlfn.XLOOKUP($O135,[2]hc!$H:$H,[2]hc!$I:$I,_xlfn.CONCAT("[",L135,",",M135,"]")))</f>
        <v>Panama City, PAN</v>
      </c>
    </row>
    <row r="136" spans="1:16" x14ac:dyDescent="0.25">
      <c r="A136" s="4">
        <v>1474</v>
      </c>
      <c r="B136" s="4">
        <v>2130</v>
      </c>
      <c r="C136" s="4">
        <v>2130</v>
      </c>
      <c r="D136" s="4" t="s">
        <v>719</v>
      </c>
      <c r="E136" s="4" t="s">
        <v>110</v>
      </c>
      <c r="F136" s="4">
        <v>1936</v>
      </c>
      <c r="G136" s="4" t="s">
        <v>164</v>
      </c>
      <c r="H136" s="4" t="s">
        <v>27</v>
      </c>
      <c r="I136" s="4" t="s">
        <v>27</v>
      </c>
      <c r="J136" s="4" t="s">
        <v>27</v>
      </c>
      <c r="K136" s="4" t="s">
        <v>27</v>
      </c>
      <c r="L136" s="4">
        <v>106</v>
      </c>
      <c r="M136" s="4">
        <v>309</v>
      </c>
      <c r="N136" s="4" t="s">
        <v>604</v>
      </c>
      <c r="O136" s="4">
        <f t="shared" si="2"/>
        <v>54581</v>
      </c>
      <c r="P136" s="4" t="str">
        <f>IF(ISNUMBER(I136),_xlfn.CONCAT(J136,"[",K136,"]"),_xlfn.XLOOKUP($O136,[2]hc!$H:$H,[2]hc!$I:$I,_xlfn.CONCAT("[",L136,",",M136,"]")))</f>
        <v>Panama City, PAN</v>
      </c>
    </row>
    <row r="137" spans="1:16" x14ac:dyDescent="0.25">
      <c r="A137" s="4">
        <v>1492</v>
      </c>
      <c r="B137" s="4">
        <v>2148</v>
      </c>
      <c r="C137" s="4">
        <v>2148</v>
      </c>
      <c r="D137" s="4" t="s">
        <v>706</v>
      </c>
      <c r="E137" s="4" t="s">
        <v>114</v>
      </c>
      <c r="F137" s="4">
        <v>1941</v>
      </c>
      <c r="G137" s="4" t="s">
        <v>165</v>
      </c>
      <c r="H137" s="4" t="s">
        <v>27</v>
      </c>
      <c r="I137" s="4" t="s">
        <v>27</v>
      </c>
      <c r="J137" s="4" t="s">
        <v>27</v>
      </c>
      <c r="K137" s="4" t="s">
        <v>27</v>
      </c>
      <c r="L137" s="4">
        <v>79</v>
      </c>
      <c r="M137" s="4">
        <v>134</v>
      </c>
      <c r="N137" s="4" t="s">
        <v>604</v>
      </c>
      <c r="O137" s="4">
        <f t="shared" si="2"/>
        <v>40582</v>
      </c>
      <c r="P137" s="4" t="str">
        <f>IF(ISNUMBER(I137),_xlfn.CONCAT(J137,"[",K137,"]"),_xlfn.XLOOKUP($O137,[2]hc!$H:$H,[2]hc!$I:$I,_xlfn.CONCAT("[",L137,",",M137,"]")))</f>
        <v>[79,134]</v>
      </c>
    </row>
    <row r="138" spans="1:16" x14ac:dyDescent="0.25">
      <c r="A138" s="4">
        <v>1493</v>
      </c>
      <c r="B138" s="4">
        <v>2149</v>
      </c>
      <c r="C138" s="4">
        <v>2149</v>
      </c>
      <c r="D138" s="4" t="s">
        <v>706</v>
      </c>
      <c r="E138" s="4" t="s">
        <v>114</v>
      </c>
      <c r="F138" s="4">
        <v>1941</v>
      </c>
      <c r="G138" s="4" t="s">
        <v>166</v>
      </c>
      <c r="H138" s="4" t="s">
        <v>27</v>
      </c>
      <c r="I138" s="4" t="s">
        <v>27</v>
      </c>
      <c r="J138" s="4" t="s">
        <v>27</v>
      </c>
      <c r="K138" s="4" t="s">
        <v>27</v>
      </c>
      <c r="L138" s="4">
        <v>79</v>
      </c>
      <c r="M138" s="4">
        <v>139</v>
      </c>
      <c r="N138" s="4" t="s">
        <v>604</v>
      </c>
      <c r="O138" s="4">
        <f t="shared" si="2"/>
        <v>40587</v>
      </c>
      <c r="P138" s="4" t="str">
        <f>IF(ISNUMBER(I138),_xlfn.CONCAT(J138,"[",K138,"]"),_xlfn.XLOOKUP($O138,[2]hc!$H:$H,[2]hc!$I:$I,_xlfn.CONCAT("[",L138,",",M138,"]")))</f>
        <v>[79,139]</v>
      </c>
    </row>
    <row r="139" spans="1:16" x14ac:dyDescent="0.25">
      <c r="A139" s="4">
        <v>1494</v>
      </c>
      <c r="B139" s="4">
        <v>2150</v>
      </c>
      <c r="C139" s="4">
        <v>2150</v>
      </c>
      <c r="D139" s="4" t="s">
        <v>706</v>
      </c>
      <c r="E139" s="4" t="s">
        <v>114</v>
      </c>
      <c r="F139" s="4">
        <v>1939</v>
      </c>
      <c r="G139" s="4" t="s">
        <v>167</v>
      </c>
      <c r="H139" s="4" t="s">
        <v>27</v>
      </c>
      <c r="I139" s="4" t="s">
        <v>27</v>
      </c>
      <c r="J139" s="4" t="s">
        <v>27</v>
      </c>
      <c r="K139" s="4" t="s">
        <v>27</v>
      </c>
      <c r="L139" s="4">
        <v>78</v>
      </c>
      <c r="M139" s="4">
        <v>138</v>
      </c>
      <c r="N139" s="4" t="s">
        <v>604</v>
      </c>
      <c r="O139" s="4">
        <f t="shared" si="2"/>
        <v>40074</v>
      </c>
      <c r="P139" s="4" t="str">
        <f>IF(ISNUMBER(I139),_xlfn.CONCAT(J139,"[",K139,"]"),_xlfn.XLOOKUP($O139,[2]hc!$H:$H,[2]hc!$I:$I,_xlfn.CONCAT("[",L139,",",M139,"]")))</f>
        <v>[78,138]</v>
      </c>
    </row>
    <row r="140" spans="1:16" x14ac:dyDescent="0.25">
      <c r="A140" s="4">
        <v>1496</v>
      </c>
      <c r="B140" s="4">
        <v>2152</v>
      </c>
      <c r="C140" s="4">
        <v>2152</v>
      </c>
      <c r="D140" s="4" t="s">
        <v>706</v>
      </c>
      <c r="E140" s="4" t="s">
        <v>114</v>
      </c>
      <c r="F140" s="4">
        <v>1940</v>
      </c>
      <c r="G140" s="4" t="s">
        <v>168</v>
      </c>
      <c r="H140" s="4" t="s">
        <v>27</v>
      </c>
      <c r="I140" s="4" t="s">
        <v>27</v>
      </c>
      <c r="J140" s="4" t="s">
        <v>27</v>
      </c>
      <c r="K140" s="4" t="s">
        <v>27</v>
      </c>
      <c r="L140" s="4">
        <v>78</v>
      </c>
      <c r="M140" s="4">
        <v>135</v>
      </c>
      <c r="N140" s="4" t="s">
        <v>604</v>
      </c>
      <c r="O140" s="4">
        <f t="shared" si="2"/>
        <v>40071</v>
      </c>
      <c r="P140" s="4" t="str">
        <f>IF(ISNUMBER(I140),_xlfn.CONCAT(J140,"[",K140,"]"),_xlfn.XLOOKUP($O140,[2]hc!$H:$H,[2]hc!$I:$I,_xlfn.CONCAT("[",L140,",",M140,"]")))</f>
        <v>[78,135]</v>
      </c>
    </row>
    <row r="141" spans="1:16" x14ac:dyDescent="0.25">
      <c r="A141" s="4">
        <v>1502</v>
      </c>
      <c r="B141" s="4">
        <v>2158</v>
      </c>
      <c r="C141" s="4">
        <v>2158</v>
      </c>
      <c r="D141" s="4" t="s">
        <v>706</v>
      </c>
      <c r="E141" s="4" t="s">
        <v>114</v>
      </c>
      <c r="F141" s="4">
        <v>1935</v>
      </c>
      <c r="G141" s="4" t="s">
        <v>169</v>
      </c>
      <c r="H141" s="4" t="s">
        <v>27</v>
      </c>
      <c r="I141" s="4" t="s">
        <v>27</v>
      </c>
      <c r="J141" s="4" t="s">
        <v>27</v>
      </c>
      <c r="K141" s="4" t="s">
        <v>27</v>
      </c>
      <c r="L141" s="4">
        <v>80</v>
      </c>
      <c r="M141" s="4">
        <v>135</v>
      </c>
      <c r="N141" s="4" t="s">
        <v>604</v>
      </c>
      <c r="O141" s="4">
        <f t="shared" si="2"/>
        <v>41095</v>
      </c>
      <c r="P141" s="4" t="str">
        <f>IF(ISNUMBER(I141),_xlfn.CONCAT(J141,"[",K141,"]"),_xlfn.XLOOKUP($O141,[2]hc!$H:$H,[2]hc!$I:$I,_xlfn.CONCAT("[",L141,",",M141,"]")))</f>
        <v>[80,135]</v>
      </c>
    </row>
    <row r="142" spans="1:16" x14ac:dyDescent="0.25">
      <c r="A142" s="4">
        <v>1503</v>
      </c>
      <c r="B142" s="4">
        <v>2159</v>
      </c>
      <c r="C142" s="4">
        <v>2159</v>
      </c>
      <c r="D142" s="4" t="s">
        <v>706</v>
      </c>
      <c r="E142" s="4" t="s">
        <v>114</v>
      </c>
      <c r="F142" s="4">
        <v>1938</v>
      </c>
      <c r="G142" s="4" t="s">
        <v>170</v>
      </c>
      <c r="H142" s="4" t="s">
        <v>27</v>
      </c>
      <c r="I142" s="4" t="s">
        <v>27</v>
      </c>
      <c r="J142" s="4" t="s">
        <v>27</v>
      </c>
      <c r="K142" s="4" t="s">
        <v>27</v>
      </c>
      <c r="L142" s="4">
        <v>74</v>
      </c>
      <c r="M142" s="4">
        <v>139</v>
      </c>
      <c r="N142" s="4" t="s">
        <v>604</v>
      </c>
      <c r="O142" s="4">
        <f t="shared" si="2"/>
        <v>38027</v>
      </c>
      <c r="P142" s="4" t="str">
        <f>IF(ISNUMBER(I142),_xlfn.CONCAT(J142,"[",K142,"]"),_xlfn.XLOOKUP($O142,[2]hc!$H:$H,[2]hc!$I:$I,_xlfn.CONCAT("[",L142,",",M142,"]")))</f>
        <v>[74,139]</v>
      </c>
    </row>
    <row r="143" spans="1:16" x14ac:dyDescent="0.25">
      <c r="A143" s="4">
        <v>1504</v>
      </c>
      <c r="B143" s="4">
        <v>2160</v>
      </c>
      <c r="C143" s="4">
        <v>2160</v>
      </c>
      <c r="D143" s="4" t="s">
        <v>706</v>
      </c>
      <c r="E143" s="4" t="s">
        <v>114</v>
      </c>
      <c r="F143" s="4">
        <v>1938</v>
      </c>
      <c r="G143" s="4" t="s">
        <v>171</v>
      </c>
      <c r="H143" s="4" t="s">
        <v>27</v>
      </c>
      <c r="I143" s="4" t="s">
        <v>27</v>
      </c>
      <c r="J143" s="4" t="s">
        <v>27</v>
      </c>
      <c r="K143" s="4" t="s">
        <v>27</v>
      </c>
      <c r="L143" s="4">
        <v>77</v>
      </c>
      <c r="M143" s="4">
        <v>137</v>
      </c>
      <c r="N143" s="4" t="s">
        <v>604</v>
      </c>
      <c r="O143" s="4">
        <f t="shared" si="2"/>
        <v>39561</v>
      </c>
      <c r="P143" s="4" t="str">
        <f>IF(ISNUMBER(I143),_xlfn.CONCAT(J143,"[",K143,"]"),_xlfn.XLOOKUP($O143,[2]hc!$H:$H,[2]hc!$I:$I,_xlfn.CONCAT("[",L143,",",M143,"]")))</f>
        <v>[77,137]</v>
      </c>
    </row>
    <row r="144" spans="1:16" x14ac:dyDescent="0.25">
      <c r="A144" s="4">
        <v>1505</v>
      </c>
      <c r="B144" s="4">
        <v>2161</v>
      </c>
      <c r="C144" s="4">
        <v>2161</v>
      </c>
      <c r="D144" s="4" t="s">
        <v>706</v>
      </c>
      <c r="E144" s="4" t="s">
        <v>114</v>
      </c>
      <c r="F144" s="4">
        <v>1936</v>
      </c>
      <c r="G144" s="4" t="s">
        <v>172</v>
      </c>
      <c r="H144" s="4" t="s">
        <v>27</v>
      </c>
      <c r="I144" s="4" t="s">
        <v>27</v>
      </c>
      <c r="J144" s="4" t="s">
        <v>27</v>
      </c>
      <c r="K144" s="4" t="s">
        <v>27</v>
      </c>
      <c r="L144" s="4">
        <v>76</v>
      </c>
      <c r="M144" s="4">
        <v>138</v>
      </c>
      <c r="N144" s="4" t="s">
        <v>604</v>
      </c>
      <c r="O144" s="4">
        <f t="shared" si="2"/>
        <v>39050</v>
      </c>
      <c r="P144" s="4" t="str">
        <f>IF(ISNUMBER(I144),_xlfn.CONCAT(J144,"[",K144,"]"),_xlfn.XLOOKUP($O144,[2]hc!$H:$H,[2]hc!$I:$I,_xlfn.CONCAT("[",L144,",",M144,"]")))</f>
        <v>[76,138]</v>
      </c>
    </row>
    <row r="145" spans="1:16" x14ac:dyDescent="0.25">
      <c r="A145" s="4">
        <v>1506</v>
      </c>
      <c r="B145" s="4">
        <v>2162</v>
      </c>
      <c r="C145" s="4">
        <v>2162</v>
      </c>
      <c r="D145" s="4" t="s">
        <v>706</v>
      </c>
      <c r="E145" s="4" t="s">
        <v>114</v>
      </c>
      <c r="F145" s="4">
        <v>1936</v>
      </c>
      <c r="G145" s="4" t="s">
        <v>173</v>
      </c>
      <c r="H145" s="4" t="s">
        <v>27</v>
      </c>
      <c r="I145" s="4" t="s">
        <v>27</v>
      </c>
      <c r="J145" s="4" t="s">
        <v>27</v>
      </c>
      <c r="K145" s="4" t="s">
        <v>27</v>
      </c>
      <c r="L145" s="4">
        <v>78</v>
      </c>
      <c r="M145" s="4">
        <v>135</v>
      </c>
      <c r="N145" s="4" t="s">
        <v>604</v>
      </c>
      <c r="O145" s="4">
        <f t="shared" si="2"/>
        <v>40071</v>
      </c>
      <c r="P145" s="4" t="str">
        <f>IF(ISNUMBER(I145),_xlfn.CONCAT(J145,"[",K145,"]"),_xlfn.XLOOKUP($O145,[2]hc!$H:$H,[2]hc!$I:$I,_xlfn.CONCAT("[",L145,",",M145,"]")))</f>
        <v>[78,135]</v>
      </c>
    </row>
    <row r="146" spans="1:16" x14ac:dyDescent="0.25">
      <c r="A146" s="4">
        <v>1512</v>
      </c>
      <c r="B146" s="4">
        <v>2168</v>
      </c>
      <c r="C146" s="4">
        <v>2168</v>
      </c>
      <c r="D146" s="4" t="s">
        <v>706</v>
      </c>
      <c r="E146" s="4" t="s">
        <v>121</v>
      </c>
      <c r="F146" s="4">
        <v>1935</v>
      </c>
      <c r="G146" s="4" t="s">
        <v>174</v>
      </c>
      <c r="H146" s="4" t="s">
        <v>27</v>
      </c>
      <c r="I146" s="4" t="s">
        <v>27</v>
      </c>
      <c r="J146" s="4" t="s">
        <v>27</v>
      </c>
      <c r="K146" s="4" t="s">
        <v>27</v>
      </c>
      <c r="L146" s="4">
        <v>75</v>
      </c>
      <c r="M146" s="4">
        <v>138</v>
      </c>
      <c r="N146" s="4" t="s">
        <v>604</v>
      </c>
      <c r="O146" s="4">
        <f t="shared" si="2"/>
        <v>38538</v>
      </c>
      <c r="P146" s="4" t="str">
        <f>IF(ISNUMBER(I146),_xlfn.CONCAT(J146,"[",K146,"]"),_xlfn.XLOOKUP($O146,[2]hc!$H:$H,[2]hc!$I:$I,_xlfn.CONCAT("[",L146,",",M146,"]")))</f>
        <v>[75,138]</v>
      </c>
    </row>
    <row r="147" spans="1:16" x14ac:dyDescent="0.25">
      <c r="A147" s="4">
        <v>1515</v>
      </c>
      <c r="B147" s="4">
        <v>2171</v>
      </c>
      <c r="C147" s="4">
        <v>2171</v>
      </c>
      <c r="D147" s="4" t="s">
        <v>706</v>
      </c>
      <c r="E147" s="4" t="s">
        <v>123</v>
      </c>
      <c r="F147" s="4">
        <v>1940</v>
      </c>
      <c r="G147" s="4" t="s">
        <v>175</v>
      </c>
      <c r="H147" s="4" t="s">
        <v>27</v>
      </c>
      <c r="I147" s="4" t="s">
        <v>27</v>
      </c>
      <c r="J147" s="4" t="s">
        <v>27</v>
      </c>
      <c r="K147" s="4" t="s">
        <v>27</v>
      </c>
      <c r="L147" s="4">
        <v>114</v>
      </c>
      <c r="M147" s="4">
        <v>146</v>
      </c>
      <c r="N147" s="4" t="s">
        <v>604</v>
      </c>
      <c r="O147" s="4">
        <f t="shared" si="2"/>
        <v>58514</v>
      </c>
      <c r="P147" s="4" t="str">
        <f>IF(ISNUMBER(I147),_xlfn.CONCAT(J147,"[",K147,"]"),_xlfn.XLOOKUP($O147,[2]hc!$H:$H,[2]hc!$I:$I,_xlfn.CONCAT("[",L147,",",M147,"]")))</f>
        <v>Tarakan, NEI</v>
      </c>
    </row>
    <row r="148" spans="1:16" x14ac:dyDescent="0.25">
      <c r="A148" s="4">
        <v>1516</v>
      </c>
      <c r="B148" s="4">
        <v>2172</v>
      </c>
      <c r="C148" s="4">
        <v>2172</v>
      </c>
      <c r="D148" s="4" t="s">
        <v>706</v>
      </c>
      <c r="E148" s="4" t="s">
        <v>123</v>
      </c>
      <c r="F148" s="4">
        <v>1937</v>
      </c>
      <c r="G148" s="4" t="s">
        <v>176</v>
      </c>
      <c r="H148" s="4" t="s">
        <v>27</v>
      </c>
      <c r="I148" s="4" t="s">
        <v>27</v>
      </c>
      <c r="J148" s="4" t="s">
        <v>27</v>
      </c>
      <c r="K148" s="4" t="s">
        <v>27</v>
      </c>
      <c r="L148" s="4">
        <v>78</v>
      </c>
      <c r="M148" s="4">
        <v>134</v>
      </c>
      <c r="N148" s="4" t="s">
        <v>604</v>
      </c>
      <c r="O148" s="4">
        <f t="shared" si="2"/>
        <v>40070</v>
      </c>
      <c r="P148" s="4" t="str">
        <f>IF(ISNUMBER(I148),_xlfn.CONCAT(J148,"[",K148,"]"),_xlfn.XLOOKUP($O148,[2]hc!$H:$H,[2]hc!$I:$I,_xlfn.CONCAT("[",L148,",",M148,"]")))</f>
        <v>[78,134]</v>
      </c>
    </row>
    <row r="149" spans="1:16" x14ac:dyDescent="0.25">
      <c r="A149" s="4">
        <v>1517</v>
      </c>
      <c r="B149" s="4">
        <v>2173</v>
      </c>
      <c r="C149" s="4">
        <v>2173</v>
      </c>
      <c r="D149" s="4" t="s">
        <v>706</v>
      </c>
      <c r="E149" s="4" t="s">
        <v>123</v>
      </c>
      <c r="F149" s="4">
        <v>1936</v>
      </c>
      <c r="G149" s="4" t="s">
        <v>177</v>
      </c>
      <c r="H149" s="4" t="s">
        <v>27</v>
      </c>
      <c r="I149" s="4" t="s">
        <v>27</v>
      </c>
      <c r="J149" s="4" t="s">
        <v>27</v>
      </c>
      <c r="K149" s="4" t="s">
        <v>27</v>
      </c>
      <c r="L149" s="4">
        <v>114</v>
      </c>
      <c r="M149" s="4">
        <v>146</v>
      </c>
      <c r="N149" s="4" t="s">
        <v>604</v>
      </c>
      <c r="O149" s="4">
        <f t="shared" si="2"/>
        <v>58514</v>
      </c>
      <c r="P149" s="4" t="str">
        <f>IF(ISNUMBER(I149),_xlfn.CONCAT(J149,"[",K149,"]"),_xlfn.XLOOKUP($O149,[2]hc!$H:$H,[2]hc!$I:$I,_xlfn.CONCAT("[",L149,",",M149,"]")))</f>
        <v>Tarakan, NEI</v>
      </c>
    </row>
    <row r="150" spans="1:16" x14ac:dyDescent="0.25">
      <c r="A150" s="4">
        <v>1518</v>
      </c>
      <c r="B150" s="4">
        <v>2174</v>
      </c>
      <c r="C150" s="4">
        <v>2174</v>
      </c>
      <c r="D150" s="4" t="s">
        <v>706</v>
      </c>
      <c r="E150" s="4" t="s">
        <v>123</v>
      </c>
      <c r="F150" s="4">
        <v>1942</v>
      </c>
      <c r="G150" s="4" t="s">
        <v>178</v>
      </c>
      <c r="H150" s="4" t="s">
        <v>27</v>
      </c>
      <c r="I150" s="4" t="s">
        <v>27</v>
      </c>
      <c r="J150" s="4" t="s">
        <v>27</v>
      </c>
      <c r="K150" s="4" t="s">
        <v>27</v>
      </c>
      <c r="L150" s="4">
        <v>78</v>
      </c>
      <c r="M150" s="4">
        <v>159</v>
      </c>
      <c r="N150" s="4" t="s">
        <v>604</v>
      </c>
      <c r="O150" s="4">
        <f t="shared" si="2"/>
        <v>40095</v>
      </c>
      <c r="P150" s="4" t="str">
        <f>IF(ISNUMBER(I150),_xlfn.CONCAT(J150,"[",K150,"]"),_xlfn.XLOOKUP($O150,[2]hc!$H:$H,[2]hc!$I:$I,_xlfn.CONCAT("[",L150,",",M150,"]")))</f>
        <v>Fukuoka, JPN</v>
      </c>
    </row>
    <row r="151" spans="1:16" x14ac:dyDescent="0.25">
      <c r="A151" s="4">
        <v>1519</v>
      </c>
      <c r="B151" s="4">
        <v>2175</v>
      </c>
      <c r="C151" s="4">
        <v>2175</v>
      </c>
      <c r="D151" s="4" t="s">
        <v>706</v>
      </c>
      <c r="E151" s="4" t="s">
        <v>123</v>
      </c>
      <c r="F151" s="4">
        <v>1937</v>
      </c>
      <c r="G151" s="4" t="s">
        <v>179</v>
      </c>
      <c r="H151" s="4" t="s">
        <v>27</v>
      </c>
      <c r="I151" s="4" t="s">
        <v>27</v>
      </c>
      <c r="J151" s="4" t="s">
        <v>27</v>
      </c>
      <c r="K151" s="4" t="s">
        <v>27</v>
      </c>
      <c r="L151" s="4">
        <v>111</v>
      </c>
      <c r="M151" s="4">
        <v>128</v>
      </c>
      <c r="N151" s="4" t="s">
        <v>604</v>
      </c>
      <c r="O151" s="4">
        <f t="shared" si="2"/>
        <v>56960</v>
      </c>
      <c r="P151" s="4" t="str">
        <f>IF(ISNUMBER(I151),_xlfn.CONCAT(J151,"[",K151,"]"),_xlfn.XLOOKUP($O151,[2]hc!$H:$H,[2]hc!$I:$I,_xlfn.CONCAT("[",L151,",",M151,"]")))</f>
        <v>Kafang, SIA</v>
      </c>
    </row>
    <row r="152" spans="1:16" x14ac:dyDescent="0.25">
      <c r="A152" s="4">
        <v>1521</v>
      </c>
      <c r="B152" s="4">
        <v>2177</v>
      </c>
      <c r="C152" s="4">
        <v>2177</v>
      </c>
      <c r="D152" s="4" t="s">
        <v>706</v>
      </c>
      <c r="E152" s="4" t="s">
        <v>128</v>
      </c>
      <c r="F152" s="4">
        <v>1939</v>
      </c>
      <c r="G152" s="4" t="s">
        <v>180</v>
      </c>
      <c r="H152" s="4" t="s">
        <v>27</v>
      </c>
      <c r="I152" s="4" t="s">
        <v>27</v>
      </c>
      <c r="J152" s="4" t="s">
        <v>27</v>
      </c>
      <c r="K152" s="4" t="s">
        <v>27</v>
      </c>
      <c r="L152" s="4">
        <v>78</v>
      </c>
      <c r="M152" s="4">
        <v>134</v>
      </c>
      <c r="N152" s="4" t="s">
        <v>604</v>
      </c>
      <c r="O152" s="4">
        <f t="shared" si="2"/>
        <v>40070</v>
      </c>
      <c r="P152" s="4" t="str">
        <f>IF(ISNUMBER(I152),_xlfn.CONCAT(J152,"[",K152,"]"),_xlfn.XLOOKUP($O152,[2]hc!$H:$H,[2]hc!$I:$I,_xlfn.CONCAT("[",L152,",",M152,"]")))</f>
        <v>[78,134]</v>
      </c>
    </row>
    <row r="153" spans="1:16" x14ac:dyDescent="0.25">
      <c r="A153" s="4">
        <v>1524</v>
      </c>
      <c r="B153" s="4">
        <v>2180</v>
      </c>
      <c r="C153" s="4">
        <v>2180</v>
      </c>
      <c r="D153" s="4" t="s">
        <v>706</v>
      </c>
      <c r="E153" s="4" t="s">
        <v>135</v>
      </c>
      <c r="F153" s="4">
        <v>1937</v>
      </c>
      <c r="G153" s="4" t="s">
        <v>182</v>
      </c>
      <c r="H153" s="4" t="s">
        <v>27</v>
      </c>
      <c r="I153" s="4" t="s">
        <v>27</v>
      </c>
      <c r="J153" s="4" t="s">
        <v>27</v>
      </c>
      <c r="K153" s="4" t="s">
        <v>27</v>
      </c>
      <c r="L153" s="4">
        <v>78</v>
      </c>
      <c r="M153" s="4">
        <v>139</v>
      </c>
      <c r="N153" s="4" t="s">
        <v>604</v>
      </c>
      <c r="O153" s="4">
        <f t="shared" si="2"/>
        <v>40075</v>
      </c>
      <c r="P153" s="4" t="str">
        <f>IF(ISNUMBER(I153),_xlfn.CONCAT(J153,"[",K153,"]"),_xlfn.XLOOKUP($O153,[2]hc!$H:$H,[2]hc!$I:$I,_xlfn.CONCAT("[",L153,",",M153,"]")))</f>
        <v>[78,139]</v>
      </c>
    </row>
    <row r="154" spans="1:16" x14ac:dyDescent="0.25">
      <c r="A154" s="4">
        <v>1525</v>
      </c>
      <c r="B154" s="4">
        <v>2181</v>
      </c>
      <c r="C154" s="4">
        <v>2181</v>
      </c>
      <c r="D154" s="4" t="s">
        <v>706</v>
      </c>
      <c r="E154" s="4" t="s">
        <v>135</v>
      </c>
      <c r="F154" s="4">
        <v>1935</v>
      </c>
      <c r="G154" s="4" t="s">
        <v>183</v>
      </c>
      <c r="H154" s="4" t="s">
        <v>27</v>
      </c>
      <c r="I154" s="4" t="s">
        <v>27</v>
      </c>
      <c r="J154" s="4" t="s">
        <v>27</v>
      </c>
      <c r="K154" s="4" t="s">
        <v>27</v>
      </c>
      <c r="L154" s="4">
        <v>71</v>
      </c>
      <c r="M154" s="4">
        <v>140</v>
      </c>
      <c r="N154" s="4" t="s">
        <v>604</v>
      </c>
      <c r="O154" s="4">
        <f t="shared" si="2"/>
        <v>36492</v>
      </c>
      <c r="P154" s="4" t="str">
        <f>IF(ISNUMBER(I154),_xlfn.CONCAT(J154,"[",K154,"]"),_xlfn.XLOOKUP($O154,[2]hc!$H:$H,[2]hc!$I:$I,_xlfn.CONCAT("[",L154,",",M154,"]")))</f>
        <v>Taiyuan, Ch</v>
      </c>
    </row>
    <row r="155" spans="1:16" x14ac:dyDescent="0.25">
      <c r="A155" s="4">
        <v>1526</v>
      </c>
      <c r="B155" s="4">
        <v>2182</v>
      </c>
      <c r="C155" s="4">
        <v>2182</v>
      </c>
      <c r="D155" s="4" t="s">
        <v>706</v>
      </c>
      <c r="E155" s="4" t="s">
        <v>135</v>
      </c>
      <c r="F155" s="4">
        <v>1939</v>
      </c>
      <c r="G155" s="4" t="s">
        <v>184</v>
      </c>
      <c r="H155" s="4" t="s">
        <v>27</v>
      </c>
      <c r="I155" s="4" t="s">
        <v>27</v>
      </c>
      <c r="J155" s="4" t="s">
        <v>27</v>
      </c>
      <c r="K155" s="4" t="s">
        <v>27</v>
      </c>
      <c r="L155" s="4">
        <v>81</v>
      </c>
      <c r="M155" s="4">
        <v>135</v>
      </c>
      <c r="N155" s="4" t="s">
        <v>604</v>
      </c>
      <c r="O155" s="4">
        <f t="shared" si="2"/>
        <v>41607</v>
      </c>
      <c r="P155" s="4" t="str">
        <f>IF(ISNUMBER(I155),_xlfn.CONCAT(J155,"[",K155,"]"),_xlfn.XLOOKUP($O155,[2]hc!$H:$H,[2]hc!$I:$I,_xlfn.CONCAT("[",L155,",",M155,"]")))</f>
        <v>[81,135]</v>
      </c>
    </row>
    <row r="156" spans="1:16" x14ac:dyDescent="0.25">
      <c r="A156" s="4">
        <v>1527</v>
      </c>
      <c r="B156" s="4">
        <v>2183</v>
      </c>
      <c r="C156" s="4">
        <v>2183</v>
      </c>
      <c r="D156" s="4" t="s">
        <v>706</v>
      </c>
      <c r="E156" s="4" t="s">
        <v>135</v>
      </c>
      <c r="F156" s="4">
        <v>1941</v>
      </c>
      <c r="G156" s="4" t="s">
        <v>185</v>
      </c>
      <c r="H156" s="4" t="s">
        <v>27</v>
      </c>
      <c r="I156" s="4" t="s">
        <v>27</v>
      </c>
      <c r="J156" s="4" t="s">
        <v>27</v>
      </c>
      <c r="K156" s="4" t="s">
        <v>27</v>
      </c>
      <c r="L156" s="4">
        <v>77</v>
      </c>
      <c r="M156" s="4">
        <v>137</v>
      </c>
      <c r="N156" s="4" t="s">
        <v>604</v>
      </c>
      <c r="O156" s="4">
        <f t="shared" si="2"/>
        <v>39561</v>
      </c>
      <c r="P156" s="4" t="str">
        <f>IF(ISNUMBER(I156),_xlfn.CONCAT(J156,"[",K156,"]"),_xlfn.XLOOKUP($O156,[2]hc!$H:$H,[2]hc!$I:$I,_xlfn.CONCAT("[",L156,",",M156,"]")))</f>
        <v>[77,137]</v>
      </c>
    </row>
    <row r="157" spans="1:16" x14ac:dyDescent="0.25">
      <c r="A157" s="4">
        <v>1530</v>
      </c>
      <c r="B157" s="4">
        <v>2186</v>
      </c>
      <c r="C157" s="4">
        <v>2186</v>
      </c>
      <c r="D157" s="4" t="s">
        <v>706</v>
      </c>
      <c r="E157" s="4" t="s">
        <v>110</v>
      </c>
      <c r="F157" s="4">
        <v>1936</v>
      </c>
      <c r="G157" s="4" t="s">
        <v>186</v>
      </c>
      <c r="H157" s="4" t="s">
        <v>27</v>
      </c>
      <c r="I157" s="4" t="s">
        <v>27</v>
      </c>
      <c r="J157" s="4" t="s">
        <v>27</v>
      </c>
      <c r="K157" s="4" t="s">
        <v>27</v>
      </c>
      <c r="L157" s="4">
        <v>74</v>
      </c>
      <c r="M157" s="4">
        <v>139</v>
      </c>
      <c r="N157" s="4" t="s">
        <v>604</v>
      </c>
      <c r="O157" s="4">
        <f t="shared" si="2"/>
        <v>38027</v>
      </c>
      <c r="P157" s="4" t="str">
        <f>IF(ISNUMBER(I157),_xlfn.CONCAT(J157,"[",K157,"]"),_xlfn.XLOOKUP($O157,[2]hc!$H:$H,[2]hc!$I:$I,_xlfn.CONCAT("[",L157,",",M157,"]")))</f>
        <v>[74,139]</v>
      </c>
    </row>
    <row r="158" spans="1:16" x14ac:dyDescent="0.25">
      <c r="A158" s="4">
        <v>1533</v>
      </c>
      <c r="B158" s="4">
        <v>2189</v>
      </c>
      <c r="C158" s="4">
        <v>2189</v>
      </c>
      <c r="D158" s="4" t="s">
        <v>706</v>
      </c>
      <c r="E158" s="4" t="s">
        <v>110</v>
      </c>
      <c r="F158" s="4">
        <v>1936</v>
      </c>
      <c r="G158" s="4" t="s">
        <v>187</v>
      </c>
      <c r="H158" s="4" t="s">
        <v>27</v>
      </c>
      <c r="I158" s="4" t="s">
        <v>27</v>
      </c>
      <c r="J158" s="4" t="s">
        <v>27</v>
      </c>
      <c r="K158" s="4" t="s">
        <v>27</v>
      </c>
      <c r="L158" s="4">
        <v>74</v>
      </c>
      <c r="M158" s="4">
        <v>138</v>
      </c>
      <c r="N158" s="4" t="s">
        <v>604</v>
      </c>
      <c r="O158" s="4">
        <f t="shared" si="2"/>
        <v>38026</v>
      </c>
      <c r="P158" s="4" t="str">
        <f>IF(ISNUMBER(I158),_xlfn.CONCAT(J158,"[",K158,"]"),_xlfn.XLOOKUP($O158,[2]hc!$H:$H,[2]hc!$I:$I,_xlfn.CONCAT("[",L158,",",M158,"]")))</f>
        <v>[74,138]</v>
      </c>
    </row>
    <row r="159" spans="1:16" x14ac:dyDescent="0.25">
      <c r="A159" s="4">
        <v>1534</v>
      </c>
      <c r="B159" s="4">
        <v>2190</v>
      </c>
      <c r="C159" s="4">
        <v>2190</v>
      </c>
      <c r="D159" s="4" t="s">
        <v>706</v>
      </c>
      <c r="E159" s="4" t="s">
        <v>110</v>
      </c>
      <c r="F159" s="4">
        <v>1936</v>
      </c>
      <c r="G159" s="4" t="s">
        <v>188</v>
      </c>
      <c r="H159" s="4" t="s">
        <v>27</v>
      </c>
      <c r="I159" s="4" t="s">
        <v>27</v>
      </c>
      <c r="J159" s="4" t="s">
        <v>27</v>
      </c>
      <c r="K159" s="4" t="s">
        <v>27</v>
      </c>
      <c r="L159" s="4">
        <v>76</v>
      </c>
      <c r="M159" s="4">
        <v>139</v>
      </c>
      <c r="N159" s="4" t="s">
        <v>605</v>
      </c>
      <c r="O159" s="4">
        <f t="shared" si="2"/>
        <v>39051</v>
      </c>
      <c r="P159" s="4" t="str">
        <f>IF(ISNUMBER(I159),_xlfn.CONCAT(J159,"[",K159,"]"),_xlfn.XLOOKUP($O159,[2]hc!$H:$H,[2]hc!$I:$I,_xlfn.CONCAT("[",L159,",",M159,"]")))</f>
        <v>Tungkwan, Ch</v>
      </c>
    </row>
    <row r="160" spans="1:16" x14ac:dyDescent="0.25">
      <c r="A160" s="4">
        <v>1535</v>
      </c>
      <c r="B160" s="4">
        <v>2191</v>
      </c>
      <c r="C160" s="4">
        <v>2191</v>
      </c>
      <c r="D160" s="4" t="s">
        <v>706</v>
      </c>
      <c r="E160" s="4" t="s">
        <v>110</v>
      </c>
      <c r="F160" s="4">
        <v>1936</v>
      </c>
      <c r="G160" s="4" t="s">
        <v>189</v>
      </c>
      <c r="H160" s="4" t="s">
        <v>27</v>
      </c>
      <c r="I160" s="4" t="s">
        <v>27</v>
      </c>
      <c r="J160" s="4" t="s">
        <v>27</v>
      </c>
      <c r="K160" s="4" t="s">
        <v>27</v>
      </c>
      <c r="L160" s="4">
        <v>79</v>
      </c>
      <c r="M160" s="4">
        <v>134</v>
      </c>
      <c r="N160" s="4" t="s">
        <v>604</v>
      </c>
      <c r="O160" s="4">
        <f t="shared" si="2"/>
        <v>40582</v>
      </c>
      <c r="P160" s="4" t="str">
        <f>IF(ISNUMBER(I160),_xlfn.CONCAT(J160,"[",K160,"]"),_xlfn.XLOOKUP($O160,[2]hc!$H:$H,[2]hc!$I:$I,_xlfn.CONCAT("[",L160,",",M160,"]")))</f>
        <v>[79,134]</v>
      </c>
    </row>
    <row r="161" spans="1:16" x14ac:dyDescent="0.25">
      <c r="A161" s="4">
        <v>1536</v>
      </c>
      <c r="B161" s="4">
        <v>2192</v>
      </c>
      <c r="C161" s="4">
        <v>2192</v>
      </c>
      <c r="D161" s="4" t="s">
        <v>706</v>
      </c>
      <c r="E161" s="4" t="s">
        <v>110</v>
      </c>
      <c r="F161" s="4">
        <v>1936</v>
      </c>
      <c r="G161" s="4" t="s">
        <v>190</v>
      </c>
      <c r="H161" s="4" t="s">
        <v>27</v>
      </c>
      <c r="I161" s="4" t="s">
        <v>27</v>
      </c>
      <c r="J161" s="4" t="s">
        <v>27</v>
      </c>
      <c r="K161" s="4" t="s">
        <v>27</v>
      </c>
      <c r="L161" s="4">
        <v>75</v>
      </c>
      <c r="M161" s="4">
        <v>157</v>
      </c>
      <c r="N161" s="4" t="s">
        <v>604</v>
      </c>
      <c r="O161" s="4">
        <f t="shared" si="2"/>
        <v>38557</v>
      </c>
      <c r="P161" s="4" t="str">
        <f>IF(ISNUMBER(I161),_xlfn.CONCAT(J161,"[",K161,"]"),_xlfn.XLOOKUP($O161,[2]hc!$H:$H,[2]hc!$I:$I,_xlfn.CONCAT("[",L161,",",M161,"]")))</f>
        <v>[75,157]</v>
      </c>
    </row>
    <row r="162" spans="1:16" x14ac:dyDescent="0.25">
      <c r="A162" s="4">
        <v>1538</v>
      </c>
      <c r="B162" s="4">
        <v>2194</v>
      </c>
      <c r="C162" s="4">
        <v>2194</v>
      </c>
      <c r="D162" s="4" t="s">
        <v>706</v>
      </c>
      <c r="E162" s="4" t="s">
        <v>143</v>
      </c>
      <c r="F162" s="4">
        <v>1940</v>
      </c>
      <c r="G162" s="4" t="s">
        <v>191</v>
      </c>
      <c r="H162" s="4" t="s">
        <v>27</v>
      </c>
      <c r="I162" s="4" t="s">
        <v>27</v>
      </c>
      <c r="J162" s="4" t="s">
        <v>27</v>
      </c>
      <c r="K162" s="4" t="s">
        <v>27</v>
      </c>
      <c r="L162" s="4">
        <v>78</v>
      </c>
      <c r="M162" s="4">
        <v>159</v>
      </c>
      <c r="N162" s="4" t="s">
        <v>604</v>
      </c>
      <c r="O162" s="4">
        <f t="shared" si="2"/>
        <v>40095</v>
      </c>
      <c r="P162" s="4" t="str">
        <f>IF(ISNUMBER(I162),_xlfn.CONCAT(J162,"[",K162,"]"),_xlfn.XLOOKUP($O162,[2]hc!$H:$H,[2]hc!$I:$I,_xlfn.CONCAT("[",L162,",",M162,"]")))</f>
        <v>Fukuoka, JPN</v>
      </c>
    </row>
    <row r="163" spans="1:16" x14ac:dyDescent="0.25">
      <c r="A163" s="4">
        <v>1541</v>
      </c>
      <c r="B163" s="4">
        <v>2197</v>
      </c>
      <c r="C163" s="4">
        <v>2197</v>
      </c>
      <c r="D163" s="4" t="s">
        <v>706</v>
      </c>
      <c r="E163" s="4" t="s">
        <v>143</v>
      </c>
      <c r="F163" s="4">
        <v>1938</v>
      </c>
      <c r="G163" s="4" t="s">
        <v>192</v>
      </c>
      <c r="H163" s="4" t="s">
        <v>27</v>
      </c>
      <c r="I163" s="4" t="s">
        <v>27</v>
      </c>
      <c r="J163" s="4" t="s">
        <v>27</v>
      </c>
      <c r="K163" s="4" t="s">
        <v>27</v>
      </c>
      <c r="L163" s="4">
        <v>81</v>
      </c>
      <c r="M163" s="4">
        <v>142</v>
      </c>
      <c r="N163" s="4" t="s">
        <v>604</v>
      </c>
      <c r="O163" s="4">
        <f t="shared" si="2"/>
        <v>41614</v>
      </c>
      <c r="P163" s="4" t="str">
        <f>IF(ISNUMBER(I163),_xlfn.CONCAT(J163,"[",K163,"]"),_xlfn.XLOOKUP($O163,[2]hc!$H:$H,[2]hc!$I:$I,_xlfn.CONCAT("[",L163,",",M163,"]")))</f>
        <v>[81,142]</v>
      </c>
    </row>
    <row r="164" spans="1:16" x14ac:dyDescent="0.25">
      <c r="A164" s="4">
        <v>1557</v>
      </c>
      <c r="B164" s="4">
        <v>2213</v>
      </c>
      <c r="C164" s="4">
        <v>2213</v>
      </c>
      <c r="D164" s="4" t="s">
        <v>706</v>
      </c>
      <c r="E164" s="4" t="s">
        <v>193</v>
      </c>
      <c r="F164" s="4">
        <v>1937</v>
      </c>
      <c r="G164" s="4" t="s">
        <v>152</v>
      </c>
      <c r="H164" s="4" t="s">
        <v>27</v>
      </c>
      <c r="I164" s="4" t="s">
        <v>27</v>
      </c>
      <c r="J164" s="4" t="s">
        <v>27</v>
      </c>
      <c r="K164" s="4" t="s">
        <v>27</v>
      </c>
      <c r="L164" s="4">
        <v>82</v>
      </c>
      <c r="M164" s="4">
        <v>133</v>
      </c>
      <c r="N164" s="4" t="s">
        <v>605</v>
      </c>
      <c r="O164" s="4">
        <f t="shared" si="2"/>
        <v>42117</v>
      </c>
      <c r="P164" s="4" t="str">
        <f>IF(ISNUMBER(I164),_xlfn.CONCAT(J164,"[",K164,"]"),_xlfn.XLOOKUP($O164,[2]hc!$H:$H,[2]hc!$I:$I,_xlfn.CONCAT("[",L164,",",M164,"]")))</f>
        <v>[82,133]</v>
      </c>
    </row>
    <row r="165" spans="1:16" x14ac:dyDescent="0.25">
      <c r="A165" s="4">
        <v>1558</v>
      </c>
      <c r="B165" s="4">
        <v>2214</v>
      </c>
      <c r="C165" s="4">
        <v>2214</v>
      </c>
      <c r="D165" s="4" t="s">
        <v>706</v>
      </c>
      <c r="E165" s="4" t="s">
        <v>193</v>
      </c>
      <c r="F165" s="4">
        <v>1940</v>
      </c>
      <c r="G165" s="4" t="s">
        <v>194</v>
      </c>
      <c r="H165" s="4" t="s">
        <v>27</v>
      </c>
      <c r="I165" s="4" t="s">
        <v>27</v>
      </c>
      <c r="J165" s="4" t="s">
        <v>27</v>
      </c>
      <c r="K165" s="4" t="s">
        <v>27</v>
      </c>
      <c r="L165" s="4">
        <v>111</v>
      </c>
      <c r="M165" s="4">
        <v>129</v>
      </c>
      <c r="N165" s="4" t="s">
        <v>604</v>
      </c>
      <c r="O165" s="4">
        <f t="shared" si="2"/>
        <v>56961</v>
      </c>
      <c r="P165" s="4" t="str">
        <f>IF(ISNUMBER(I165),_xlfn.CONCAT(J165,"[",K165,"]"),_xlfn.XLOOKUP($O165,[2]hc!$H:$H,[2]hc!$I:$I,_xlfn.CONCAT("[",L165,",",M165,"]")))</f>
        <v>Singora, SIA</v>
      </c>
    </row>
    <row r="166" spans="1:16" x14ac:dyDescent="0.25">
      <c r="A166" s="4">
        <v>1560</v>
      </c>
      <c r="B166" s="4">
        <v>2216</v>
      </c>
      <c r="C166" s="4">
        <v>2216</v>
      </c>
      <c r="D166" s="4" t="s">
        <v>706</v>
      </c>
      <c r="E166" s="4" t="s">
        <v>193</v>
      </c>
      <c r="F166" s="4">
        <v>1935</v>
      </c>
      <c r="G166" s="4" t="s">
        <v>195</v>
      </c>
      <c r="H166" s="4" t="s">
        <v>27</v>
      </c>
      <c r="I166" s="4" t="s">
        <v>27</v>
      </c>
      <c r="J166" s="4" t="s">
        <v>27</v>
      </c>
      <c r="K166" s="4" t="s">
        <v>27</v>
      </c>
      <c r="L166" s="4">
        <v>78</v>
      </c>
      <c r="M166" s="4">
        <v>135</v>
      </c>
      <c r="N166" s="4" t="s">
        <v>604</v>
      </c>
      <c r="O166" s="4">
        <f t="shared" si="2"/>
        <v>40071</v>
      </c>
      <c r="P166" s="4" t="str">
        <f>IF(ISNUMBER(I166),_xlfn.CONCAT(J166,"[",K166,"]"),_xlfn.XLOOKUP($O166,[2]hc!$H:$H,[2]hc!$I:$I,_xlfn.CONCAT("[",L166,",",M166,"]")))</f>
        <v>[78,135]</v>
      </c>
    </row>
    <row r="167" spans="1:16" x14ac:dyDescent="0.25">
      <c r="A167" s="4">
        <v>1562</v>
      </c>
      <c r="B167" s="4">
        <v>2218</v>
      </c>
      <c r="C167" s="4">
        <v>2218</v>
      </c>
      <c r="D167" s="4" t="s">
        <v>706</v>
      </c>
      <c r="E167" s="4" t="s">
        <v>196</v>
      </c>
      <c r="F167" s="4">
        <v>1937</v>
      </c>
      <c r="G167" s="4" t="s">
        <v>197</v>
      </c>
      <c r="H167" s="4" t="s">
        <v>27</v>
      </c>
      <c r="I167" s="4" t="s">
        <v>27</v>
      </c>
      <c r="J167" s="4" t="s">
        <v>27</v>
      </c>
      <c r="K167" s="4" t="s">
        <v>27</v>
      </c>
      <c r="L167" s="4">
        <v>80</v>
      </c>
      <c r="M167" s="4">
        <v>134</v>
      </c>
      <c r="N167" s="4" t="s">
        <v>604</v>
      </c>
      <c r="O167" s="4">
        <f t="shared" si="2"/>
        <v>41094</v>
      </c>
      <c r="P167" s="4" t="str">
        <f>IF(ISNUMBER(I167),_xlfn.CONCAT(J167,"[",K167,"]"),_xlfn.XLOOKUP($O167,[2]hc!$H:$H,[2]hc!$I:$I,_xlfn.CONCAT("[",L167,",",M167,"]")))</f>
        <v>[80,134]</v>
      </c>
    </row>
    <row r="168" spans="1:16" x14ac:dyDescent="0.25">
      <c r="A168" s="4">
        <v>1569</v>
      </c>
      <c r="B168" s="4">
        <v>2225</v>
      </c>
      <c r="C168" s="4">
        <v>2225</v>
      </c>
      <c r="D168" s="4" t="s">
        <v>720</v>
      </c>
      <c r="E168" s="4" t="s">
        <v>110</v>
      </c>
      <c r="F168" s="4">
        <v>1936</v>
      </c>
      <c r="G168" s="4" t="s">
        <v>198</v>
      </c>
      <c r="H168" s="4" t="s">
        <v>27</v>
      </c>
      <c r="I168" s="4" t="s">
        <v>27</v>
      </c>
      <c r="J168" s="4" t="s">
        <v>27</v>
      </c>
      <c r="K168" s="4" t="s">
        <v>27</v>
      </c>
      <c r="L168" s="4">
        <v>73</v>
      </c>
      <c r="M168" s="4">
        <v>155</v>
      </c>
      <c r="N168" s="4" t="s">
        <v>604</v>
      </c>
      <c r="O168" s="4">
        <f t="shared" si="2"/>
        <v>37531</v>
      </c>
      <c r="P168" s="4" t="str">
        <f>IF(ISNUMBER(I168),_xlfn.CONCAT(J168,"[",K168,"]"),_xlfn.XLOOKUP($O168,[2]hc!$H:$H,[2]hc!$I:$I,_xlfn.CONCAT("[",L168,",",M168,"]")))</f>
        <v>[73,155]</v>
      </c>
    </row>
    <row r="169" spans="1:16" x14ac:dyDescent="0.25">
      <c r="A169" s="4">
        <v>1570</v>
      </c>
      <c r="B169" s="4">
        <v>2226</v>
      </c>
      <c r="C169" s="4">
        <v>2226</v>
      </c>
      <c r="D169" s="4" t="s">
        <v>720</v>
      </c>
      <c r="E169" s="4" t="s">
        <v>113</v>
      </c>
      <c r="F169" s="4">
        <v>1936</v>
      </c>
      <c r="G169" s="4" t="s">
        <v>113</v>
      </c>
      <c r="H169" s="4" t="s">
        <v>27</v>
      </c>
      <c r="I169" s="4" t="s">
        <v>27</v>
      </c>
      <c r="J169" s="4" t="s">
        <v>27</v>
      </c>
      <c r="K169" s="4" t="s">
        <v>27</v>
      </c>
      <c r="L169" s="4">
        <v>85</v>
      </c>
      <c r="M169" s="4">
        <v>144</v>
      </c>
      <c r="N169" s="4" t="s">
        <v>604</v>
      </c>
      <c r="O169" s="4">
        <f t="shared" si="2"/>
        <v>43664</v>
      </c>
      <c r="P169" s="4" t="str">
        <f>IF(ISNUMBER(I169),_xlfn.CONCAT(J169,"[",K169,"]"),_xlfn.XLOOKUP($O169,[2]hc!$H:$H,[2]hc!$I:$I,_xlfn.CONCAT("[",L169,",",M169,"]")))</f>
        <v>[85,144]</v>
      </c>
    </row>
    <row r="170" spans="1:16" x14ac:dyDescent="0.25">
      <c r="A170" s="4">
        <v>1573</v>
      </c>
      <c r="B170" s="4">
        <v>2229</v>
      </c>
      <c r="C170" s="4">
        <v>2229</v>
      </c>
      <c r="D170" s="4" t="s">
        <v>56</v>
      </c>
      <c r="E170" s="4" t="s">
        <v>114</v>
      </c>
      <c r="F170" s="4">
        <v>1935</v>
      </c>
      <c r="G170" s="4" t="s">
        <v>167</v>
      </c>
      <c r="H170" s="4" t="s">
        <v>27</v>
      </c>
      <c r="I170" s="4" t="s">
        <v>27</v>
      </c>
      <c r="J170" s="4" t="s">
        <v>27</v>
      </c>
      <c r="K170" s="4" t="s">
        <v>27</v>
      </c>
      <c r="L170" s="4">
        <v>62</v>
      </c>
      <c r="M170" s="4">
        <v>155</v>
      </c>
      <c r="N170" s="4" t="s">
        <v>604</v>
      </c>
      <c r="O170" s="4">
        <f t="shared" si="2"/>
        <v>31899</v>
      </c>
      <c r="P170" s="4" t="str">
        <f>IF(ISNUMBER(I170),_xlfn.CONCAT(J170,"[",K170,"]"),_xlfn.XLOOKUP($O170,[2]hc!$H:$H,[2]hc!$I:$I,_xlfn.CONCAT("[",L170,",",M170,"]")))</f>
        <v>[62,155]</v>
      </c>
    </row>
    <row r="171" spans="1:16" x14ac:dyDescent="0.25">
      <c r="A171" s="4">
        <v>1579</v>
      </c>
      <c r="B171" s="4">
        <v>2235</v>
      </c>
      <c r="C171" s="4">
        <v>2235</v>
      </c>
      <c r="D171" s="4" t="s">
        <v>56</v>
      </c>
      <c r="E171" s="4" t="s">
        <v>114</v>
      </c>
      <c r="F171" s="4">
        <v>1936</v>
      </c>
      <c r="G171" s="4" t="s">
        <v>199</v>
      </c>
      <c r="H171" s="4" t="s">
        <v>27</v>
      </c>
      <c r="I171" s="4" t="s">
        <v>27</v>
      </c>
      <c r="J171" s="4" t="s">
        <v>27</v>
      </c>
      <c r="K171" s="4" t="s">
        <v>27</v>
      </c>
      <c r="L171" s="4">
        <v>41</v>
      </c>
      <c r="M171" s="4">
        <v>51</v>
      </c>
      <c r="N171" s="4" t="s">
        <v>604</v>
      </c>
      <c r="O171" s="4">
        <f t="shared" si="2"/>
        <v>21043</v>
      </c>
      <c r="P171" s="4" t="str">
        <f>IF(ISNUMBER(I171),_xlfn.CONCAT(J171,"[",K171,"]"),_xlfn.XLOOKUP($O171,[2]hc!$H:$H,[2]hc!$I:$I,_xlfn.CONCAT("[",L171,",",M171,"]")))</f>
        <v>Pskov, USSR</v>
      </c>
    </row>
    <row r="172" spans="1:16" x14ac:dyDescent="0.25">
      <c r="A172" s="4">
        <v>1582</v>
      </c>
      <c r="B172" s="4">
        <v>2238</v>
      </c>
      <c r="C172" s="4">
        <v>2238</v>
      </c>
      <c r="D172" s="4" t="s">
        <v>56</v>
      </c>
      <c r="E172" s="4" t="s">
        <v>114</v>
      </c>
      <c r="F172" s="4">
        <v>1936</v>
      </c>
      <c r="G172" s="4" t="s">
        <v>200</v>
      </c>
      <c r="H172" s="4" t="s">
        <v>27</v>
      </c>
      <c r="I172" s="4" t="s">
        <v>27</v>
      </c>
      <c r="J172" s="4" t="s">
        <v>27</v>
      </c>
      <c r="K172" s="4" t="s">
        <v>27</v>
      </c>
      <c r="L172" s="4">
        <v>37</v>
      </c>
      <c r="M172" s="4">
        <v>52</v>
      </c>
      <c r="N172" s="4" t="s">
        <v>604</v>
      </c>
      <c r="O172" s="4">
        <f t="shared" si="2"/>
        <v>18996</v>
      </c>
      <c r="P172" s="4" t="str">
        <f>IF(ISNUMBER(I172),_xlfn.CONCAT(J172,"[",K172,"]"),_xlfn.XLOOKUP($O172,[2]hc!$H:$H,[2]hc!$I:$I,_xlfn.CONCAT("[",L172,",",M172,"]")))</f>
        <v>Leningrad, USSR</v>
      </c>
    </row>
    <row r="173" spans="1:16" x14ac:dyDescent="0.25">
      <c r="A173" s="4">
        <v>1583</v>
      </c>
      <c r="B173" s="4">
        <v>2239</v>
      </c>
      <c r="C173" s="4">
        <v>2239</v>
      </c>
      <c r="D173" s="4" t="s">
        <v>56</v>
      </c>
      <c r="E173" s="4" t="s">
        <v>114</v>
      </c>
      <c r="F173" s="4">
        <v>1939</v>
      </c>
      <c r="G173" s="4" t="s">
        <v>115</v>
      </c>
      <c r="H173" s="4" t="s">
        <v>27</v>
      </c>
      <c r="I173" s="4" t="s">
        <v>27</v>
      </c>
      <c r="J173" s="4" t="s">
        <v>27</v>
      </c>
      <c r="K173" s="4" t="s">
        <v>27</v>
      </c>
      <c r="L173" s="4">
        <v>64</v>
      </c>
      <c r="M173" s="4">
        <v>161</v>
      </c>
      <c r="N173" s="4" t="s">
        <v>604</v>
      </c>
      <c r="O173" s="4">
        <f t="shared" si="2"/>
        <v>32929</v>
      </c>
      <c r="P173" s="4" t="str">
        <f>IF(ISNUMBER(I173),_xlfn.CONCAT(J173,"[",K173,"]"),_xlfn.XLOOKUP($O173,[2]hc!$H:$H,[2]hc!$I:$I,_xlfn.CONCAT("[",L173,",",M173,"]")))</f>
        <v>Vladivostok, USSR</v>
      </c>
    </row>
    <row r="174" spans="1:16" x14ac:dyDescent="0.25">
      <c r="A174" s="4">
        <v>1586</v>
      </c>
      <c r="B174" s="4">
        <v>2242</v>
      </c>
      <c r="C174" s="4">
        <v>2242</v>
      </c>
      <c r="D174" s="4" t="s">
        <v>56</v>
      </c>
      <c r="E174" s="4" t="s">
        <v>114</v>
      </c>
      <c r="F174" s="4">
        <v>1940</v>
      </c>
      <c r="G174" s="4" t="s">
        <v>201</v>
      </c>
      <c r="H174" s="4" t="s">
        <v>27</v>
      </c>
      <c r="I174" s="4" t="s">
        <v>27</v>
      </c>
      <c r="J174" s="4" t="s">
        <v>27</v>
      </c>
      <c r="K174" s="4" t="s">
        <v>27</v>
      </c>
      <c r="L174" s="4">
        <v>41</v>
      </c>
      <c r="M174" s="4">
        <v>51</v>
      </c>
      <c r="N174" s="4" t="s">
        <v>604</v>
      </c>
      <c r="O174" s="4">
        <f t="shared" si="2"/>
        <v>21043</v>
      </c>
      <c r="P174" s="4" t="str">
        <f>IF(ISNUMBER(I174),_xlfn.CONCAT(J174,"[",K174,"]"),_xlfn.XLOOKUP($O174,[2]hc!$H:$H,[2]hc!$I:$I,_xlfn.CONCAT("[",L174,",",M174,"]")))</f>
        <v>Pskov, USSR</v>
      </c>
    </row>
    <row r="175" spans="1:16" x14ac:dyDescent="0.25">
      <c r="A175" s="4">
        <v>1591</v>
      </c>
      <c r="B175" s="4">
        <v>2247</v>
      </c>
      <c r="C175" s="4">
        <v>2247</v>
      </c>
      <c r="D175" s="4" t="s">
        <v>56</v>
      </c>
      <c r="E175" s="4" t="s">
        <v>114</v>
      </c>
      <c r="F175" s="4">
        <v>1936</v>
      </c>
      <c r="G175" s="4" t="s">
        <v>202</v>
      </c>
      <c r="H175" s="4" t="s">
        <v>27</v>
      </c>
      <c r="I175" s="4" t="s">
        <v>27</v>
      </c>
      <c r="J175" s="4" t="s">
        <v>27</v>
      </c>
      <c r="K175" s="4" t="s">
        <v>27</v>
      </c>
      <c r="L175" s="4">
        <v>66</v>
      </c>
      <c r="M175" s="4">
        <v>152</v>
      </c>
      <c r="N175" s="4" t="s">
        <v>604</v>
      </c>
      <c r="O175" s="4">
        <f t="shared" si="2"/>
        <v>33944</v>
      </c>
      <c r="P175" s="4" t="str">
        <f>IF(ISNUMBER(I175),_xlfn.CONCAT(J175,"[",K175,"]"),_xlfn.XLOOKUP($O175,[2]hc!$H:$H,[2]hc!$I:$I,_xlfn.CONCAT("[",L175,",",M175,"]")))</f>
        <v>Mukden, MAN</v>
      </c>
    </row>
    <row r="176" spans="1:16" x14ac:dyDescent="0.25">
      <c r="A176" s="4">
        <v>1593</v>
      </c>
      <c r="B176" s="4">
        <v>2249</v>
      </c>
      <c r="C176" s="4">
        <v>2249</v>
      </c>
      <c r="D176" s="4" t="s">
        <v>56</v>
      </c>
      <c r="E176" s="4" t="s">
        <v>114</v>
      </c>
      <c r="F176" s="4">
        <v>1933</v>
      </c>
      <c r="G176" s="4" t="s">
        <v>203</v>
      </c>
      <c r="H176" s="4" t="s">
        <v>27</v>
      </c>
      <c r="I176" s="4" t="s">
        <v>27</v>
      </c>
      <c r="J176" s="4" t="s">
        <v>27</v>
      </c>
      <c r="K176" s="4" t="s">
        <v>27</v>
      </c>
      <c r="L176" s="4">
        <v>62</v>
      </c>
      <c r="M176" s="4">
        <v>154</v>
      </c>
      <c r="N176" s="4" t="s">
        <v>604</v>
      </c>
      <c r="O176" s="4">
        <f t="shared" si="2"/>
        <v>31898</v>
      </c>
      <c r="P176" s="4" t="str">
        <f>IF(ISNUMBER(I176),_xlfn.CONCAT(J176,"[",K176,"]"),_xlfn.XLOOKUP($O176,[2]hc!$H:$H,[2]hc!$I:$I,_xlfn.CONCAT("[",L176,",",M176,"]")))</f>
        <v>Changchum, MAN</v>
      </c>
    </row>
    <row r="177" spans="1:16" x14ac:dyDescent="0.25">
      <c r="A177" s="4">
        <v>1598</v>
      </c>
      <c r="B177" s="4">
        <v>2254</v>
      </c>
      <c r="C177" s="4">
        <v>2254</v>
      </c>
      <c r="D177" s="4" t="s">
        <v>56</v>
      </c>
      <c r="E177" s="4" t="s">
        <v>114</v>
      </c>
      <c r="F177" s="4">
        <v>1942</v>
      </c>
      <c r="G177" s="4" t="s">
        <v>204</v>
      </c>
      <c r="H177" s="4" t="s">
        <v>27</v>
      </c>
      <c r="I177" s="4" t="s">
        <v>27</v>
      </c>
      <c r="J177" s="4" t="s">
        <v>27</v>
      </c>
      <c r="K177" s="4" t="s">
        <v>27</v>
      </c>
      <c r="L177" s="4">
        <v>55</v>
      </c>
      <c r="M177" s="4">
        <v>59</v>
      </c>
      <c r="N177" s="4" t="s">
        <v>604</v>
      </c>
      <c r="O177" s="4">
        <f t="shared" si="2"/>
        <v>28219</v>
      </c>
      <c r="P177" s="4" t="str">
        <f>IF(ISNUMBER(I177),_xlfn.CONCAT(J177,"[",K177,"]"),_xlfn.XLOOKUP($O177,[2]hc!$H:$H,[2]hc!$I:$I,_xlfn.CONCAT("[",L177,",",M177,"]")))</f>
        <v>Dnepropetrovsk, USSR</v>
      </c>
    </row>
    <row r="178" spans="1:16" x14ac:dyDescent="0.25">
      <c r="A178" s="4">
        <v>1600</v>
      </c>
      <c r="B178" s="4">
        <v>2256</v>
      </c>
      <c r="C178" s="4">
        <v>2256</v>
      </c>
      <c r="D178" s="4" t="s">
        <v>56</v>
      </c>
      <c r="E178" s="4" t="s">
        <v>114</v>
      </c>
      <c r="F178" s="4">
        <v>1942</v>
      </c>
      <c r="G178" s="4" t="s">
        <v>205</v>
      </c>
      <c r="H178" s="4" t="s">
        <v>27</v>
      </c>
      <c r="I178" s="4" t="s">
        <v>27</v>
      </c>
      <c r="J178" s="4" t="s">
        <v>27</v>
      </c>
      <c r="K178" s="4" t="s">
        <v>27</v>
      </c>
      <c r="L178" s="4">
        <v>55</v>
      </c>
      <c r="M178" s="4">
        <v>59</v>
      </c>
      <c r="N178" s="4" t="s">
        <v>604</v>
      </c>
      <c r="O178" s="4">
        <f t="shared" si="2"/>
        <v>28219</v>
      </c>
      <c r="P178" s="4" t="str">
        <f>IF(ISNUMBER(I178),_xlfn.CONCAT(J178,"[",K178,"]"),_xlfn.XLOOKUP($O178,[2]hc!$H:$H,[2]hc!$I:$I,_xlfn.CONCAT("[",L178,",",M178,"]")))</f>
        <v>Dnepropetrovsk, USSR</v>
      </c>
    </row>
    <row r="179" spans="1:16" x14ac:dyDescent="0.25">
      <c r="A179" s="4">
        <v>1605</v>
      </c>
      <c r="B179" s="4">
        <v>2261</v>
      </c>
      <c r="C179" s="4">
        <v>2261</v>
      </c>
      <c r="D179" s="4" t="s">
        <v>56</v>
      </c>
      <c r="E179" s="4" t="s">
        <v>121</v>
      </c>
      <c r="F179" s="4">
        <v>1935</v>
      </c>
      <c r="G179" s="4" t="s">
        <v>206</v>
      </c>
      <c r="H179" s="4" t="s">
        <v>27</v>
      </c>
      <c r="I179" s="4" t="s">
        <v>27</v>
      </c>
      <c r="J179" s="4" t="s">
        <v>27</v>
      </c>
      <c r="K179" s="4" t="s">
        <v>27</v>
      </c>
      <c r="L179" s="4">
        <v>86</v>
      </c>
      <c r="M179" s="4">
        <v>84</v>
      </c>
      <c r="N179" s="4" t="s">
        <v>604</v>
      </c>
      <c r="O179" s="4">
        <f t="shared" si="2"/>
        <v>44116</v>
      </c>
      <c r="P179" s="4" t="str">
        <f>IF(ISNUMBER(I179),_xlfn.CONCAT(J179,"[",K179,"]"),_xlfn.XLOOKUP($O179,[2]hc!$H:$H,[2]hc!$I:$I,_xlfn.CONCAT("[",L179,",",M179,"]")))</f>
        <v>Bandar Abbas, PER</v>
      </c>
    </row>
    <row r="180" spans="1:16" x14ac:dyDescent="0.25">
      <c r="A180" s="4">
        <v>1607</v>
      </c>
      <c r="B180" s="4">
        <v>2263</v>
      </c>
      <c r="C180" s="4">
        <v>2263</v>
      </c>
      <c r="D180" s="4" t="s">
        <v>56</v>
      </c>
      <c r="E180" s="4" t="s">
        <v>121</v>
      </c>
      <c r="F180" s="4">
        <v>1942</v>
      </c>
      <c r="G180" s="4" t="s">
        <v>207</v>
      </c>
      <c r="H180" s="4" t="s">
        <v>27</v>
      </c>
      <c r="I180" s="4" t="s">
        <v>27</v>
      </c>
      <c r="J180" s="4" t="s">
        <v>27</v>
      </c>
      <c r="K180" s="4" t="s">
        <v>27</v>
      </c>
      <c r="L180" s="4">
        <v>39</v>
      </c>
      <c r="M180" s="4">
        <v>50</v>
      </c>
      <c r="N180" s="4" t="s">
        <v>604</v>
      </c>
      <c r="O180" s="4">
        <f t="shared" si="2"/>
        <v>20018</v>
      </c>
      <c r="P180" s="4" t="str">
        <f>IF(ISNUMBER(I180),_xlfn.CONCAT(J180,"[",K180,"]"),_xlfn.XLOOKUP($O180,[2]hc!$H:$H,[2]hc!$I:$I,_xlfn.CONCAT("[",L180,",",M180,"]")))</f>
        <v>[39,50]</v>
      </c>
    </row>
    <row r="181" spans="1:16" x14ac:dyDescent="0.25">
      <c r="A181" s="4">
        <v>1608</v>
      </c>
      <c r="B181" s="4">
        <v>2264</v>
      </c>
      <c r="C181" s="4">
        <v>2264</v>
      </c>
      <c r="D181" s="4" t="s">
        <v>56</v>
      </c>
      <c r="E181" s="4" t="s">
        <v>121</v>
      </c>
      <c r="F181" s="4">
        <v>1933</v>
      </c>
      <c r="G181" s="4" t="s">
        <v>122</v>
      </c>
      <c r="H181" s="4" t="s">
        <v>27</v>
      </c>
      <c r="I181" s="4" t="s">
        <v>27</v>
      </c>
      <c r="J181" s="4" t="s">
        <v>27</v>
      </c>
      <c r="K181" s="4" t="s">
        <v>27</v>
      </c>
      <c r="L181" s="4">
        <v>39</v>
      </c>
      <c r="M181" s="4">
        <v>50</v>
      </c>
      <c r="N181" s="4" t="s">
        <v>604</v>
      </c>
      <c r="O181" s="4">
        <f t="shared" si="2"/>
        <v>20018</v>
      </c>
      <c r="P181" s="4" t="str">
        <f>IF(ISNUMBER(I181),_xlfn.CONCAT(J181,"[",K181,"]"),_xlfn.XLOOKUP($O181,[2]hc!$H:$H,[2]hc!$I:$I,_xlfn.CONCAT("[",L181,",",M181,"]")))</f>
        <v>[39,50]</v>
      </c>
    </row>
    <row r="182" spans="1:16" x14ac:dyDescent="0.25">
      <c r="A182" s="4">
        <v>1609</v>
      </c>
      <c r="B182" s="4">
        <v>2265</v>
      </c>
      <c r="C182" s="4">
        <v>2265</v>
      </c>
      <c r="D182" s="4" t="s">
        <v>56</v>
      </c>
      <c r="E182" s="4" t="s">
        <v>121</v>
      </c>
      <c r="F182" s="4">
        <v>1940</v>
      </c>
      <c r="G182" s="4" t="s">
        <v>208</v>
      </c>
      <c r="H182" s="4" t="s">
        <v>27</v>
      </c>
      <c r="I182" s="4" t="s">
        <v>27</v>
      </c>
      <c r="J182" s="4" t="s">
        <v>27</v>
      </c>
      <c r="K182" s="4" t="s">
        <v>27</v>
      </c>
      <c r="L182" s="4">
        <v>36</v>
      </c>
      <c r="M182" s="4">
        <v>56</v>
      </c>
      <c r="N182" s="4" t="s">
        <v>604</v>
      </c>
      <c r="O182" s="4">
        <f t="shared" si="2"/>
        <v>18488</v>
      </c>
      <c r="P182" s="4" t="str">
        <f>IF(ISNUMBER(I182),_xlfn.CONCAT(J182,"[",K182,"]"),_xlfn.XLOOKUP($O182,[2]hc!$H:$H,[2]hc!$I:$I,_xlfn.CONCAT("[",L182,",",M182,"]")))</f>
        <v>[36,56]</v>
      </c>
    </row>
    <row r="183" spans="1:16" x14ac:dyDescent="0.25">
      <c r="A183" s="4">
        <v>1612</v>
      </c>
      <c r="B183" s="4">
        <v>2268</v>
      </c>
      <c r="C183" s="4">
        <v>2268</v>
      </c>
      <c r="D183" s="4" t="s">
        <v>56</v>
      </c>
      <c r="E183" s="4" t="s">
        <v>121</v>
      </c>
      <c r="F183" s="4">
        <v>1936</v>
      </c>
      <c r="G183" s="4" t="s">
        <v>209</v>
      </c>
      <c r="H183" s="4" t="s">
        <v>27</v>
      </c>
      <c r="I183" s="4" t="s">
        <v>27</v>
      </c>
      <c r="J183" s="4" t="s">
        <v>27</v>
      </c>
      <c r="K183" s="4" t="s">
        <v>27</v>
      </c>
      <c r="L183" s="4">
        <v>53</v>
      </c>
      <c r="M183" s="4">
        <v>59</v>
      </c>
      <c r="N183" s="4" t="s">
        <v>604</v>
      </c>
      <c r="O183" s="4">
        <f t="shared" si="2"/>
        <v>27195</v>
      </c>
      <c r="P183" s="4" t="str">
        <f>IF(ISNUMBER(I183),_xlfn.CONCAT(J183,"[",K183,"]"),_xlfn.XLOOKUP($O183,[2]hc!$H:$H,[2]hc!$I:$I,_xlfn.CONCAT("[",L183,",",M183,"]")))</f>
        <v>[53,59]</v>
      </c>
    </row>
    <row r="184" spans="1:16" x14ac:dyDescent="0.25">
      <c r="A184" s="4">
        <v>1619</v>
      </c>
      <c r="B184" s="4">
        <v>2275</v>
      </c>
      <c r="C184" s="4">
        <v>2275</v>
      </c>
      <c r="D184" s="4" t="s">
        <v>56</v>
      </c>
      <c r="E184" s="4" t="s">
        <v>128</v>
      </c>
      <c r="F184" s="4">
        <v>1938</v>
      </c>
      <c r="G184" s="4" t="s">
        <v>180</v>
      </c>
      <c r="H184" s="4" t="s">
        <v>27</v>
      </c>
      <c r="I184" s="4" t="s">
        <v>27</v>
      </c>
      <c r="J184" s="4" t="s">
        <v>27</v>
      </c>
      <c r="K184" s="4" t="s">
        <v>27</v>
      </c>
      <c r="L184" s="4">
        <v>40</v>
      </c>
      <c r="M184" s="4">
        <v>121</v>
      </c>
      <c r="N184" s="4" t="s">
        <v>605</v>
      </c>
      <c r="O184" s="4">
        <f t="shared" si="2"/>
        <v>20601</v>
      </c>
      <c r="P184" s="4" t="str">
        <f>IF(ISNUMBER(I184),_xlfn.CONCAT(J184,"[",K184,"]"),_xlfn.XLOOKUP($O184,[2]hc!$H:$H,[2]hc!$I:$I,_xlfn.CONCAT("[",L184,",",M184,"]")))</f>
        <v>Krasnoyarsk, USSR</v>
      </c>
    </row>
    <row r="185" spans="1:16" x14ac:dyDescent="0.25">
      <c r="A185" s="4">
        <v>1620</v>
      </c>
      <c r="B185" s="4">
        <v>2276</v>
      </c>
      <c r="C185" s="4">
        <v>2276</v>
      </c>
      <c r="D185" s="4" t="s">
        <v>56</v>
      </c>
      <c r="E185" s="4" t="s">
        <v>128</v>
      </c>
      <c r="F185" s="4">
        <v>1942</v>
      </c>
      <c r="G185" s="4" t="s">
        <v>211</v>
      </c>
      <c r="H185" s="4" t="s">
        <v>27</v>
      </c>
      <c r="I185" s="4" t="s">
        <v>27</v>
      </c>
      <c r="J185" s="4" t="s">
        <v>27</v>
      </c>
      <c r="K185" s="4" t="s">
        <v>27</v>
      </c>
      <c r="L185" s="4">
        <v>52</v>
      </c>
      <c r="M185" s="4">
        <v>58</v>
      </c>
      <c r="N185" s="4" t="s">
        <v>604</v>
      </c>
      <c r="O185" s="4">
        <f t="shared" si="2"/>
        <v>26682</v>
      </c>
      <c r="P185" s="4" t="str">
        <f>IF(ISNUMBER(I185),_xlfn.CONCAT(J185,"[",K185,"]"),_xlfn.XLOOKUP($O185,[2]hc!$H:$H,[2]hc!$I:$I,_xlfn.CONCAT("[",L185,",",M185,"]")))</f>
        <v>[52,58]</v>
      </c>
    </row>
    <row r="186" spans="1:16" x14ac:dyDescent="0.25">
      <c r="A186" s="4">
        <v>1621</v>
      </c>
      <c r="B186" s="4">
        <v>2277</v>
      </c>
      <c r="C186" s="4">
        <v>2277</v>
      </c>
      <c r="D186" s="4" t="s">
        <v>56</v>
      </c>
      <c r="E186" s="4" t="s">
        <v>128</v>
      </c>
      <c r="F186" s="4">
        <v>1938</v>
      </c>
      <c r="G186" s="4" t="s">
        <v>212</v>
      </c>
      <c r="H186" s="4" t="s">
        <v>27</v>
      </c>
      <c r="I186" s="4" t="s">
        <v>27</v>
      </c>
      <c r="J186" s="4" t="s">
        <v>27</v>
      </c>
      <c r="K186" s="4" t="s">
        <v>27</v>
      </c>
      <c r="L186" s="4">
        <v>66</v>
      </c>
      <c r="M186" s="4">
        <v>152</v>
      </c>
      <c r="N186" s="4" t="s">
        <v>604</v>
      </c>
      <c r="O186" s="4">
        <f t="shared" si="2"/>
        <v>33944</v>
      </c>
      <c r="P186" s="4" t="str">
        <f>IF(ISNUMBER(I186),_xlfn.CONCAT(J186,"[",K186,"]"),_xlfn.XLOOKUP($O186,[2]hc!$H:$H,[2]hc!$I:$I,_xlfn.CONCAT("[",L186,",",M186,"]")))</f>
        <v>Mukden, MAN</v>
      </c>
    </row>
    <row r="187" spans="1:16" x14ac:dyDescent="0.25">
      <c r="A187" s="4">
        <v>1627</v>
      </c>
      <c r="B187" s="4">
        <v>2283</v>
      </c>
      <c r="C187" s="4">
        <v>2283</v>
      </c>
      <c r="D187" s="4" t="s">
        <v>56</v>
      </c>
      <c r="E187" s="4" t="s">
        <v>135</v>
      </c>
      <c r="F187" s="4">
        <v>1941</v>
      </c>
      <c r="G187" s="4" t="s">
        <v>213</v>
      </c>
      <c r="H187" s="4" t="s">
        <v>27</v>
      </c>
      <c r="I187" s="4" t="s">
        <v>27</v>
      </c>
      <c r="J187" s="4" t="s">
        <v>27</v>
      </c>
      <c r="K187" s="4" t="s">
        <v>27</v>
      </c>
      <c r="L187" s="4">
        <v>44</v>
      </c>
      <c r="M187" s="4">
        <v>56</v>
      </c>
      <c r="N187" s="4" t="s">
        <v>604</v>
      </c>
      <c r="O187" s="4">
        <f t="shared" si="2"/>
        <v>22584</v>
      </c>
      <c r="P187" s="4" t="str">
        <f>IF(ISNUMBER(I187),_xlfn.CONCAT(J187,"[",K187,"]"),_xlfn.XLOOKUP($O187,[2]hc!$H:$H,[2]hc!$I:$I,_xlfn.CONCAT("[",L187,",",M187,"]")))</f>
        <v>[44,56]</v>
      </c>
    </row>
    <row r="188" spans="1:16" x14ac:dyDescent="0.25">
      <c r="A188" s="4">
        <v>1629</v>
      </c>
      <c r="B188" s="4">
        <v>2285</v>
      </c>
      <c r="C188" s="4">
        <v>2285</v>
      </c>
      <c r="D188" s="4" t="s">
        <v>56</v>
      </c>
      <c r="E188" s="4" t="s">
        <v>135</v>
      </c>
      <c r="F188" s="4">
        <v>1942</v>
      </c>
      <c r="G188" s="4" t="s">
        <v>214</v>
      </c>
      <c r="H188" s="4" t="s">
        <v>27</v>
      </c>
      <c r="I188" s="4" t="s">
        <v>27</v>
      </c>
      <c r="J188" s="4" t="s">
        <v>27</v>
      </c>
      <c r="K188" s="4" t="s">
        <v>27</v>
      </c>
      <c r="L188" s="4">
        <v>51</v>
      </c>
      <c r="M188" s="4">
        <v>58</v>
      </c>
      <c r="N188" s="4" t="s">
        <v>605</v>
      </c>
      <c r="O188" s="4">
        <f t="shared" si="2"/>
        <v>26170</v>
      </c>
      <c r="P188" s="4" t="str">
        <f>IF(ISNUMBER(I188),_xlfn.CONCAT(J188,"[",K188,"]"),_xlfn.XLOOKUP($O188,[2]hc!$H:$H,[2]hc!$I:$I,_xlfn.CONCAT("[",L188,",",M188,"]")))</f>
        <v>[51,58]</v>
      </c>
    </row>
    <row r="189" spans="1:16" x14ac:dyDescent="0.25">
      <c r="A189" s="4">
        <v>1630</v>
      </c>
      <c r="B189" s="4">
        <v>2286</v>
      </c>
      <c r="C189" s="4">
        <v>2286</v>
      </c>
      <c r="D189" s="4" t="s">
        <v>56</v>
      </c>
      <c r="E189" s="4" t="s">
        <v>135</v>
      </c>
      <c r="F189" s="4">
        <v>1940</v>
      </c>
      <c r="G189" s="4" t="s">
        <v>215</v>
      </c>
      <c r="H189" s="4" t="s">
        <v>27</v>
      </c>
      <c r="I189" s="4" t="s">
        <v>27</v>
      </c>
      <c r="J189" s="4" t="s">
        <v>27</v>
      </c>
      <c r="K189" s="4" t="s">
        <v>27</v>
      </c>
      <c r="L189" s="4">
        <v>66</v>
      </c>
      <c r="M189" s="4">
        <v>152</v>
      </c>
      <c r="N189" s="4" t="s">
        <v>604</v>
      </c>
      <c r="O189" s="4">
        <f t="shared" si="2"/>
        <v>33944</v>
      </c>
      <c r="P189" s="4" t="str">
        <f>IF(ISNUMBER(I189),_xlfn.CONCAT(J189,"[",K189,"]"),_xlfn.XLOOKUP($O189,[2]hc!$H:$H,[2]hc!$I:$I,_xlfn.CONCAT("[",L189,",",M189,"]")))</f>
        <v>Mukden, MAN</v>
      </c>
    </row>
    <row r="190" spans="1:16" x14ac:dyDescent="0.25">
      <c r="A190" s="4">
        <v>1634</v>
      </c>
      <c r="B190" s="4">
        <v>2290</v>
      </c>
      <c r="C190" s="4">
        <v>2290</v>
      </c>
      <c r="D190" s="4" t="s">
        <v>56</v>
      </c>
      <c r="E190" s="4" t="s">
        <v>139</v>
      </c>
      <c r="F190" s="4">
        <v>1938</v>
      </c>
      <c r="G190" s="4" t="s">
        <v>216</v>
      </c>
      <c r="H190" s="4" t="s">
        <v>27</v>
      </c>
      <c r="I190" s="4" t="s">
        <v>27</v>
      </c>
      <c r="J190" s="4" t="s">
        <v>27</v>
      </c>
      <c r="K190" s="4" t="s">
        <v>27</v>
      </c>
      <c r="L190" s="4">
        <v>62</v>
      </c>
      <c r="M190" s="4">
        <v>155</v>
      </c>
      <c r="N190" s="4" t="s">
        <v>604</v>
      </c>
      <c r="O190" s="4">
        <f t="shared" si="2"/>
        <v>31899</v>
      </c>
      <c r="P190" s="4" t="str">
        <f>IF(ISNUMBER(I190),_xlfn.CONCAT(J190,"[",K190,"]"),_xlfn.XLOOKUP($O190,[2]hc!$H:$H,[2]hc!$I:$I,_xlfn.CONCAT("[",L190,",",M190,"]")))</f>
        <v>[62,155]</v>
      </c>
    </row>
    <row r="191" spans="1:16" x14ac:dyDescent="0.25">
      <c r="A191" s="4">
        <v>1641</v>
      </c>
      <c r="B191" s="4">
        <v>2297</v>
      </c>
      <c r="C191" s="4">
        <v>2297</v>
      </c>
      <c r="D191" s="4" t="s">
        <v>56</v>
      </c>
      <c r="E191" s="4" t="s">
        <v>110</v>
      </c>
      <c r="F191" s="4">
        <v>1936</v>
      </c>
      <c r="G191" s="4" t="s">
        <v>217</v>
      </c>
      <c r="H191" s="4" t="s">
        <v>27</v>
      </c>
      <c r="I191" s="4" t="s">
        <v>27</v>
      </c>
      <c r="J191" s="4" t="s">
        <v>27</v>
      </c>
      <c r="K191" s="4" t="s">
        <v>27</v>
      </c>
      <c r="L191" s="4">
        <v>50</v>
      </c>
      <c r="M191" s="4">
        <v>57</v>
      </c>
      <c r="N191" s="4" t="s">
        <v>604</v>
      </c>
      <c r="O191" s="4">
        <f t="shared" si="2"/>
        <v>25657</v>
      </c>
      <c r="P191" s="4" t="str">
        <f>IF(ISNUMBER(I191),_xlfn.CONCAT(J191,"[",K191,"]"),_xlfn.XLOOKUP($O191,[2]hc!$H:$H,[2]hc!$I:$I,_xlfn.CONCAT("[",L191,",",M191,"]")))</f>
        <v>[50,57]</v>
      </c>
    </row>
    <row r="192" spans="1:16" x14ac:dyDescent="0.25">
      <c r="A192" s="4">
        <v>1642</v>
      </c>
      <c r="B192" s="4">
        <v>2298</v>
      </c>
      <c r="C192" s="4">
        <v>2298</v>
      </c>
      <c r="D192" s="4" t="s">
        <v>56</v>
      </c>
      <c r="E192" s="4" t="s">
        <v>110</v>
      </c>
      <c r="F192" s="4">
        <v>1936</v>
      </c>
      <c r="G192" s="4" t="s">
        <v>218</v>
      </c>
      <c r="H192" s="4" t="s">
        <v>27</v>
      </c>
      <c r="I192" s="4" t="s">
        <v>27</v>
      </c>
      <c r="J192" s="4" t="s">
        <v>27</v>
      </c>
      <c r="K192" s="4" t="s">
        <v>27</v>
      </c>
      <c r="L192" s="4">
        <v>75</v>
      </c>
      <c r="M192" s="4">
        <v>80</v>
      </c>
      <c r="N192" s="4" t="s">
        <v>604</v>
      </c>
      <c r="O192" s="4">
        <f t="shared" si="2"/>
        <v>38480</v>
      </c>
      <c r="P192" s="4" t="str">
        <f>IF(ISNUMBER(I192),_xlfn.CONCAT(J192,"[",K192,"]"),_xlfn.XLOOKUP($O192,[2]hc!$H:$H,[2]hc!$I:$I,_xlfn.CONCAT("[",L192,",",M192,"]")))</f>
        <v>Teheran, PER</v>
      </c>
    </row>
    <row r="193" spans="1:16" x14ac:dyDescent="0.25">
      <c r="A193" s="4">
        <v>1643</v>
      </c>
      <c r="B193" s="4">
        <v>2299</v>
      </c>
      <c r="C193" s="4">
        <v>2299</v>
      </c>
      <c r="D193" s="4" t="s">
        <v>56</v>
      </c>
      <c r="E193" s="4" t="s">
        <v>110</v>
      </c>
      <c r="F193" s="4">
        <v>1936</v>
      </c>
      <c r="G193" s="4" t="s">
        <v>219</v>
      </c>
      <c r="H193" s="4" t="s">
        <v>27</v>
      </c>
      <c r="I193" s="4" t="s">
        <v>27</v>
      </c>
      <c r="J193" s="4" t="s">
        <v>27</v>
      </c>
      <c r="K193" s="4" t="s">
        <v>27</v>
      </c>
      <c r="L193" s="4">
        <v>37</v>
      </c>
      <c r="M193" s="4">
        <v>52</v>
      </c>
      <c r="N193" s="4" t="s">
        <v>604</v>
      </c>
      <c r="O193" s="4">
        <f t="shared" si="2"/>
        <v>18996</v>
      </c>
      <c r="P193" s="4" t="str">
        <f>IF(ISNUMBER(I193),_xlfn.CONCAT(J193,"[",K193,"]"),_xlfn.XLOOKUP($O193,[2]hc!$H:$H,[2]hc!$I:$I,_xlfn.CONCAT("[",L193,",",M193,"]")))</f>
        <v>Leningrad, USSR</v>
      </c>
    </row>
    <row r="194" spans="1:16" x14ac:dyDescent="0.25">
      <c r="A194" s="4">
        <v>1645</v>
      </c>
      <c r="B194" s="4">
        <v>2301</v>
      </c>
      <c r="C194" s="4">
        <v>2301</v>
      </c>
      <c r="D194" s="4" t="s">
        <v>56</v>
      </c>
      <c r="E194" s="4" t="s">
        <v>110</v>
      </c>
      <c r="F194" s="4">
        <v>1936</v>
      </c>
      <c r="G194" s="4" t="s">
        <v>220</v>
      </c>
      <c r="H194" s="4" t="s">
        <v>27</v>
      </c>
      <c r="I194" s="4" t="s">
        <v>27</v>
      </c>
      <c r="J194" s="4" t="s">
        <v>27</v>
      </c>
      <c r="K194" s="4" t="s">
        <v>27</v>
      </c>
      <c r="L194" s="4">
        <v>44</v>
      </c>
      <c r="M194" s="4">
        <v>56</v>
      </c>
      <c r="N194" s="4" t="s">
        <v>604</v>
      </c>
      <c r="O194" s="4">
        <f t="shared" si="2"/>
        <v>22584</v>
      </c>
      <c r="P194" s="4" t="str">
        <f>IF(ISNUMBER(I194),_xlfn.CONCAT(J194,"[",K194,"]"),_xlfn.XLOOKUP($O194,[2]hc!$H:$H,[2]hc!$I:$I,_xlfn.CONCAT("[",L194,",",M194,"]")))</f>
        <v>[44,56]</v>
      </c>
    </row>
    <row r="195" spans="1:16" x14ac:dyDescent="0.25">
      <c r="A195" s="4">
        <v>1649</v>
      </c>
      <c r="B195" s="4">
        <v>2305</v>
      </c>
      <c r="C195" s="4">
        <v>2305</v>
      </c>
      <c r="D195" s="4" t="s">
        <v>56</v>
      </c>
      <c r="E195" s="4" t="s">
        <v>110</v>
      </c>
      <c r="F195" s="4">
        <v>1936</v>
      </c>
      <c r="G195" s="4" t="s">
        <v>221</v>
      </c>
      <c r="H195" s="4" t="s">
        <v>27</v>
      </c>
      <c r="I195" s="4" t="s">
        <v>27</v>
      </c>
      <c r="J195" s="4" t="s">
        <v>27</v>
      </c>
      <c r="K195" s="4" t="s">
        <v>27</v>
      </c>
      <c r="L195" s="4">
        <v>58</v>
      </c>
      <c r="M195" s="4">
        <v>58</v>
      </c>
      <c r="N195" s="4" t="s">
        <v>605</v>
      </c>
      <c r="O195" s="4">
        <f t="shared" ref="O195:O258" si="3">512*L195+M195</f>
        <v>29754</v>
      </c>
      <c r="P195" s="4" t="str">
        <f>IF(ISNUMBER(I195),_xlfn.CONCAT(J195,"[",K195,"]"),_xlfn.XLOOKUP($O195,[2]hc!$H:$H,[2]hc!$I:$I,_xlfn.CONCAT("[",L195,",",M195,"]")))</f>
        <v>[58,58]</v>
      </c>
    </row>
    <row r="196" spans="1:16" x14ac:dyDescent="0.25">
      <c r="A196" s="4">
        <v>1653</v>
      </c>
      <c r="B196" s="4">
        <v>2309</v>
      </c>
      <c r="C196" s="4">
        <v>2309</v>
      </c>
      <c r="D196" s="4" t="s">
        <v>56</v>
      </c>
      <c r="E196" s="4" t="s">
        <v>110</v>
      </c>
      <c r="F196" s="4">
        <v>1936</v>
      </c>
      <c r="G196" s="4" t="s">
        <v>222</v>
      </c>
      <c r="H196" s="4" t="s">
        <v>27</v>
      </c>
      <c r="I196" s="4" t="s">
        <v>27</v>
      </c>
      <c r="J196" s="4" t="s">
        <v>27</v>
      </c>
      <c r="K196" s="4" t="s">
        <v>27</v>
      </c>
      <c r="L196" s="4">
        <v>64</v>
      </c>
      <c r="M196" s="4">
        <v>161</v>
      </c>
      <c r="N196" s="4" t="s">
        <v>604</v>
      </c>
      <c r="O196" s="4">
        <f t="shared" si="3"/>
        <v>32929</v>
      </c>
      <c r="P196" s="4" t="str">
        <f>IF(ISNUMBER(I196),_xlfn.CONCAT(J196,"[",K196,"]"),_xlfn.XLOOKUP($O196,[2]hc!$H:$H,[2]hc!$I:$I,_xlfn.CONCAT("[",L196,",",M196,"]")))</f>
        <v>Vladivostok, USSR</v>
      </c>
    </row>
    <row r="197" spans="1:16" x14ac:dyDescent="0.25">
      <c r="A197" s="4">
        <v>1661</v>
      </c>
      <c r="B197" s="4">
        <v>2317</v>
      </c>
      <c r="C197" s="4">
        <v>2317</v>
      </c>
      <c r="D197" s="4" t="s">
        <v>56</v>
      </c>
      <c r="E197" s="4" t="s">
        <v>143</v>
      </c>
      <c r="F197" s="4">
        <v>1938</v>
      </c>
      <c r="G197" s="4" t="s">
        <v>223</v>
      </c>
      <c r="H197" s="4" t="s">
        <v>27</v>
      </c>
      <c r="I197" s="4" t="s">
        <v>27</v>
      </c>
      <c r="J197" s="4" t="s">
        <v>27</v>
      </c>
      <c r="K197" s="4" t="s">
        <v>27</v>
      </c>
      <c r="L197" s="4">
        <v>81</v>
      </c>
      <c r="M197" s="4">
        <v>77</v>
      </c>
      <c r="N197" s="4" t="s">
        <v>604</v>
      </c>
      <c r="O197" s="4">
        <f t="shared" si="3"/>
        <v>41549</v>
      </c>
      <c r="P197" s="4" t="str">
        <f>IF(ISNUMBER(I197),_xlfn.CONCAT(J197,"[",K197,"]"),_xlfn.XLOOKUP($O197,[2]hc!$H:$H,[2]hc!$I:$I,_xlfn.CONCAT("[",L197,",",M197,"]")))</f>
        <v>Bandar Shapur, PER</v>
      </c>
    </row>
    <row r="198" spans="1:16" x14ac:dyDescent="0.25">
      <c r="A198" s="4">
        <v>1663</v>
      </c>
      <c r="B198" s="4">
        <v>2319</v>
      </c>
      <c r="C198" s="4">
        <v>2319</v>
      </c>
      <c r="D198" s="4" t="s">
        <v>56</v>
      </c>
      <c r="E198" s="4" t="s">
        <v>147</v>
      </c>
      <c r="F198" s="4">
        <v>1940</v>
      </c>
      <c r="G198" s="4" t="s">
        <v>224</v>
      </c>
      <c r="H198" s="4" t="s">
        <v>27</v>
      </c>
      <c r="I198" s="4" t="s">
        <v>27</v>
      </c>
      <c r="J198" s="4" t="s">
        <v>27</v>
      </c>
      <c r="K198" s="4" t="s">
        <v>27</v>
      </c>
      <c r="L198" s="4">
        <v>62</v>
      </c>
      <c r="M198" s="4">
        <v>154</v>
      </c>
      <c r="N198" s="4" t="s">
        <v>604</v>
      </c>
      <c r="O198" s="4">
        <f t="shared" si="3"/>
        <v>31898</v>
      </c>
      <c r="P198" s="4" t="str">
        <f>IF(ISNUMBER(I198),_xlfn.CONCAT(J198,"[",K198,"]"),_xlfn.XLOOKUP($O198,[2]hc!$H:$H,[2]hc!$I:$I,_xlfn.CONCAT("[",L198,",",M198,"]")))</f>
        <v>Changchum, MAN</v>
      </c>
    </row>
    <row r="199" spans="1:16" x14ac:dyDescent="0.25">
      <c r="A199" s="4">
        <v>1676</v>
      </c>
      <c r="B199" s="4">
        <v>2332</v>
      </c>
      <c r="C199" s="4">
        <v>2332</v>
      </c>
      <c r="D199" s="4" t="s">
        <v>56</v>
      </c>
      <c r="E199" s="4" t="s">
        <v>225</v>
      </c>
      <c r="F199" s="4">
        <v>1936</v>
      </c>
      <c r="G199" s="4" t="s">
        <v>226</v>
      </c>
      <c r="H199" s="4" t="s">
        <v>27</v>
      </c>
      <c r="I199" s="4" t="s">
        <v>27</v>
      </c>
      <c r="J199" s="4" t="s">
        <v>27</v>
      </c>
      <c r="K199" s="4" t="s">
        <v>27</v>
      </c>
      <c r="L199" s="4">
        <v>47</v>
      </c>
      <c r="M199" s="4">
        <v>56</v>
      </c>
      <c r="N199" s="4" t="s">
        <v>604</v>
      </c>
      <c r="O199" s="4">
        <f t="shared" si="3"/>
        <v>24120</v>
      </c>
      <c r="P199" s="4" t="str">
        <f>IF(ISNUMBER(I199),_xlfn.CONCAT(J199,"[",K199,"]"),_xlfn.XLOOKUP($O199,[2]hc!$H:$H,[2]hc!$I:$I,_xlfn.CONCAT("[",L199,",",M199,"]")))</f>
        <v>[47,56]</v>
      </c>
    </row>
    <row r="200" spans="1:16" x14ac:dyDescent="0.25">
      <c r="A200" s="4">
        <v>1678</v>
      </c>
      <c r="B200" s="4">
        <v>2334</v>
      </c>
      <c r="C200" s="4">
        <v>2334</v>
      </c>
      <c r="D200" s="4" t="s">
        <v>56</v>
      </c>
      <c r="E200" s="4" t="s">
        <v>225</v>
      </c>
      <c r="F200" s="4">
        <v>1939</v>
      </c>
      <c r="G200" s="4" t="s">
        <v>227</v>
      </c>
      <c r="H200" s="4" t="s">
        <v>27</v>
      </c>
      <c r="I200" s="4" t="s">
        <v>27</v>
      </c>
      <c r="J200" s="4" t="s">
        <v>27</v>
      </c>
      <c r="K200" s="4" t="s">
        <v>27</v>
      </c>
      <c r="L200" s="4">
        <v>62</v>
      </c>
      <c r="M200" s="4">
        <v>154</v>
      </c>
      <c r="N200" s="4" t="s">
        <v>604</v>
      </c>
      <c r="O200" s="4">
        <f t="shared" si="3"/>
        <v>31898</v>
      </c>
      <c r="P200" s="4" t="str">
        <f>IF(ISNUMBER(I200),_xlfn.CONCAT(J200,"[",K200,"]"),_xlfn.XLOOKUP($O200,[2]hc!$H:$H,[2]hc!$I:$I,_xlfn.CONCAT("[",L200,",",M200,"]")))</f>
        <v>Changchum, MAN</v>
      </c>
    </row>
    <row r="201" spans="1:16" x14ac:dyDescent="0.25">
      <c r="A201" s="4">
        <v>1680</v>
      </c>
      <c r="B201" s="4">
        <v>2336</v>
      </c>
      <c r="C201" s="4">
        <v>2336</v>
      </c>
      <c r="D201" s="4" t="s">
        <v>56</v>
      </c>
      <c r="E201" s="4" t="s">
        <v>225</v>
      </c>
      <c r="F201" s="4">
        <v>1937</v>
      </c>
      <c r="G201" s="4" t="s">
        <v>228</v>
      </c>
      <c r="H201" s="4" t="s">
        <v>27</v>
      </c>
      <c r="I201" s="4" t="s">
        <v>27</v>
      </c>
      <c r="J201" s="4" t="s">
        <v>27</v>
      </c>
      <c r="K201" s="4" t="s">
        <v>27</v>
      </c>
      <c r="L201" s="4">
        <v>57</v>
      </c>
      <c r="M201" s="4">
        <v>58</v>
      </c>
      <c r="N201" s="4" t="s">
        <v>604</v>
      </c>
      <c r="O201" s="4">
        <f t="shared" si="3"/>
        <v>29242</v>
      </c>
      <c r="P201" s="4" t="str">
        <f>IF(ISNUMBER(I201),_xlfn.CONCAT(J201,"[",K201,"]"),_xlfn.XLOOKUP($O201,[2]hc!$H:$H,[2]hc!$I:$I,_xlfn.CONCAT("[",L201,",",M201,"]")))</f>
        <v>[57,58]</v>
      </c>
    </row>
    <row r="202" spans="1:16" x14ac:dyDescent="0.25">
      <c r="A202" s="4">
        <v>1684</v>
      </c>
      <c r="B202" s="4">
        <v>2340</v>
      </c>
      <c r="C202" s="4">
        <v>2340</v>
      </c>
      <c r="D202" s="4" t="s">
        <v>56</v>
      </c>
      <c r="E202" s="4" t="s">
        <v>225</v>
      </c>
      <c r="F202" s="4">
        <v>1934</v>
      </c>
      <c r="G202" s="4" t="s">
        <v>229</v>
      </c>
      <c r="H202" s="4" t="s">
        <v>27</v>
      </c>
      <c r="I202" s="4" t="s">
        <v>27</v>
      </c>
      <c r="J202" s="4" t="s">
        <v>27</v>
      </c>
      <c r="K202" s="4" t="s">
        <v>27</v>
      </c>
      <c r="L202" s="4">
        <v>51</v>
      </c>
      <c r="M202" s="4">
        <v>57</v>
      </c>
      <c r="N202" s="4" t="s">
        <v>604</v>
      </c>
      <c r="O202" s="4">
        <f t="shared" si="3"/>
        <v>26169</v>
      </c>
      <c r="P202" s="4" t="str">
        <f>IF(ISNUMBER(I202),_xlfn.CONCAT(J202,"[",K202,"]"),_xlfn.XLOOKUP($O202,[2]hc!$H:$H,[2]hc!$I:$I,_xlfn.CONCAT("[",L202,",",M202,"]")))</f>
        <v>[51,57]</v>
      </c>
    </row>
    <row r="203" spans="1:16" x14ac:dyDescent="0.25">
      <c r="A203" s="4">
        <v>1685</v>
      </c>
      <c r="B203" s="4">
        <v>2341</v>
      </c>
      <c r="C203" s="4">
        <v>2341</v>
      </c>
      <c r="D203" s="4" t="s">
        <v>56</v>
      </c>
      <c r="E203" s="4" t="s">
        <v>225</v>
      </c>
      <c r="F203" s="4">
        <v>1939</v>
      </c>
      <c r="G203" s="4" t="s">
        <v>230</v>
      </c>
      <c r="H203" s="4" t="s">
        <v>27</v>
      </c>
      <c r="I203" s="4" t="s">
        <v>27</v>
      </c>
      <c r="J203" s="4" t="s">
        <v>27</v>
      </c>
      <c r="K203" s="4" t="s">
        <v>27</v>
      </c>
      <c r="L203" s="4">
        <v>47</v>
      </c>
      <c r="M203" s="4">
        <v>56</v>
      </c>
      <c r="N203" s="4" t="s">
        <v>604</v>
      </c>
      <c r="O203" s="4">
        <f t="shared" si="3"/>
        <v>24120</v>
      </c>
      <c r="P203" s="4" t="str">
        <f>IF(ISNUMBER(I203),_xlfn.CONCAT(J203,"[",K203,"]"),_xlfn.XLOOKUP($O203,[2]hc!$H:$H,[2]hc!$I:$I,_xlfn.CONCAT("[",L203,",",M203,"]")))</f>
        <v>[47,56]</v>
      </c>
    </row>
    <row r="204" spans="1:16" x14ac:dyDescent="0.25">
      <c r="A204" s="4">
        <v>1686</v>
      </c>
      <c r="B204" s="4">
        <v>2342</v>
      </c>
      <c r="C204" s="4">
        <v>2342</v>
      </c>
      <c r="D204" s="4" t="s">
        <v>56</v>
      </c>
      <c r="E204" s="4" t="s">
        <v>225</v>
      </c>
      <c r="F204" s="4">
        <v>1941</v>
      </c>
      <c r="G204" s="4" t="s">
        <v>231</v>
      </c>
      <c r="H204" s="4" t="s">
        <v>27</v>
      </c>
      <c r="I204" s="4" t="s">
        <v>27</v>
      </c>
      <c r="J204" s="4" t="s">
        <v>27</v>
      </c>
      <c r="K204" s="4" t="s">
        <v>27</v>
      </c>
      <c r="L204" s="4">
        <v>52</v>
      </c>
      <c r="M204" s="4">
        <v>59</v>
      </c>
      <c r="N204" s="4" t="s">
        <v>604</v>
      </c>
      <c r="O204" s="4">
        <f t="shared" si="3"/>
        <v>26683</v>
      </c>
      <c r="P204" s="4" t="str">
        <f>IF(ISNUMBER(I204),_xlfn.CONCAT(J204,"[",K204,"]"),_xlfn.XLOOKUP($O204,[2]hc!$H:$H,[2]hc!$I:$I,_xlfn.CONCAT("[",L204,",",M204,"]")))</f>
        <v>[52,59]</v>
      </c>
    </row>
    <row r="205" spans="1:16" x14ac:dyDescent="0.25">
      <c r="A205" s="4">
        <v>1691</v>
      </c>
      <c r="B205" s="4">
        <v>2347</v>
      </c>
      <c r="C205" s="4">
        <v>2347</v>
      </c>
      <c r="D205" s="4" t="s">
        <v>56</v>
      </c>
      <c r="E205" s="4" t="s">
        <v>149</v>
      </c>
      <c r="F205" s="4">
        <v>1939</v>
      </c>
      <c r="G205" s="4" t="s">
        <v>232</v>
      </c>
      <c r="H205" s="4" t="s">
        <v>27</v>
      </c>
      <c r="I205" s="4" t="s">
        <v>27</v>
      </c>
      <c r="J205" s="4" t="s">
        <v>27</v>
      </c>
      <c r="K205" s="4" t="s">
        <v>27</v>
      </c>
      <c r="L205" s="4">
        <v>53</v>
      </c>
      <c r="M205" s="4">
        <v>59</v>
      </c>
      <c r="N205" s="4" t="s">
        <v>604</v>
      </c>
      <c r="O205" s="4">
        <f t="shared" si="3"/>
        <v>27195</v>
      </c>
      <c r="P205" s="4" t="str">
        <f>IF(ISNUMBER(I205),_xlfn.CONCAT(J205,"[",K205,"]"),_xlfn.XLOOKUP($O205,[2]hc!$H:$H,[2]hc!$I:$I,_xlfn.CONCAT("[",L205,",",M205,"]")))</f>
        <v>[53,59]</v>
      </c>
    </row>
    <row r="206" spans="1:16" x14ac:dyDescent="0.25">
      <c r="A206" s="4">
        <v>1697</v>
      </c>
      <c r="B206" s="4">
        <v>2353</v>
      </c>
      <c r="C206" s="4">
        <v>2353</v>
      </c>
      <c r="D206" s="4" t="s">
        <v>56</v>
      </c>
      <c r="E206" s="4" t="s">
        <v>149</v>
      </c>
      <c r="F206" s="4">
        <v>1941</v>
      </c>
      <c r="G206" s="4" t="s">
        <v>233</v>
      </c>
      <c r="H206" s="4" t="s">
        <v>27</v>
      </c>
      <c r="I206" s="4" t="s">
        <v>27</v>
      </c>
      <c r="J206" s="4" t="s">
        <v>27</v>
      </c>
      <c r="K206" s="4" t="s">
        <v>27</v>
      </c>
      <c r="L206" s="4">
        <v>54</v>
      </c>
      <c r="M206" s="4">
        <v>60</v>
      </c>
      <c r="N206" s="4" t="s">
        <v>604</v>
      </c>
      <c r="O206" s="4">
        <f t="shared" si="3"/>
        <v>27708</v>
      </c>
      <c r="P206" s="4" t="str">
        <f>IF(ISNUMBER(I206),_xlfn.CONCAT(J206,"[",K206,"]"),_xlfn.XLOOKUP($O206,[2]hc!$H:$H,[2]hc!$I:$I,_xlfn.CONCAT("[",L206,",",M206,"]")))</f>
        <v>[54,60]</v>
      </c>
    </row>
    <row r="207" spans="1:16" x14ac:dyDescent="0.25">
      <c r="A207" s="4">
        <v>1698</v>
      </c>
      <c r="B207" s="4">
        <v>2354</v>
      </c>
      <c r="C207" s="4">
        <v>2354</v>
      </c>
      <c r="D207" s="4" t="s">
        <v>56</v>
      </c>
      <c r="E207" s="4" t="s">
        <v>193</v>
      </c>
      <c r="F207" s="4">
        <v>1939</v>
      </c>
      <c r="G207" s="4" t="s">
        <v>234</v>
      </c>
      <c r="H207" s="4" t="s">
        <v>27</v>
      </c>
      <c r="I207" s="4" t="s">
        <v>27</v>
      </c>
      <c r="J207" s="4" t="s">
        <v>27</v>
      </c>
      <c r="K207" s="4" t="s">
        <v>27</v>
      </c>
      <c r="L207" s="4">
        <v>58</v>
      </c>
      <c r="M207" s="4">
        <v>58</v>
      </c>
      <c r="N207" s="4" t="s">
        <v>605</v>
      </c>
      <c r="O207" s="4">
        <f t="shared" si="3"/>
        <v>29754</v>
      </c>
      <c r="P207" s="4" t="str">
        <f>IF(ISNUMBER(I207),_xlfn.CONCAT(J207,"[",K207,"]"),_xlfn.XLOOKUP($O207,[2]hc!$H:$H,[2]hc!$I:$I,_xlfn.CONCAT("[",L207,",",M207,"]")))</f>
        <v>[58,58]</v>
      </c>
    </row>
    <row r="208" spans="1:16" x14ac:dyDescent="0.25">
      <c r="A208" s="4">
        <v>1710</v>
      </c>
      <c r="B208" s="4">
        <v>2366</v>
      </c>
      <c r="C208" s="4">
        <v>2366</v>
      </c>
      <c r="D208" s="4" t="s">
        <v>56</v>
      </c>
      <c r="E208" s="4" t="s">
        <v>196</v>
      </c>
      <c r="F208" s="4">
        <v>1937</v>
      </c>
      <c r="G208" s="4" t="s">
        <v>235</v>
      </c>
      <c r="H208" s="4" t="s">
        <v>27</v>
      </c>
      <c r="I208" s="4" t="s">
        <v>27</v>
      </c>
      <c r="J208" s="4" t="s">
        <v>27</v>
      </c>
      <c r="K208" s="4" t="s">
        <v>27</v>
      </c>
      <c r="L208" s="4">
        <v>55</v>
      </c>
      <c r="M208" s="4">
        <v>59</v>
      </c>
      <c r="N208" s="4" t="s">
        <v>604</v>
      </c>
      <c r="O208" s="4">
        <f t="shared" si="3"/>
        <v>28219</v>
      </c>
      <c r="P208" s="4" t="str">
        <f>IF(ISNUMBER(I208),_xlfn.CONCAT(J208,"[",K208,"]"),_xlfn.XLOOKUP($O208,[2]hc!$H:$H,[2]hc!$I:$I,_xlfn.CONCAT("[",L208,",",M208,"]")))</f>
        <v>Dnepropetrovsk, USSR</v>
      </c>
    </row>
    <row r="209" spans="1:16" x14ac:dyDescent="0.25">
      <c r="A209" s="4">
        <v>1711</v>
      </c>
      <c r="B209" s="4">
        <v>2367</v>
      </c>
      <c r="C209" s="4">
        <v>2367</v>
      </c>
      <c r="D209" s="4" t="s">
        <v>56</v>
      </c>
      <c r="E209" s="4" t="s">
        <v>196</v>
      </c>
      <c r="F209" s="4">
        <v>1939</v>
      </c>
      <c r="G209" s="4" t="s">
        <v>236</v>
      </c>
      <c r="H209" s="4" t="s">
        <v>27</v>
      </c>
      <c r="I209" s="4" t="s">
        <v>27</v>
      </c>
      <c r="J209" s="4" t="s">
        <v>27</v>
      </c>
      <c r="K209" s="4" t="s">
        <v>27</v>
      </c>
      <c r="L209" s="4">
        <v>44</v>
      </c>
      <c r="M209" s="4">
        <v>56</v>
      </c>
      <c r="N209" s="4" t="s">
        <v>604</v>
      </c>
      <c r="O209" s="4">
        <f t="shared" si="3"/>
        <v>22584</v>
      </c>
      <c r="P209" s="4" t="str">
        <f>IF(ISNUMBER(I209),_xlfn.CONCAT(J209,"[",K209,"]"),_xlfn.XLOOKUP($O209,[2]hc!$H:$H,[2]hc!$I:$I,_xlfn.CONCAT("[",L209,",",M209,"]")))</f>
        <v>[44,56]</v>
      </c>
    </row>
    <row r="210" spans="1:16" x14ac:dyDescent="0.25">
      <c r="A210" s="4">
        <v>1712</v>
      </c>
      <c r="B210" s="4">
        <v>2368</v>
      </c>
      <c r="C210" s="4">
        <v>2368</v>
      </c>
      <c r="D210" s="4" t="s">
        <v>56</v>
      </c>
      <c r="E210" s="4" t="s">
        <v>237</v>
      </c>
      <c r="F210" s="4">
        <v>1938</v>
      </c>
      <c r="G210" s="4" t="s">
        <v>238</v>
      </c>
      <c r="H210" s="4" t="s">
        <v>27</v>
      </c>
      <c r="I210" s="4" t="s">
        <v>27</v>
      </c>
      <c r="J210" s="4" t="s">
        <v>27</v>
      </c>
      <c r="K210" s="4" t="s">
        <v>27</v>
      </c>
      <c r="L210" s="4">
        <v>51</v>
      </c>
      <c r="M210" s="4">
        <v>57</v>
      </c>
      <c r="N210" s="4" t="s">
        <v>604</v>
      </c>
      <c r="O210" s="4">
        <f t="shared" si="3"/>
        <v>26169</v>
      </c>
      <c r="P210" s="4" t="str">
        <f>IF(ISNUMBER(I210),_xlfn.CONCAT(J210,"[",K210,"]"),_xlfn.XLOOKUP($O210,[2]hc!$H:$H,[2]hc!$I:$I,_xlfn.CONCAT("[",L210,",",M210,"]")))</f>
        <v>[51,57]</v>
      </c>
    </row>
    <row r="211" spans="1:16" x14ac:dyDescent="0.25">
      <c r="A211" s="4">
        <v>1719</v>
      </c>
      <c r="B211" s="4">
        <v>2375</v>
      </c>
      <c r="C211" s="4">
        <v>2375</v>
      </c>
      <c r="D211" s="4" t="s">
        <v>721</v>
      </c>
      <c r="E211" s="4" t="s">
        <v>113</v>
      </c>
      <c r="F211" s="4">
        <v>1936</v>
      </c>
      <c r="G211" s="4" t="s">
        <v>113</v>
      </c>
      <c r="H211" s="4" t="s">
        <v>27</v>
      </c>
      <c r="I211" s="4" t="s">
        <v>27</v>
      </c>
      <c r="J211" s="4" t="s">
        <v>27</v>
      </c>
      <c r="K211" s="4" t="s">
        <v>27</v>
      </c>
      <c r="L211" s="4">
        <v>100</v>
      </c>
      <c r="M211" s="4">
        <v>150</v>
      </c>
      <c r="N211" s="4" t="s">
        <v>604</v>
      </c>
      <c r="O211" s="4">
        <f t="shared" si="3"/>
        <v>51350</v>
      </c>
      <c r="P211" s="4" t="str">
        <f>IF(ISNUMBER(I211),_xlfn.CONCAT(J211,"[",K211,"]"),_xlfn.XLOOKUP($O211,[2]hc!$H:$H,[2]hc!$I:$I,_xlfn.CONCAT("[",L211,",",M211,"]")))</f>
        <v>Manila, PHI</v>
      </c>
    </row>
    <row r="212" spans="1:16" x14ac:dyDescent="0.25">
      <c r="A212" s="4">
        <v>1720</v>
      </c>
      <c r="B212" s="4">
        <v>2376</v>
      </c>
      <c r="C212" s="4">
        <v>2376</v>
      </c>
      <c r="D212" s="4" t="s">
        <v>722</v>
      </c>
      <c r="E212" s="4" t="s">
        <v>110</v>
      </c>
      <c r="F212" s="4">
        <v>1936</v>
      </c>
      <c r="G212" s="4" t="s">
        <v>239</v>
      </c>
      <c r="H212" s="4" t="s">
        <v>27</v>
      </c>
      <c r="I212" s="4" t="s">
        <v>27</v>
      </c>
      <c r="J212" s="4" t="s">
        <v>27</v>
      </c>
      <c r="K212" s="4" t="s">
        <v>27</v>
      </c>
      <c r="L212" s="4">
        <v>111</v>
      </c>
      <c r="M212" s="4">
        <v>129</v>
      </c>
      <c r="N212" s="4" t="s">
        <v>604</v>
      </c>
      <c r="O212" s="4">
        <f t="shared" si="3"/>
        <v>56961</v>
      </c>
      <c r="P212" s="4" t="str">
        <f>IF(ISNUMBER(I212),_xlfn.CONCAT(J212,"[",K212,"]"),_xlfn.XLOOKUP($O212,[2]hc!$H:$H,[2]hc!$I:$I,_xlfn.CONCAT("[",L212,",",M212,"]")))</f>
        <v>Singora, SIA</v>
      </c>
    </row>
    <row r="213" spans="1:16" x14ac:dyDescent="0.25">
      <c r="A213" s="4">
        <v>1721</v>
      </c>
      <c r="B213" s="4">
        <v>2377</v>
      </c>
      <c r="C213" s="4">
        <v>2377</v>
      </c>
      <c r="D213" s="4" t="s">
        <v>723</v>
      </c>
      <c r="E213" s="4" t="s">
        <v>110</v>
      </c>
      <c r="F213" s="4">
        <v>1936</v>
      </c>
      <c r="G213" s="4" t="s">
        <v>240</v>
      </c>
      <c r="H213" s="4" t="s">
        <v>27</v>
      </c>
      <c r="I213" s="4" t="s">
        <v>27</v>
      </c>
      <c r="J213" s="4" t="s">
        <v>27</v>
      </c>
      <c r="K213" s="4" t="s">
        <v>27</v>
      </c>
      <c r="L213" s="4">
        <v>124</v>
      </c>
      <c r="M213" s="4">
        <v>134</v>
      </c>
      <c r="N213" s="4" t="s">
        <v>604</v>
      </c>
      <c r="O213" s="4">
        <f t="shared" si="3"/>
        <v>63622</v>
      </c>
      <c r="P213" s="4" t="str">
        <f>IF(ISNUMBER(I213),_xlfn.CONCAT(J213,"[",K213,"]"),_xlfn.XLOOKUP($O213,[2]hc!$H:$H,[2]hc!$I:$I,_xlfn.CONCAT("[",L213,",",M213,"]")))</f>
        <v>Batavia, Java</v>
      </c>
    </row>
    <row r="214" spans="1:16" x14ac:dyDescent="0.25">
      <c r="A214" s="4">
        <v>1722</v>
      </c>
      <c r="B214" s="4">
        <v>2378</v>
      </c>
      <c r="C214" s="4">
        <v>2378</v>
      </c>
      <c r="D214" s="4" t="s">
        <v>723</v>
      </c>
      <c r="E214" s="4" t="s">
        <v>113</v>
      </c>
      <c r="F214" s="4">
        <v>1936</v>
      </c>
      <c r="G214" s="4" t="s">
        <v>113</v>
      </c>
      <c r="H214" s="4" t="s">
        <v>27</v>
      </c>
      <c r="I214" s="4" t="s">
        <v>27</v>
      </c>
      <c r="J214" s="4" t="s">
        <v>27</v>
      </c>
      <c r="K214" s="4" t="s">
        <v>27</v>
      </c>
      <c r="L214" s="4">
        <v>121</v>
      </c>
      <c r="M214" s="4">
        <v>133</v>
      </c>
      <c r="N214" s="4" t="s">
        <v>604</v>
      </c>
      <c r="O214" s="4">
        <f t="shared" si="3"/>
        <v>62085</v>
      </c>
      <c r="P214" s="4" t="str">
        <f>IF(ISNUMBER(I214),_xlfn.CONCAT(J214,"[",K214,"]"),_xlfn.XLOOKUP($O214,[2]hc!$H:$H,[2]hc!$I:$I,_xlfn.CONCAT("[",L214,",",M214,"]")))</f>
        <v>Palembang, Sumatra</v>
      </c>
    </row>
    <row r="215" spans="1:16" x14ac:dyDescent="0.25">
      <c r="A215" s="4">
        <v>1731</v>
      </c>
      <c r="B215" s="4">
        <v>2387</v>
      </c>
      <c r="C215" s="4">
        <v>2387</v>
      </c>
      <c r="D215" s="4" t="s">
        <v>724</v>
      </c>
      <c r="E215" s="4" t="s">
        <v>110</v>
      </c>
      <c r="F215" s="4">
        <v>1936</v>
      </c>
      <c r="G215" s="4" t="s">
        <v>241</v>
      </c>
      <c r="H215" s="4" t="s">
        <v>27</v>
      </c>
      <c r="I215" s="4" t="s">
        <v>27</v>
      </c>
      <c r="J215" s="4" t="s">
        <v>27</v>
      </c>
      <c r="K215" s="4" t="s">
        <v>27</v>
      </c>
      <c r="L215" s="4">
        <v>99</v>
      </c>
      <c r="M215" s="4">
        <v>123</v>
      </c>
      <c r="N215" s="4" t="s">
        <v>604</v>
      </c>
      <c r="O215" s="4">
        <f t="shared" si="3"/>
        <v>50811</v>
      </c>
      <c r="P215" s="4" t="str">
        <f>IF(ISNUMBER(I215),_xlfn.CONCAT(J215,"[",K215,"]"),_xlfn.XLOOKUP($O215,[2]hc!$H:$H,[2]hc!$I:$I,_xlfn.CONCAT("[",L215,",",M215,"]")))</f>
        <v>Rangoon, BUR</v>
      </c>
    </row>
    <row r="216" spans="1:16" x14ac:dyDescent="0.25">
      <c r="A216" s="4">
        <v>1734</v>
      </c>
      <c r="B216" s="4">
        <v>2390</v>
      </c>
      <c r="C216" s="4">
        <v>2390</v>
      </c>
      <c r="D216" s="4" t="s">
        <v>725</v>
      </c>
      <c r="E216" s="4" t="s">
        <v>113</v>
      </c>
      <c r="F216" s="4">
        <v>1936</v>
      </c>
      <c r="G216" s="4" t="s">
        <v>113</v>
      </c>
      <c r="H216" s="4" t="s">
        <v>27</v>
      </c>
      <c r="I216" s="4" t="s">
        <v>27</v>
      </c>
      <c r="J216" s="4" t="s">
        <v>27</v>
      </c>
      <c r="K216" s="4" t="s">
        <v>27</v>
      </c>
      <c r="L216" s="4">
        <v>69</v>
      </c>
      <c r="M216" s="4">
        <v>151</v>
      </c>
      <c r="N216" s="4" t="s">
        <v>604</v>
      </c>
      <c r="O216" s="4">
        <f t="shared" si="3"/>
        <v>35479</v>
      </c>
      <c r="P216" s="4" t="str">
        <f>IF(ISNUMBER(I216),_xlfn.CONCAT(J216,"[",K216,"]"),_xlfn.XLOOKUP($O216,[2]hc!$H:$H,[2]hc!$I:$I,_xlfn.CONCAT("[",L216,",",M216,"]")))</f>
        <v>[69,151]</v>
      </c>
    </row>
    <row r="217" spans="1:16" x14ac:dyDescent="0.25">
      <c r="A217" s="4">
        <v>1735</v>
      </c>
      <c r="B217" s="4">
        <v>2391</v>
      </c>
      <c r="C217" s="4">
        <v>2391</v>
      </c>
      <c r="D217" s="4" t="s">
        <v>725</v>
      </c>
      <c r="E217" s="4" t="s">
        <v>113</v>
      </c>
      <c r="F217" s="4">
        <v>1936</v>
      </c>
      <c r="G217" s="4" t="s">
        <v>113</v>
      </c>
      <c r="H217" s="4" t="s">
        <v>27</v>
      </c>
      <c r="I217" s="4" t="s">
        <v>27</v>
      </c>
      <c r="J217" s="4" t="s">
        <v>27</v>
      </c>
      <c r="K217" s="4" t="s">
        <v>27</v>
      </c>
      <c r="L217" s="4">
        <v>68</v>
      </c>
      <c r="M217" s="4">
        <v>151</v>
      </c>
      <c r="N217" s="4" t="s">
        <v>604</v>
      </c>
      <c r="O217" s="4">
        <f t="shared" si="3"/>
        <v>34967</v>
      </c>
      <c r="P217" s="4" t="str">
        <f>IF(ISNUMBER(I217),_xlfn.CONCAT(J217,"[",K217,"]"),_xlfn.XLOOKUP($O217,[2]hc!$H:$H,[2]hc!$I:$I,_xlfn.CONCAT("[",L217,",",M217,"]")))</f>
        <v>[68,151]</v>
      </c>
    </row>
    <row r="218" spans="1:16" x14ac:dyDescent="0.25">
      <c r="A218" s="4">
        <v>1736</v>
      </c>
      <c r="B218" s="4">
        <v>2392</v>
      </c>
      <c r="C218" s="4">
        <v>2392</v>
      </c>
      <c r="D218" s="4" t="s">
        <v>725</v>
      </c>
      <c r="E218" s="4" t="s">
        <v>113</v>
      </c>
      <c r="F218" s="4">
        <v>1936</v>
      </c>
      <c r="G218" s="4" t="s">
        <v>113</v>
      </c>
      <c r="H218" s="4" t="s">
        <v>27</v>
      </c>
      <c r="I218" s="4" t="s">
        <v>27</v>
      </c>
      <c r="J218" s="4" t="s">
        <v>27</v>
      </c>
      <c r="K218" s="4" t="s">
        <v>27</v>
      </c>
      <c r="L218" s="4">
        <v>69</v>
      </c>
      <c r="M218" s="4">
        <v>151</v>
      </c>
      <c r="N218" s="4" t="s">
        <v>604</v>
      </c>
      <c r="O218" s="4">
        <f t="shared" si="3"/>
        <v>35479</v>
      </c>
      <c r="P218" s="4" t="str">
        <f>IF(ISNUMBER(I218),_xlfn.CONCAT(J218,"[",K218,"]"),_xlfn.XLOOKUP($O218,[2]hc!$H:$H,[2]hc!$I:$I,_xlfn.CONCAT("[",L218,",",M218,"]")))</f>
        <v>[69,151]</v>
      </c>
    </row>
    <row r="219" spans="1:16" x14ac:dyDescent="0.25">
      <c r="A219" s="4">
        <v>1737</v>
      </c>
      <c r="B219" s="4">
        <v>2393</v>
      </c>
      <c r="C219" s="4">
        <v>2393</v>
      </c>
      <c r="D219" s="4" t="s">
        <v>726</v>
      </c>
      <c r="E219" s="4" t="s">
        <v>121</v>
      </c>
      <c r="F219" s="4">
        <v>1935</v>
      </c>
      <c r="G219" s="4" t="s">
        <v>242</v>
      </c>
      <c r="H219" s="4" t="s">
        <v>27</v>
      </c>
      <c r="I219" s="4" t="s">
        <v>27</v>
      </c>
      <c r="J219" s="4" t="s">
        <v>27</v>
      </c>
      <c r="K219" s="4" t="s">
        <v>27</v>
      </c>
      <c r="L219" s="4">
        <v>84</v>
      </c>
      <c r="M219" s="4">
        <v>79</v>
      </c>
      <c r="N219" s="4" t="s">
        <v>604</v>
      </c>
      <c r="O219" s="4">
        <f t="shared" si="3"/>
        <v>43087</v>
      </c>
      <c r="P219" s="4" t="str">
        <f>IF(ISNUMBER(I219),_xlfn.CONCAT(J219,"[",K219,"]"),_xlfn.XLOOKUP($O219,[2]hc!$H:$H,[2]hc!$I:$I,_xlfn.CONCAT("[",L219,",",M219,"]")))</f>
        <v>Bushehr, PER</v>
      </c>
    </row>
    <row r="220" spans="1:16" x14ac:dyDescent="0.25">
      <c r="A220" s="4">
        <v>1738</v>
      </c>
      <c r="B220" s="4">
        <v>2394</v>
      </c>
      <c r="C220" s="4">
        <v>2394</v>
      </c>
      <c r="D220" s="4" t="s">
        <v>707</v>
      </c>
      <c r="E220" s="4" t="s">
        <v>114</v>
      </c>
      <c r="F220" s="4">
        <v>1937</v>
      </c>
      <c r="G220" s="4" t="s">
        <v>243</v>
      </c>
      <c r="H220" s="4" t="s">
        <v>27</v>
      </c>
      <c r="I220" s="4" t="s">
        <v>27</v>
      </c>
      <c r="J220" s="4" t="s">
        <v>27</v>
      </c>
      <c r="K220" s="4" t="s">
        <v>27</v>
      </c>
      <c r="L220" s="4">
        <v>105</v>
      </c>
      <c r="M220" s="4">
        <v>69</v>
      </c>
      <c r="N220" s="4" t="s">
        <v>604</v>
      </c>
      <c r="O220" s="4">
        <f t="shared" si="3"/>
        <v>53829</v>
      </c>
      <c r="P220" s="4" t="str">
        <f>IF(ISNUMBER(I220),_xlfn.CONCAT(J220,"[",K220,"]"),_xlfn.XLOOKUP($O220,[2]hc!$H:$H,[2]hc!$I:$I,_xlfn.CONCAT("[",L220,",",M220,"]")))</f>
        <v>[105,69]</v>
      </c>
    </row>
    <row r="221" spans="1:16" x14ac:dyDescent="0.25">
      <c r="A221" s="4">
        <v>1739</v>
      </c>
      <c r="B221" s="4">
        <v>2395</v>
      </c>
      <c r="C221" s="4">
        <v>2395</v>
      </c>
      <c r="D221" s="4" t="s">
        <v>707</v>
      </c>
      <c r="E221" s="4" t="s">
        <v>114</v>
      </c>
      <c r="F221" s="4">
        <v>1934</v>
      </c>
      <c r="G221" s="4" t="s">
        <v>244</v>
      </c>
      <c r="H221" s="4" t="s">
        <v>27</v>
      </c>
      <c r="I221" s="4" t="s">
        <v>27</v>
      </c>
      <c r="J221" s="4" t="s">
        <v>27</v>
      </c>
      <c r="K221" s="4" t="s">
        <v>27</v>
      </c>
      <c r="L221" s="4">
        <v>97</v>
      </c>
      <c r="M221" s="4">
        <v>100</v>
      </c>
      <c r="N221" s="4" t="s">
        <v>604</v>
      </c>
      <c r="O221" s="4">
        <f t="shared" si="3"/>
        <v>49764</v>
      </c>
      <c r="P221" s="4" t="str">
        <f>IF(ISNUMBER(I221),_xlfn.CONCAT(J221,"[",K221,"]"),_xlfn.XLOOKUP($O221,[2]hc!$H:$H,[2]hc!$I:$I,_xlfn.CONCAT("[",L221,",",M221,"]")))</f>
        <v>Bombary, IND</v>
      </c>
    </row>
    <row r="222" spans="1:16" x14ac:dyDescent="0.25">
      <c r="A222" s="4">
        <v>1740</v>
      </c>
      <c r="B222" s="4">
        <v>2396</v>
      </c>
      <c r="C222" s="4">
        <v>2396</v>
      </c>
      <c r="D222" s="4" t="s">
        <v>707</v>
      </c>
      <c r="E222" s="4" t="s">
        <v>114</v>
      </c>
      <c r="F222" s="4">
        <v>1940</v>
      </c>
      <c r="G222" s="4" t="s">
        <v>245</v>
      </c>
      <c r="H222" s="4" t="s">
        <v>27</v>
      </c>
      <c r="I222" s="4" t="s">
        <v>27</v>
      </c>
      <c r="J222" s="4" t="s">
        <v>27</v>
      </c>
      <c r="K222" s="4" t="s">
        <v>27</v>
      </c>
      <c r="L222" s="4">
        <v>115</v>
      </c>
      <c r="M222" s="4">
        <v>130</v>
      </c>
      <c r="N222" s="4" t="s">
        <v>604</v>
      </c>
      <c r="O222" s="4">
        <f t="shared" si="3"/>
        <v>59010</v>
      </c>
      <c r="P222" s="4" t="str">
        <f>IF(ISNUMBER(I222),_xlfn.CONCAT(J222,"[",K222,"]"),_xlfn.XLOOKUP($O222,[2]hc!$H:$H,[2]hc!$I:$I,_xlfn.CONCAT("[",L222,",",M222,"]")))</f>
        <v>[115,130]</v>
      </c>
    </row>
    <row r="223" spans="1:16" x14ac:dyDescent="0.25">
      <c r="A223" s="4">
        <v>1742</v>
      </c>
      <c r="B223" s="4">
        <v>2398</v>
      </c>
      <c r="C223" s="4">
        <v>2398</v>
      </c>
      <c r="D223" s="4" t="s">
        <v>707</v>
      </c>
      <c r="E223" s="4" t="s">
        <v>135</v>
      </c>
      <c r="F223" s="4">
        <v>1942</v>
      </c>
      <c r="G223" s="4" t="s">
        <v>246</v>
      </c>
      <c r="H223" s="4" t="s">
        <v>27</v>
      </c>
      <c r="I223" s="4" t="s">
        <v>27</v>
      </c>
      <c r="J223" s="4" t="s">
        <v>27</v>
      </c>
      <c r="K223" s="4" t="s">
        <v>27</v>
      </c>
      <c r="L223" s="4">
        <v>114</v>
      </c>
      <c r="M223" s="4">
        <v>130</v>
      </c>
      <c r="N223" s="4" t="s">
        <v>605</v>
      </c>
      <c r="O223" s="4">
        <f t="shared" si="3"/>
        <v>58498</v>
      </c>
      <c r="P223" s="4" t="str">
        <f>IF(ISNUMBER(I223),_xlfn.CONCAT(J223,"[",K223,"]"),_xlfn.XLOOKUP($O223,[2]hc!$H:$H,[2]hc!$I:$I,_xlfn.CONCAT("[",L223,",",M223,"]")))</f>
        <v>Kuala Lumpur, MAL</v>
      </c>
    </row>
    <row r="224" spans="1:16" x14ac:dyDescent="0.25">
      <c r="A224" s="4">
        <v>1743</v>
      </c>
      <c r="B224" s="4">
        <v>2399</v>
      </c>
      <c r="C224" s="4">
        <v>2399</v>
      </c>
      <c r="D224" s="4" t="s">
        <v>707</v>
      </c>
      <c r="E224" s="4" t="s">
        <v>110</v>
      </c>
      <c r="F224" s="4">
        <v>1936</v>
      </c>
      <c r="G224" s="4" t="s">
        <v>247</v>
      </c>
      <c r="H224" s="4" t="s">
        <v>27</v>
      </c>
      <c r="I224" s="4" t="s">
        <v>27</v>
      </c>
      <c r="J224" s="4" t="s">
        <v>27</v>
      </c>
      <c r="K224" s="4" t="s">
        <v>27</v>
      </c>
      <c r="L224" s="4">
        <v>114</v>
      </c>
      <c r="M224" s="4">
        <v>130</v>
      </c>
      <c r="N224" s="4" t="s">
        <v>604</v>
      </c>
      <c r="O224" s="4">
        <f t="shared" si="3"/>
        <v>58498</v>
      </c>
      <c r="P224" s="4" t="str">
        <f>IF(ISNUMBER(I224),_xlfn.CONCAT(J224,"[",K224,"]"),_xlfn.XLOOKUP($O224,[2]hc!$H:$H,[2]hc!$I:$I,_xlfn.CONCAT("[",L224,",",M224,"]")))</f>
        <v>Kuala Lumpur, MAL</v>
      </c>
    </row>
    <row r="225" spans="1:16" x14ac:dyDescent="0.25">
      <c r="A225" s="4">
        <v>1744</v>
      </c>
      <c r="B225" s="4">
        <v>2400</v>
      </c>
      <c r="C225" s="4">
        <v>2400</v>
      </c>
      <c r="D225" s="4" t="s">
        <v>707</v>
      </c>
      <c r="E225" s="4" t="s">
        <v>110</v>
      </c>
      <c r="F225" s="4">
        <v>1936</v>
      </c>
      <c r="G225" s="4" t="s">
        <v>248</v>
      </c>
      <c r="H225" s="4" t="s">
        <v>27</v>
      </c>
      <c r="I225" s="4" t="s">
        <v>27</v>
      </c>
      <c r="J225" s="4" t="s">
        <v>27</v>
      </c>
      <c r="K225" s="4" t="s">
        <v>27</v>
      </c>
      <c r="L225" s="4">
        <v>84</v>
      </c>
      <c r="M225" s="4">
        <v>105</v>
      </c>
      <c r="N225" s="4" t="s">
        <v>604</v>
      </c>
      <c r="O225" s="4">
        <f t="shared" si="3"/>
        <v>43113</v>
      </c>
      <c r="P225" s="4" t="str">
        <f>IF(ISNUMBER(I225),_xlfn.CONCAT(J225,"[",K225,"]"),_xlfn.XLOOKUP($O225,[2]hc!$H:$H,[2]hc!$I:$I,_xlfn.CONCAT("[",L225,",",M225,"]")))</f>
        <v>Delhi, IND</v>
      </c>
    </row>
    <row r="226" spans="1:16" x14ac:dyDescent="0.25">
      <c r="A226" s="4">
        <v>1755</v>
      </c>
      <c r="B226" s="4">
        <v>2411</v>
      </c>
      <c r="C226" s="4">
        <v>2411</v>
      </c>
      <c r="D226" s="4" t="s">
        <v>708</v>
      </c>
      <c r="E226" s="4" t="s">
        <v>114</v>
      </c>
      <c r="F226" s="4">
        <v>1941</v>
      </c>
      <c r="G226" s="4" t="s">
        <v>165</v>
      </c>
      <c r="H226" s="4" t="s">
        <v>27</v>
      </c>
      <c r="I226" s="4" t="s">
        <v>27</v>
      </c>
      <c r="J226" s="4" t="s">
        <v>27</v>
      </c>
      <c r="K226" s="4" t="s">
        <v>27</v>
      </c>
      <c r="L226" s="4">
        <v>104</v>
      </c>
      <c r="M226" s="4">
        <v>70</v>
      </c>
      <c r="N226" s="4" t="s">
        <v>604</v>
      </c>
      <c r="O226" s="4">
        <f t="shared" si="3"/>
        <v>53318</v>
      </c>
      <c r="P226" s="4" t="str">
        <f>IF(ISNUMBER(I226),_xlfn.CONCAT(J226,"[",K226,"]"),_xlfn.XLOOKUP($O226,[2]hc!$H:$H,[2]hc!$I:$I,_xlfn.CONCAT("[",L226,",",M226,"]")))</f>
        <v>[104,70]</v>
      </c>
    </row>
    <row r="227" spans="1:16" x14ac:dyDescent="0.25">
      <c r="A227" s="4">
        <v>1756</v>
      </c>
      <c r="B227" s="4">
        <v>2412</v>
      </c>
      <c r="C227" s="4">
        <v>2412</v>
      </c>
      <c r="D227" s="4" t="s">
        <v>708</v>
      </c>
      <c r="E227" s="4" t="s">
        <v>114</v>
      </c>
      <c r="F227" s="4">
        <v>1936</v>
      </c>
      <c r="G227" s="4" t="s">
        <v>170</v>
      </c>
      <c r="H227" s="4" t="s">
        <v>27</v>
      </c>
      <c r="I227" s="4" t="s">
        <v>27</v>
      </c>
      <c r="J227" s="4" t="s">
        <v>27</v>
      </c>
      <c r="K227" s="4" t="s">
        <v>27</v>
      </c>
      <c r="L227" s="4">
        <v>76</v>
      </c>
      <c r="M227" s="4">
        <v>39</v>
      </c>
      <c r="N227" s="4" t="s">
        <v>605</v>
      </c>
      <c r="O227" s="4">
        <f t="shared" si="3"/>
        <v>38951</v>
      </c>
      <c r="P227" s="4" t="str">
        <f>IF(ISNUMBER(I227),_xlfn.CONCAT(J227,"[",K227,"]"),_xlfn.XLOOKUP($O227,[2]hc!$H:$H,[2]hc!$I:$I,_xlfn.CONCAT("[",L227,",",M227,"]")))</f>
        <v>Valetta, Malta</v>
      </c>
    </row>
    <row r="228" spans="1:16" x14ac:dyDescent="0.25">
      <c r="A228" s="4">
        <v>1758</v>
      </c>
      <c r="B228" s="4">
        <v>2414</v>
      </c>
      <c r="C228" s="4">
        <v>2414</v>
      </c>
      <c r="D228" s="4" t="s">
        <v>708</v>
      </c>
      <c r="E228" s="4" t="s">
        <v>114</v>
      </c>
      <c r="F228" s="4">
        <v>1936</v>
      </c>
      <c r="G228" s="4" t="s">
        <v>249</v>
      </c>
      <c r="H228" s="4" t="s">
        <v>27</v>
      </c>
      <c r="I228" s="4" t="s">
        <v>27</v>
      </c>
      <c r="J228" s="4" t="s">
        <v>27</v>
      </c>
      <c r="K228" s="4" t="s">
        <v>27</v>
      </c>
      <c r="L228" s="4">
        <v>76</v>
      </c>
      <c r="M228" s="4">
        <v>39</v>
      </c>
      <c r="N228" s="4" t="s">
        <v>605</v>
      </c>
      <c r="O228" s="4">
        <f t="shared" si="3"/>
        <v>38951</v>
      </c>
      <c r="P228" s="4" t="str">
        <f>IF(ISNUMBER(I228),_xlfn.CONCAT(J228,"[",K228,"]"),_xlfn.XLOOKUP($O228,[2]hc!$H:$H,[2]hc!$I:$I,_xlfn.CONCAT("[",L228,",",M228,"]")))</f>
        <v>Valetta, Malta</v>
      </c>
    </row>
    <row r="229" spans="1:16" x14ac:dyDescent="0.25">
      <c r="A229" s="4">
        <v>1759</v>
      </c>
      <c r="B229" s="4">
        <v>2415</v>
      </c>
      <c r="C229" s="4">
        <v>2415</v>
      </c>
      <c r="D229" s="4" t="s">
        <v>708</v>
      </c>
      <c r="E229" s="4" t="s">
        <v>114</v>
      </c>
      <c r="F229" s="4">
        <v>1936</v>
      </c>
      <c r="G229" s="4" t="s">
        <v>250</v>
      </c>
      <c r="H229" s="4" t="s">
        <v>27</v>
      </c>
      <c r="I229" s="4" t="s">
        <v>27</v>
      </c>
      <c r="J229" s="4" t="s">
        <v>27</v>
      </c>
      <c r="K229" s="4" t="s">
        <v>27</v>
      </c>
      <c r="L229" s="4">
        <v>79</v>
      </c>
      <c r="M229" s="4">
        <v>35</v>
      </c>
      <c r="N229" s="4" t="s">
        <v>604</v>
      </c>
      <c r="O229" s="4">
        <f t="shared" si="3"/>
        <v>40483</v>
      </c>
      <c r="P229" s="4" t="str">
        <f>IF(ISNUMBER(I229),_xlfn.CONCAT(J229,"[",K229,"]"),_xlfn.XLOOKUP($O229,[2]hc!$H:$H,[2]hc!$I:$I,_xlfn.CONCAT("[",L229,",",M229,"]")))</f>
        <v>Gabes, TUN</v>
      </c>
    </row>
    <row r="230" spans="1:16" x14ac:dyDescent="0.25">
      <c r="A230" s="4">
        <v>1761</v>
      </c>
      <c r="B230" s="4">
        <v>2417</v>
      </c>
      <c r="C230" s="4">
        <v>2417</v>
      </c>
      <c r="D230" s="4" t="s">
        <v>708</v>
      </c>
      <c r="E230" s="4" t="s">
        <v>121</v>
      </c>
      <c r="F230" s="4">
        <v>1937</v>
      </c>
      <c r="G230" s="4" t="s">
        <v>251</v>
      </c>
      <c r="H230" s="4" t="s">
        <v>27</v>
      </c>
      <c r="I230" s="4" t="s">
        <v>27</v>
      </c>
      <c r="J230" s="4" t="s">
        <v>27</v>
      </c>
      <c r="K230" s="4" t="s">
        <v>27</v>
      </c>
      <c r="L230" s="4">
        <v>46</v>
      </c>
      <c r="M230" s="4">
        <v>26</v>
      </c>
      <c r="N230" s="4" t="s">
        <v>604</v>
      </c>
      <c r="O230" s="4">
        <f t="shared" si="3"/>
        <v>23578</v>
      </c>
      <c r="P230" s="4" t="str">
        <f>IF(ISNUMBER(I230),_xlfn.CONCAT(J230,"[",K230,"]"),_xlfn.XLOOKUP($O230,[2]hc!$H:$H,[2]hc!$I:$I,_xlfn.CONCAT("[",L230,",",M230,"]")))</f>
        <v>Liverpool, UK</v>
      </c>
    </row>
    <row r="231" spans="1:16" x14ac:dyDescent="0.25">
      <c r="A231" s="4">
        <v>1766</v>
      </c>
      <c r="B231" s="4">
        <v>2422</v>
      </c>
      <c r="C231" s="4">
        <v>2422</v>
      </c>
      <c r="D231" s="4" t="s">
        <v>708</v>
      </c>
      <c r="E231" s="4" t="s">
        <v>123</v>
      </c>
      <c r="F231" s="4">
        <v>1942</v>
      </c>
      <c r="G231" s="4" t="s">
        <v>252</v>
      </c>
      <c r="H231" s="4" t="s">
        <v>27</v>
      </c>
      <c r="I231" s="4" t="s">
        <v>27</v>
      </c>
      <c r="J231" s="4" t="s">
        <v>27</v>
      </c>
      <c r="K231" s="4" t="s">
        <v>27</v>
      </c>
      <c r="L231" s="4">
        <v>66</v>
      </c>
      <c r="M231" s="4">
        <v>34</v>
      </c>
      <c r="N231" s="4" t="s">
        <v>605</v>
      </c>
      <c r="O231" s="4">
        <f t="shared" si="3"/>
        <v>33826</v>
      </c>
      <c r="P231" s="4" t="str">
        <f>IF(ISNUMBER(I231),_xlfn.CONCAT(J231,"[",K231,"]"),_xlfn.XLOOKUP($O231,[2]hc!$H:$H,[2]hc!$I:$I,_xlfn.CONCAT("[",L231,",",M231,"]")))</f>
        <v>Ajaccio, COR</v>
      </c>
    </row>
    <row r="232" spans="1:16" x14ac:dyDescent="0.25">
      <c r="A232" s="4">
        <v>1768</v>
      </c>
      <c r="B232" s="4">
        <v>2424</v>
      </c>
      <c r="C232" s="4">
        <v>2424</v>
      </c>
      <c r="D232" s="4" t="s">
        <v>708</v>
      </c>
      <c r="E232" s="4" t="s">
        <v>128</v>
      </c>
      <c r="F232" s="4">
        <v>1942</v>
      </c>
      <c r="G232" s="4" t="s">
        <v>253</v>
      </c>
      <c r="H232" s="4" t="s">
        <v>27</v>
      </c>
      <c r="I232" s="4" t="s">
        <v>27</v>
      </c>
      <c r="J232" s="4" t="s">
        <v>27</v>
      </c>
      <c r="K232" s="4" t="s">
        <v>27</v>
      </c>
      <c r="L232" s="4">
        <v>65</v>
      </c>
      <c r="M232" s="4">
        <v>34</v>
      </c>
      <c r="N232" s="4" t="s">
        <v>604</v>
      </c>
      <c r="O232" s="4">
        <f t="shared" si="3"/>
        <v>33314</v>
      </c>
      <c r="P232" s="4" t="str">
        <f>IF(ISNUMBER(I232),_xlfn.CONCAT(J232,"[",K232,"]"),_xlfn.XLOOKUP($O232,[2]hc!$H:$H,[2]hc!$I:$I,_xlfn.CONCAT("[",L232,",",M232,"]")))</f>
        <v>[65,34]</v>
      </c>
    </row>
    <row r="233" spans="1:16" x14ac:dyDescent="0.25">
      <c r="A233" s="4">
        <v>1769</v>
      </c>
      <c r="B233" s="4">
        <v>2425</v>
      </c>
      <c r="C233" s="4">
        <v>2425</v>
      </c>
      <c r="D233" s="4" t="s">
        <v>708</v>
      </c>
      <c r="E233" s="4" t="s">
        <v>131</v>
      </c>
      <c r="F233" s="4">
        <v>1939</v>
      </c>
      <c r="G233" s="4" t="s">
        <v>254</v>
      </c>
      <c r="H233" s="4" t="s">
        <v>27</v>
      </c>
      <c r="I233" s="4" t="s">
        <v>27</v>
      </c>
      <c r="J233" s="4" t="s">
        <v>27</v>
      </c>
      <c r="K233" s="4" t="s">
        <v>27</v>
      </c>
      <c r="L233" s="4">
        <v>74</v>
      </c>
      <c r="M233" s="4">
        <v>32</v>
      </c>
      <c r="N233" s="4" t="s">
        <v>604</v>
      </c>
      <c r="O233" s="4">
        <f t="shared" si="3"/>
        <v>37920</v>
      </c>
      <c r="P233" s="4" t="str">
        <f>IF(ISNUMBER(I233),_xlfn.CONCAT(J233,"[",K233,"]"),_xlfn.XLOOKUP($O233,[2]hc!$H:$H,[2]hc!$I:$I,_xlfn.CONCAT("[",L233,",",M233,"]")))</f>
        <v>Bone, ALG</v>
      </c>
    </row>
    <row r="234" spans="1:16" x14ac:dyDescent="0.25">
      <c r="A234" s="4">
        <v>1770</v>
      </c>
      <c r="B234" s="4">
        <v>2426</v>
      </c>
      <c r="C234" s="4">
        <v>2426</v>
      </c>
      <c r="D234" s="4" t="s">
        <v>708</v>
      </c>
      <c r="E234" s="4" t="s">
        <v>133</v>
      </c>
      <c r="F234" s="4">
        <v>1941</v>
      </c>
      <c r="G234" s="4" t="s">
        <v>133</v>
      </c>
      <c r="H234" s="4" t="s">
        <v>27</v>
      </c>
      <c r="I234" s="4" t="s">
        <v>27</v>
      </c>
      <c r="J234" s="4" t="s">
        <v>27</v>
      </c>
      <c r="K234" s="4" t="s">
        <v>27</v>
      </c>
      <c r="L234" s="4">
        <v>66</v>
      </c>
      <c r="M234" s="4">
        <v>35</v>
      </c>
      <c r="N234" s="4" t="s">
        <v>604</v>
      </c>
      <c r="O234" s="4">
        <f t="shared" si="3"/>
        <v>33827</v>
      </c>
      <c r="P234" s="4" t="str">
        <f>IF(ISNUMBER(I234),_xlfn.CONCAT(J234,"[",K234,"]"),_xlfn.XLOOKUP($O234,[2]hc!$H:$H,[2]hc!$I:$I,_xlfn.CONCAT("[",L234,",",M234,"]")))</f>
        <v>[66,35]</v>
      </c>
    </row>
    <row r="235" spans="1:16" x14ac:dyDescent="0.25">
      <c r="A235" s="4">
        <v>1771</v>
      </c>
      <c r="B235" s="4">
        <v>2427</v>
      </c>
      <c r="C235" s="4">
        <v>2427</v>
      </c>
      <c r="D235" s="4" t="s">
        <v>708</v>
      </c>
      <c r="E235" s="4" t="s">
        <v>135</v>
      </c>
      <c r="F235" s="4">
        <v>1940</v>
      </c>
      <c r="G235" s="4" t="s">
        <v>255</v>
      </c>
      <c r="H235" s="4" t="s">
        <v>27</v>
      </c>
      <c r="I235" s="4" t="s">
        <v>27</v>
      </c>
      <c r="J235" s="4" t="s">
        <v>27</v>
      </c>
      <c r="K235" s="4" t="s">
        <v>27</v>
      </c>
      <c r="L235" s="4">
        <v>68</v>
      </c>
      <c r="M235" s="4">
        <v>35</v>
      </c>
      <c r="N235" s="4" t="s">
        <v>605</v>
      </c>
      <c r="O235" s="4">
        <f t="shared" si="3"/>
        <v>34851</v>
      </c>
      <c r="P235" s="4" t="str">
        <f>IF(ISNUMBER(I235),_xlfn.CONCAT(J235,"[",K235,"]"),_xlfn.XLOOKUP($O235,[2]hc!$H:$H,[2]hc!$I:$I,_xlfn.CONCAT("[",L235,",",M235,"]")))</f>
        <v>Oliba, SAR</v>
      </c>
    </row>
    <row r="236" spans="1:16" x14ac:dyDescent="0.25">
      <c r="A236" s="4">
        <v>1772</v>
      </c>
      <c r="B236" s="4">
        <v>2428</v>
      </c>
      <c r="C236" s="4">
        <v>2428</v>
      </c>
      <c r="D236" s="4" t="s">
        <v>708</v>
      </c>
      <c r="E236" s="4" t="s">
        <v>135</v>
      </c>
      <c r="F236" s="4">
        <v>1935</v>
      </c>
      <c r="G236" s="4" t="s">
        <v>256</v>
      </c>
      <c r="H236" s="4" t="s">
        <v>27</v>
      </c>
      <c r="I236" s="4" t="s">
        <v>27</v>
      </c>
      <c r="J236" s="4" t="s">
        <v>27</v>
      </c>
      <c r="K236" s="4" t="s">
        <v>27</v>
      </c>
      <c r="L236" s="4">
        <v>74</v>
      </c>
      <c r="M236" s="4">
        <v>35</v>
      </c>
      <c r="N236" s="4" t="s">
        <v>605</v>
      </c>
      <c r="O236" s="4">
        <f t="shared" si="3"/>
        <v>37923</v>
      </c>
      <c r="P236" s="4" t="str">
        <f>IF(ISNUMBER(I236),_xlfn.CONCAT(J236,"[",K236,"]"),_xlfn.XLOOKUP($O236,[2]hc!$H:$H,[2]hc!$I:$I,_xlfn.CONCAT("[",L236,",",M236,"]")))</f>
        <v>Tunis, TUN</v>
      </c>
    </row>
    <row r="237" spans="1:16" x14ac:dyDescent="0.25">
      <c r="A237" s="4">
        <v>1773</v>
      </c>
      <c r="B237" s="4">
        <v>2429</v>
      </c>
      <c r="C237" s="4">
        <v>2429</v>
      </c>
      <c r="D237" s="4" t="s">
        <v>708</v>
      </c>
      <c r="E237" s="4" t="s">
        <v>139</v>
      </c>
      <c r="F237" s="4">
        <v>1941</v>
      </c>
      <c r="G237" s="4" t="s">
        <v>257</v>
      </c>
      <c r="H237" s="4" t="s">
        <v>27</v>
      </c>
      <c r="I237" s="4" t="s">
        <v>27</v>
      </c>
      <c r="J237" s="4" t="s">
        <v>27</v>
      </c>
      <c r="K237" s="4" t="s">
        <v>27</v>
      </c>
      <c r="L237" s="4">
        <v>75</v>
      </c>
      <c r="M237" s="4">
        <v>34</v>
      </c>
      <c r="N237" s="4" t="s">
        <v>605</v>
      </c>
      <c r="O237" s="4">
        <f t="shared" si="3"/>
        <v>38434</v>
      </c>
      <c r="P237" s="4" t="str">
        <f>IF(ISNUMBER(I237),_xlfn.CONCAT(J237,"[",K237,"]"),_xlfn.XLOOKUP($O237,[2]hc!$H:$H,[2]hc!$I:$I,_xlfn.CONCAT("[",L237,",",M237,"]")))</f>
        <v>[75,34]</v>
      </c>
    </row>
    <row r="238" spans="1:16" x14ac:dyDescent="0.25">
      <c r="A238" s="4">
        <v>1774</v>
      </c>
      <c r="B238" s="4">
        <v>2430</v>
      </c>
      <c r="C238" s="4">
        <v>2430</v>
      </c>
      <c r="D238" s="4" t="s">
        <v>708</v>
      </c>
      <c r="E238" s="4" t="s">
        <v>139</v>
      </c>
      <c r="F238" s="4">
        <v>1939</v>
      </c>
      <c r="G238" s="4" t="s">
        <v>258</v>
      </c>
      <c r="H238" s="4" t="s">
        <v>27</v>
      </c>
      <c r="I238" s="4" t="s">
        <v>27</v>
      </c>
      <c r="J238" s="4" t="s">
        <v>27</v>
      </c>
      <c r="K238" s="4" t="s">
        <v>27</v>
      </c>
      <c r="L238" s="4">
        <v>103</v>
      </c>
      <c r="M238" s="4">
        <v>70</v>
      </c>
      <c r="N238" s="4" t="s">
        <v>604</v>
      </c>
      <c r="O238" s="4">
        <f t="shared" si="3"/>
        <v>52806</v>
      </c>
      <c r="P238" s="4" t="str">
        <f>IF(ISNUMBER(I238),_xlfn.CONCAT(J238,"[",K238,"]"),_xlfn.XLOOKUP($O238,[2]hc!$H:$H,[2]hc!$I:$I,_xlfn.CONCAT("[",L238,",",M238,"]")))</f>
        <v>[103,70]</v>
      </c>
    </row>
    <row r="239" spans="1:16" x14ac:dyDescent="0.25">
      <c r="A239" s="4">
        <v>1776</v>
      </c>
      <c r="B239" s="4">
        <v>2432</v>
      </c>
      <c r="C239" s="4">
        <v>2432</v>
      </c>
      <c r="D239" s="4" t="s">
        <v>708</v>
      </c>
      <c r="E239" s="4" t="s">
        <v>110</v>
      </c>
      <c r="F239" s="4">
        <v>1936</v>
      </c>
      <c r="G239" s="4" t="s">
        <v>259</v>
      </c>
      <c r="H239" s="4" t="s">
        <v>27</v>
      </c>
      <c r="I239" s="4" t="s">
        <v>27</v>
      </c>
      <c r="J239" s="4" t="s">
        <v>27</v>
      </c>
      <c r="K239" s="4" t="s">
        <v>27</v>
      </c>
      <c r="L239" s="4">
        <v>65</v>
      </c>
      <c r="M239" s="4">
        <v>34</v>
      </c>
      <c r="N239" s="4" t="s">
        <v>604</v>
      </c>
      <c r="O239" s="4">
        <f t="shared" si="3"/>
        <v>33314</v>
      </c>
      <c r="P239" s="4" t="str">
        <f>IF(ISNUMBER(I239),_xlfn.CONCAT(J239,"[",K239,"]"),_xlfn.XLOOKUP($O239,[2]hc!$H:$H,[2]hc!$I:$I,_xlfn.CONCAT("[",L239,",",M239,"]")))</f>
        <v>[65,34]</v>
      </c>
    </row>
    <row r="240" spans="1:16" x14ac:dyDescent="0.25">
      <c r="A240" s="4">
        <v>1779</v>
      </c>
      <c r="B240" s="4">
        <v>2435</v>
      </c>
      <c r="C240" s="4">
        <v>2435</v>
      </c>
      <c r="D240" s="4" t="s">
        <v>708</v>
      </c>
      <c r="E240" s="4" t="s">
        <v>143</v>
      </c>
      <c r="F240" s="4">
        <v>1936</v>
      </c>
      <c r="G240" s="4" t="s">
        <v>261</v>
      </c>
      <c r="H240" s="4" t="s">
        <v>27</v>
      </c>
      <c r="I240" s="4" t="s">
        <v>27</v>
      </c>
      <c r="J240" s="4" t="s">
        <v>27</v>
      </c>
      <c r="K240" s="4" t="s">
        <v>27</v>
      </c>
      <c r="L240" s="4">
        <v>48</v>
      </c>
      <c r="M240" s="4">
        <v>25</v>
      </c>
      <c r="N240" s="4" t="s">
        <v>604</v>
      </c>
      <c r="O240" s="4">
        <f t="shared" si="3"/>
        <v>24601</v>
      </c>
      <c r="P240" s="4" t="str">
        <f>IF(ISNUMBER(I240),_xlfn.CONCAT(J240,"[",K240,"]"),_xlfn.XLOOKUP($O240,[2]hc!$H:$H,[2]hc!$I:$I,_xlfn.CONCAT("[",L240,",",M240,"]")))</f>
        <v>Cardiff, UK</v>
      </c>
    </row>
    <row r="241" spans="1:16" x14ac:dyDescent="0.25">
      <c r="A241" s="4">
        <v>1784</v>
      </c>
      <c r="B241" s="4">
        <v>2440</v>
      </c>
      <c r="C241" s="4">
        <v>2440</v>
      </c>
      <c r="D241" s="4" t="s">
        <v>708</v>
      </c>
      <c r="E241" s="4" t="s">
        <v>147</v>
      </c>
      <c r="F241" s="4">
        <v>1935</v>
      </c>
      <c r="G241" s="4" t="s">
        <v>262</v>
      </c>
      <c r="H241" s="4" t="s">
        <v>27</v>
      </c>
      <c r="I241" s="4" t="s">
        <v>27</v>
      </c>
      <c r="J241" s="4" t="s">
        <v>27</v>
      </c>
      <c r="K241" s="4" t="s">
        <v>27</v>
      </c>
      <c r="L241" s="4">
        <v>76</v>
      </c>
      <c r="M241" s="4">
        <v>36</v>
      </c>
      <c r="N241" s="4" t="s">
        <v>604</v>
      </c>
      <c r="O241" s="4">
        <f t="shared" si="3"/>
        <v>38948</v>
      </c>
      <c r="P241" s="4" t="str">
        <f>IF(ISNUMBER(I241),_xlfn.CONCAT(J241,"[",K241,"]"),_xlfn.XLOOKUP($O241,[2]hc!$H:$H,[2]hc!$I:$I,_xlfn.CONCAT("[",L241,",",M241,"]")))</f>
        <v>Sousse, TUN</v>
      </c>
    </row>
    <row r="242" spans="1:16" x14ac:dyDescent="0.25">
      <c r="A242" s="4">
        <v>1792</v>
      </c>
      <c r="B242" s="4">
        <v>2448</v>
      </c>
      <c r="C242" s="4">
        <v>2448</v>
      </c>
      <c r="D242" s="4" t="s">
        <v>708</v>
      </c>
      <c r="E242" s="4" t="s">
        <v>149</v>
      </c>
      <c r="F242" s="4">
        <v>1940</v>
      </c>
      <c r="G242" s="4" t="s">
        <v>263</v>
      </c>
      <c r="H242" s="4" t="s">
        <v>27</v>
      </c>
      <c r="I242" s="4" t="s">
        <v>27</v>
      </c>
      <c r="J242" s="4" t="s">
        <v>27</v>
      </c>
      <c r="K242" s="4" t="s">
        <v>27</v>
      </c>
      <c r="L242" s="4">
        <v>76</v>
      </c>
      <c r="M242" s="4">
        <v>36</v>
      </c>
      <c r="N242" s="4" t="s">
        <v>604</v>
      </c>
      <c r="O242" s="4">
        <f t="shared" si="3"/>
        <v>38948</v>
      </c>
      <c r="P242" s="4" t="str">
        <f>IF(ISNUMBER(I242),_xlfn.CONCAT(J242,"[",K242,"]"),_xlfn.XLOOKUP($O242,[2]hc!$H:$H,[2]hc!$I:$I,_xlfn.CONCAT("[",L242,",",M242,"]")))</f>
        <v>Sousse, TUN</v>
      </c>
    </row>
    <row r="243" spans="1:16" x14ac:dyDescent="0.25">
      <c r="A243" s="4">
        <v>1795</v>
      </c>
      <c r="B243" s="4">
        <v>2451</v>
      </c>
      <c r="C243" s="4">
        <v>2451</v>
      </c>
      <c r="D243" s="4" t="s">
        <v>708</v>
      </c>
      <c r="E243" s="4" t="s">
        <v>149</v>
      </c>
      <c r="F243" s="4">
        <v>1938</v>
      </c>
      <c r="G243" s="4" t="s">
        <v>264</v>
      </c>
      <c r="H243" s="4" t="s">
        <v>27</v>
      </c>
      <c r="I243" s="4" t="s">
        <v>27</v>
      </c>
      <c r="J243" s="4" t="s">
        <v>27</v>
      </c>
      <c r="K243" s="4" t="s">
        <v>27</v>
      </c>
      <c r="L243" s="4">
        <v>76</v>
      </c>
      <c r="M243" s="4">
        <v>36</v>
      </c>
      <c r="N243" s="4" t="s">
        <v>604</v>
      </c>
      <c r="O243" s="4">
        <f t="shared" si="3"/>
        <v>38948</v>
      </c>
      <c r="P243" s="4" t="str">
        <f>IF(ISNUMBER(I243),_xlfn.CONCAT(J243,"[",K243,"]"),_xlfn.XLOOKUP($O243,[2]hc!$H:$H,[2]hc!$I:$I,_xlfn.CONCAT("[",L243,",",M243,"]")))</f>
        <v>Sousse, TUN</v>
      </c>
    </row>
    <row r="244" spans="1:16" x14ac:dyDescent="0.25">
      <c r="A244" s="4">
        <v>1799</v>
      </c>
      <c r="B244" s="4">
        <v>2455</v>
      </c>
      <c r="C244" s="4">
        <v>2455</v>
      </c>
      <c r="D244" s="4" t="s">
        <v>708</v>
      </c>
      <c r="E244" s="4" t="s">
        <v>151</v>
      </c>
      <c r="F244" s="4">
        <v>1938</v>
      </c>
      <c r="G244" s="4" t="s">
        <v>265</v>
      </c>
      <c r="H244" s="4" t="s">
        <v>27</v>
      </c>
      <c r="I244" s="4" t="s">
        <v>27</v>
      </c>
      <c r="J244" s="4" t="s">
        <v>27</v>
      </c>
      <c r="K244" s="4" t="s">
        <v>27</v>
      </c>
      <c r="L244" s="4">
        <v>46</v>
      </c>
      <c r="M244" s="4">
        <v>26</v>
      </c>
      <c r="N244" s="4" t="s">
        <v>604</v>
      </c>
      <c r="O244" s="4">
        <f t="shared" si="3"/>
        <v>23578</v>
      </c>
      <c r="P244" s="4" t="str">
        <f>IF(ISNUMBER(I244),_xlfn.CONCAT(J244,"[",K244,"]"),_xlfn.XLOOKUP($O244,[2]hc!$H:$H,[2]hc!$I:$I,_xlfn.CONCAT("[",L244,",",M244,"]")))</f>
        <v>Liverpool, UK</v>
      </c>
    </row>
    <row r="245" spans="1:16" x14ac:dyDescent="0.25">
      <c r="A245" s="4">
        <v>1800</v>
      </c>
      <c r="B245" s="4">
        <v>2456</v>
      </c>
      <c r="C245" s="4">
        <v>2456</v>
      </c>
      <c r="D245" s="4" t="s">
        <v>708</v>
      </c>
      <c r="E245" s="4" t="s">
        <v>151</v>
      </c>
      <c r="F245" s="4">
        <v>1940</v>
      </c>
      <c r="G245" s="4" t="s">
        <v>266</v>
      </c>
      <c r="H245" s="4" t="s">
        <v>27</v>
      </c>
      <c r="I245" s="4" t="s">
        <v>27</v>
      </c>
      <c r="J245" s="4" t="s">
        <v>27</v>
      </c>
      <c r="K245" s="4" t="s">
        <v>27</v>
      </c>
      <c r="L245" s="4">
        <v>74</v>
      </c>
      <c r="M245" s="4">
        <v>35</v>
      </c>
      <c r="N245" s="4" t="s">
        <v>605</v>
      </c>
      <c r="O245" s="4">
        <f t="shared" si="3"/>
        <v>37923</v>
      </c>
      <c r="P245" s="4" t="str">
        <f>IF(ISNUMBER(I245),_xlfn.CONCAT(J245,"[",K245,"]"),_xlfn.XLOOKUP($O245,[2]hc!$H:$H,[2]hc!$I:$I,_xlfn.CONCAT("[",L245,",",M245,"]")))</f>
        <v>Tunis, TUN</v>
      </c>
    </row>
    <row r="246" spans="1:16" x14ac:dyDescent="0.25">
      <c r="A246" s="4">
        <v>1806</v>
      </c>
      <c r="B246" s="4">
        <v>2462</v>
      </c>
      <c r="C246" s="4">
        <v>2462</v>
      </c>
      <c r="D246" s="4" t="s">
        <v>708</v>
      </c>
      <c r="E246" s="4" t="s">
        <v>267</v>
      </c>
      <c r="F246" s="4">
        <v>1939</v>
      </c>
      <c r="G246" s="4" t="s">
        <v>268</v>
      </c>
      <c r="H246" s="4" t="s">
        <v>27</v>
      </c>
      <c r="I246" s="4" t="s">
        <v>27</v>
      </c>
      <c r="J246" s="4" t="s">
        <v>27</v>
      </c>
      <c r="K246" s="4" t="s">
        <v>27</v>
      </c>
      <c r="L246" s="4">
        <v>73</v>
      </c>
      <c r="M246" s="4">
        <v>34</v>
      </c>
      <c r="N246" s="4" t="s">
        <v>605</v>
      </c>
      <c r="O246" s="4">
        <f t="shared" si="3"/>
        <v>37410</v>
      </c>
      <c r="P246" s="4" t="str">
        <f>IF(ISNUMBER(I246),_xlfn.CONCAT(J246,"[",K246,"]"),_xlfn.XLOOKUP($O246,[2]hc!$H:$H,[2]hc!$I:$I,_xlfn.CONCAT("[",L246,",",M246,"]")))</f>
        <v>[73,34]</v>
      </c>
    </row>
    <row r="247" spans="1:16" x14ac:dyDescent="0.25">
      <c r="A247" s="4">
        <v>1817</v>
      </c>
      <c r="B247" s="4">
        <v>2473</v>
      </c>
      <c r="C247" s="4">
        <v>2473</v>
      </c>
      <c r="D247" s="4" t="s">
        <v>709</v>
      </c>
      <c r="E247" s="4" t="s">
        <v>114</v>
      </c>
      <c r="F247" s="4">
        <v>1940</v>
      </c>
      <c r="G247" s="4" t="s">
        <v>170</v>
      </c>
      <c r="H247" s="4" t="s">
        <v>27</v>
      </c>
      <c r="I247" s="4" t="s">
        <v>27</v>
      </c>
      <c r="J247" s="4" t="s">
        <v>27</v>
      </c>
      <c r="K247" s="4" t="s">
        <v>27</v>
      </c>
      <c r="L247" s="4">
        <v>45</v>
      </c>
      <c r="M247" s="4">
        <v>52</v>
      </c>
      <c r="N247" s="4" t="s">
        <v>604</v>
      </c>
      <c r="O247" s="4">
        <f t="shared" si="3"/>
        <v>23092</v>
      </c>
      <c r="P247" s="4" t="str">
        <f>IF(ISNUMBER(I247),_xlfn.CONCAT(J247,"[",K247,"]"),_xlfn.XLOOKUP($O247,[2]hc!$H:$H,[2]hc!$I:$I,_xlfn.CONCAT("[",L247,",",M247,"]")))</f>
        <v>[45,52]</v>
      </c>
    </row>
    <row r="248" spans="1:16" x14ac:dyDescent="0.25">
      <c r="A248" s="4">
        <v>1818</v>
      </c>
      <c r="B248" s="4">
        <v>2474</v>
      </c>
      <c r="C248" s="4">
        <v>2474</v>
      </c>
      <c r="D248" s="4" t="s">
        <v>709</v>
      </c>
      <c r="E248" s="4" t="s">
        <v>114</v>
      </c>
      <c r="F248" s="4">
        <v>1935</v>
      </c>
      <c r="G248" s="4" t="s">
        <v>115</v>
      </c>
      <c r="H248" s="4" t="s">
        <v>27</v>
      </c>
      <c r="I248" s="4" t="s">
        <v>27</v>
      </c>
      <c r="J248" s="4" t="s">
        <v>27</v>
      </c>
      <c r="K248" s="4" t="s">
        <v>27</v>
      </c>
      <c r="L248" s="4">
        <v>68</v>
      </c>
      <c r="M248" s="4">
        <v>45</v>
      </c>
      <c r="N248" s="4" t="s">
        <v>604</v>
      </c>
      <c r="O248" s="4">
        <f t="shared" si="3"/>
        <v>34861</v>
      </c>
      <c r="P248" s="4" t="str">
        <f>IF(ISNUMBER(I248),_xlfn.CONCAT(J248,"[",K248,"]"),_xlfn.XLOOKUP($O248,[2]hc!$H:$H,[2]hc!$I:$I,_xlfn.CONCAT("[",L248,",",M248,"]")))</f>
        <v>Tirana, ALB</v>
      </c>
    </row>
    <row r="249" spans="1:16" x14ac:dyDescent="0.25">
      <c r="A249" s="4">
        <v>1819</v>
      </c>
      <c r="B249" s="4">
        <v>2475</v>
      </c>
      <c r="C249" s="4">
        <v>2475</v>
      </c>
      <c r="D249" s="4" t="s">
        <v>709</v>
      </c>
      <c r="E249" s="4" t="s">
        <v>114</v>
      </c>
      <c r="F249" s="4">
        <v>1936</v>
      </c>
      <c r="G249" s="4" t="s">
        <v>158</v>
      </c>
      <c r="H249" s="4" t="s">
        <v>27</v>
      </c>
      <c r="I249" s="4" t="s">
        <v>27</v>
      </c>
      <c r="J249" s="4" t="s">
        <v>27</v>
      </c>
      <c r="K249" s="4" t="s">
        <v>27</v>
      </c>
      <c r="L249" s="4">
        <v>52</v>
      </c>
      <c r="M249" s="4">
        <v>57</v>
      </c>
      <c r="N249" s="4" t="s">
        <v>605</v>
      </c>
      <c r="O249" s="4">
        <f t="shared" si="3"/>
        <v>26681</v>
      </c>
      <c r="P249" s="4" t="str">
        <f>IF(ISNUMBER(I249),_xlfn.CONCAT(J249,"[",K249,"]"),_xlfn.XLOOKUP($O249,[2]hc!$H:$H,[2]hc!$I:$I,_xlfn.CONCAT("[",L249,",",M249,"]")))</f>
        <v>Kiev, USSR</v>
      </c>
    </row>
    <row r="250" spans="1:16" x14ac:dyDescent="0.25">
      <c r="A250" s="4">
        <v>1820</v>
      </c>
      <c r="B250" s="4">
        <v>2476</v>
      </c>
      <c r="C250" s="4">
        <v>2476</v>
      </c>
      <c r="D250" s="4" t="s">
        <v>709</v>
      </c>
      <c r="E250" s="4" t="s">
        <v>114</v>
      </c>
      <c r="F250" s="4">
        <v>1942</v>
      </c>
      <c r="G250" s="4" t="s">
        <v>269</v>
      </c>
      <c r="H250" s="4" t="s">
        <v>27</v>
      </c>
      <c r="I250" s="4" t="s">
        <v>27</v>
      </c>
      <c r="J250" s="4" t="s">
        <v>27</v>
      </c>
      <c r="K250" s="4" t="s">
        <v>27</v>
      </c>
      <c r="L250" s="4">
        <v>64</v>
      </c>
      <c r="M250" s="4">
        <v>39</v>
      </c>
      <c r="N250" s="4" t="s">
        <v>605</v>
      </c>
      <c r="O250" s="4">
        <f t="shared" si="3"/>
        <v>32807</v>
      </c>
      <c r="P250" s="4" t="str">
        <f>IF(ISNUMBER(I250),_xlfn.CONCAT(J250,"[",K250,"]"),_xlfn.XLOOKUP($O250,[2]hc!$H:$H,[2]hc!$I:$I,_xlfn.CONCAT("[",L250,",",M250,"]")))</f>
        <v>Ancona, IT</v>
      </c>
    </row>
    <row r="251" spans="1:16" x14ac:dyDescent="0.25">
      <c r="A251" s="4">
        <v>1821</v>
      </c>
      <c r="B251" s="4">
        <v>2477</v>
      </c>
      <c r="C251" s="4">
        <v>2477</v>
      </c>
      <c r="D251" s="4" t="s">
        <v>709</v>
      </c>
      <c r="E251" s="4" t="s">
        <v>114</v>
      </c>
      <c r="F251" s="4">
        <v>1940</v>
      </c>
      <c r="G251" s="4" t="s">
        <v>270</v>
      </c>
      <c r="H251" s="4" t="s">
        <v>27</v>
      </c>
      <c r="I251" s="4" t="s">
        <v>27</v>
      </c>
      <c r="J251" s="4" t="s">
        <v>27</v>
      </c>
      <c r="K251" s="4" t="s">
        <v>27</v>
      </c>
      <c r="L251" s="4">
        <v>44</v>
      </c>
      <c r="M251" s="4">
        <v>55</v>
      </c>
      <c r="N251" s="4" t="s">
        <v>604</v>
      </c>
      <c r="O251" s="4">
        <f t="shared" si="3"/>
        <v>22583</v>
      </c>
      <c r="P251" s="4" t="str">
        <f>IF(ISNUMBER(I251),_xlfn.CONCAT(J251,"[",K251,"]"),_xlfn.XLOOKUP($O251,[2]hc!$H:$H,[2]hc!$I:$I,_xlfn.CONCAT("[",L251,",",M251,"]")))</f>
        <v>[44,55]</v>
      </c>
    </row>
    <row r="252" spans="1:16" x14ac:dyDescent="0.25">
      <c r="A252" s="4">
        <v>1822</v>
      </c>
      <c r="B252" s="4">
        <v>2478</v>
      </c>
      <c r="C252" s="4">
        <v>2478</v>
      </c>
      <c r="D252" s="4" t="s">
        <v>709</v>
      </c>
      <c r="E252" s="4" t="s">
        <v>114</v>
      </c>
      <c r="F252" s="4">
        <v>1936</v>
      </c>
      <c r="G252" s="4" t="s">
        <v>271</v>
      </c>
      <c r="H252" s="4" t="s">
        <v>27</v>
      </c>
      <c r="I252" s="4" t="s">
        <v>27</v>
      </c>
      <c r="J252" s="4" t="s">
        <v>27</v>
      </c>
      <c r="K252" s="4" t="s">
        <v>27</v>
      </c>
      <c r="L252" s="4">
        <v>55</v>
      </c>
      <c r="M252" s="4">
        <v>57</v>
      </c>
      <c r="N252" s="4" t="s">
        <v>604</v>
      </c>
      <c r="O252" s="4">
        <f t="shared" si="3"/>
        <v>28217</v>
      </c>
      <c r="P252" s="4" t="str">
        <f>IF(ISNUMBER(I252),_xlfn.CONCAT(J252,"[",K252,"]"),_xlfn.XLOOKUP($O252,[2]hc!$H:$H,[2]hc!$I:$I,_xlfn.CONCAT("[",L252,",",M252,"]")))</f>
        <v>Krivoy Rog, USSR</v>
      </c>
    </row>
    <row r="253" spans="1:16" x14ac:dyDescent="0.25">
      <c r="A253" s="4">
        <v>1824</v>
      </c>
      <c r="B253" s="4">
        <v>2480</v>
      </c>
      <c r="C253" s="4">
        <v>2480</v>
      </c>
      <c r="D253" s="4" t="s">
        <v>709</v>
      </c>
      <c r="E253" s="4" t="s">
        <v>114</v>
      </c>
      <c r="F253" s="4">
        <v>1938</v>
      </c>
      <c r="G253" s="4" t="s">
        <v>272</v>
      </c>
      <c r="H253" s="4" t="s">
        <v>27</v>
      </c>
      <c r="I253" s="4" t="s">
        <v>27</v>
      </c>
      <c r="J253" s="4" t="s">
        <v>27</v>
      </c>
      <c r="K253" s="4" t="s">
        <v>27</v>
      </c>
      <c r="L253" s="4">
        <v>54</v>
      </c>
      <c r="M253" s="4">
        <v>59</v>
      </c>
      <c r="N253" s="4" t="s">
        <v>604</v>
      </c>
      <c r="O253" s="4">
        <f t="shared" si="3"/>
        <v>27707</v>
      </c>
      <c r="P253" s="4" t="str">
        <f>IF(ISNUMBER(I253),_xlfn.CONCAT(J253,"[",K253,"]"),_xlfn.XLOOKUP($O253,[2]hc!$H:$H,[2]hc!$I:$I,_xlfn.CONCAT("[",L253,",",M253,"]")))</f>
        <v>[54,59]</v>
      </c>
    </row>
    <row r="254" spans="1:16" x14ac:dyDescent="0.25">
      <c r="A254" s="4">
        <v>1825</v>
      </c>
      <c r="B254" s="4">
        <v>2481</v>
      </c>
      <c r="C254" s="4">
        <v>2481</v>
      </c>
      <c r="D254" s="4" t="s">
        <v>709</v>
      </c>
      <c r="E254" s="4" t="s">
        <v>114</v>
      </c>
      <c r="F254" s="4">
        <v>1934</v>
      </c>
      <c r="G254" s="4" t="s">
        <v>273</v>
      </c>
      <c r="H254" s="4" t="s">
        <v>27</v>
      </c>
      <c r="I254" s="4" t="s">
        <v>27</v>
      </c>
      <c r="J254" s="4" t="s">
        <v>27</v>
      </c>
      <c r="K254" s="4" t="s">
        <v>27</v>
      </c>
      <c r="L254" s="4">
        <v>41</v>
      </c>
      <c r="M254" s="4">
        <v>50</v>
      </c>
      <c r="N254" s="4" t="s">
        <v>604</v>
      </c>
      <c r="O254" s="4">
        <f t="shared" si="3"/>
        <v>21042</v>
      </c>
      <c r="P254" s="4" t="str">
        <f>IF(ISNUMBER(I254),_xlfn.CONCAT(J254,"[",K254,"]"),_xlfn.XLOOKUP($O254,[2]hc!$H:$H,[2]hc!$I:$I,_xlfn.CONCAT("[",L254,",",M254,"]")))</f>
        <v>[41,50]</v>
      </c>
    </row>
    <row r="255" spans="1:16" x14ac:dyDescent="0.25">
      <c r="A255" s="4">
        <v>1827</v>
      </c>
      <c r="B255" s="4">
        <v>2483</v>
      </c>
      <c r="C255" s="4">
        <v>2483</v>
      </c>
      <c r="D255" s="4" t="s">
        <v>709</v>
      </c>
      <c r="E255" s="4" t="s">
        <v>114</v>
      </c>
      <c r="F255" s="4">
        <v>1937</v>
      </c>
      <c r="G255" s="4" t="s">
        <v>274</v>
      </c>
      <c r="H255" s="4" t="s">
        <v>27</v>
      </c>
      <c r="I255" s="4" t="s">
        <v>27</v>
      </c>
      <c r="J255" s="4" t="s">
        <v>27</v>
      </c>
      <c r="K255" s="4" t="s">
        <v>27</v>
      </c>
      <c r="L255" s="4">
        <v>46</v>
      </c>
      <c r="M255" s="4">
        <v>56</v>
      </c>
      <c r="N255" s="4" t="s">
        <v>604</v>
      </c>
      <c r="O255" s="4">
        <f t="shared" si="3"/>
        <v>23608</v>
      </c>
      <c r="P255" s="4" t="str">
        <f>IF(ISNUMBER(I255),_xlfn.CONCAT(J255,"[",K255,"]"),_xlfn.XLOOKUP($O255,[2]hc!$H:$H,[2]hc!$I:$I,_xlfn.CONCAT("[",L255,",",M255,"]")))</f>
        <v>[46,56]</v>
      </c>
    </row>
    <row r="256" spans="1:16" x14ac:dyDescent="0.25">
      <c r="A256" s="4">
        <v>1828</v>
      </c>
      <c r="B256" s="4">
        <v>2484</v>
      </c>
      <c r="C256" s="4">
        <v>2484</v>
      </c>
      <c r="D256" s="4" t="s">
        <v>709</v>
      </c>
      <c r="E256" s="4" t="s">
        <v>114</v>
      </c>
      <c r="F256" s="4">
        <v>1932</v>
      </c>
      <c r="G256" s="4" t="s">
        <v>275</v>
      </c>
      <c r="H256" s="4" t="s">
        <v>27</v>
      </c>
      <c r="I256" s="4" t="s">
        <v>27</v>
      </c>
      <c r="J256" s="4" t="s">
        <v>27</v>
      </c>
      <c r="K256" s="4" t="s">
        <v>27</v>
      </c>
      <c r="L256" s="4">
        <v>51</v>
      </c>
      <c r="M256" s="4">
        <v>56</v>
      </c>
      <c r="N256" s="4" t="s">
        <v>604</v>
      </c>
      <c r="O256" s="4">
        <f t="shared" si="3"/>
        <v>26168</v>
      </c>
      <c r="P256" s="4" t="str">
        <f>IF(ISNUMBER(I256),_xlfn.CONCAT(J256,"[",K256,"]"),_xlfn.XLOOKUP($O256,[2]hc!$H:$H,[2]hc!$I:$I,_xlfn.CONCAT("[",L256,",",M256,"]")))</f>
        <v>[51,56]</v>
      </c>
    </row>
    <row r="257" spans="1:16" x14ac:dyDescent="0.25">
      <c r="A257" s="4">
        <v>1829</v>
      </c>
      <c r="B257" s="4">
        <v>2485</v>
      </c>
      <c r="C257" s="4">
        <v>2485</v>
      </c>
      <c r="D257" s="4" t="s">
        <v>709</v>
      </c>
      <c r="E257" s="4" t="s">
        <v>114</v>
      </c>
      <c r="F257" s="4">
        <v>1939</v>
      </c>
      <c r="G257" s="4" t="s">
        <v>276</v>
      </c>
      <c r="H257" s="4" t="s">
        <v>27</v>
      </c>
      <c r="I257" s="4" t="s">
        <v>27</v>
      </c>
      <c r="J257" s="4" t="s">
        <v>27</v>
      </c>
      <c r="K257" s="4" t="s">
        <v>27</v>
      </c>
      <c r="L257" s="4">
        <v>64</v>
      </c>
      <c r="M257" s="4">
        <v>36</v>
      </c>
      <c r="N257" s="4" t="s">
        <v>605</v>
      </c>
      <c r="O257" s="4">
        <f t="shared" si="3"/>
        <v>32804</v>
      </c>
      <c r="P257" s="4" t="str">
        <f>IF(ISNUMBER(I257),_xlfn.CONCAT(J257,"[",K257,"]"),_xlfn.XLOOKUP($O257,[2]hc!$H:$H,[2]hc!$I:$I,_xlfn.CONCAT("[",L257,",",M257,"]")))</f>
        <v>Leghorn, ITA</v>
      </c>
    </row>
    <row r="258" spans="1:16" x14ac:dyDescent="0.25">
      <c r="A258" s="4">
        <v>1830</v>
      </c>
      <c r="B258" s="4">
        <v>2486</v>
      </c>
      <c r="C258" s="4">
        <v>2486</v>
      </c>
      <c r="D258" s="4" t="s">
        <v>709</v>
      </c>
      <c r="E258" s="4" t="s">
        <v>114</v>
      </c>
      <c r="F258" s="4">
        <v>1939</v>
      </c>
      <c r="G258" s="4" t="s">
        <v>277</v>
      </c>
      <c r="H258" s="4" t="s">
        <v>27</v>
      </c>
      <c r="I258" s="4" t="s">
        <v>27</v>
      </c>
      <c r="J258" s="4" t="s">
        <v>27</v>
      </c>
      <c r="K258" s="4" t="s">
        <v>27</v>
      </c>
      <c r="L258" s="4">
        <v>53</v>
      </c>
      <c r="M258" s="4">
        <v>57</v>
      </c>
      <c r="N258" s="4" t="s">
        <v>605</v>
      </c>
      <c r="O258" s="4">
        <f t="shared" si="3"/>
        <v>27193</v>
      </c>
      <c r="P258" s="4" t="str">
        <f>IF(ISNUMBER(I258),_xlfn.CONCAT(J258,"[",K258,"]"),_xlfn.XLOOKUP($O258,[2]hc!$H:$H,[2]hc!$I:$I,_xlfn.CONCAT("[",L258,",",M258,"]")))</f>
        <v>[53,57]</v>
      </c>
    </row>
    <row r="259" spans="1:16" x14ac:dyDescent="0.25">
      <c r="A259" s="4">
        <v>1831</v>
      </c>
      <c r="B259" s="4">
        <v>2487</v>
      </c>
      <c r="C259" s="4">
        <v>2487</v>
      </c>
      <c r="D259" s="4" t="s">
        <v>709</v>
      </c>
      <c r="E259" s="4" t="s">
        <v>114</v>
      </c>
      <c r="F259" s="4">
        <v>1936</v>
      </c>
      <c r="G259" s="4" t="s">
        <v>278</v>
      </c>
      <c r="H259" s="4" t="s">
        <v>27</v>
      </c>
      <c r="I259" s="4" t="s">
        <v>27</v>
      </c>
      <c r="J259" s="4" t="s">
        <v>27</v>
      </c>
      <c r="K259" s="4" t="s">
        <v>27</v>
      </c>
      <c r="L259" s="4">
        <v>43</v>
      </c>
      <c r="M259" s="4">
        <v>53</v>
      </c>
      <c r="N259" s="4" t="s">
        <v>604</v>
      </c>
      <c r="O259" s="4">
        <f t="shared" ref="O259:O322" si="4">512*L259+M259</f>
        <v>22069</v>
      </c>
      <c r="P259" s="4" t="str">
        <f>IF(ISNUMBER(I259),_xlfn.CONCAT(J259,"[",K259,"]"),_xlfn.XLOOKUP($O259,[2]hc!$H:$H,[2]hc!$I:$I,_xlfn.CONCAT("[",L259,",",M259,"]")))</f>
        <v>[43,53]</v>
      </c>
    </row>
    <row r="260" spans="1:16" x14ac:dyDescent="0.25">
      <c r="A260" s="4">
        <v>1832</v>
      </c>
      <c r="B260" s="4">
        <v>2488</v>
      </c>
      <c r="C260" s="4">
        <v>2488</v>
      </c>
      <c r="D260" s="4" t="s">
        <v>709</v>
      </c>
      <c r="E260" s="4" t="s">
        <v>114</v>
      </c>
      <c r="F260" s="4">
        <v>1941</v>
      </c>
      <c r="G260" s="4" t="s">
        <v>279</v>
      </c>
      <c r="H260" s="4" t="s">
        <v>27</v>
      </c>
      <c r="I260" s="4" t="s">
        <v>27</v>
      </c>
      <c r="J260" s="4" t="s">
        <v>27</v>
      </c>
      <c r="K260" s="4" t="s">
        <v>27</v>
      </c>
      <c r="L260" s="4">
        <v>53</v>
      </c>
      <c r="M260" s="4">
        <v>58</v>
      </c>
      <c r="N260" s="4" t="s">
        <v>605</v>
      </c>
      <c r="O260" s="4">
        <f t="shared" si="4"/>
        <v>27194</v>
      </c>
      <c r="P260" s="4" t="str">
        <f>IF(ISNUMBER(I260),_xlfn.CONCAT(J260,"[",K260,"]"),_xlfn.XLOOKUP($O260,[2]hc!$H:$H,[2]hc!$I:$I,_xlfn.CONCAT("[",L260,",",M260,"]")))</f>
        <v>[53,58]</v>
      </c>
    </row>
    <row r="261" spans="1:16" x14ac:dyDescent="0.25">
      <c r="A261" s="4">
        <v>1834</v>
      </c>
      <c r="B261" s="4">
        <v>2490</v>
      </c>
      <c r="C261" s="4">
        <v>2490</v>
      </c>
      <c r="D261" s="4" t="s">
        <v>709</v>
      </c>
      <c r="E261" s="4" t="s">
        <v>114</v>
      </c>
      <c r="F261" s="4">
        <v>1939</v>
      </c>
      <c r="G261" s="4" t="s">
        <v>280</v>
      </c>
      <c r="H261" s="4" t="s">
        <v>27</v>
      </c>
      <c r="I261" s="4" t="s">
        <v>27</v>
      </c>
      <c r="J261" s="4" t="s">
        <v>27</v>
      </c>
      <c r="K261" s="4" t="s">
        <v>27</v>
      </c>
      <c r="L261" s="4">
        <v>43</v>
      </c>
      <c r="M261" s="4">
        <v>54</v>
      </c>
      <c r="N261" s="4" t="s">
        <v>604</v>
      </c>
      <c r="O261" s="4">
        <f t="shared" si="4"/>
        <v>22070</v>
      </c>
      <c r="P261" s="4" t="str">
        <f>IF(ISNUMBER(I261),_xlfn.CONCAT(J261,"[",K261,"]"),_xlfn.XLOOKUP($O261,[2]hc!$H:$H,[2]hc!$I:$I,_xlfn.CONCAT("[",L261,",",M261,"]")))</f>
        <v>[43,54]</v>
      </c>
    </row>
    <row r="262" spans="1:16" x14ac:dyDescent="0.25">
      <c r="A262" s="4">
        <v>1835</v>
      </c>
      <c r="B262" s="4">
        <v>2491</v>
      </c>
      <c r="C262" s="4">
        <v>2491</v>
      </c>
      <c r="D262" s="4" t="s">
        <v>709</v>
      </c>
      <c r="E262" s="4" t="s">
        <v>114</v>
      </c>
      <c r="F262" s="4">
        <v>1935</v>
      </c>
      <c r="G262" s="4" t="s">
        <v>281</v>
      </c>
      <c r="H262" s="4" t="s">
        <v>27</v>
      </c>
      <c r="I262" s="4" t="s">
        <v>27</v>
      </c>
      <c r="J262" s="4" t="s">
        <v>27</v>
      </c>
      <c r="K262" s="4" t="s">
        <v>27</v>
      </c>
      <c r="L262" s="4">
        <v>42</v>
      </c>
      <c r="M262" s="4">
        <v>51</v>
      </c>
      <c r="N262" s="4" t="s">
        <v>604</v>
      </c>
      <c r="O262" s="4">
        <f t="shared" si="4"/>
        <v>21555</v>
      </c>
      <c r="P262" s="4" t="str">
        <f>IF(ISNUMBER(I262),_xlfn.CONCAT(J262,"[",K262,"]"),_xlfn.XLOOKUP($O262,[2]hc!$H:$H,[2]hc!$I:$I,_xlfn.CONCAT("[",L262,",",M262,"]")))</f>
        <v>[42,51]</v>
      </c>
    </row>
    <row r="263" spans="1:16" x14ac:dyDescent="0.25">
      <c r="A263" s="4">
        <v>1837</v>
      </c>
      <c r="B263" s="4">
        <v>2493</v>
      </c>
      <c r="C263" s="4">
        <v>2493</v>
      </c>
      <c r="D263" s="4" t="s">
        <v>709</v>
      </c>
      <c r="E263" s="4" t="s">
        <v>114</v>
      </c>
      <c r="F263" s="4">
        <v>1941</v>
      </c>
      <c r="G263" s="4" t="s">
        <v>282</v>
      </c>
      <c r="H263" s="4" t="s">
        <v>27</v>
      </c>
      <c r="I263" s="4" t="s">
        <v>27</v>
      </c>
      <c r="J263" s="4" t="s">
        <v>27</v>
      </c>
      <c r="K263" s="4" t="s">
        <v>27</v>
      </c>
      <c r="L263" s="4">
        <v>53</v>
      </c>
      <c r="M263" s="4">
        <v>58</v>
      </c>
      <c r="N263" s="4" t="s">
        <v>605</v>
      </c>
      <c r="O263" s="4">
        <f t="shared" si="4"/>
        <v>27194</v>
      </c>
      <c r="P263" s="4" t="str">
        <f>IF(ISNUMBER(I263),_xlfn.CONCAT(J263,"[",K263,"]"),_xlfn.XLOOKUP($O263,[2]hc!$H:$H,[2]hc!$I:$I,_xlfn.CONCAT("[",L263,",",M263,"]")))</f>
        <v>[53,58]</v>
      </c>
    </row>
    <row r="264" spans="1:16" x14ac:dyDescent="0.25">
      <c r="A264" s="4">
        <v>1840</v>
      </c>
      <c r="B264" s="4">
        <v>2496</v>
      </c>
      <c r="C264" s="4">
        <v>2496</v>
      </c>
      <c r="D264" s="4" t="s">
        <v>709</v>
      </c>
      <c r="E264" s="4" t="s">
        <v>114</v>
      </c>
      <c r="F264" s="4">
        <v>1940</v>
      </c>
      <c r="G264" s="4" t="s">
        <v>283</v>
      </c>
      <c r="H264" s="4" t="s">
        <v>27</v>
      </c>
      <c r="I264" s="4" t="s">
        <v>27</v>
      </c>
      <c r="J264" s="4" t="s">
        <v>27</v>
      </c>
      <c r="K264" s="4" t="s">
        <v>27</v>
      </c>
      <c r="L264" s="4">
        <v>52</v>
      </c>
      <c r="M264" s="4">
        <v>57</v>
      </c>
      <c r="N264" s="4" t="s">
        <v>605</v>
      </c>
      <c r="O264" s="4">
        <f t="shared" si="4"/>
        <v>26681</v>
      </c>
      <c r="P264" s="4" t="str">
        <f>IF(ISNUMBER(I264),_xlfn.CONCAT(J264,"[",K264,"]"),_xlfn.XLOOKUP($O264,[2]hc!$H:$H,[2]hc!$I:$I,_xlfn.CONCAT("[",L264,",",M264,"]")))</f>
        <v>Kiev, USSR</v>
      </c>
    </row>
    <row r="265" spans="1:16" x14ac:dyDescent="0.25">
      <c r="A265" s="4">
        <v>1841</v>
      </c>
      <c r="B265" s="4">
        <v>2497</v>
      </c>
      <c r="C265" s="4">
        <v>2497</v>
      </c>
      <c r="D265" s="4" t="s">
        <v>709</v>
      </c>
      <c r="E265" s="4" t="s">
        <v>114</v>
      </c>
      <c r="F265" s="4">
        <v>1936</v>
      </c>
      <c r="G265" s="4" t="s">
        <v>284</v>
      </c>
      <c r="H265" s="4" t="s">
        <v>27</v>
      </c>
      <c r="I265" s="4" t="s">
        <v>27</v>
      </c>
      <c r="J265" s="4" t="s">
        <v>27</v>
      </c>
      <c r="K265" s="4" t="s">
        <v>27</v>
      </c>
      <c r="L265" s="4">
        <v>66</v>
      </c>
      <c r="M265" s="4">
        <v>38</v>
      </c>
      <c r="N265" s="4" t="s">
        <v>605</v>
      </c>
      <c r="O265" s="4">
        <f t="shared" si="4"/>
        <v>33830</v>
      </c>
      <c r="P265" s="4" t="str">
        <f>IF(ISNUMBER(I265),_xlfn.CONCAT(J265,"[",K265,"]"),_xlfn.XLOOKUP($O265,[2]hc!$H:$H,[2]hc!$I:$I,_xlfn.CONCAT("[",L265,",",M265,"]")))</f>
        <v>Rome, IT</v>
      </c>
    </row>
    <row r="266" spans="1:16" x14ac:dyDescent="0.25">
      <c r="A266" s="4">
        <v>1844</v>
      </c>
      <c r="B266" s="4">
        <v>2500</v>
      </c>
      <c r="C266" s="4">
        <v>2500</v>
      </c>
      <c r="D266" s="4" t="s">
        <v>709</v>
      </c>
      <c r="E266" s="4" t="s">
        <v>114</v>
      </c>
      <c r="F266" s="4">
        <v>1937</v>
      </c>
      <c r="G266" s="4" t="s">
        <v>285</v>
      </c>
      <c r="H266" s="4" t="s">
        <v>27</v>
      </c>
      <c r="I266" s="4" t="s">
        <v>27</v>
      </c>
      <c r="J266" s="4" t="s">
        <v>27</v>
      </c>
      <c r="K266" s="4" t="s">
        <v>27</v>
      </c>
      <c r="L266" s="4">
        <v>57</v>
      </c>
      <c r="M266" s="4">
        <v>57</v>
      </c>
      <c r="N266" s="4" t="s">
        <v>604</v>
      </c>
      <c r="O266" s="4">
        <f t="shared" si="4"/>
        <v>29241</v>
      </c>
      <c r="P266" s="4" t="str">
        <f>IF(ISNUMBER(I266),_xlfn.CONCAT(J266,"[",K266,"]"),_xlfn.XLOOKUP($O266,[2]hc!$H:$H,[2]hc!$I:$I,_xlfn.CONCAT("[",L266,",",M266,"]")))</f>
        <v>Nikolayev, USSR</v>
      </c>
    </row>
    <row r="267" spans="1:16" x14ac:dyDescent="0.25">
      <c r="A267" s="4">
        <v>1846</v>
      </c>
      <c r="B267" s="4">
        <v>2502</v>
      </c>
      <c r="C267" s="4">
        <v>2502</v>
      </c>
      <c r="D267" s="4" t="s">
        <v>709</v>
      </c>
      <c r="E267" s="4" t="s">
        <v>114</v>
      </c>
      <c r="F267" s="4">
        <v>1930</v>
      </c>
      <c r="G267" s="4" t="s">
        <v>119</v>
      </c>
      <c r="H267" s="4" t="s">
        <v>27</v>
      </c>
      <c r="I267" s="4" t="s">
        <v>27</v>
      </c>
      <c r="J267" s="4" t="s">
        <v>27</v>
      </c>
      <c r="K267" s="4" t="s">
        <v>27</v>
      </c>
      <c r="L267" s="4">
        <v>51</v>
      </c>
      <c r="M267" s="4">
        <v>53</v>
      </c>
      <c r="N267" s="4" t="s">
        <v>604</v>
      </c>
      <c r="O267" s="4">
        <f t="shared" si="4"/>
        <v>26165</v>
      </c>
      <c r="P267" s="4" t="str">
        <f>IF(ISNUMBER(I267),_xlfn.CONCAT(J267,"[",K267,"]"),_xlfn.XLOOKUP($O267,[2]hc!$H:$H,[2]hc!$I:$I,_xlfn.CONCAT("[",L267,",",M267,"]")))</f>
        <v>[51,53]</v>
      </c>
    </row>
    <row r="268" spans="1:16" x14ac:dyDescent="0.25">
      <c r="A268" s="4">
        <v>1849</v>
      </c>
      <c r="B268" s="4">
        <v>2505</v>
      </c>
      <c r="C268" s="4">
        <v>2505</v>
      </c>
      <c r="D268" s="4" t="s">
        <v>709</v>
      </c>
      <c r="E268" s="4" t="s">
        <v>121</v>
      </c>
      <c r="F268" s="4">
        <v>1936</v>
      </c>
      <c r="G268" s="4" t="s">
        <v>286</v>
      </c>
      <c r="H268" s="4" t="s">
        <v>27</v>
      </c>
      <c r="I268" s="4" t="s">
        <v>27</v>
      </c>
      <c r="J268" s="4" t="s">
        <v>27</v>
      </c>
      <c r="K268" s="4" t="s">
        <v>27</v>
      </c>
      <c r="L268" s="4">
        <v>49</v>
      </c>
      <c r="M268" s="4">
        <v>56</v>
      </c>
      <c r="N268" s="4" t="s">
        <v>604</v>
      </c>
      <c r="O268" s="4">
        <f t="shared" si="4"/>
        <v>25144</v>
      </c>
      <c r="P268" s="4" t="str">
        <f>IF(ISNUMBER(I268),_xlfn.CONCAT(J268,"[",K268,"]"),_xlfn.XLOOKUP($O268,[2]hc!$H:$H,[2]hc!$I:$I,_xlfn.CONCAT("[",L268,",",M268,"]")))</f>
        <v>[49,56]</v>
      </c>
    </row>
    <row r="269" spans="1:16" x14ac:dyDescent="0.25">
      <c r="A269" s="4">
        <v>1851</v>
      </c>
      <c r="B269" s="4">
        <v>2507</v>
      </c>
      <c r="C269" s="4">
        <v>2507</v>
      </c>
      <c r="D269" s="4" t="s">
        <v>709</v>
      </c>
      <c r="E269" s="4" t="s">
        <v>210</v>
      </c>
      <c r="F269" s="4">
        <v>1938</v>
      </c>
      <c r="G269" s="4" t="s">
        <v>287</v>
      </c>
      <c r="H269" s="4" t="s">
        <v>27</v>
      </c>
      <c r="I269" s="4" t="s">
        <v>27</v>
      </c>
      <c r="J269" s="4" t="s">
        <v>27</v>
      </c>
      <c r="K269" s="4" t="s">
        <v>27</v>
      </c>
      <c r="L269" s="4">
        <v>53</v>
      </c>
      <c r="M269" s="4">
        <v>58</v>
      </c>
      <c r="N269" s="4" t="s">
        <v>605</v>
      </c>
      <c r="O269" s="4">
        <f t="shared" si="4"/>
        <v>27194</v>
      </c>
      <c r="P269" s="4" t="str">
        <f>IF(ISNUMBER(I269),_xlfn.CONCAT(J269,"[",K269,"]"),_xlfn.XLOOKUP($O269,[2]hc!$H:$H,[2]hc!$I:$I,_xlfn.CONCAT("[",L269,",",M269,"]")))</f>
        <v>[53,58]</v>
      </c>
    </row>
    <row r="270" spans="1:16" x14ac:dyDescent="0.25">
      <c r="A270" s="4">
        <v>1858</v>
      </c>
      <c r="B270" s="4">
        <v>2514</v>
      </c>
      <c r="C270" s="4">
        <v>2514</v>
      </c>
      <c r="D270" s="4" t="s">
        <v>709</v>
      </c>
      <c r="E270" s="4" t="s">
        <v>128</v>
      </c>
      <c r="F270" s="4">
        <v>1935</v>
      </c>
      <c r="G270" s="4" t="s">
        <v>288</v>
      </c>
      <c r="H270" s="4" t="s">
        <v>27</v>
      </c>
      <c r="I270" s="4" t="s">
        <v>27</v>
      </c>
      <c r="J270" s="4" t="s">
        <v>27</v>
      </c>
      <c r="K270" s="4" t="s">
        <v>27</v>
      </c>
      <c r="L270" s="4">
        <v>56</v>
      </c>
      <c r="M270" s="4">
        <v>57</v>
      </c>
      <c r="N270" s="4" t="s">
        <v>604</v>
      </c>
      <c r="O270" s="4">
        <f t="shared" si="4"/>
        <v>28729</v>
      </c>
      <c r="P270" s="4" t="str">
        <f>IF(ISNUMBER(I270),_xlfn.CONCAT(J270,"[",K270,"]"),_xlfn.XLOOKUP($O270,[2]hc!$H:$H,[2]hc!$I:$I,_xlfn.CONCAT("[",L270,",",M270,"]")))</f>
        <v>[56,57]</v>
      </c>
    </row>
    <row r="271" spans="1:16" x14ac:dyDescent="0.25">
      <c r="A271" s="4">
        <v>1859</v>
      </c>
      <c r="B271" s="4">
        <v>2515</v>
      </c>
      <c r="C271" s="4">
        <v>2515</v>
      </c>
      <c r="D271" s="4" t="s">
        <v>709</v>
      </c>
      <c r="E271" s="4" t="s">
        <v>128</v>
      </c>
      <c r="F271" s="4">
        <v>1939</v>
      </c>
      <c r="G271" s="4" t="s">
        <v>289</v>
      </c>
      <c r="H271" s="4" t="s">
        <v>27</v>
      </c>
      <c r="I271" s="4" t="s">
        <v>27</v>
      </c>
      <c r="J271" s="4" t="s">
        <v>27</v>
      </c>
      <c r="K271" s="4" t="s">
        <v>27</v>
      </c>
      <c r="L271" s="4">
        <v>57</v>
      </c>
      <c r="M271" s="4">
        <v>57</v>
      </c>
      <c r="N271" s="4" t="s">
        <v>604</v>
      </c>
      <c r="O271" s="4">
        <f t="shared" si="4"/>
        <v>29241</v>
      </c>
      <c r="P271" s="4" t="str">
        <f>IF(ISNUMBER(I271),_xlfn.CONCAT(J271,"[",K271,"]"),_xlfn.XLOOKUP($O271,[2]hc!$H:$H,[2]hc!$I:$I,_xlfn.CONCAT("[",L271,",",M271,"]")))</f>
        <v>Nikolayev, USSR</v>
      </c>
    </row>
    <row r="272" spans="1:16" x14ac:dyDescent="0.25">
      <c r="A272" s="4">
        <v>1861</v>
      </c>
      <c r="B272" s="4">
        <v>2517</v>
      </c>
      <c r="C272" s="4">
        <v>2517</v>
      </c>
      <c r="D272" s="4" t="s">
        <v>709</v>
      </c>
      <c r="E272" s="4" t="s">
        <v>181</v>
      </c>
      <c r="F272" s="4">
        <v>1937</v>
      </c>
      <c r="G272" s="4" t="s">
        <v>290</v>
      </c>
      <c r="H272" s="4" t="s">
        <v>27</v>
      </c>
      <c r="I272" s="4" t="s">
        <v>27</v>
      </c>
      <c r="J272" s="4" t="s">
        <v>27</v>
      </c>
      <c r="K272" s="4" t="s">
        <v>27</v>
      </c>
      <c r="L272" s="4">
        <v>45</v>
      </c>
      <c r="M272" s="4">
        <v>55</v>
      </c>
      <c r="N272" s="4" t="s">
        <v>604</v>
      </c>
      <c r="O272" s="4">
        <f t="shared" si="4"/>
        <v>23095</v>
      </c>
      <c r="P272" s="4" t="str">
        <f>IF(ISNUMBER(I272),_xlfn.CONCAT(J272,"[",K272,"]"),_xlfn.XLOOKUP($O272,[2]hc!$H:$H,[2]hc!$I:$I,_xlfn.CONCAT("[",L272,",",M272,"]")))</f>
        <v>[45,55]</v>
      </c>
    </row>
    <row r="273" spans="1:16" x14ac:dyDescent="0.25">
      <c r="A273" s="4">
        <v>1862</v>
      </c>
      <c r="B273" s="4">
        <v>2518</v>
      </c>
      <c r="C273" s="4">
        <v>2518</v>
      </c>
      <c r="D273" s="4" t="s">
        <v>709</v>
      </c>
      <c r="E273" s="4" t="s">
        <v>131</v>
      </c>
      <c r="F273" s="4">
        <v>1940</v>
      </c>
      <c r="G273" s="4" t="s">
        <v>291</v>
      </c>
      <c r="H273" s="4" t="s">
        <v>27</v>
      </c>
      <c r="I273" s="4" t="s">
        <v>27</v>
      </c>
      <c r="J273" s="4" t="s">
        <v>27</v>
      </c>
      <c r="K273" s="4" t="s">
        <v>27</v>
      </c>
      <c r="L273" s="4">
        <v>46</v>
      </c>
      <c r="M273" s="4">
        <v>56</v>
      </c>
      <c r="N273" s="4" t="s">
        <v>604</v>
      </c>
      <c r="O273" s="4">
        <f t="shared" si="4"/>
        <v>23608</v>
      </c>
      <c r="P273" s="4" t="str">
        <f>IF(ISNUMBER(I273),_xlfn.CONCAT(J273,"[",K273,"]"),_xlfn.XLOOKUP($O273,[2]hc!$H:$H,[2]hc!$I:$I,_xlfn.CONCAT("[",L273,",",M273,"]")))</f>
        <v>[46,56]</v>
      </c>
    </row>
    <row r="274" spans="1:16" x14ac:dyDescent="0.25">
      <c r="A274" s="4">
        <v>1863</v>
      </c>
      <c r="B274" s="4">
        <v>2519</v>
      </c>
      <c r="C274" s="4">
        <v>2519</v>
      </c>
      <c r="D274" s="4" t="s">
        <v>709</v>
      </c>
      <c r="E274" s="4" t="s">
        <v>135</v>
      </c>
      <c r="F274" s="4">
        <v>1942</v>
      </c>
      <c r="G274" s="4" t="s">
        <v>292</v>
      </c>
      <c r="H274" s="4" t="s">
        <v>27</v>
      </c>
      <c r="I274" s="4" t="s">
        <v>27</v>
      </c>
      <c r="J274" s="4" t="s">
        <v>27</v>
      </c>
      <c r="K274" s="4" t="s">
        <v>27</v>
      </c>
      <c r="L274" s="4">
        <v>68</v>
      </c>
      <c r="M274" s="4">
        <v>40</v>
      </c>
      <c r="N274" s="4" t="s">
        <v>605</v>
      </c>
      <c r="O274" s="4">
        <f t="shared" si="4"/>
        <v>34856</v>
      </c>
      <c r="P274" s="4" t="str">
        <f>IF(ISNUMBER(I274),_xlfn.CONCAT(J274,"[",K274,"]"),_xlfn.XLOOKUP($O274,[2]hc!$H:$H,[2]hc!$I:$I,_xlfn.CONCAT("[",L274,",",M274,"]")))</f>
        <v>Naples, ITA</v>
      </c>
    </row>
    <row r="275" spans="1:16" x14ac:dyDescent="0.25">
      <c r="A275" s="4">
        <v>1865</v>
      </c>
      <c r="B275" s="4">
        <v>2521</v>
      </c>
      <c r="C275" s="4">
        <v>2521</v>
      </c>
      <c r="D275" s="4" t="s">
        <v>709</v>
      </c>
      <c r="E275" s="4" t="s">
        <v>135</v>
      </c>
      <c r="F275" s="4">
        <v>1936</v>
      </c>
      <c r="G275" s="4" t="s">
        <v>293</v>
      </c>
      <c r="H275" s="4" t="s">
        <v>27</v>
      </c>
      <c r="I275" s="4" t="s">
        <v>27</v>
      </c>
      <c r="J275" s="4" t="s">
        <v>27</v>
      </c>
      <c r="K275" s="4" t="s">
        <v>27</v>
      </c>
      <c r="L275" s="4">
        <v>57</v>
      </c>
      <c r="M275" s="4">
        <v>56</v>
      </c>
      <c r="N275" s="4" t="s">
        <v>605</v>
      </c>
      <c r="O275" s="4">
        <f t="shared" si="4"/>
        <v>29240</v>
      </c>
      <c r="P275" s="4" t="str">
        <f>IF(ISNUMBER(I275),_xlfn.CONCAT(J275,"[",K275,"]"),_xlfn.XLOOKUP($O275,[2]hc!$H:$H,[2]hc!$I:$I,_xlfn.CONCAT("[",L275,",",M275,"]")))</f>
        <v>[57,56]</v>
      </c>
    </row>
    <row r="276" spans="1:16" x14ac:dyDescent="0.25">
      <c r="A276" s="4">
        <v>1866</v>
      </c>
      <c r="B276" s="4">
        <v>2522</v>
      </c>
      <c r="C276" s="4">
        <v>2522</v>
      </c>
      <c r="D276" s="4" t="s">
        <v>709</v>
      </c>
      <c r="E276" s="4" t="s">
        <v>135</v>
      </c>
      <c r="F276" s="4">
        <v>1933</v>
      </c>
      <c r="G276" s="4" t="s">
        <v>294</v>
      </c>
      <c r="H276" s="4" t="s">
        <v>27</v>
      </c>
      <c r="I276" s="4" t="s">
        <v>27</v>
      </c>
      <c r="J276" s="4" t="s">
        <v>27</v>
      </c>
      <c r="K276" s="4" t="s">
        <v>27</v>
      </c>
      <c r="L276" s="4">
        <v>56</v>
      </c>
      <c r="M276" s="4">
        <v>24</v>
      </c>
      <c r="N276" s="4" t="s">
        <v>604</v>
      </c>
      <c r="O276" s="4">
        <f t="shared" si="4"/>
        <v>28696</v>
      </c>
      <c r="P276" s="4" t="str">
        <f>IF(ISNUMBER(I276),_xlfn.CONCAT(J276,"[",K276,"]"),_xlfn.XLOOKUP($O276,[2]hc!$H:$H,[2]hc!$I:$I,_xlfn.CONCAT("[",L276,",",M276,"]")))</f>
        <v>St-Nazaire, FRA</v>
      </c>
    </row>
    <row r="277" spans="1:16" x14ac:dyDescent="0.25">
      <c r="A277" s="4">
        <v>1867</v>
      </c>
      <c r="B277" s="4">
        <v>2523</v>
      </c>
      <c r="C277" s="4">
        <v>2523</v>
      </c>
      <c r="D277" s="4" t="s">
        <v>709</v>
      </c>
      <c r="E277" s="4" t="s">
        <v>139</v>
      </c>
      <c r="F277" s="4">
        <v>1939</v>
      </c>
      <c r="G277" s="4" t="s">
        <v>295</v>
      </c>
      <c r="H277" s="4" t="s">
        <v>27</v>
      </c>
      <c r="I277" s="4" t="s">
        <v>27</v>
      </c>
      <c r="J277" s="4" t="s">
        <v>27</v>
      </c>
      <c r="K277" s="4" t="s">
        <v>27</v>
      </c>
      <c r="L277" s="4">
        <v>55</v>
      </c>
      <c r="M277" s="4">
        <v>58</v>
      </c>
      <c r="N277" s="4" t="s">
        <v>605</v>
      </c>
      <c r="O277" s="4">
        <f t="shared" si="4"/>
        <v>28218</v>
      </c>
      <c r="P277" s="4" t="str">
        <f>IF(ISNUMBER(I277),_xlfn.CONCAT(J277,"[",K277,"]"),_xlfn.XLOOKUP($O277,[2]hc!$H:$H,[2]hc!$I:$I,_xlfn.CONCAT("[",L277,",",M277,"]")))</f>
        <v>[55,58]</v>
      </c>
    </row>
    <row r="278" spans="1:16" x14ac:dyDescent="0.25">
      <c r="A278" s="4">
        <v>1868</v>
      </c>
      <c r="B278" s="4">
        <v>2524</v>
      </c>
      <c r="C278" s="4">
        <v>2524</v>
      </c>
      <c r="D278" s="4" t="s">
        <v>709</v>
      </c>
      <c r="E278" s="4" t="s">
        <v>139</v>
      </c>
      <c r="F278" s="4">
        <v>1941</v>
      </c>
      <c r="G278" s="4" t="s">
        <v>296</v>
      </c>
      <c r="H278" s="4" t="s">
        <v>27</v>
      </c>
      <c r="I278" s="4" t="s">
        <v>27</v>
      </c>
      <c r="J278" s="4" t="s">
        <v>27</v>
      </c>
      <c r="K278" s="4" t="s">
        <v>27</v>
      </c>
      <c r="L278" s="4">
        <v>44</v>
      </c>
      <c r="M278" s="4">
        <v>54</v>
      </c>
      <c r="N278" s="4" t="s">
        <v>605</v>
      </c>
      <c r="O278" s="4">
        <f t="shared" si="4"/>
        <v>22582</v>
      </c>
      <c r="P278" s="4" t="str">
        <f>IF(ISNUMBER(I278),_xlfn.CONCAT(J278,"[",K278,"]"),_xlfn.XLOOKUP($O278,[2]hc!$H:$H,[2]hc!$I:$I,_xlfn.CONCAT("[",L278,",",M278,"]")))</f>
        <v>Vitebsk, USSR</v>
      </c>
    </row>
    <row r="279" spans="1:16" x14ac:dyDescent="0.25">
      <c r="A279" s="4">
        <v>1869</v>
      </c>
      <c r="B279" s="4">
        <v>2525</v>
      </c>
      <c r="C279" s="4">
        <v>2525</v>
      </c>
      <c r="D279" s="4" t="s">
        <v>709</v>
      </c>
      <c r="E279" s="4" t="s">
        <v>139</v>
      </c>
      <c r="F279" s="4">
        <v>1940</v>
      </c>
      <c r="G279" s="4" t="s">
        <v>297</v>
      </c>
      <c r="H279" s="4" t="s">
        <v>27</v>
      </c>
      <c r="I279" s="4" t="s">
        <v>27</v>
      </c>
      <c r="J279" s="4" t="s">
        <v>27</v>
      </c>
      <c r="K279" s="4" t="s">
        <v>27</v>
      </c>
      <c r="L279" s="4">
        <v>54</v>
      </c>
      <c r="M279" s="4">
        <v>58</v>
      </c>
      <c r="N279" s="4" t="s">
        <v>605</v>
      </c>
      <c r="O279" s="4">
        <f t="shared" si="4"/>
        <v>27706</v>
      </c>
      <c r="P279" s="4" t="str">
        <f>IF(ISNUMBER(I279),_xlfn.CONCAT(J279,"[",K279,"]"),_xlfn.XLOOKUP($O279,[2]hc!$H:$H,[2]hc!$I:$I,_xlfn.CONCAT("[",L279,",",M279,"]")))</f>
        <v>[54,58]</v>
      </c>
    </row>
    <row r="280" spans="1:16" x14ac:dyDescent="0.25">
      <c r="A280" s="4">
        <v>1870</v>
      </c>
      <c r="B280" s="4">
        <v>2526</v>
      </c>
      <c r="C280" s="4">
        <v>2526</v>
      </c>
      <c r="D280" s="4" t="s">
        <v>709</v>
      </c>
      <c r="E280" s="4" t="s">
        <v>139</v>
      </c>
      <c r="F280" s="4">
        <v>1938</v>
      </c>
      <c r="G280" s="4" t="s">
        <v>298</v>
      </c>
      <c r="H280" s="4" t="s">
        <v>27</v>
      </c>
      <c r="I280" s="4" t="s">
        <v>27</v>
      </c>
      <c r="J280" s="4" t="s">
        <v>27</v>
      </c>
      <c r="K280" s="4" t="s">
        <v>27</v>
      </c>
      <c r="L280" s="4">
        <v>46</v>
      </c>
      <c r="M280" s="4">
        <v>54</v>
      </c>
      <c r="N280" s="4" t="s">
        <v>604</v>
      </c>
      <c r="O280" s="4">
        <f t="shared" si="4"/>
        <v>23606</v>
      </c>
      <c r="P280" s="4" t="str">
        <f>IF(ISNUMBER(I280),_xlfn.CONCAT(J280,"[",K280,"]"),_xlfn.XLOOKUP($O280,[2]hc!$H:$H,[2]hc!$I:$I,_xlfn.CONCAT("[",L280,",",M280,"]")))</f>
        <v>[46,54]</v>
      </c>
    </row>
    <row r="281" spans="1:16" x14ac:dyDescent="0.25">
      <c r="A281" s="4">
        <v>1871</v>
      </c>
      <c r="B281" s="4">
        <v>2527</v>
      </c>
      <c r="C281" s="4">
        <v>2527</v>
      </c>
      <c r="D281" s="4" t="s">
        <v>709</v>
      </c>
      <c r="E281" s="4" t="s">
        <v>110</v>
      </c>
      <c r="F281" s="4">
        <v>1936</v>
      </c>
      <c r="G281" s="4" t="s">
        <v>299</v>
      </c>
      <c r="H281" s="4" t="s">
        <v>27</v>
      </c>
      <c r="I281" s="4" t="s">
        <v>27</v>
      </c>
      <c r="J281" s="4" t="s">
        <v>27</v>
      </c>
      <c r="K281" s="4" t="s">
        <v>27</v>
      </c>
      <c r="L281" s="4">
        <v>40</v>
      </c>
      <c r="M281" s="4">
        <v>50</v>
      </c>
      <c r="N281" s="4" t="s">
        <v>604</v>
      </c>
      <c r="O281" s="4">
        <f t="shared" si="4"/>
        <v>20530</v>
      </c>
      <c r="P281" s="4" t="str">
        <f>IF(ISNUMBER(I281),_xlfn.CONCAT(J281,"[",K281,"]"),_xlfn.XLOOKUP($O281,[2]hc!$H:$H,[2]hc!$I:$I,_xlfn.CONCAT("[",L281,",",M281,"]")))</f>
        <v>[40,50]</v>
      </c>
    </row>
    <row r="282" spans="1:16" x14ac:dyDescent="0.25">
      <c r="A282" s="4">
        <v>1872</v>
      </c>
      <c r="B282" s="4">
        <v>2528</v>
      </c>
      <c r="C282" s="4">
        <v>2528</v>
      </c>
      <c r="D282" s="4" t="s">
        <v>709</v>
      </c>
      <c r="E282" s="4" t="s">
        <v>110</v>
      </c>
      <c r="F282" s="4">
        <v>1936</v>
      </c>
      <c r="G282" s="4" t="s">
        <v>300</v>
      </c>
      <c r="H282" s="4" t="s">
        <v>27</v>
      </c>
      <c r="I282" s="4" t="s">
        <v>27</v>
      </c>
      <c r="J282" s="4" t="s">
        <v>27</v>
      </c>
      <c r="K282" s="4" t="s">
        <v>27</v>
      </c>
      <c r="L282" s="4">
        <v>72</v>
      </c>
      <c r="M282" s="4">
        <v>41</v>
      </c>
      <c r="N282" s="4" t="s">
        <v>605</v>
      </c>
      <c r="O282" s="4">
        <f t="shared" si="4"/>
        <v>36905</v>
      </c>
      <c r="P282" s="4" t="str">
        <f>IF(ISNUMBER(I282),_xlfn.CONCAT(J282,"[",K282,"]"),_xlfn.XLOOKUP($O282,[2]hc!$H:$H,[2]hc!$I:$I,_xlfn.CONCAT("[",L282,",",M282,"]")))</f>
        <v>[72,41]</v>
      </c>
    </row>
    <row r="283" spans="1:16" x14ac:dyDescent="0.25">
      <c r="A283" s="4">
        <v>1873</v>
      </c>
      <c r="B283" s="4">
        <v>2529</v>
      </c>
      <c r="C283" s="4">
        <v>2529</v>
      </c>
      <c r="D283" s="4" t="s">
        <v>709</v>
      </c>
      <c r="E283" s="4" t="s">
        <v>110</v>
      </c>
      <c r="F283" s="4">
        <v>1936</v>
      </c>
      <c r="G283" s="4" t="s">
        <v>301</v>
      </c>
      <c r="H283" s="4" t="s">
        <v>27</v>
      </c>
      <c r="I283" s="4" t="s">
        <v>27</v>
      </c>
      <c r="J283" s="4" t="s">
        <v>27</v>
      </c>
      <c r="K283" s="4" t="s">
        <v>27</v>
      </c>
      <c r="L283" s="4">
        <v>64</v>
      </c>
      <c r="M283" s="4">
        <v>42</v>
      </c>
      <c r="N283" s="4" t="s">
        <v>604</v>
      </c>
      <c r="O283" s="4">
        <f t="shared" si="4"/>
        <v>32810</v>
      </c>
      <c r="P283" s="4" t="str">
        <f>IF(ISNUMBER(I283),_xlfn.CONCAT(J283,"[",K283,"]"),_xlfn.XLOOKUP($O283,[2]hc!$H:$H,[2]hc!$I:$I,_xlfn.CONCAT("[",L283,",",M283,"]")))</f>
        <v>Split, YUG</v>
      </c>
    </row>
    <row r="284" spans="1:16" x14ac:dyDescent="0.25">
      <c r="A284" s="4">
        <v>1874</v>
      </c>
      <c r="B284" s="4">
        <v>2530</v>
      </c>
      <c r="C284" s="4">
        <v>2530</v>
      </c>
      <c r="D284" s="4" t="s">
        <v>709</v>
      </c>
      <c r="E284" s="4" t="s">
        <v>110</v>
      </c>
      <c r="F284" s="4">
        <v>1936</v>
      </c>
      <c r="G284" s="4" t="s">
        <v>302</v>
      </c>
      <c r="H284" s="4" t="s">
        <v>27</v>
      </c>
      <c r="I284" s="4" t="s">
        <v>27</v>
      </c>
      <c r="J284" s="4" t="s">
        <v>27</v>
      </c>
      <c r="K284" s="4" t="s">
        <v>27</v>
      </c>
      <c r="L284" s="4">
        <v>63</v>
      </c>
      <c r="M284" s="4">
        <v>44</v>
      </c>
      <c r="N284" s="4" t="s">
        <v>604</v>
      </c>
      <c r="O284" s="4">
        <f t="shared" si="4"/>
        <v>32300</v>
      </c>
      <c r="P284" s="4" t="str">
        <f>IF(ISNUMBER(I284),_xlfn.CONCAT(J284,"[",K284,"]"),_xlfn.XLOOKUP($O284,[2]hc!$H:$H,[2]hc!$I:$I,_xlfn.CONCAT("[",L284,",",M284,"]")))</f>
        <v>Sarajevio, YUG</v>
      </c>
    </row>
    <row r="285" spans="1:16" x14ac:dyDescent="0.25">
      <c r="A285" s="4">
        <v>1875</v>
      </c>
      <c r="B285" s="4">
        <v>2531</v>
      </c>
      <c r="C285" s="4">
        <v>2531</v>
      </c>
      <c r="D285" s="4" t="s">
        <v>709</v>
      </c>
      <c r="E285" s="4" t="s">
        <v>110</v>
      </c>
      <c r="F285" s="4">
        <v>1936</v>
      </c>
      <c r="G285" s="4" t="s">
        <v>303</v>
      </c>
      <c r="H285" s="4" t="s">
        <v>27</v>
      </c>
      <c r="I285" s="4" t="s">
        <v>27</v>
      </c>
      <c r="J285" s="4" t="s">
        <v>27</v>
      </c>
      <c r="K285" s="4" t="s">
        <v>27</v>
      </c>
      <c r="L285" s="4">
        <v>39</v>
      </c>
      <c r="M285" s="4">
        <v>49</v>
      </c>
      <c r="N285" s="4" t="s">
        <v>604</v>
      </c>
      <c r="O285" s="4">
        <f t="shared" si="4"/>
        <v>20017</v>
      </c>
      <c r="P285" s="4" t="str">
        <f>IF(ISNUMBER(I285),_xlfn.CONCAT(J285,"[",K285,"]"),_xlfn.XLOOKUP($O285,[2]hc!$H:$H,[2]hc!$I:$I,_xlfn.CONCAT("[",L285,",",M285,"]")))</f>
        <v>[39,49]</v>
      </c>
    </row>
    <row r="286" spans="1:16" x14ac:dyDescent="0.25">
      <c r="A286" s="4">
        <v>1877</v>
      </c>
      <c r="B286" s="4">
        <v>2533</v>
      </c>
      <c r="C286" s="4">
        <v>2533</v>
      </c>
      <c r="D286" s="4" t="s">
        <v>709</v>
      </c>
      <c r="E286" s="4" t="s">
        <v>110</v>
      </c>
      <c r="F286" s="4">
        <v>1936</v>
      </c>
      <c r="G286" s="4" t="s">
        <v>304</v>
      </c>
      <c r="H286" s="4" t="s">
        <v>27</v>
      </c>
      <c r="I286" s="4" t="s">
        <v>27</v>
      </c>
      <c r="J286" s="4" t="s">
        <v>27</v>
      </c>
      <c r="K286" s="4" t="s">
        <v>27</v>
      </c>
      <c r="L286" s="4">
        <v>54</v>
      </c>
      <c r="M286" s="4">
        <v>25</v>
      </c>
      <c r="N286" s="4" t="s">
        <v>604</v>
      </c>
      <c r="O286" s="4">
        <f t="shared" si="4"/>
        <v>27673</v>
      </c>
      <c r="P286" s="4" t="str">
        <f>IF(ISNUMBER(I286),_xlfn.CONCAT(J286,"[",K286,"]"),_xlfn.XLOOKUP($O286,[2]hc!$H:$H,[2]hc!$I:$I,_xlfn.CONCAT("[",L286,",",M286,"]")))</f>
        <v>St-Malo, FRA</v>
      </c>
    </row>
    <row r="287" spans="1:16" x14ac:dyDescent="0.25">
      <c r="A287" s="4">
        <v>1878</v>
      </c>
      <c r="B287" s="4">
        <v>2534</v>
      </c>
      <c r="C287" s="4">
        <v>2534</v>
      </c>
      <c r="D287" s="4" t="s">
        <v>709</v>
      </c>
      <c r="E287" s="4" t="s">
        <v>110</v>
      </c>
      <c r="F287" s="4">
        <v>1936</v>
      </c>
      <c r="G287" s="4" t="s">
        <v>305</v>
      </c>
      <c r="H287" s="4" t="s">
        <v>27</v>
      </c>
      <c r="I287" s="4" t="s">
        <v>27</v>
      </c>
      <c r="J287" s="4" t="s">
        <v>27</v>
      </c>
      <c r="K287" s="4" t="s">
        <v>27</v>
      </c>
      <c r="L287" s="4">
        <v>42</v>
      </c>
      <c r="M287" s="4">
        <v>37</v>
      </c>
      <c r="N287" s="4" t="s">
        <v>604</v>
      </c>
      <c r="O287" s="4">
        <f t="shared" si="4"/>
        <v>21541</v>
      </c>
      <c r="P287" s="4" t="str">
        <f>IF(ISNUMBER(I287),_xlfn.CONCAT(J287,"[",K287,"]"),_xlfn.XLOOKUP($O287,[2]hc!$H:$H,[2]hc!$I:$I,_xlfn.CONCAT("[",L287,",",M287,"]")))</f>
        <v>Frederikshavn, DEN</v>
      </c>
    </row>
    <row r="288" spans="1:16" x14ac:dyDescent="0.25">
      <c r="A288" s="4">
        <v>1879</v>
      </c>
      <c r="B288" s="4">
        <v>2535</v>
      </c>
      <c r="C288" s="4">
        <v>2535</v>
      </c>
      <c r="D288" s="4" t="s">
        <v>709</v>
      </c>
      <c r="E288" s="4" t="s">
        <v>110</v>
      </c>
      <c r="F288" s="4">
        <v>1936</v>
      </c>
      <c r="G288" s="4" t="s">
        <v>306</v>
      </c>
      <c r="H288" s="4" t="s">
        <v>27</v>
      </c>
      <c r="I288" s="4" t="s">
        <v>27</v>
      </c>
      <c r="J288" s="4" t="s">
        <v>27</v>
      </c>
      <c r="K288" s="4" t="s">
        <v>27</v>
      </c>
      <c r="L288" s="4">
        <v>66</v>
      </c>
      <c r="M288" s="4">
        <v>48</v>
      </c>
      <c r="N288" s="4" t="s">
        <v>604</v>
      </c>
      <c r="O288" s="4">
        <f t="shared" si="4"/>
        <v>33840</v>
      </c>
      <c r="P288" s="4" t="str">
        <f>IF(ISNUMBER(I288),_xlfn.CONCAT(J288,"[",K288,"]"),_xlfn.XLOOKUP($O288,[2]hc!$H:$H,[2]hc!$I:$I,_xlfn.CONCAT("[",L288,",",M288,"]")))</f>
        <v>Skopje, YUG</v>
      </c>
    </row>
    <row r="289" spans="1:16" x14ac:dyDescent="0.25">
      <c r="A289" s="4">
        <v>1880</v>
      </c>
      <c r="B289" s="4">
        <v>2536</v>
      </c>
      <c r="C289" s="4">
        <v>2536</v>
      </c>
      <c r="D289" s="4" t="s">
        <v>709</v>
      </c>
      <c r="E289" s="4" t="s">
        <v>110</v>
      </c>
      <c r="F289" s="4">
        <v>1936</v>
      </c>
      <c r="G289" s="4" t="s">
        <v>307</v>
      </c>
      <c r="H289" s="4" t="s">
        <v>27</v>
      </c>
      <c r="I289" s="4" t="s">
        <v>27</v>
      </c>
      <c r="J289" s="4" t="s">
        <v>27</v>
      </c>
      <c r="K289" s="4" t="s">
        <v>27</v>
      </c>
      <c r="L289" s="4">
        <v>62</v>
      </c>
      <c r="M289" s="4">
        <v>35</v>
      </c>
      <c r="N289" s="4" t="s">
        <v>605</v>
      </c>
      <c r="O289" s="4">
        <f t="shared" si="4"/>
        <v>31779</v>
      </c>
      <c r="P289" s="4" t="str">
        <f>IF(ISNUMBER(I289),_xlfn.CONCAT(J289,"[",K289,"]"),_xlfn.XLOOKUP($O289,[2]hc!$H:$H,[2]hc!$I:$I,_xlfn.CONCAT("[",L289,",",M289,"]")))</f>
        <v>Genoa, ITA</v>
      </c>
    </row>
    <row r="290" spans="1:16" x14ac:dyDescent="0.25">
      <c r="A290" s="4">
        <v>1881</v>
      </c>
      <c r="B290" s="4">
        <v>2537</v>
      </c>
      <c r="C290" s="4">
        <v>2537</v>
      </c>
      <c r="D290" s="4" t="s">
        <v>709</v>
      </c>
      <c r="E290" s="4" t="s">
        <v>110</v>
      </c>
      <c r="F290" s="4">
        <v>1936</v>
      </c>
      <c r="G290" s="4" t="s">
        <v>308</v>
      </c>
      <c r="H290" s="4" t="s">
        <v>27</v>
      </c>
      <c r="I290" s="4" t="s">
        <v>27</v>
      </c>
      <c r="J290" s="4" t="s">
        <v>27</v>
      </c>
      <c r="K290" s="4" t="s">
        <v>27</v>
      </c>
      <c r="L290" s="4">
        <v>65</v>
      </c>
      <c r="M290" s="4">
        <v>36</v>
      </c>
      <c r="N290" s="4" t="s">
        <v>604</v>
      </c>
      <c r="O290" s="4">
        <f t="shared" si="4"/>
        <v>33316</v>
      </c>
      <c r="P290" s="4" t="str">
        <f>IF(ISNUMBER(I290),_xlfn.CONCAT(J290,"[",K290,"]"),_xlfn.XLOOKUP($O290,[2]hc!$H:$H,[2]hc!$I:$I,_xlfn.CONCAT("[",L290,",",M290,"]")))</f>
        <v>[65,36]</v>
      </c>
    </row>
    <row r="291" spans="1:16" x14ac:dyDescent="0.25">
      <c r="A291" s="4">
        <v>1882</v>
      </c>
      <c r="B291" s="4">
        <v>2538</v>
      </c>
      <c r="C291" s="4">
        <v>2538</v>
      </c>
      <c r="D291" s="4" t="s">
        <v>709</v>
      </c>
      <c r="E291" s="4" t="s">
        <v>110</v>
      </c>
      <c r="F291" s="4">
        <v>1936</v>
      </c>
      <c r="G291" s="4" t="s">
        <v>309</v>
      </c>
      <c r="H291" s="4" t="s">
        <v>27</v>
      </c>
      <c r="I291" s="4" t="s">
        <v>27</v>
      </c>
      <c r="J291" s="4" t="s">
        <v>27</v>
      </c>
      <c r="K291" s="4" t="s">
        <v>27</v>
      </c>
      <c r="L291" s="4">
        <v>53</v>
      </c>
      <c r="M291" s="4">
        <v>25</v>
      </c>
      <c r="N291" s="4" t="s">
        <v>604</v>
      </c>
      <c r="O291" s="4">
        <f t="shared" si="4"/>
        <v>27161</v>
      </c>
      <c r="P291" s="4" t="str">
        <f>IF(ISNUMBER(I291),_xlfn.CONCAT(J291,"[",K291,"]"),_xlfn.XLOOKUP($O291,[2]hc!$H:$H,[2]hc!$I:$I,_xlfn.CONCAT("[",L291,",",M291,"]")))</f>
        <v>Cherbourg, FR</v>
      </c>
    </row>
    <row r="292" spans="1:16" x14ac:dyDescent="0.25">
      <c r="A292" s="4">
        <v>1884</v>
      </c>
      <c r="B292" s="4">
        <v>2540</v>
      </c>
      <c r="C292" s="4">
        <v>2540</v>
      </c>
      <c r="D292" s="4" t="s">
        <v>709</v>
      </c>
      <c r="E292" s="4" t="s">
        <v>143</v>
      </c>
      <c r="F292" s="4">
        <v>1936</v>
      </c>
      <c r="G292" s="4" t="s">
        <v>310</v>
      </c>
      <c r="H292" s="4" t="s">
        <v>27</v>
      </c>
      <c r="I292" s="4" t="s">
        <v>27</v>
      </c>
      <c r="J292" s="4" t="s">
        <v>27</v>
      </c>
      <c r="K292" s="4" t="s">
        <v>27</v>
      </c>
      <c r="L292" s="4">
        <v>58</v>
      </c>
      <c r="M292" s="4">
        <v>31</v>
      </c>
      <c r="N292" s="4" t="s">
        <v>604</v>
      </c>
      <c r="O292" s="4">
        <f t="shared" si="4"/>
        <v>29727</v>
      </c>
      <c r="P292" s="4" t="str">
        <f>IF(ISNUMBER(I292),_xlfn.CONCAT(J292,"[",K292,"]"),_xlfn.XLOOKUP($O292,[2]hc!$H:$H,[2]hc!$I:$I,_xlfn.CONCAT("[",L292,",",M292,"]")))</f>
        <v>[58,31]</v>
      </c>
    </row>
    <row r="293" spans="1:16" x14ac:dyDescent="0.25">
      <c r="A293" s="4">
        <v>1888</v>
      </c>
      <c r="B293" s="4">
        <v>2544</v>
      </c>
      <c r="C293" s="4">
        <v>2544</v>
      </c>
      <c r="D293" s="4" t="s">
        <v>709</v>
      </c>
      <c r="E293" s="4" t="s">
        <v>143</v>
      </c>
      <c r="F293" s="4">
        <v>1941</v>
      </c>
      <c r="G293" s="4" t="s">
        <v>311</v>
      </c>
      <c r="H293" s="4" t="s">
        <v>27</v>
      </c>
      <c r="I293" s="4" t="s">
        <v>27</v>
      </c>
      <c r="J293" s="4" t="s">
        <v>27</v>
      </c>
      <c r="K293" s="4" t="s">
        <v>27</v>
      </c>
      <c r="L293" s="4">
        <v>49</v>
      </c>
      <c r="M293" s="4">
        <v>56</v>
      </c>
      <c r="N293" s="4" t="s">
        <v>604</v>
      </c>
      <c r="O293" s="4">
        <f t="shared" si="4"/>
        <v>25144</v>
      </c>
      <c r="P293" s="4" t="str">
        <f>IF(ISNUMBER(I293),_xlfn.CONCAT(J293,"[",K293,"]"),_xlfn.XLOOKUP($O293,[2]hc!$H:$H,[2]hc!$I:$I,_xlfn.CONCAT("[",L293,",",M293,"]")))</f>
        <v>[49,56]</v>
      </c>
    </row>
    <row r="294" spans="1:16" x14ac:dyDescent="0.25">
      <c r="A294" s="4">
        <v>1890</v>
      </c>
      <c r="B294" s="4">
        <v>2546</v>
      </c>
      <c r="C294" s="4">
        <v>2546</v>
      </c>
      <c r="D294" s="4" t="s">
        <v>709</v>
      </c>
      <c r="E294" s="4" t="s">
        <v>143</v>
      </c>
      <c r="F294" s="4">
        <v>1938</v>
      </c>
      <c r="G294" s="4" t="s">
        <v>312</v>
      </c>
      <c r="H294" s="4" t="s">
        <v>27</v>
      </c>
      <c r="I294" s="4" t="s">
        <v>27</v>
      </c>
      <c r="J294" s="4" t="s">
        <v>27</v>
      </c>
      <c r="K294" s="4" t="s">
        <v>27</v>
      </c>
      <c r="L294" s="4">
        <v>55</v>
      </c>
      <c r="M294" s="4">
        <v>29</v>
      </c>
      <c r="N294" s="4" t="s">
        <v>604</v>
      </c>
      <c r="O294" s="4">
        <f t="shared" si="4"/>
        <v>28189</v>
      </c>
      <c r="P294" s="4" t="str">
        <f>IF(ISNUMBER(I294),_xlfn.CONCAT(J294,"[",K294,"]"),_xlfn.XLOOKUP($O294,[2]hc!$H:$H,[2]hc!$I:$I,_xlfn.CONCAT("[",L294,",",M294,"]")))</f>
        <v>Paris, FRA</v>
      </c>
    </row>
    <row r="295" spans="1:16" x14ac:dyDescent="0.25">
      <c r="A295" s="4">
        <v>1891</v>
      </c>
      <c r="B295" s="4">
        <v>2547</v>
      </c>
      <c r="C295" s="4">
        <v>2547</v>
      </c>
      <c r="D295" s="4" t="s">
        <v>709</v>
      </c>
      <c r="E295" s="4" t="s">
        <v>143</v>
      </c>
      <c r="F295" s="4">
        <v>1932</v>
      </c>
      <c r="G295" s="4" t="s">
        <v>313</v>
      </c>
      <c r="H295" s="4" t="s">
        <v>27</v>
      </c>
      <c r="I295" s="4" t="s">
        <v>27</v>
      </c>
      <c r="J295" s="4" t="s">
        <v>27</v>
      </c>
      <c r="K295" s="4" t="s">
        <v>27</v>
      </c>
      <c r="L295" s="4">
        <v>55</v>
      </c>
      <c r="M295" s="4">
        <v>31</v>
      </c>
      <c r="N295" s="4" t="s">
        <v>604</v>
      </c>
      <c r="O295" s="4">
        <f t="shared" si="4"/>
        <v>28191</v>
      </c>
      <c r="P295" s="4" t="str">
        <f>IF(ISNUMBER(I295),_xlfn.CONCAT(J295,"[",K295,"]"),_xlfn.XLOOKUP($O295,[2]hc!$H:$H,[2]hc!$I:$I,_xlfn.CONCAT("[",L295,",",M295,"]")))</f>
        <v>Reims, FRA</v>
      </c>
    </row>
    <row r="296" spans="1:16" x14ac:dyDescent="0.25">
      <c r="A296" s="4">
        <v>1892</v>
      </c>
      <c r="B296" s="4">
        <v>2548</v>
      </c>
      <c r="C296" s="4">
        <v>2548</v>
      </c>
      <c r="D296" s="4" t="s">
        <v>709</v>
      </c>
      <c r="E296" s="4" t="s">
        <v>147</v>
      </c>
      <c r="F296" s="4">
        <v>1938</v>
      </c>
      <c r="G296" s="4" t="s">
        <v>224</v>
      </c>
      <c r="H296" s="4" t="s">
        <v>27</v>
      </c>
      <c r="I296" s="4" t="s">
        <v>27</v>
      </c>
      <c r="J296" s="4" t="s">
        <v>27</v>
      </c>
      <c r="K296" s="4" t="s">
        <v>27</v>
      </c>
      <c r="L296" s="4">
        <v>48</v>
      </c>
      <c r="M296" s="4">
        <v>56</v>
      </c>
      <c r="N296" s="4" t="s">
        <v>604</v>
      </c>
      <c r="O296" s="4">
        <f t="shared" si="4"/>
        <v>24632</v>
      </c>
      <c r="P296" s="4" t="str">
        <f>IF(ISNUMBER(I296),_xlfn.CONCAT(J296,"[",K296,"]"),_xlfn.XLOOKUP($O296,[2]hc!$H:$H,[2]hc!$I:$I,_xlfn.CONCAT("[",L296,",",M296,"]")))</f>
        <v>[48,56]</v>
      </c>
    </row>
    <row r="297" spans="1:16" x14ac:dyDescent="0.25">
      <c r="A297" s="4">
        <v>1898</v>
      </c>
      <c r="B297" s="4">
        <v>2554</v>
      </c>
      <c r="C297" s="4">
        <v>2554</v>
      </c>
      <c r="D297" s="4" t="s">
        <v>709</v>
      </c>
      <c r="E297" s="4" t="s">
        <v>147</v>
      </c>
      <c r="F297" s="4">
        <v>1936</v>
      </c>
      <c r="G297" s="4" t="s">
        <v>148</v>
      </c>
      <c r="H297" s="4" t="s">
        <v>27</v>
      </c>
      <c r="I297" s="4" t="s">
        <v>27</v>
      </c>
      <c r="J297" s="4" t="s">
        <v>27</v>
      </c>
      <c r="K297" s="4" t="s">
        <v>27</v>
      </c>
      <c r="L297" s="4">
        <v>45</v>
      </c>
      <c r="M297" s="4">
        <v>55</v>
      </c>
      <c r="N297" s="4" t="s">
        <v>604</v>
      </c>
      <c r="O297" s="4">
        <f t="shared" si="4"/>
        <v>23095</v>
      </c>
      <c r="P297" s="4" t="str">
        <f>IF(ISNUMBER(I297),_xlfn.CONCAT(J297,"[",K297,"]"),_xlfn.XLOOKUP($O297,[2]hc!$H:$H,[2]hc!$I:$I,_xlfn.CONCAT("[",L297,",",M297,"]")))</f>
        <v>[45,55]</v>
      </c>
    </row>
    <row r="298" spans="1:16" x14ac:dyDescent="0.25">
      <c r="A298" s="4">
        <v>1899</v>
      </c>
      <c r="B298" s="4">
        <v>2555</v>
      </c>
      <c r="C298" s="4">
        <v>2555</v>
      </c>
      <c r="D298" s="4" t="s">
        <v>709</v>
      </c>
      <c r="E298" s="4" t="s">
        <v>147</v>
      </c>
      <c r="F298" s="4">
        <v>1939</v>
      </c>
      <c r="G298" s="4" t="s">
        <v>314</v>
      </c>
      <c r="H298" s="4" t="s">
        <v>27</v>
      </c>
      <c r="I298" s="4" t="s">
        <v>27</v>
      </c>
      <c r="J298" s="4" t="s">
        <v>27</v>
      </c>
      <c r="K298" s="4" t="s">
        <v>27</v>
      </c>
      <c r="L298" s="4">
        <v>42</v>
      </c>
      <c r="M298" s="4">
        <v>52</v>
      </c>
      <c r="N298" s="4" t="s">
        <v>604</v>
      </c>
      <c r="O298" s="4">
        <f t="shared" si="4"/>
        <v>21556</v>
      </c>
      <c r="P298" s="4" t="str">
        <f>IF(ISNUMBER(I298),_xlfn.CONCAT(J298,"[",K298,"]"),_xlfn.XLOOKUP($O298,[2]hc!$H:$H,[2]hc!$I:$I,_xlfn.CONCAT("[",L298,",",M298,"]")))</f>
        <v>[42,52]</v>
      </c>
    </row>
    <row r="299" spans="1:16" x14ac:dyDescent="0.25">
      <c r="A299" s="4">
        <v>1907</v>
      </c>
      <c r="B299" s="4">
        <v>2563</v>
      </c>
      <c r="C299" s="4">
        <v>2563</v>
      </c>
      <c r="D299" s="4" t="s">
        <v>709</v>
      </c>
      <c r="E299" s="4" t="s">
        <v>225</v>
      </c>
      <c r="F299" s="4">
        <v>1940</v>
      </c>
      <c r="G299" s="4" t="s">
        <v>315</v>
      </c>
      <c r="H299" s="4" t="s">
        <v>27</v>
      </c>
      <c r="I299" s="4" t="s">
        <v>27</v>
      </c>
      <c r="J299" s="4" t="s">
        <v>27</v>
      </c>
      <c r="K299" s="4" t="s">
        <v>27</v>
      </c>
      <c r="L299" s="4">
        <v>48</v>
      </c>
      <c r="M299" s="4">
        <v>56</v>
      </c>
      <c r="N299" s="4" t="s">
        <v>604</v>
      </c>
      <c r="O299" s="4">
        <f t="shared" si="4"/>
        <v>24632</v>
      </c>
      <c r="P299" s="4" t="str">
        <f>IF(ISNUMBER(I299),_xlfn.CONCAT(J299,"[",K299,"]"),_xlfn.XLOOKUP($O299,[2]hc!$H:$H,[2]hc!$I:$I,_xlfn.CONCAT("[",L299,",",M299,"]")))</f>
        <v>[48,56]</v>
      </c>
    </row>
    <row r="300" spans="1:16" x14ac:dyDescent="0.25">
      <c r="A300" s="4">
        <v>1910</v>
      </c>
      <c r="B300" s="4">
        <v>2566</v>
      </c>
      <c r="C300" s="4">
        <v>2566</v>
      </c>
      <c r="D300" s="4" t="s">
        <v>709</v>
      </c>
      <c r="E300" s="4" t="s">
        <v>225</v>
      </c>
      <c r="F300" s="4">
        <v>1939</v>
      </c>
      <c r="G300" s="4" t="s">
        <v>316</v>
      </c>
      <c r="H300" s="4" t="s">
        <v>27</v>
      </c>
      <c r="I300" s="4" t="s">
        <v>27</v>
      </c>
      <c r="J300" s="4" t="s">
        <v>27</v>
      </c>
      <c r="K300" s="4" t="s">
        <v>27</v>
      </c>
      <c r="L300" s="4">
        <v>53</v>
      </c>
      <c r="M300" s="4">
        <v>28</v>
      </c>
      <c r="N300" s="4" t="s">
        <v>604</v>
      </c>
      <c r="O300" s="4">
        <f t="shared" si="4"/>
        <v>27164</v>
      </c>
      <c r="P300" s="4" t="str">
        <f>IF(ISNUMBER(I300),_xlfn.CONCAT(J300,"[",K300,"]"),_xlfn.XLOOKUP($O300,[2]hc!$H:$H,[2]hc!$I:$I,_xlfn.CONCAT("[",L300,",",M300,"]")))</f>
        <v>[53,28]</v>
      </c>
    </row>
    <row r="301" spans="1:16" x14ac:dyDescent="0.25">
      <c r="A301" s="4">
        <v>1911</v>
      </c>
      <c r="B301" s="4">
        <v>2567</v>
      </c>
      <c r="C301" s="4">
        <v>2567</v>
      </c>
      <c r="D301" s="4" t="s">
        <v>709</v>
      </c>
      <c r="E301" s="4" t="s">
        <v>225</v>
      </c>
      <c r="F301" s="4">
        <v>1937</v>
      </c>
      <c r="G301" s="4" t="s">
        <v>317</v>
      </c>
      <c r="H301" s="4" t="s">
        <v>27</v>
      </c>
      <c r="I301" s="4" t="s">
        <v>27</v>
      </c>
      <c r="J301" s="4" t="s">
        <v>27</v>
      </c>
      <c r="K301" s="4" t="s">
        <v>27</v>
      </c>
      <c r="L301" s="4">
        <v>57</v>
      </c>
      <c r="M301" s="4">
        <v>59</v>
      </c>
      <c r="N301" s="4" t="s">
        <v>605</v>
      </c>
      <c r="O301" s="4">
        <f t="shared" si="4"/>
        <v>29243</v>
      </c>
      <c r="P301" s="4" t="str">
        <f>IF(ISNUMBER(I301),_xlfn.CONCAT(J301,"[",K301,"]"),_xlfn.XLOOKUP($O301,[2]hc!$H:$H,[2]hc!$I:$I,_xlfn.CONCAT("[",L301,",",M301,"]")))</f>
        <v>[57,59]</v>
      </c>
    </row>
    <row r="302" spans="1:16" x14ac:dyDescent="0.25">
      <c r="A302" s="4">
        <v>1912</v>
      </c>
      <c r="B302" s="4">
        <v>2568</v>
      </c>
      <c r="C302" s="4">
        <v>2568</v>
      </c>
      <c r="D302" s="4" t="s">
        <v>709</v>
      </c>
      <c r="E302" s="4" t="s">
        <v>225</v>
      </c>
      <c r="F302" s="4">
        <v>1936</v>
      </c>
      <c r="G302" s="4" t="s">
        <v>318</v>
      </c>
      <c r="H302" s="4" t="s">
        <v>27</v>
      </c>
      <c r="I302" s="4" t="s">
        <v>27</v>
      </c>
      <c r="J302" s="4" t="s">
        <v>27</v>
      </c>
      <c r="K302" s="4" t="s">
        <v>27</v>
      </c>
      <c r="L302" s="4">
        <v>56</v>
      </c>
      <c r="M302" s="4">
        <v>59</v>
      </c>
      <c r="N302" s="4" t="s">
        <v>604</v>
      </c>
      <c r="O302" s="4">
        <f t="shared" si="4"/>
        <v>28731</v>
      </c>
      <c r="P302" s="4" t="str">
        <f>IF(ISNUMBER(I302),_xlfn.CONCAT(J302,"[",K302,"]"),_xlfn.XLOOKUP($O302,[2]hc!$H:$H,[2]hc!$I:$I,_xlfn.CONCAT("[",L302,",",M302,"]")))</f>
        <v>[56,59]</v>
      </c>
    </row>
    <row r="303" spans="1:16" x14ac:dyDescent="0.25">
      <c r="A303" s="4">
        <v>1915</v>
      </c>
      <c r="B303" s="4">
        <v>2571</v>
      </c>
      <c r="C303" s="4">
        <v>2571</v>
      </c>
      <c r="D303" s="4" t="s">
        <v>709</v>
      </c>
      <c r="E303" s="4" t="s">
        <v>149</v>
      </c>
      <c r="F303" s="4">
        <v>1940</v>
      </c>
      <c r="G303" s="4" t="s">
        <v>263</v>
      </c>
      <c r="H303" s="4" t="s">
        <v>27</v>
      </c>
      <c r="I303" s="4" t="s">
        <v>27</v>
      </c>
      <c r="J303" s="4" t="s">
        <v>27</v>
      </c>
      <c r="K303" s="4" t="s">
        <v>27</v>
      </c>
      <c r="L303" s="4">
        <v>55</v>
      </c>
      <c r="M303" s="4">
        <v>58</v>
      </c>
      <c r="N303" s="4" t="s">
        <v>604</v>
      </c>
      <c r="O303" s="4">
        <f t="shared" si="4"/>
        <v>28218</v>
      </c>
      <c r="P303" s="4" t="str">
        <f>IF(ISNUMBER(I303),_xlfn.CONCAT(J303,"[",K303,"]"),_xlfn.XLOOKUP($O303,[2]hc!$H:$H,[2]hc!$I:$I,_xlfn.CONCAT("[",L303,",",M303,"]")))</f>
        <v>[55,58]</v>
      </c>
    </row>
    <row r="304" spans="1:16" x14ac:dyDescent="0.25">
      <c r="A304" s="4">
        <v>1916</v>
      </c>
      <c r="B304" s="4">
        <v>2572</v>
      </c>
      <c r="C304" s="4">
        <v>2572</v>
      </c>
      <c r="D304" s="4" t="s">
        <v>709</v>
      </c>
      <c r="E304" s="4" t="s">
        <v>149</v>
      </c>
      <c r="F304" s="4">
        <v>1937</v>
      </c>
      <c r="G304" s="4" t="s">
        <v>319</v>
      </c>
      <c r="H304" s="4" t="s">
        <v>27</v>
      </c>
      <c r="I304" s="4" t="s">
        <v>27</v>
      </c>
      <c r="J304" s="4" t="s">
        <v>27</v>
      </c>
      <c r="K304" s="4" t="s">
        <v>27</v>
      </c>
      <c r="L304" s="4">
        <v>44</v>
      </c>
      <c r="M304" s="4">
        <v>55</v>
      </c>
      <c r="N304" s="4" t="s">
        <v>604</v>
      </c>
      <c r="O304" s="4">
        <f t="shared" si="4"/>
        <v>22583</v>
      </c>
      <c r="P304" s="4" t="str">
        <f>IF(ISNUMBER(I304),_xlfn.CONCAT(J304,"[",K304,"]"),_xlfn.XLOOKUP($O304,[2]hc!$H:$H,[2]hc!$I:$I,_xlfn.CONCAT("[",L304,",",M304,"]")))</f>
        <v>[44,55]</v>
      </c>
    </row>
    <row r="305" spans="1:16" x14ac:dyDescent="0.25">
      <c r="A305" s="4">
        <v>1918</v>
      </c>
      <c r="B305" s="4">
        <v>2574</v>
      </c>
      <c r="C305" s="4">
        <v>2574</v>
      </c>
      <c r="D305" s="4" t="s">
        <v>709</v>
      </c>
      <c r="E305" s="4" t="s">
        <v>149</v>
      </c>
      <c r="F305" s="4">
        <v>1937</v>
      </c>
      <c r="G305" s="4" t="s">
        <v>320</v>
      </c>
      <c r="H305" s="4" t="s">
        <v>27</v>
      </c>
      <c r="I305" s="4" t="s">
        <v>27</v>
      </c>
      <c r="J305" s="4" t="s">
        <v>27</v>
      </c>
      <c r="K305" s="4" t="s">
        <v>27</v>
      </c>
      <c r="L305" s="4">
        <v>54</v>
      </c>
      <c r="M305" s="4">
        <v>59</v>
      </c>
      <c r="N305" s="4" t="s">
        <v>604</v>
      </c>
      <c r="O305" s="4">
        <f t="shared" si="4"/>
        <v>27707</v>
      </c>
      <c r="P305" s="4" t="str">
        <f>IF(ISNUMBER(I305),_xlfn.CONCAT(J305,"[",K305,"]"),_xlfn.XLOOKUP($O305,[2]hc!$H:$H,[2]hc!$I:$I,_xlfn.CONCAT("[",L305,",",M305,"]")))</f>
        <v>[54,59]</v>
      </c>
    </row>
    <row r="306" spans="1:16" x14ac:dyDescent="0.25">
      <c r="A306" s="4">
        <v>1920</v>
      </c>
      <c r="B306" s="4">
        <v>2576</v>
      </c>
      <c r="C306" s="4">
        <v>2576</v>
      </c>
      <c r="D306" s="4" t="s">
        <v>709</v>
      </c>
      <c r="E306" s="4" t="s">
        <v>149</v>
      </c>
      <c r="F306" s="4">
        <v>1941</v>
      </c>
      <c r="G306" s="4" t="s">
        <v>321</v>
      </c>
      <c r="H306" s="4" t="s">
        <v>27</v>
      </c>
      <c r="I306" s="4" t="s">
        <v>27</v>
      </c>
      <c r="J306" s="4" t="s">
        <v>27</v>
      </c>
      <c r="K306" s="4" t="s">
        <v>27</v>
      </c>
      <c r="L306" s="4">
        <v>45</v>
      </c>
      <c r="M306" s="4">
        <v>56</v>
      </c>
      <c r="N306" s="4" t="s">
        <v>604</v>
      </c>
      <c r="O306" s="4">
        <f t="shared" si="4"/>
        <v>23096</v>
      </c>
      <c r="P306" s="4" t="str">
        <f>IF(ISNUMBER(I306),_xlfn.CONCAT(J306,"[",K306,"]"),_xlfn.XLOOKUP($O306,[2]hc!$H:$H,[2]hc!$I:$I,_xlfn.CONCAT("[",L306,",",M306,"]")))</f>
        <v>Smolensk, USSR</v>
      </c>
    </row>
    <row r="307" spans="1:16" x14ac:dyDescent="0.25">
      <c r="A307" s="4">
        <v>1921</v>
      </c>
      <c r="B307" s="4">
        <v>2577</v>
      </c>
      <c r="C307" s="4">
        <v>2577</v>
      </c>
      <c r="D307" s="4" t="s">
        <v>709</v>
      </c>
      <c r="E307" s="4" t="s">
        <v>149</v>
      </c>
      <c r="F307" s="4">
        <v>1938</v>
      </c>
      <c r="G307" s="4" t="s">
        <v>322</v>
      </c>
      <c r="H307" s="4" t="s">
        <v>27</v>
      </c>
      <c r="I307" s="4" t="s">
        <v>27</v>
      </c>
      <c r="J307" s="4" t="s">
        <v>27</v>
      </c>
      <c r="K307" s="4" t="s">
        <v>27</v>
      </c>
      <c r="L307" s="4">
        <v>56</v>
      </c>
      <c r="M307" s="4">
        <v>60</v>
      </c>
      <c r="N307" s="4" t="s">
        <v>604</v>
      </c>
      <c r="O307" s="4">
        <f t="shared" si="4"/>
        <v>28732</v>
      </c>
      <c r="P307" s="4" t="str">
        <f>IF(ISNUMBER(I307),_xlfn.CONCAT(J307,"[",K307,"]"),_xlfn.XLOOKUP($O307,[2]hc!$H:$H,[2]hc!$I:$I,_xlfn.CONCAT("[",L307,",",M307,"]")))</f>
        <v>[56,60]</v>
      </c>
    </row>
    <row r="308" spans="1:16" x14ac:dyDescent="0.25">
      <c r="A308" s="4">
        <v>1923</v>
      </c>
      <c r="B308" s="4">
        <v>2579</v>
      </c>
      <c r="C308" s="4">
        <v>2579</v>
      </c>
      <c r="D308" s="4" t="s">
        <v>709</v>
      </c>
      <c r="E308" s="4" t="s">
        <v>149</v>
      </c>
      <c r="F308" s="4">
        <v>1939</v>
      </c>
      <c r="G308" s="4" t="s">
        <v>323</v>
      </c>
      <c r="H308" s="4" t="s">
        <v>27</v>
      </c>
      <c r="I308" s="4" t="s">
        <v>27</v>
      </c>
      <c r="J308" s="4" t="s">
        <v>27</v>
      </c>
      <c r="K308" s="4" t="s">
        <v>27</v>
      </c>
      <c r="L308" s="4">
        <v>47</v>
      </c>
      <c r="M308" s="4">
        <v>55</v>
      </c>
      <c r="N308" s="4" t="s">
        <v>604</v>
      </c>
      <c r="O308" s="4">
        <f t="shared" si="4"/>
        <v>24119</v>
      </c>
      <c r="P308" s="4" t="str">
        <f>IF(ISNUMBER(I308),_xlfn.CONCAT(J308,"[",K308,"]"),_xlfn.XLOOKUP($O308,[2]hc!$H:$H,[2]hc!$I:$I,_xlfn.CONCAT("[",L308,",",M308,"]")))</f>
        <v>[47,55]</v>
      </c>
    </row>
    <row r="309" spans="1:16" x14ac:dyDescent="0.25">
      <c r="A309" s="4">
        <v>1924</v>
      </c>
      <c r="B309" s="4">
        <v>2580</v>
      </c>
      <c r="C309" s="4">
        <v>2580</v>
      </c>
      <c r="D309" s="4" t="s">
        <v>709</v>
      </c>
      <c r="E309" s="4" t="s">
        <v>149</v>
      </c>
      <c r="F309" s="4">
        <v>1936</v>
      </c>
      <c r="G309" s="4" t="s">
        <v>324</v>
      </c>
      <c r="H309" s="4" t="s">
        <v>27</v>
      </c>
      <c r="I309" s="4" t="s">
        <v>27</v>
      </c>
      <c r="J309" s="4" t="s">
        <v>27</v>
      </c>
      <c r="K309" s="4" t="s">
        <v>27</v>
      </c>
      <c r="L309" s="4">
        <v>45</v>
      </c>
      <c r="M309" s="4">
        <v>56</v>
      </c>
      <c r="N309" s="4" t="s">
        <v>604</v>
      </c>
      <c r="O309" s="4">
        <f t="shared" si="4"/>
        <v>23096</v>
      </c>
      <c r="P309" s="4" t="str">
        <f>IF(ISNUMBER(I309),_xlfn.CONCAT(J309,"[",K309,"]"),_xlfn.XLOOKUP($O309,[2]hc!$H:$H,[2]hc!$I:$I,_xlfn.CONCAT("[",L309,",",M309,"]")))</f>
        <v>Smolensk, USSR</v>
      </c>
    </row>
    <row r="310" spans="1:16" x14ac:dyDescent="0.25">
      <c r="A310" s="4">
        <v>1926</v>
      </c>
      <c r="B310" s="4">
        <v>2582</v>
      </c>
      <c r="C310" s="4">
        <v>2582</v>
      </c>
      <c r="D310" s="4" t="s">
        <v>709</v>
      </c>
      <c r="E310" s="4" t="s">
        <v>193</v>
      </c>
      <c r="F310" s="4">
        <v>1936</v>
      </c>
      <c r="G310" s="4" t="s">
        <v>152</v>
      </c>
      <c r="H310" s="4" t="s">
        <v>27</v>
      </c>
      <c r="I310" s="4" t="s">
        <v>27</v>
      </c>
      <c r="J310" s="4" t="s">
        <v>27</v>
      </c>
      <c r="K310" s="4" t="s">
        <v>27</v>
      </c>
      <c r="L310" s="4">
        <v>52</v>
      </c>
      <c r="M310" s="4">
        <v>57</v>
      </c>
      <c r="N310" s="4" t="s">
        <v>605</v>
      </c>
      <c r="O310" s="4">
        <f t="shared" si="4"/>
        <v>26681</v>
      </c>
      <c r="P310" s="4" t="str">
        <f>IF(ISNUMBER(I310),_xlfn.CONCAT(J310,"[",K310,"]"),_xlfn.XLOOKUP($O310,[2]hc!$H:$H,[2]hc!$I:$I,_xlfn.CONCAT("[",L310,",",M310,"]")))</f>
        <v>Kiev, USSR</v>
      </c>
    </row>
    <row r="311" spans="1:16" x14ac:dyDescent="0.25">
      <c r="A311" s="4">
        <v>1927</v>
      </c>
      <c r="B311" s="4">
        <v>2583</v>
      </c>
      <c r="C311" s="4">
        <v>2583</v>
      </c>
      <c r="D311" s="4" t="s">
        <v>709</v>
      </c>
      <c r="E311" s="4" t="s">
        <v>193</v>
      </c>
      <c r="F311" s="4">
        <v>1939</v>
      </c>
      <c r="G311" s="4" t="s">
        <v>194</v>
      </c>
      <c r="H311" s="4" t="s">
        <v>27</v>
      </c>
      <c r="I311" s="4" t="s">
        <v>27</v>
      </c>
      <c r="J311" s="4" t="s">
        <v>27</v>
      </c>
      <c r="K311" s="4" t="s">
        <v>27</v>
      </c>
      <c r="L311" s="4">
        <v>45</v>
      </c>
      <c r="M311" s="4">
        <v>54</v>
      </c>
      <c r="N311" s="4" t="s">
        <v>604</v>
      </c>
      <c r="O311" s="4">
        <f t="shared" si="4"/>
        <v>23094</v>
      </c>
      <c r="P311" s="4" t="str">
        <f>IF(ISNUMBER(I311),_xlfn.CONCAT(J311,"[",K311,"]"),_xlfn.XLOOKUP($O311,[2]hc!$H:$H,[2]hc!$I:$I,_xlfn.CONCAT("[",L311,",",M311,"]")))</f>
        <v>[45,54]</v>
      </c>
    </row>
    <row r="312" spans="1:16" x14ac:dyDescent="0.25">
      <c r="A312" s="4">
        <v>1928</v>
      </c>
      <c r="B312" s="4">
        <v>2584</v>
      </c>
      <c r="C312" s="4">
        <v>2584</v>
      </c>
      <c r="D312" s="4" t="s">
        <v>709</v>
      </c>
      <c r="E312" s="4" t="s">
        <v>193</v>
      </c>
      <c r="F312" s="4">
        <v>1940</v>
      </c>
      <c r="G312" s="4" t="s">
        <v>325</v>
      </c>
      <c r="H312" s="4" t="s">
        <v>27</v>
      </c>
      <c r="I312" s="4" t="s">
        <v>27</v>
      </c>
      <c r="J312" s="4" t="s">
        <v>27</v>
      </c>
      <c r="K312" s="4" t="s">
        <v>27</v>
      </c>
      <c r="L312" s="4">
        <v>42</v>
      </c>
      <c r="M312" s="4">
        <v>52</v>
      </c>
      <c r="N312" s="4" t="s">
        <v>604</v>
      </c>
      <c r="O312" s="4">
        <f t="shared" si="4"/>
        <v>21556</v>
      </c>
      <c r="P312" s="4" t="str">
        <f>IF(ISNUMBER(I312),_xlfn.CONCAT(J312,"[",K312,"]"),_xlfn.XLOOKUP($O312,[2]hc!$H:$H,[2]hc!$I:$I,_xlfn.CONCAT("[",L312,",",M312,"]")))</f>
        <v>[42,52]</v>
      </c>
    </row>
    <row r="313" spans="1:16" x14ac:dyDescent="0.25">
      <c r="A313" s="4">
        <v>1935</v>
      </c>
      <c r="B313" s="4">
        <v>2591</v>
      </c>
      <c r="C313" s="4">
        <v>2591</v>
      </c>
      <c r="D313" s="4" t="s">
        <v>709</v>
      </c>
      <c r="E313" s="4" t="s">
        <v>326</v>
      </c>
      <c r="F313" s="4">
        <v>1939</v>
      </c>
      <c r="G313" s="4" t="s">
        <v>327</v>
      </c>
      <c r="H313" s="4" t="s">
        <v>27</v>
      </c>
      <c r="I313" s="4" t="s">
        <v>27</v>
      </c>
      <c r="J313" s="4" t="s">
        <v>27</v>
      </c>
      <c r="K313" s="4" t="s">
        <v>27</v>
      </c>
      <c r="L313" s="4">
        <v>53</v>
      </c>
      <c r="M313" s="4">
        <v>57</v>
      </c>
      <c r="N313" s="4" t="s">
        <v>605</v>
      </c>
      <c r="O313" s="4">
        <f t="shared" si="4"/>
        <v>27193</v>
      </c>
      <c r="P313" s="4" t="str">
        <f>IF(ISNUMBER(I313),_xlfn.CONCAT(J313,"[",K313,"]"),_xlfn.XLOOKUP($O313,[2]hc!$H:$H,[2]hc!$I:$I,_xlfn.CONCAT("[",L313,",",M313,"]")))</f>
        <v>[53,57]</v>
      </c>
    </row>
    <row r="314" spans="1:16" x14ac:dyDescent="0.25">
      <c r="A314" s="4">
        <v>1936</v>
      </c>
      <c r="B314" s="4">
        <v>2592</v>
      </c>
      <c r="C314" s="4">
        <v>2592</v>
      </c>
      <c r="D314" s="4" t="s">
        <v>709</v>
      </c>
      <c r="E314" s="4" t="s">
        <v>196</v>
      </c>
      <c r="F314" s="4">
        <v>1938</v>
      </c>
      <c r="G314" s="4" t="s">
        <v>328</v>
      </c>
      <c r="H314" s="4" t="s">
        <v>27</v>
      </c>
      <c r="I314" s="4" t="s">
        <v>27</v>
      </c>
      <c r="J314" s="4" t="s">
        <v>27</v>
      </c>
      <c r="K314" s="4" t="s">
        <v>27</v>
      </c>
      <c r="L314" s="4">
        <v>44</v>
      </c>
      <c r="M314" s="4">
        <v>55</v>
      </c>
      <c r="N314" s="4" t="s">
        <v>604</v>
      </c>
      <c r="O314" s="4">
        <f t="shared" si="4"/>
        <v>22583</v>
      </c>
      <c r="P314" s="4" t="str">
        <f>IF(ISNUMBER(I314),_xlfn.CONCAT(J314,"[",K314,"]"),_xlfn.XLOOKUP($O314,[2]hc!$H:$H,[2]hc!$I:$I,_xlfn.CONCAT("[",L314,",",M314,"]")))</f>
        <v>[44,55]</v>
      </c>
    </row>
    <row r="315" spans="1:16" x14ac:dyDescent="0.25">
      <c r="A315" s="4">
        <v>1937</v>
      </c>
      <c r="B315" s="4">
        <v>2593</v>
      </c>
      <c r="C315" s="4">
        <v>2593</v>
      </c>
      <c r="D315" s="4" t="s">
        <v>709</v>
      </c>
      <c r="E315" s="4" t="s">
        <v>196</v>
      </c>
      <c r="F315" s="4">
        <v>1940</v>
      </c>
      <c r="G315" s="4" t="s">
        <v>329</v>
      </c>
      <c r="H315" s="4" t="s">
        <v>27</v>
      </c>
      <c r="I315" s="4" t="s">
        <v>27</v>
      </c>
      <c r="J315" s="4" t="s">
        <v>27</v>
      </c>
      <c r="K315" s="4" t="s">
        <v>27</v>
      </c>
      <c r="L315" s="4">
        <v>43</v>
      </c>
      <c r="M315" s="4">
        <v>54</v>
      </c>
      <c r="N315" s="4" t="s">
        <v>604</v>
      </c>
      <c r="O315" s="4">
        <f t="shared" si="4"/>
        <v>22070</v>
      </c>
      <c r="P315" s="4" t="str">
        <f>IF(ISNUMBER(I315),_xlfn.CONCAT(J315,"[",K315,"]"),_xlfn.XLOOKUP($O315,[2]hc!$H:$H,[2]hc!$I:$I,_xlfn.CONCAT("[",L315,",",M315,"]")))</f>
        <v>[43,54]</v>
      </c>
    </row>
    <row r="316" spans="1:16" x14ac:dyDescent="0.25">
      <c r="A316" s="4">
        <v>1940</v>
      </c>
      <c r="B316" s="4">
        <v>2596</v>
      </c>
      <c r="C316" s="4">
        <v>2596</v>
      </c>
      <c r="D316" s="4" t="s">
        <v>709</v>
      </c>
      <c r="E316" s="4" t="s">
        <v>330</v>
      </c>
      <c r="F316" s="4">
        <v>1941</v>
      </c>
      <c r="G316" s="4" t="s">
        <v>152</v>
      </c>
      <c r="H316" s="4" t="s">
        <v>27</v>
      </c>
      <c r="I316" s="4" t="s">
        <v>27</v>
      </c>
      <c r="J316" s="4" t="s">
        <v>27</v>
      </c>
      <c r="K316" s="4" t="s">
        <v>27</v>
      </c>
      <c r="L316" s="4">
        <v>51</v>
      </c>
      <c r="M316" s="4">
        <v>34</v>
      </c>
      <c r="N316" s="4" t="s">
        <v>604</v>
      </c>
      <c r="O316" s="4">
        <f t="shared" si="4"/>
        <v>26146</v>
      </c>
      <c r="P316" s="4" t="str">
        <f>IF(ISNUMBER(I316),_xlfn.CONCAT(J316,"[",K316,"]"),_xlfn.XLOOKUP($O316,[2]hc!$H:$H,[2]hc!$I:$I,_xlfn.CONCAT("[",L316,",",M316,"]")))</f>
        <v>Dusseldorf, GER</v>
      </c>
    </row>
    <row r="317" spans="1:16" x14ac:dyDescent="0.25">
      <c r="A317" s="4">
        <v>1942</v>
      </c>
      <c r="B317" s="4">
        <v>2598</v>
      </c>
      <c r="C317" s="4">
        <v>2598</v>
      </c>
      <c r="D317" s="4" t="s">
        <v>709</v>
      </c>
      <c r="E317" s="4" t="s">
        <v>331</v>
      </c>
      <c r="F317" s="4">
        <v>1939</v>
      </c>
      <c r="G317" s="4" t="s">
        <v>332</v>
      </c>
      <c r="H317" s="4" t="s">
        <v>27</v>
      </c>
      <c r="I317" s="4" t="s">
        <v>27</v>
      </c>
      <c r="J317" s="4" t="s">
        <v>27</v>
      </c>
      <c r="K317" s="4" t="s">
        <v>27</v>
      </c>
      <c r="L317" s="4">
        <v>51</v>
      </c>
      <c r="M317" s="4">
        <v>38</v>
      </c>
      <c r="N317" s="4" t="s">
        <v>604</v>
      </c>
      <c r="O317" s="4">
        <f t="shared" si="4"/>
        <v>26150</v>
      </c>
      <c r="P317" s="4" t="str">
        <f>IF(ISNUMBER(I317),_xlfn.CONCAT(J317,"[",K317,"]"),_xlfn.XLOOKUP($O317,[2]hc!$H:$H,[2]hc!$I:$I,_xlfn.CONCAT("[",L317,",",M317,"]")))</f>
        <v>[51,38]</v>
      </c>
    </row>
    <row r="318" spans="1:16" x14ac:dyDescent="0.25">
      <c r="A318" s="4">
        <v>2044</v>
      </c>
      <c r="B318" s="4">
        <v>2700</v>
      </c>
      <c r="C318" s="4">
        <v>2700</v>
      </c>
      <c r="D318" s="4" t="s">
        <v>710</v>
      </c>
      <c r="E318" s="4" t="s">
        <v>114</v>
      </c>
      <c r="F318" s="4">
        <v>1936</v>
      </c>
      <c r="G318" s="4" t="s">
        <v>165</v>
      </c>
      <c r="H318" s="4" t="s">
        <v>27</v>
      </c>
      <c r="I318" s="4" t="s">
        <v>27</v>
      </c>
      <c r="J318" s="4" t="s">
        <v>27</v>
      </c>
      <c r="K318" s="4" t="s">
        <v>27</v>
      </c>
      <c r="L318" s="4">
        <v>65</v>
      </c>
      <c r="M318" s="4">
        <v>35</v>
      </c>
      <c r="N318" s="4" t="s">
        <v>604</v>
      </c>
      <c r="O318" s="4">
        <f t="shared" si="4"/>
        <v>33315</v>
      </c>
      <c r="P318" s="4" t="str">
        <f>IF(ISNUMBER(I318),_xlfn.CONCAT(J318,"[",K318,"]"),_xlfn.XLOOKUP($O318,[2]hc!$H:$H,[2]hc!$I:$I,_xlfn.CONCAT("[",L318,",",M318,"]")))</f>
        <v>[65,35]</v>
      </c>
    </row>
    <row r="319" spans="1:16" x14ac:dyDescent="0.25">
      <c r="A319" s="4">
        <v>2067</v>
      </c>
      <c r="B319" s="4">
        <v>2723</v>
      </c>
      <c r="C319" s="4">
        <v>2723</v>
      </c>
      <c r="D319" s="4" t="s">
        <v>710</v>
      </c>
      <c r="E319" s="4" t="s">
        <v>135</v>
      </c>
      <c r="F319" s="4">
        <v>1934</v>
      </c>
      <c r="G319" s="4" t="s">
        <v>333</v>
      </c>
      <c r="H319" s="4" t="s">
        <v>27</v>
      </c>
      <c r="I319" s="4" t="s">
        <v>27</v>
      </c>
      <c r="J319" s="4" t="s">
        <v>27</v>
      </c>
      <c r="K319" s="4" t="s">
        <v>27</v>
      </c>
      <c r="L319" s="4">
        <v>54</v>
      </c>
      <c r="M319" s="4">
        <v>23</v>
      </c>
      <c r="N319" s="4" t="s">
        <v>605</v>
      </c>
      <c r="O319" s="4">
        <f t="shared" si="4"/>
        <v>27671</v>
      </c>
      <c r="P319" s="4" t="str">
        <f>IF(ISNUMBER(I319),_xlfn.CONCAT(J319,"[",K319,"]"),_xlfn.XLOOKUP($O319,[2]hc!$H:$H,[2]hc!$I:$I,_xlfn.CONCAT("[",L319,",",M319,"]")))</f>
        <v>Brest, FRA</v>
      </c>
    </row>
    <row r="320" spans="1:16" x14ac:dyDescent="0.25">
      <c r="A320" s="4">
        <v>2071</v>
      </c>
      <c r="B320" s="4">
        <v>2727</v>
      </c>
      <c r="C320" s="4">
        <v>2727</v>
      </c>
      <c r="D320" s="4" t="s">
        <v>710</v>
      </c>
      <c r="E320" s="4" t="s">
        <v>110</v>
      </c>
      <c r="F320" s="4">
        <v>1936</v>
      </c>
      <c r="G320" s="4" t="s">
        <v>334</v>
      </c>
      <c r="H320" s="4" t="s">
        <v>27</v>
      </c>
      <c r="I320" s="4" t="s">
        <v>27</v>
      </c>
      <c r="J320" s="4" t="s">
        <v>27</v>
      </c>
      <c r="K320" s="4" t="s">
        <v>27</v>
      </c>
      <c r="L320" s="4">
        <v>64</v>
      </c>
      <c r="M320" s="4">
        <v>31</v>
      </c>
      <c r="N320" s="4" t="s">
        <v>604</v>
      </c>
      <c r="O320" s="4">
        <f t="shared" si="4"/>
        <v>32799</v>
      </c>
      <c r="P320" s="4" t="str">
        <f>IF(ISNUMBER(I320),_xlfn.CONCAT(J320,"[",K320,"]"),_xlfn.XLOOKUP($O320,[2]hc!$H:$H,[2]hc!$I:$I,_xlfn.CONCAT("[",L320,",",M320,"]")))</f>
        <v>Marseilles, FRA</v>
      </c>
    </row>
    <row r="321" spans="1:16" x14ac:dyDescent="0.25">
      <c r="A321" s="4">
        <v>2072</v>
      </c>
      <c r="B321" s="4">
        <v>2728</v>
      </c>
      <c r="C321" s="4">
        <v>2728</v>
      </c>
      <c r="D321" s="4" t="s">
        <v>710</v>
      </c>
      <c r="E321" s="4" t="s">
        <v>110</v>
      </c>
      <c r="F321" s="4">
        <v>1936</v>
      </c>
      <c r="G321" s="4" t="s">
        <v>335</v>
      </c>
      <c r="H321" s="4" t="s">
        <v>27</v>
      </c>
      <c r="I321" s="4" t="s">
        <v>27</v>
      </c>
      <c r="J321" s="4" t="s">
        <v>27</v>
      </c>
      <c r="K321" s="4" t="s">
        <v>27</v>
      </c>
      <c r="L321" s="4">
        <v>73</v>
      </c>
      <c r="M321" s="4">
        <v>40</v>
      </c>
      <c r="N321" s="4" t="s">
        <v>605</v>
      </c>
      <c r="O321" s="4">
        <f t="shared" si="4"/>
        <v>37416</v>
      </c>
      <c r="P321" s="4" t="str">
        <f>IF(ISNUMBER(I321),_xlfn.CONCAT(J321,"[",K321,"]"),_xlfn.XLOOKUP($O321,[2]hc!$H:$H,[2]hc!$I:$I,_xlfn.CONCAT("[",L321,",",M321,"]")))</f>
        <v>Messina, ITA</v>
      </c>
    </row>
    <row r="322" spans="1:16" x14ac:dyDescent="0.25">
      <c r="A322" s="4">
        <v>2073</v>
      </c>
      <c r="B322" s="4">
        <v>2729</v>
      </c>
      <c r="C322" s="4">
        <v>2729</v>
      </c>
      <c r="D322" s="4" t="s">
        <v>710</v>
      </c>
      <c r="E322" s="4" t="s">
        <v>110</v>
      </c>
      <c r="F322" s="4">
        <v>1936</v>
      </c>
      <c r="G322" s="4" t="s">
        <v>336</v>
      </c>
      <c r="H322" s="4" t="s">
        <v>27</v>
      </c>
      <c r="I322" s="4" t="s">
        <v>27</v>
      </c>
      <c r="J322" s="4" t="s">
        <v>27</v>
      </c>
      <c r="K322" s="4" t="s">
        <v>27</v>
      </c>
      <c r="L322" s="4">
        <v>61</v>
      </c>
      <c r="M322" s="4">
        <v>25</v>
      </c>
      <c r="N322" s="4" t="s">
        <v>604</v>
      </c>
      <c r="O322" s="4">
        <f t="shared" si="4"/>
        <v>31257</v>
      </c>
      <c r="P322" s="4" t="str">
        <f>IF(ISNUMBER(I322),_xlfn.CONCAT(J322,"[",K322,"]"),_xlfn.XLOOKUP($O322,[2]hc!$H:$H,[2]hc!$I:$I,_xlfn.CONCAT("[",L322,",",M322,"]")))</f>
        <v>[61,25]</v>
      </c>
    </row>
    <row r="323" spans="1:16" x14ac:dyDescent="0.25">
      <c r="A323" s="4">
        <v>2074</v>
      </c>
      <c r="B323" s="4">
        <v>2730</v>
      </c>
      <c r="C323" s="4">
        <v>2730</v>
      </c>
      <c r="D323" s="4" t="s">
        <v>710</v>
      </c>
      <c r="E323" s="4" t="s">
        <v>110</v>
      </c>
      <c r="F323" s="4">
        <v>1936</v>
      </c>
      <c r="G323" s="4" t="s">
        <v>337</v>
      </c>
      <c r="H323" s="4" t="s">
        <v>27</v>
      </c>
      <c r="I323" s="4" t="s">
        <v>27</v>
      </c>
      <c r="J323" s="4" t="s">
        <v>27</v>
      </c>
      <c r="K323" s="4" t="s">
        <v>27</v>
      </c>
      <c r="L323" s="4">
        <v>73</v>
      </c>
      <c r="M323" s="4">
        <v>38</v>
      </c>
      <c r="N323" s="4" t="s">
        <v>604</v>
      </c>
      <c r="O323" s="4">
        <f t="shared" ref="O323:O386" si="5">512*L323+M323</f>
        <v>37414</v>
      </c>
      <c r="P323" s="4" t="str">
        <f>IF(ISNUMBER(I323),_xlfn.CONCAT(J323,"[",K323,"]"),_xlfn.XLOOKUP($O323,[2]hc!$H:$H,[2]hc!$I:$I,_xlfn.CONCAT("[",L323,",",M323,"]")))</f>
        <v>[73,38]</v>
      </c>
    </row>
    <row r="324" spans="1:16" x14ac:dyDescent="0.25">
      <c r="A324" s="4">
        <v>2075</v>
      </c>
      <c r="B324" s="4">
        <v>2731</v>
      </c>
      <c r="C324" s="4">
        <v>2731</v>
      </c>
      <c r="D324" s="4" t="s">
        <v>710</v>
      </c>
      <c r="E324" s="4" t="s">
        <v>110</v>
      </c>
      <c r="F324" s="4">
        <v>1936</v>
      </c>
      <c r="G324" s="4" t="s">
        <v>338</v>
      </c>
      <c r="H324" s="4" t="s">
        <v>27</v>
      </c>
      <c r="I324" s="4" t="s">
        <v>27</v>
      </c>
      <c r="J324" s="4" t="s">
        <v>27</v>
      </c>
      <c r="K324" s="4" t="s">
        <v>27</v>
      </c>
      <c r="L324" s="4">
        <v>53</v>
      </c>
      <c r="M324" s="4">
        <v>32</v>
      </c>
      <c r="N324" s="4" t="s">
        <v>604</v>
      </c>
      <c r="O324" s="4">
        <f t="shared" si="5"/>
        <v>27168</v>
      </c>
      <c r="P324" s="4" t="str">
        <f>IF(ISNUMBER(I324),_xlfn.CONCAT(J324,"[",K324,"]"),_xlfn.XLOOKUP($O324,[2]hc!$H:$H,[2]hc!$I:$I,_xlfn.CONCAT("[",L324,",",M324,"]")))</f>
        <v>[53,32]</v>
      </c>
    </row>
    <row r="325" spans="1:16" x14ac:dyDescent="0.25">
      <c r="A325" s="4">
        <v>2076</v>
      </c>
      <c r="B325" s="4">
        <v>2732</v>
      </c>
      <c r="C325" s="4">
        <v>2732</v>
      </c>
      <c r="D325" s="4" t="s">
        <v>710</v>
      </c>
      <c r="E325" s="4" t="s">
        <v>143</v>
      </c>
      <c r="F325" s="4">
        <v>1942</v>
      </c>
      <c r="G325" s="4" t="s">
        <v>339</v>
      </c>
      <c r="H325" s="4" t="s">
        <v>27</v>
      </c>
      <c r="I325" s="4" t="s">
        <v>27</v>
      </c>
      <c r="J325" s="4" t="s">
        <v>27</v>
      </c>
      <c r="K325" s="4" t="s">
        <v>27</v>
      </c>
      <c r="L325" s="4">
        <v>60</v>
      </c>
      <c r="M325" s="4">
        <v>39</v>
      </c>
      <c r="N325" s="4" t="s">
        <v>605</v>
      </c>
      <c r="O325" s="4">
        <f t="shared" si="5"/>
        <v>30759</v>
      </c>
      <c r="P325" s="4" t="str">
        <f>IF(ISNUMBER(I325),_xlfn.CONCAT(J325,"[",K325,"]"),_xlfn.XLOOKUP($O325,[2]hc!$H:$H,[2]hc!$I:$I,_xlfn.CONCAT("[",L325,",",M325,"]")))</f>
        <v>Trieste, ITA</v>
      </c>
    </row>
    <row r="326" spans="1:16" x14ac:dyDescent="0.25">
      <c r="A326" s="4">
        <v>2077</v>
      </c>
      <c r="B326" s="4">
        <v>2733</v>
      </c>
      <c r="C326" s="4">
        <v>2733</v>
      </c>
      <c r="D326" s="4" t="s">
        <v>710</v>
      </c>
      <c r="E326" s="4" t="s">
        <v>143</v>
      </c>
      <c r="F326" s="4">
        <v>1936</v>
      </c>
      <c r="G326" s="4" t="s">
        <v>340</v>
      </c>
      <c r="H326" s="4" t="s">
        <v>27</v>
      </c>
      <c r="I326" s="4" t="s">
        <v>27</v>
      </c>
      <c r="J326" s="4" t="s">
        <v>27</v>
      </c>
      <c r="K326" s="4" t="s">
        <v>27</v>
      </c>
      <c r="L326" s="4">
        <v>56</v>
      </c>
      <c r="M326" s="4">
        <v>34</v>
      </c>
      <c r="N326" s="4" t="s">
        <v>604</v>
      </c>
      <c r="O326" s="4">
        <f t="shared" si="5"/>
        <v>28706</v>
      </c>
      <c r="P326" s="4" t="str">
        <f>IF(ISNUMBER(I326),_xlfn.CONCAT(J326,"[",K326,"]"),_xlfn.XLOOKUP($O326,[2]hc!$H:$H,[2]hc!$I:$I,_xlfn.CONCAT("[",L326,",",M326,"]")))</f>
        <v>[56,34]</v>
      </c>
    </row>
    <row r="327" spans="1:16" x14ac:dyDescent="0.25">
      <c r="A327" s="4">
        <v>2079</v>
      </c>
      <c r="B327" s="4">
        <v>2735</v>
      </c>
      <c r="C327" s="4">
        <v>2735</v>
      </c>
      <c r="D327" s="4" t="s">
        <v>710</v>
      </c>
      <c r="E327" s="4" t="s">
        <v>143</v>
      </c>
      <c r="F327" s="4">
        <v>1937</v>
      </c>
      <c r="G327" s="4" t="s">
        <v>341</v>
      </c>
      <c r="H327" s="4" t="s">
        <v>27</v>
      </c>
      <c r="I327" s="4" t="s">
        <v>27</v>
      </c>
      <c r="J327" s="4" t="s">
        <v>27</v>
      </c>
      <c r="K327" s="4" t="s">
        <v>27</v>
      </c>
      <c r="L327" s="4">
        <v>81</v>
      </c>
      <c r="M327" s="4">
        <v>38</v>
      </c>
      <c r="N327" s="4" t="s">
        <v>605</v>
      </c>
      <c r="O327" s="4">
        <f t="shared" si="5"/>
        <v>41510</v>
      </c>
      <c r="P327" s="4" t="str">
        <f>IF(ISNUMBER(I327),_xlfn.CONCAT(J327,"[",K327,"]"),_xlfn.XLOOKUP($O327,[2]hc!$H:$H,[2]hc!$I:$I,_xlfn.CONCAT("[",L327,",",M327,"]")))</f>
        <v>Tripoli, ITA</v>
      </c>
    </row>
    <row r="328" spans="1:16" x14ac:dyDescent="0.25">
      <c r="A328" s="4">
        <v>2105</v>
      </c>
      <c r="B328" s="4">
        <v>2761</v>
      </c>
      <c r="C328" s="4">
        <v>2761</v>
      </c>
      <c r="D328" s="4" t="s">
        <v>710</v>
      </c>
      <c r="E328" s="4" t="s">
        <v>342</v>
      </c>
      <c r="F328" s="4">
        <v>1937</v>
      </c>
      <c r="G328" s="4" t="s">
        <v>342</v>
      </c>
      <c r="H328" s="4" t="s">
        <v>27</v>
      </c>
      <c r="I328" s="4" t="s">
        <v>27</v>
      </c>
      <c r="J328" s="4" t="s">
        <v>27</v>
      </c>
      <c r="K328" s="4" t="s">
        <v>27</v>
      </c>
      <c r="L328" s="4">
        <v>84</v>
      </c>
      <c r="M328" s="4">
        <v>38</v>
      </c>
      <c r="N328" s="4" t="s">
        <v>604</v>
      </c>
      <c r="O328" s="4">
        <f t="shared" si="5"/>
        <v>43046</v>
      </c>
      <c r="P328" s="4" t="str">
        <f>IF(ISNUMBER(I328),_xlfn.CONCAT(J328,"[",K328,"]"),_xlfn.XLOOKUP($O328,[2]hc!$H:$H,[2]hc!$I:$I,_xlfn.CONCAT("[",L328,",",M328,"]")))</f>
        <v>[84,38]</v>
      </c>
    </row>
    <row r="329" spans="1:16" x14ac:dyDescent="0.25">
      <c r="A329" s="4">
        <v>2124</v>
      </c>
      <c r="B329" s="4">
        <v>2780</v>
      </c>
      <c r="C329" s="4">
        <v>2780</v>
      </c>
      <c r="D329" s="4" t="s">
        <v>711</v>
      </c>
      <c r="E329" s="4" t="s">
        <v>114</v>
      </c>
      <c r="F329" s="4">
        <v>1936</v>
      </c>
      <c r="G329" s="4" t="s">
        <v>343</v>
      </c>
      <c r="H329" s="4" t="s">
        <v>27</v>
      </c>
      <c r="I329" s="4" t="s">
        <v>27</v>
      </c>
      <c r="J329" s="4" t="s">
        <v>27</v>
      </c>
      <c r="K329" s="4" t="s">
        <v>27</v>
      </c>
      <c r="L329" s="4">
        <v>21</v>
      </c>
      <c r="M329" s="4">
        <v>54</v>
      </c>
      <c r="N329" s="4" t="s">
        <v>604</v>
      </c>
      <c r="O329" s="4">
        <f t="shared" si="5"/>
        <v>10806</v>
      </c>
      <c r="P329" s="4" t="str">
        <f>IF(ISNUMBER(I329),_xlfn.CONCAT(J329,"[",K329,"]"),_xlfn.XLOOKUP($O329,[2]hc!$H:$H,[2]hc!$I:$I,_xlfn.CONCAT("[",L329,",",M329,"]")))</f>
        <v>Murmansk, USSR</v>
      </c>
    </row>
    <row r="330" spans="1:16" x14ac:dyDescent="0.25">
      <c r="A330" s="4">
        <v>2125</v>
      </c>
      <c r="B330" s="4">
        <v>2781</v>
      </c>
      <c r="C330" s="4">
        <v>2781</v>
      </c>
      <c r="D330" s="4" t="s">
        <v>711</v>
      </c>
      <c r="E330" s="4" t="s">
        <v>114</v>
      </c>
      <c r="F330" s="4">
        <v>1932</v>
      </c>
      <c r="G330" s="4" t="s">
        <v>249</v>
      </c>
      <c r="H330" s="4" t="s">
        <v>27</v>
      </c>
      <c r="I330" s="4" t="s">
        <v>27</v>
      </c>
      <c r="J330" s="4" t="s">
        <v>27</v>
      </c>
      <c r="K330" s="4" t="s">
        <v>27</v>
      </c>
      <c r="L330" s="4">
        <v>24</v>
      </c>
      <c r="M330" s="4">
        <v>52</v>
      </c>
      <c r="N330" s="4" t="s">
        <v>604</v>
      </c>
      <c r="O330" s="4">
        <f t="shared" si="5"/>
        <v>12340</v>
      </c>
      <c r="P330" s="4" t="str">
        <f>IF(ISNUMBER(I330),_xlfn.CONCAT(J330,"[",K330,"]"),_xlfn.XLOOKUP($O330,[2]hc!$H:$H,[2]hc!$I:$I,_xlfn.CONCAT("[",L330,",",M330,"]")))</f>
        <v>[24,52]</v>
      </c>
    </row>
    <row r="331" spans="1:16" x14ac:dyDescent="0.25">
      <c r="A331" s="4">
        <v>2126</v>
      </c>
      <c r="B331" s="4">
        <v>2782</v>
      </c>
      <c r="C331" s="4">
        <v>2782</v>
      </c>
      <c r="D331" s="4" t="s">
        <v>711</v>
      </c>
      <c r="E331" s="4" t="s">
        <v>344</v>
      </c>
      <c r="F331" s="4">
        <v>1936</v>
      </c>
      <c r="G331" s="4" t="s">
        <v>345</v>
      </c>
      <c r="H331" s="4" t="s">
        <v>27</v>
      </c>
      <c r="I331" s="4" t="s">
        <v>27</v>
      </c>
      <c r="J331" s="4" t="s">
        <v>27</v>
      </c>
      <c r="K331" s="4" t="s">
        <v>27</v>
      </c>
      <c r="L331" s="4">
        <v>30</v>
      </c>
      <c r="M331" s="4">
        <v>56</v>
      </c>
      <c r="N331" s="4" t="s">
        <v>604</v>
      </c>
      <c r="O331" s="4">
        <f t="shared" si="5"/>
        <v>15416</v>
      </c>
      <c r="P331" s="4" t="str">
        <f>IF(ISNUMBER(I331),_xlfn.CONCAT(J331,"[",K331,"]"),_xlfn.XLOOKUP($O331,[2]hc!$H:$H,[2]hc!$I:$I,_xlfn.CONCAT("[",L331,",",M331,"]")))</f>
        <v>[30,56]</v>
      </c>
    </row>
    <row r="332" spans="1:16" x14ac:dyDescent="0.25">
      <c r="A332" s="4">
        <v>2127</v>
      </c>
      <c r="B332" s="4">
        <v>2783</v>
      </c>
      <c r="C332" s="4">
        <v>2783</v>
      </c>
      <c r="D332" s="4" t="s">
        <v>711</v>
      </c>
      <c r="E332" s="4" t="s">
        <v>344</v>
      </c>
      <c r="F332" s="4">
        <v>1940</v>
      </c>
      <c r="G332" s="4" t="s">
        <v>346</v>
      </c>
      <c r="H332" s="4" t="s">
        <v>27</v>
      </c>
      <c r="I332" s="4" t="s">
        <v>27</v>
      </c>
      <c r="J332" s="4" t="s">
        <v>27</v>
      </c>
      <c r="K332" s="4" t="s">
        <v>27</v>
      </c>
      <c r="L332" s="4">
        <v>29</v>
      </c>
      <c r="M332" s="4">
        <v>55</v>
      </c>
      <c r="N332" s="4" t="s">
        <v>605</v>
      </c>
      <c r="O332" s="4">
        <f t="shared" si="5"/>
        <v>14903</v>
      </c>
      <c r="P332" s="4" t="str">
        <f>IF(ISNUMBER(I332),_xlfn.CONCAT(J332,"[",K332,"]"),_xlfn.XLOOKUP($O332,[2]hc!$H:$H,[2]hc!$I:$I,_xlfn.CONCAT("[",L332,",",M332,"]")))</f>
        <v>[29,55]</v>
      </c>
    </row>
    <row r="333" spans="1:16" x14ac:dyDescent="0.25">
      <c r="A333" s="4">
        <v>2128</v>
      </c>
      <c r="B333" s="4">
        <v>2784</v>
      </c>
      <c r="C333" s="4">
        <v>2784</v>
      </c>
      <c r="D333" s="4" t="s">
        <v>711</v>
      </c>
      <c r="E333" s="4" t="s">
        <v>135</v>
      </c>
      <c r="F333" s="4">
        <v>1934</v>
      </c>
      <c r="G333" s="4" t="s">
        <v>347</v>
      </c>
      <c r="H333" s="4" t="s">
        <v>27</v>
      </c>
      <c r="I333" s="4" t="s">
        <v>27</v>
      </c>
      <c r="J333" s="4" t="s">
        <v>27</v>
      </c>
      <c r="K333" s="4" t="s">
        <v>27</v>
      </c>
      <c r="L333" s="4">
        <v>24</v>
      </c>
      <c r="M333" s="4">
        <v>52</v>
      </c>
      <c r="N333" s="4" t="s">
        <v>604</v>
      </c>
      <c r="O333" s="4">
        <f t="shared" si="5"/>
        <v>12340</v>
      </c>
      <c r="P333" s="4" t="str">
        <f>IF(ISNUMBER(I333),_xlfn.CONCAT(J333,"[",K333,"]"),_xlfn.XLOOKUP($O333,[2]hc!$H:$H,[2]hc!$I:$I,_xlfn.CONCAT("[",L333,",",M333,"]")))</f>
        <v>[24,52]</v>
      </c>
    </row>
    <row r="334" spans="1:16" x14ac:dyDescent="0.25">
      <c r="A334" s="4">
        <v>2129</v>
      </c>
      <c r="B334" s="4">
        <v>2785</v>
      </c>
      <c r="C334" s="4">
        <v>2785</v>
      </c>
      <c r="D334" s="4" t="s">
        <v>711</v>
      </c>
      <c r="E334" s="4" t="s">
        <v>110</v>
      </c>
      <c r="F334" s="4">
        <v>1936</v>
      </c>
      <c r="G334" s="4" t="s">
        <v>348</v>
      </c>
      <c r="H334" s="4" t="s">
        <v>27</v>
      </c>
      <c r="I334" s="4" t="s">
        <v>27</v>
      </c>
      <c r="J334" s="4" t="s">
        <v>27</v>
      </c>
      <c r="K334" s="4" t="s">
        <v>27</v>
      </c>
      <c r="L334" s="4">
        <v>35</v>
      </c>
      <c r="M334" s="4">
        <v>55</v>
      </c>
      <c r="N334" s="4" t="s">
        <v>604</v>
      </c>
      <c r="O334" s="4">
        <f t="shared" si="5"/>
        <v>17975</v>
      </c>
      <c r="P334" s="4" t="str">
        <f>IF(ISNUMBER(I334),_xlfn.CONCAT(J334,"[",K334,"]"),_xlfn.XLOOKUP($O334,[2]hc!$H:$H,[2]hc!$I:$I,_xlfn.CONCAT("[",L334,",",M334,"]")))</f>
        <v>[35,55]</v>
      </c>
    </row>
    <row r="335" spans="1:16" x14ac:dyDescent="0.25">
      <c r="A335" s="4">
        <v>2130</v>
      </c>
      <c r="B335" s="4">
        <v>2786</v>
      </c>
      <c r="C335" s="4">
        <v>2786</v>
      </c>
      <c r="D335" s="4" t="s">
        <v>711</v>
      </c>
      <c r="E335" s="4" t="s">
        <v>147</v>
      </c>
      <c r="F335" s="4">
        <v>1939</v>
      </c>
      <c r="G335" s="4" t="s">
        <v>349</v>
      </c>
      <c r="H335" s="4" t="s">
        <v>27</v>
      </c>
      <c r="I335" s="4" t="s">
        <v>27</v>
      </c>
      <c r="J335" s="4" t="s">
        <v>27</v>
      </c>
      <c r="K335" s="4" t="s">
        <v>27</v>
      </c>
      <c r="L335" s="4">
        <v>36</v>
      </c>
      <c r="M335" s="4">
        <v>52</v>
      </c>
      <c r="N335" s="4" t="s">
        <v>604</v>
      </c>
      <c r="O335" s="4">
        <f t="shared" si="5"/>
        <v>18484</v>
      </c>
      <c r="P335" s="4" t="str">
        <f>IF(ISNUMBER(I335),_xlfn.CONCAT(J335,"[",K335,"]"),_xlfn.XLOOKUP($O335,[2]hc!$H:$H,[2]hc!$I:$I,_xlfn.CONCAT("[",L335,",",M335,"]")))</f>
        <v>[36,52]</v>
      </c>
    </row>
    <row r="336" spans="1:16" x14ac:dyDescent="0.25">
      <c r="A336" s="4">
        <v>2131</v>
      </c>
      <c r="B336" s="4">
        <v>2787</v>
      </c>
      <c r="C336" s="4">
        <v>2787</v>
      </c>
      <c r="D336" s="4" t="s">
        <v>711</v>
      </c>
      <c r="E336" s="4" t="s">
        <v>225</v>
      </c>
      <c r="F336" s="4">
        <v>1941</v>
      </c>
      <c r="G336" s="4" t="s">
        <v>350</v>
      </c>
      <c r="H336" s="4" t="s">
        <v>27</v>
      </c>
      <c r="I336" s="4" t="s">
        <v>27</v>
      </c>
      <c r="J336" s="4" t="s">
        <v>27</v>
      </c>
      <c r="K336" s="4" t="s">
        <v>27</v>
      </c>
      <c r="L336" s="4">
        <v>36</v>
      </c>
      <c r="M336" s="4">
        <v>52</v>
      </c>
      <c r="N336" s="4" t="s">
        <v>604</v>
      </c>
      <c r="O336" s="4">
        <f t="shared" si="5"/>
        <v>18484</v>
      </c>
      <c r="P336" s="4" t="str">
        <f>IF(ISNUMBER(I336),_xlfn.CONCAT(J336,"[",K336,"]"),_xlfn.XLOOKUP($O336,[2]hc!$H:$H,[2]hc!$I:$I,_xlfn.CONCAT("[",L336,",",M336,"]")))</f>
        <v>[36,52]</v>
      </c>
    </row>
    <row r="337" spans="1:16" x14ac:dyDescent="0.25">
      <c r="A337" s="4">
        <v>2159</v>
      </c>
      <c r="B337" s="4">
        <v>2815</v>
      </c>
      <c r="C337" s="4">
        <v>2815</v>
      </c>
      <c r="D337" s="4" t="s">
        <v>712</v>
      </c>
      <c r="E337" s="4" t="s">
        <v>114</v>
      </c>
      <c r="F337" s="4">
        <v>1938</v>
      </c>
      <c r="G337" s="4" t="s">
        <v>158</v>
      </c>
      <c r="H337" s="4" t="s">
        <v>27</v>
      </c>
      <c r="I337" s="4" t="s">
        <v>27</v>
      </c>
      <c r="J337" s="4" t="s">
        <v>27</v>
      </c>
      <c r="K337" s="4" t="s">
        <v>27</v>
      </c>
      <c r="L337" s="4">
        <v>51</v>
      </c>
      <c r="M337" s="4">
        <v>29</v>
      </c>
      <c r="N337" s="4" t="s">
        <v>604</v>
      </c>
      <c r="O337" s="4">
        <f t="shared" si="5"/>
        <v>26141</v>
      </c>
      <c r="P337" s="4" t="str">
        <f>IF(ISNUMBER(I337),_xlfn.CONCAT(J337,"[",K337,"]"),_xlfn.XLOOKUP($O337,[2]hc!$H:$H,[2]hc!$I:$I,_xlfn.CONCAT("[",L337,",",M337,"]")))</f>
        <v>[51,29]</v>
      </c>
    </row>
    <row r="338" spans="1:16" x14ac:dyDescent="0.25">
      <c r="A338" s="4">
        <v>2160</v>
      </c>
      <c r="B338" s="4">
        <v>2816</v>
      </c>
      <c r="C338" s="4">
        <v>2816</v>
      </c>
      <c r="D338" s="4" t="s">
        <v>712</v>
      </c>
      <c r="E338" s="4" t="s">
        <v>114</v>
      </c>
      <c r="F338" s="4">
        <v>1932</v>
      </c>
      <c r="G338" s="4" t="s">
        <v>249</v>
      </c>
      <c r="H338" s="4" t="s">
        <v>27</v>
      </c>
      <c r="I338" s="4" t="s">
        <v>27</v>
      </c>
      <c r="J338" s="4" t="s">
        <v>27</v>
      </c>
      <c r="K338" s="4" t="s">
        <v>27</v>
      </c>
      <c r="L338" s="4">
        <v>58</v>
      </c>
      <c r="M338" s="4">
        <v>25</v>
      </c>
      <c r="N338" s="4" t="s">
        <v>604</v>
      </c>
      <c r="O338" s="4">
        <f t="shared" si="5"/>
        <v>29721</v>
      </c>
      <c r="P338" s="4" t="str">
        <f>IF(ISNUMBER(I338),_xlfn.CONCAT(J338,"[",K338,"]"),_xlfn.XLOOKUP($O338,[2]hc!$H:$H,[2]hc!$I:$I,_xlfn.CONCAT("[",L338,",",M338,"]")))</f>
        <v>La Rochelle, FRA</v>
      </c>
    </row>
    <row r="339" spans="1:16" x14ac:dyDescent="0.25">
      <c r="A339" s="4">
        <v>2161</v>
      </c>
      <c r="B339" s="4">
        <v>2817</v>
      </c>
      <c r="C339" s="4">
        <v>2817</v>
      </c>
      <c r="D339" s="4" t="s">
        <v>712</v>
      </c>
      <c r="E339" s="4" t="s">
        <v>121</v>
      </c>
      <c r="F339" s="4">
        <v>1935</v>
      </c>
      <c r="G339" s="4" t="s">
        <v>121</v>
      </c>
      <c r="H339" s="4" t="s">
        <v>27</v>
      </c>
      <c r="I339" s="4" t="s">
        <v>27</v>
      </c>
      <c r="J339" s="4" t="s">
        <v>27</v>
      </c>
      <c r="K339" s="4" t="s">
        <v>27</v>
      </c>
      <c r="L339" s="4">
        <v>59</v>
      </c>
      <c r="M339" s="4">
        <v>46</v>
      </c>
      <c r="N339" s="4" t="s">
        <v>604</v>
      </c>
      <c r="O339" s="4">
        <f t="shared" si="5"/>
        <v>30254</v>
      </c>
      <c r="P339" s="4" t="str">
        <f>IF(ISNUMBER(I339),_xlfn.CONCAT(J339,"[",K339,"]"),_xlfn.XLOOKUP($O339,[2]hc!$H:$H,[2]hc!$I:$I,_xlfn.CONCAT("[",L339,",",M339,"]")))</f>
        <v>[59,46]</v>
      </c>
    </row>
    <row r="340" spans="1:16" x14ac:dyDescent="0.25">
      <c r="A340" s="4">
        <v>2162</v>
      </c>
      <c r="B340" s="4">
        <v>2818</v>
      </c>
      <c r="C340" s="4">
        <v>2818</v>
      </c>
      <c r="D340" s="4" t="s">
        <v>712</v>
      </c>
      <c r="E340" s="4" t="s">
        <v>110</v>
      </c>
      <c r="F340" s="4">
        <v>1936</v>
      </c>
      <c r="G340" s="4" t="s">
        <v>351</v>
      </c>
      <c r="H340" s="4" t="s">
        <v>27</v>
      </c>
      <c r="I340" s="4" t="s">
        <v>27</v>
      </c>
      <c r="J340" s="4" t="s">
        <v>27</v>
      </c>
      <c r="K340" s="4" t="s">
        <v>27</v>
      </c>
      <c r="L340" s="4">
        <v>51</v>
      </c>
      <c r="M340" s="4">
        <v>31</v>
      </c>
      <c r="N340" s="4" t="s">
        <v>604</v>
      </c>
      <c r="O340" s="4">
        <f t="shared" si="5"/>
        <v>26143</v>
      </c>
      <c r="P340" s="4" t="str">
        <f>IF(ISNUMBER(I340),_xlfn.CONCAT(J340,"[",K340,"]"),_xlfn.XLOOKUP($O340,[2]hc!$H:$H,[2]hc!$I:$I,_xlfn.CONCAT("[",L340,",",M340,"]")))</f>
        <v>Antwerp, BEL</v>
      </c>
    </row>
    <row r="341" spans="1:16" x14ac:dyDescent="0.25">
      <c r="A341" s="4">
        <v>2165</v>
      </c>
      <c r="B341" s="4">
        <v>2821</v>
      </c>
      <c r="C341" s="4">
        <v>2821</v>
      </c>
      <c r="D341" s="4" t="s">
        <v>713</v>
      </c>
      <c r="E341" s="4" t="s">
        <v>114</v>
      </c>
      <c r="F341" s="4">
        <v>1936</v>
      </c>
      <c r="G341" s="4" t="s">
        <v>158</v>
      </c>
      <c r="H341" s="4" t="s">
        <v>27</v>
      </c>
      <c r="I341" s="4" t="s">
        <v>27</v>
      </c>
      <c r="J341" s="4" t="s">
        <v>27</v>
      </c>
      <c r="K341" s="4" t="s">
        <v>27</v>
      </c>
      <c r="L341" s="4">
        <v>53</v>
      </c>
      <c r="M341" s="4">
        <v>56</v>
      </c>
      <c r="N341" s="4" t="s">
        <v>604</v>
      </c>
      <c r="O341" s="4">
        <f t="shared" si="5"/>
        <v>27192</v>
      </c>
      <c r="P341" s="4" t="str">
        <f>IF(ISNUMBER(I341),_xlfn.CONCAT(J341,"[",K341,"]"),_xlfn.XLOOKUP($O341,[2]hc!$H:$H,[2]hc!$I:$I,_xlfn.CONCAT("[",L341,",",M341,"]")))</f>
        <v>[53,56]</v>
      </c>
    </row>
    <row r="342" spans="1:16" x14ac:dyDescent="0.25">
      <c r="A342" s="4">
        <v>2166</v>
      </c>
      <c r="B342" s="4">
        <v>2822</v>
      </c>
      <c r="C342" s="4">
        <v>2822</v>
      </c>
      <c r="D342" s="4" t="s">
        <v>713</v>
      </c>
      <c r="E342" s="4" t="s">
        <v>114</v>
      </c>
      <c r="F342" s="4">
        <v>1932</v>
      </c>
      <c r="G342" s="4" t="s">
        <v>249</v>
      </c>
      <c r="H342" s="4" t="s">
        <v>27</v>
      </c>
      <c r="I342" s="4" t="s">
        <v>27</v>
      </c>
      <c r="J342" s="4" t="s">
        <v>27</v>
      </c>
      <c r="K342" s="4" t="s">
        <v>27</v>
      </c>
      <c r="L342" s="4">
        <v>56</v>
      </c>
      <c r="M342" s="4">
        <v>54</v>
      </c>
      <c r="N342" s="4" t="s">
        <v>604</v>
      </c>
      <c r="O342" s="4">
        <f t="shared" si="5"/>
        <v>28726</v>
      </c>
      <c r="P342" s="4" t="str">
        <f>IF(ISNUMBER(I342),_xlfn.CONCAT(J342,"[",K342,"]"),_xlfn.XLOOKUP($O342,[2]hc!$H:$H,[2]hc!$I:$I,_xlfn.CONCAT("[",L342,",",M342,"]")))</f>
        <v>[56,54]</v>
      </c>
    </row>
    <row r="343" spans="1:16" x14ac:dyDescent="0.25">
      <c r="A343" s="4">
        <v>2167</v>
      </c>
      <c r="B343" s="4">
        <v>2823</v>
      </c>
      <c r="C343" s="4">
        <v>2823</v>
      </c>
      <c r="D343" s="4" t="s">
        <v>713</v>
      </c>
      <c r="E343" s="4" t="s">
        <v>121</v>
      </c>
      <c r="F343" s="4">
        <v>1934</v>
      </c>
      <c r="G343" s="4" t="s">
        <v>121</v>
      </c>
      <c r="H343" s="4" t="s">
        <v>27</v>
      </c>
      <c r="I343" s="4" t="s">
        <v>27</v>
      </c>
      <c r="J343" s="4" t="s">
        <v>27</v>
      </c>
      <c r="K343" s="4" t="s">
        <v>27</v>
      </c>
      <c r="L343" s="4">
        <v>61</v>
      </c>
      <c r="M343" s="4">
        <v>45</v>
      </c>
      <c r="N343" s="4" t="s">
        <v>604</v>
      </c>
      <c r="O343" s="4">
        <f t="shared" si="5"/>
        <v>31277</v>
      </c>
      <c r="P343" s="4" t="str">
        <f>IF(ISNUMBER(I343),_xlfn.CONCAT(J343,"[",K343,"]"),_xlfn.XLOOKUP($O343,[2]hc!$H:$H,[2]hc!$I:$I,_xlfn.CONCAT("[",L343,",",M343,"]")))</f>
        <v>Belgrade, YUG</v>
      </c>
    </row>
    <row r="344" spans="1:16" x14ac:dyDescent="0.25">
      <c r="A344" s="4">
        <v>2168</v>
      </c>
      <c r="B344" s="4">
        <v>2824</v>
      </c>
      <c r="C344" s="4">
        <v>2824</v>
      </c>
      <c r="D344" s="4" t="s">
        <v>713</v>
      </c>
      <c r="E344" s="4" t="s">
        <v>128</v>
      </c>
      <c r="F344" s="4">
        <v>1938</v>
      </c>
      <c r="G344" s="4" t="s">
        <v>352</v>
      </c>
      <c r="H344" s="4" t="s">
        <v>27</v>
      </c>
      <c r="I344" s="4" t="s">
        <v>27</v>
      </c>
      <c r="J344" s="4" t="s">
        <v>27</v>
      </c>
      <c r="K344" s="4" t="s">
        <v>27</v>
      </c>
      <c r="L344" s="4">
        <v>56</v>
      </c>
      <c r="M344" s="4">
        <v>57</v>
      </c>
      <c r="N344" s="4" t="s">
        <v>604</v>
      </c>
      <c r="O344" s="4">
        <f t="shared" si="5"/>
        <v>28729</v>
      </c>
      <c r="P344" s="4" t="str">
        <f>IF(ISNUMBER(I344),_xlfn.CONCAT(J344,"[",K344,"]"),_xlfn.XLOOKUP($O344,[2]hc!$H:$H,[2]hc!$I:$I,_xlfn.CONCAT("[",L344,",",M344,"]")))</f>
        <v>[56,57]</v>
      </c>
    </row>
    <row r="345" spans="1:16" x14ac:dyDescent="0.25">
      <c r="A345" s="4">
        <v>2169</v>
      </c>
      <c r="B345" s="4">
        <v>2825</v>
      </c>
      <c r="C345" s="4">
        <v>2825</v>
      </c>
      <c r="D345" s="4" t="s">
        <v>713</v>
      </c>
      <c r="E345" s="4" t="s">
        <v>135</v>
      </c>
      <c r="F345" s="4">
        <v>1940</v>
      </c>
      <c r="G345" s="4" t="s">
        <v>353</v>
      </c>
      <c r="H345" s="4" t="s">
        <v>27</v>
      </c>
      <c r="I345" s="4" t="s">
        <v>27</v>
      </c>
      <c r="J345" s="4" t="s">
        <v>27</v>
      </c>
      <c r="K345" s="4" t="s">
        <v>27</v>
      </c>
      <c r="L345" s="4">
        <v>55</v>
      </c>
      <c r="M345" s="4">
        <v>54</v>
      </c>
      <c r="N345" s="4" t="s">
        <v>604</v>
      </c>
      <c r="O345" s="4">
        <f t="shared" si="5"/>
        <v>28214</v>
      </c>
      <c r="P345" s="4" t="str">
        <f>IF(ISNUMBER(I345),_xlfn.CONCAT(J345,"[",K345,"]"),_xlfn.XLOOKUP($O345,[2]hc!$H:$H,[2]hc!$I:$I,_xlfn.CONCAT("[",L345,",",M345,"]")))</f>
        <v>[55,54]</v>
      </c>
    </row>
    <row r="346" spans="1:16" x14ac:dyDescent="0.25">
      <c r="A346" s="4">
        <v>2170</v>
      </c>
      <c r="B346" s="4">
        <v>2826</v>
      </c>
      <c r="C346" s="4">
        <v>2826</v>
      </c>
      <c r="D346" s="4" t="s">
        <v>713</v>
      </c>
      <c r="E346" s="4" t="s">
        <v>110</v>
      </c>
      <c r="F346" s="4">
        <v>1936</v>
      </c>
      <c r="G346" s="4" t="s">
        <v>354</v>
      </c>
      <c r="H346" s="4" t="s">
        <v>27</v>
      </c>
      <c r="I346" s="4" t="s">
        <v>27</v>
      </c>
      <c r="J346" s="4" t="s">
        <v>27</v>
      </c>
      <c r="K346" s="4" t="s">
        <v>27</v>
      </c>
      <c r="L346" s="4">
        <v>58</v>
      </c>
      <c r="M346" s="4">
        <v>55</v>
      </c>
      <c r="N346" s="4" t="s">
        <v>604</v>
      </c>
      <c r="O346" s="4">
        <f t="shared" si="5"/>
        <v>29751</v>
      </c>
      <c r="P346" s="4" t="str">
        <f>IF(ISNUMBER(I346),_xlfn.CONCAT(J346,"[",K346,"]"),_xlfn.XLOOKUP($O346,[2]hc!$H:$H,[2]hc!$I:$I,_xlfn.CONCAT("[",L346,",",M346,"]")))</f>
        <v>[58,55]</v>
      </c>
    </row>
    <row r="347" spans="1:16" x14ac:dyDescent="0.25">
      <c r="A347" s="4">
        <v>2171</v>
      </c>
      <c r="B347" s="4">
        <v>2827</v>
      </c>
      <c r="C347" s="4">
        <v>2827</v>
      </c>
      <c r="D347" s="4" t="s">
        <v>713</v>
      </c>
      <c r="E347" s="4" t="s">
        <v>110</v>
      </c>
      <c r="F347" s="4">
        <v>1936</v>
      </c>
      <c r="G347" s="4" t="s">
        <v>355</v>
      </c>
      <c r="H347" s="4" t="s">
        <v>27</v>
      </c>
      <c r="I347" s="4" t="s">
        <v>27</v>
      </c>
      <c r="J347" s="4" t="s">
        <v>27</v>
      </c>
      <c r="K347" s="4" t="s">
        <v>27</v>
      </c>
      <c r="L347" s="4">
        <v>56</v>
      </c>
      <c r="M347" s="4">
        <v>52</v>
      </c>
      <c r="N347" s="4" t="s">
        <v>604</v>
      </c>
      <c r="O347" s="4">
        <f t="shared" si="5"/>
        <v>28724</v>
      </c>
      <c r="P347" s="4" t="str">
        <f>IF(ISNUMBER(I347),_xlfn.CONCAT(J347,"[",K347,"]"),_xlfn.XLOOKUP($O347,[2]hc!$H:$H,[2]hc!$I:$I,_xlfn.CONCAT("[",L347,",",M347,"]")))</f>
        <v>Cernauti, USSR</v>
      </c>
    </row>
    <row r="348" spans="1:16" x14ac:dyDescent="0.25">
      <c r="A348" s="4">
        <v>2172</v>
      </c>
      <c r="B348" s="4">
        <v>2828</v>
      </c>
      <c r="C348" s="4">
        <v>2828</v>
      </c>
      <c r="D348" s="4" t="s">
        <v>713</v>
      </c>
      <c r="E348" s="4" t="s">
        <v>147</v>
      </c>
      <c r="F348" s="4">
        <v>1941</v>
      </c>
      <c r="G348" s="4" t="s">
        <v>349</v>
      </c>
      <c r="H348" s="4" t="s">
        <v>27</v>
      </c>
      <c r="I348" s="4" t="s">
        <v>27</v>
      </c>
      <c r="J348" s="4" t="s">
        <v>27</v>
      </c>
      <c r="K348" s="4" t="s">
        <v>27</v>
      </c>
      <c r="L348" s="4">
        <v>56</v>
      </c>
      <c r="M348" s="4">
        <v>54</v>
      </c>
      <c r="N348" s="4" t="s">
        <v>604</v>
      </c>
      <c r="O348" s="4">
        <f t="shared" si="5"/>
        <v>28726</v>
      </c>
      <c r="P348" s="4" t="str">
        <f>IF(ISNUMBER(I348),_xlfn.CONCAT(J348,"[",K348,"]"),_xlfn.XLOOKUP($O348,[2]hc!$H:$H,[2]hc!$I:$I,_xlfn.CONCAT("[",L348,",",M348,"]")))</f>
        <v>[56,54]</v>
      </c>
    </row>
    <row r="349" spans="1:16" x14ac:dyDescent="0.25">
      <c r="A349" s="4">
        <v>2175</v>
      </c>
      <c r="B349" s="4">
        <v>2831</v>
      </c>
      <c r="C349" s="4">
        <v>2831</v>
      </c>
      <c r="D349" s="4" t="s">
        <v>727</v>
      </c>
      <c r="E349" s="4" t="s">
        <v>114</v>
      </c>
      <c r="F349" s="4">
        <v>1940</v>
      </c>
      <c r="G349" s="4" t="s">
        <v>158</v>
      </c>
      <c r="H349" s="4" t="s">
        <v>27</v>
      </c>
      <c r="I349" s="4" t="s">
        <v>27</v>
      </c>
      <c r="J349" s="4" t="s">
        <v>27</v>
      </c>
      <c r="K349" s="4" t="s">
        <v>27</v>
      </c>
      <c r="L349" s="4">
        <v>64</v>
      </c>
      <c r="M349" s="4">
        <v>47</v>
      </c>
      <c r="N349" s="4" t="s">
        <v>604</v>
      </c>
      <c r="O349" s="4">
        <f t="shared" si="5"/>
        <v>32815</v>
      </c>
      <c r="P349" s="4" t="str">
        <f>IF(ISNUMBER(I349),_xlfn.CONCAT(J349,"[",K349,"]"),_xlfn.XLOOKUP($O349,[2]hc!$H:$H,[2]hc!$I:$I,_xlfn.CONCAT("[",L349,",",M349,"]")))</f>
        <v>[64,47]</v>
      </c>
    </row>
    <row r="350" spans="1:16" x14ac:dyDescent="0.25">
      <c r="A350" s="4">
        <v>2176</v>
      </c>
      <c r="B350" s="4">
        <v>2832</v>
      </c>
      <c r="C350" s="4">
        <v>2832</v>
      </c>
      <c r="D350" s="4" t="s">
        <v>727</v>
      </c>
      <c r="E350" s="4" t="s">
        <v>114</v>
      </c>
      <c r="F350" s="4">
        <v>1935</v>
      </c>
      <c r="G350" s="4" t="s">
        <v>249</v>
      </c>
      <c r="H350" s="4" t="s">
        <v>27</v>
      </c>
      <c r="I350" s="4" t="s">
        <v>27</v>
      </c>
      <c r="J350" s="4" t="s">
        <v>27</v>
      </c>
      <c r="K350" s="4" t="s">
        <v>27</v>
      </c>
      <c r="L350" s="4">
        <v>63</v>
      </c>
      <c r="M350" s="4">
        <v>51</v>
      </c>
      <c r="N350" s="4" t="s">
        <v>604</v>
      </c>
      <c r="O350" s="4">
        <f t="shared" si="5"/>
        <v>32307</v>
      </c>
      <c r="P350" s="4" t="str">
        <f>IF(ISNUMBER(I350),_xlfn.CONCAT(J350,"[",K350,"]"),_xlfn.XLOOKUP($O350,[2]hc!$H:$H,[2]hc!$I:$I,_xlfn.CONCAT("[",L350,",",M350,"]")))</f>
        <v>[63,51]</v>
      </c>
    </row>
    <row r="351" spans="1:16" x14ac:dyDescent="0.25">
      <c r="A351" s="4">
        <v>2177</v>
      </c>
      <c r="B351" s="4">
        <v>2833</v>
      </c>
      <c r="C351" s="4">
        <v>2833</v>
      </c>
      <c r="D351" s="4" t="s">
        <v>727</v>
      </c>
      <c r="E351" s="4" t="s">
        <v>110</v>
      </c>
      <c r="F351" s="4">
        <v>1936</v>
      </c>
      <c r="G351" s="4" t="s">
        <v>356</v>
      </c>
      <c r="H351" s="4" t="s">
        <v>27</v>
      </c>
      <c r="I351" s="4" t="s">
        <v>27</v>
      </c>
      <c r="J351" s="4" t="s">
        <v>27</v>
      </c>
      <c r="K351" s="4" t="s">
        <v>27</v>
      </c>
      <c r="L351" s="4">
        <v>60</v>
      </c>
      <c r="M351" s="4">
        <v>42</v>
      </c>
      <c r="N351" s="4" t="s">
        <v>604</v>
      </c>
      <c r="O351" s="4">
        <f t="shared" si="5"/>
        <v>30762</v>
      </c>
      <c r="P351" s="4" t="str">
        <f>IF(ISNUMBER(I351),_xlfn.CONCAT(J351,"[",K351,"]"),_xlfn.XLOOKUP($O351,[2]hc!$H:$H,[2]hc!$I:$I,_xlfn.CONCAT("[",L351,",",M351,"]")))</f>
        <v>Zagreb, YUG</v>
      </c>
    </row>
    <row r="352" spans="1:16" x14ac:dyDescent="0.25">
      <c r="A352" s="4">
        <v>2193</v>
      </c>
      <c r="B352" s="4">
        <v>2849</v>
      </c>
      <c r="C352" s="4">
        <v>2849</v>
      </c>
      <c r="D352" s="4" t="s">
        <v>728</v>
      </c>
      <c r="E352" s="4" t="s">
        <v>113</v>
      </c>
      <c r="F352" s="4">
        <v>1936</v>
      </c>
      <c r="G352" s="4" t="s">
        <v>113</v>
      </c>
      <c r="H352" s="4" t="s">
        <v>27</v>
      </c>
      <c r="I352" s="4" t="s">
        <v>27</v>
      </c>
      <c r="J352" s="4" t="s">
        <v>27</v>
      </c>
      <c r="K352" s="4" t="s">
        <v>27</v>
      </c>
      <c r="L352" s="4">
        <v>79</v>
      </c>
      <c r="M352" s="4">
        <v>63</v>
      </c>
      <c r="N352" s="4" t="s">
        <v>604</v>
      </c>
      <c r="O352" s="4">
        <f t="shared" si="5"/>
        <v>40511</v>
      </c>
      <c r="P352" s="4" t="str">
        <f>IF(ISNUMBER(I352),_xlfn.CONCAT(J352,"[",K352,"]"),_xlfn.XLOOKUP($O352,[2]hc!$H:$H,[2]hc!$I:$I,_xlfn.CONCAT("[",L352,",",M352,"]")))</f>
        <v>[79,63]</v>
      </c>
    </row>
    <row r="353" spans="1:16" x14ac:dyDescent="0.25">
      <c r="A353" s="4">
        <v>2195</v>
      </c>
      <c r="B353" s="4">
        <v>2851</v>
      </c>
      <c r="C353" s="4">
        <v>2851</v>
      </c>
      <c r="D353" s="4" t="s">
        <v>729</v>
      </c>
      <c r="E353" s="4" t="s">
        <v>113</v>
      </c>
      <c r="F353" s="4">
        <v>1936</v>
      </c>
      <c r="G353" s="4" t="s">
        <v>113</v>
      </c>
      <c r="H353" s="4" t="s">
        <v>27</v>
      </c>
      <c r="I353" s="4" t="s">
        <v>27</v>
      </c>
      <c r="J353" s="4" t="s">
        <v>27</v>
      </c>
      <c r="K353" s="4" t="s">
        <v>27</v>
      </c>
      <c r="L353" s="4">
        <v>83</v>
      </c>
      <c r="M353" s="4">
        <v>41</v>
      </c>
      <c r="N353" s="4" t="s">
        <v>604</v>
      </c>
      <c r="O353" s="4">
        <f t="shared" si="5"/>
        <v>42537</v>
      </c>
      <c r="P353" s="4" t="str">
        <f>IF(ISNUMBER(I353),_xlfn.CONCAT(J353,"[",K353,"]"),_xlfn.XLOOKUP($O353,[2]hc!$H:$H,[2]hc!$I:$I,_xlfn.CONCAT("[",L353,",",M353,"]")))</f>
        <v>[83,41]</v>
      </c>
    </row>
    <row r="354" spans="1:16" x14ac:dyDescent="0.25">
      <c r="A354" s="4">
        <v>2197</v>
      </c>
      <c r="B354" s="4">
        <v>2853</v>
      </c>
      <c r="C354" s="4">
        <v>2853</v>
      </c>
      <c r="D354" s="4" t="s">
        <v>730</v>
      </c>
      <c r="E354" s="4" t="s">
        <v>113</v>
      </c>
      <c r="F354" s="4">
        <v>1936</v>
      </c>
      <c r="G354" s="4" t="s">
        <v>113</v>
      </c>
      <c r="H354" s="4" t="s">
        <v>27</v>
      </c>
      <c r="I354" s="4" t="s">
        <v>27</v>
      </c>
      <c r="J354" s="4" t="s">
        <v>27</v>
      </c>
      <c r="K354" s="4" t="s">
        <v>27</v>
      </c>
      <c r="L354" s="4">
        <v>65</v>
      </c>
      <c r="M354" s="4">
        <v>35</v>
      </c>
      <c r="N354" s="4" t="s">
        <v>605</v>
      </c>
      <c r="O354" s="4">
        <f t="shared" si="5"/>
        <v>33315</v>
      </c>
      <c r="P354" s="4" t="str">
        <f>IF(ISNUMBER(I354),_xlfn.CONCAT(J354,"[",K354,"]"),_xlfn.XLOOKUP($O354,[2]hc!$H:$H,[2]hc!$I:$I,_xlfn.CONCAT("[",L354,",",M354,"]")))</f>
        <v>[65,35]</v>
      </c>
    </row>
    <row r="355" spans="1:16" x14ac:dyDescent="0.25">
      <c r="A355" s="4">
        <v>2207</v>
      </c>
      <c r="B355" s="4">
        <v>2863</v>
      </c>
      <c r="C355" s="4">
        <v>2863</v>
      </c>
      <c r="D355" s="4" t="s">
        <v>732</v>
      </c>
      <c r="E355" s="4" t="s">
        <v>113</v>
      </c>
      <c r="F355" s="4">
        <v>1936</v>
      </c>
      <c r="G355" s="4" t="s">
        <v>113</v>
      </c>
      <c r="H355" s="4" t="s">
        <v>27</v>
      </c>
      <c r="I355" s="4" t="s">
        <v>27</v>
      </c>
      <c r="J355" s="4" t="s">
        <v>27</v>
      </c>
      <c r="K355" s="4" t="s">
        <v>27</v>
      </c>
      <c r="L355" s="4">
        <v>105</v>
      </c>
      <c r="M355" s="4">
        <v>67</v>
      </c>
      <c r="N355" s="4" t="s">
        <v>605</v>
      </c>
      <c r="O355" s="4">
        <f t="shared" si="5"/>
        <v>53827</v>
      </c>
      <c r="P355" s="4" t="str">
        <f>IF(ISNUMBER(I355),_xlfn.CONCAT(J355,"[",K355,"]"),_xlfn.XLOOKUP($O355,[2]hc!$H:$H,[2]hc!$I:$I,_xlfn.CONCAT("[",L355,",",M355,"]")))</f>
        <v>[105,67]</v>
      </c>
    </row>
    <row r="356" spans="1:16" x14ac:dyDescent="0.25">
      <c r="A356" s="4">
        <v>2212</v>
      </c>
      <c r="B356" s="4">
        <v>2868</v>
      </c>
      <c r="C356" s="4">
        <v>2868</v>
      </c>
      <c r="D356" s="4" t="s">
        <v>733</v>
      </c>
      <c r="E356" s="4" t="s">
        <v>113</v>
      </c>
      <c r="F356" s="4">
        <v>1936</v>
      </c>
      <c r="G356" s="4" t="s">
        <v>113</v>
      </c>
      <c r="H356" s="4" t="s">
        <v>27</v>
      </c>
      <c r="I356" s="4" t="s">
        <v>27</v>
      </c>
      <c r="J356" s="4" t="s">
        <v>27</v>
      </c>
      <c r="K356" s="4" t="s">
        <v>27</v>
      </c>
      <c r="L356" s="4">
        <v>108</v>
      </c>
      <c r="M356" s="4">
        <v>67</v>
      </c>
      <c r="N356" s="4" t="s">
        <v>604</v>
      </c>
      <c r="O356" s="4">
        <f t="shared" si="5"/>
        <v>55363</v>
      </c>
      <c r="P356" s="4" t="str">
        <f>IF(ISNUMBER(I356),_xlfn.CONCAT(J356,"[",K356,"]"),_xlfn.XLOOKUP($O356,[2]hc!$H:$H,[2]hc!$I:$I,_xlfn.CONCAT("[",L356,",",M356,"]")))</f>
        <v>Addis Ababa, ETH</v>
      </c>
    </row>
    <row r="357" spans="1:16" x14ac:dyDescent="0.25">
      <c r="A357" s="4">
        <v>2213</v>
      </c>
      <c r="B357" s="4">
        <v>2869</v>
      </c>
      <c r="C357" s="4">
        <v>2869</v>
      </c>
      <c r="D357" s="4" t="s">
        <v>733</v>
      </c>
      <c r="E357" s="4" t="s">
        <v>113</v>
      </c>
      <c r="F357" s="4">
        <v>1936</v>
      </c>
      <c r="G357" s="4" t="s">
        <v>113</v>
      </c>
      <c r="H357" s="4" t="s">
        <v>27</v>
      </c>
      <c r="I357" s="4" t="s">
        <v>27</v>
      </c>
      <c r="J357" s="4" t="s">
        <v>27</v>
      </c>
      <c r="K357" s="4" t="s">
        <v>27</v>
      </c>
      <c r="L357" s="4">
        <v>105</v>
      </c>
      <c r="M357" s="4">
        <v>70</v>
      </c>
      <c r="N357" s="4" t="s">
        <v>605</v>
      </c>
      <c r="O357" s="4">
        <f t="shared" si="5"/>
        <v>53830</v>
      </c>
      <c r="P357" s="4" t="str">
        <f>IF(ISNUMBER(I357),_xlfn.CONCAT(J357,"[",K357,"]"),_xlfn.XLOOKUP($O357,[2]hc!$H:$H,[2]hc!$I:$I,_xlfn.CONCAT("[",L357,",",M357,"]")))</f>
        <v>[105,70]</v>
      </c>
    </row>
    <row r="358" spans="1:16" x14ac:dyDescent="0.25">
      <c r="A358" s="4">
        <v>2219</v>
      </c>
      <c r="B358" s="4">
        <v>2875</v>
      </c>
      <c r="C358" s="4">
        <v>2875</v>
      </c>
      <c r="D358" s="4" t="s">
        <v>734</v>
      </c>
      <c r="E358" s="4" t="s">
        <v>113</v>
      </c>
      <c r="F358" s="4">
        <v>1936</v>
      </c>
      <c r="G358" s="4" t="s">
        <v>113</v>
      </c>
      <c r="H358" s="4" t="s">
        <v>27</v>
      </c>
      <c r="I358" s="4" t="s">
        <v>27</v>
      </c>
      <c r="J358" s="4" t="s">
        <v>27</v>
      </c>
      <c r="K358" s="4" t="s">
        <v>27</v>
      </c>
      <c r="L358" s="4">
        <v>108</v>
      </c>
      <c r="M358" s="4">
        <v>69</v>
      </c>
      <c r="N358" s="4" t="s">
        <v>604</v>
      </c>
      <c r="O358" s="4">
        <f t="shared" si="5"/>
        <v>55365</v>
      </c>
      <c r="P358" s="4" t="str">
        <f>IF(ISNUMBER(I358),_xlfn.CONCAT(J358,"[",K358,"]"),_xlfn.XLOOKUP($O358,[2]hc!$H:$H,[2]hc!$I:$I,_xlfn.CONCAT("[",L358,",",M358,"]")))</f>
        <v>[108,69]</v>
      </c>
    </row>
    <row r="359" spans="1:16" x14ac:dyDescent="0.25">
      <c r="A359" s="4">
        <v>2221</v>
      </c>
      <c r="B359" s="4">
        <v>2877</v>
      </c>
      <c r="C359" s="4">
        <v>2877</v>
      </c>
      <c r="D359" s="4" t="s">
        <v>735</v>
      </c>
      <c r="E359" s="4" t="s">
        <v>113</v>
      </c>
      <c r="F359" s="4">
        <v>1936</v>
      </c>
      <c r="G359" s="4" t="s">
        <v>113</v>
      </c>
      <c r="H359" s="4" t="s">
        <v>27</v>
      </c>
      <c r="I359" s="4" t="s">
        <v>27</v>
      </c>
      <c r="J359" s="4" t="s">
        <v>27</v>
      </c>
      <c r="K359" s="4" t="s">
        <v>27</v>
      </c>
      <c r="L359" s="4">
        <v>92</v>
      </c>
      <c r="M359" s="4">
        <v>116</v>
      </c>
      <c r="N359" s="4" t="s">
        <v>604</v>
      </c>
      <c r="O359" s="4">
        <f t="shared" si="5"/>
        <v>47220</v>
      </c>
      <c r="P359" s="4" t="str">
        <f>IF(ISNUMBER(I359),_xlfn.CONCAT(J359,"[",K359,"]"),_xlfn.XLOOKUP($O359,[2]hc!$H:$H,[2]hc!$I:$I,_xlfn.CONCAT("[",L359,",",M359,"]")))</f>
        <v>Calcutta, IND</v>
      </c>
    </row>
    <row r="360" spans="1:16" x14ac:dyDescent="0.25">
      <c r="A360" s="4">
        <v>2225</v>
      </c>
      <c r="B360" s="4">
        <v>2881</v>
      </c>
      <c r="C360" s="4">
        <v>2881</v>
      </c>
      <c r="D360" s="4" t="s">
        <v>736</v>
      </c>
      <c r="E360" s="4" t="s">
        <v>114</v>
      </c>
      <c r="F360" s="4">
        <v>1938</v>
      </c>
      <c r="G360" s="4" t="s">
        <v>357</v>
      </c>
      <c r="H360" s="4" t="s">
        <v>27</v>
      </c>
      <c r="I360" s="4" t="s">
        <v>27</v>
      </c>
      <c r="J360" s="4" t="s">
        <v>27</v>
      </c>
      <c r="K360" s="4" t="s">
        <v>27</v>
      </c>
      <c r="L360" s="4">
        <v>125</v>
      </c>
      <c r="M360" s="4">
        <v>84</v>
      </c>
      <c r="N360" s="4" t="s">
        <v>604</v>
      </c>
      <c r="O360" s="4">
        <f t="shared" si="5"/>
        <v>64084</v>
      </c>
      <c r="P360" s="4" t="str">
        <f>IF(ISNUMBER(I360),_xlfn.CONCAT(J360,"[",K360,"]"),_xlfn.XLOOKUP($O360,[2]hc!$H:$H,[2]hc!$I:$I,_xlfn.CONCAT("[",L360,",",M360,"]")))</f>
        <v>Victoria, C171</v>
      </c>
    </row>
    <row r="361" spans="1:16" x14ac:dyDescent="0.25">
      <c r="A361" s="4">
        <v>2230</v>
      </c>
      <c r="B361" s="4">
        <v>2886</v>
      </c>
      <c r="C361" s="4">
        <v>2886</v>
      </c>
      <c r="D361" s="4" t="s">
        <v>737</v>
      </c>
      <c r="E361" s="4" t="s">
        <v>113</v>
      </c>
      <c r="F361" s="4">
        <v>1936</v>
      </c>
      <c r="G361" s="4" t="s">
        <v>113</v>
      </c>
      <c r="H361" s="4" t="s">
        <v>27</v>
      </c>
      <c r="I361" s="4" t="s">
        <v>27</v>
      </c>
      <c r="J361" s="4" t="s">
        <v>27</v>
      </c>
      <c r="K361" s="4" t="s">
        <v>27</v>
      </c>
      <c r="L361" s="4">
        <v>50</v>
      </c>
      <c r="M361" s="4">
        <v>26</v>
      </c>
      <c r="N361" s="4" t="s">
        <v>604</v>
      </c>
      <c r="O361" s="4">
        <f t="shared" si="5"/>
        <v>25626</v>
      </c>
      <c r="P361" s="4" t="str">
        <f>IF(ISNUMBER(I361),_xlfn.CONCAT(J361,"[",K361,"]"),_xlfn.XLOOKUP($O361,[2]hc!$H:$H,[2]hc!$I:$I,_xlfn.CONCAT("[",L361,",",M361,"]")))</f>
        <v>Southhampton, UK</v>
      </c>
    </row>
    <row r="362" spans="1:16" x14ac:dyDescent="0.25">
      <c r="A362" s="4">
        <v>2258</v>
      </c>
      <c r="B362" s="4">
        <v>2914</v>
      </c>
      <c r="C362" s="4">
        <v>2914</v>
      </c>
      <c r="D362" s="4" t="s">
        <v>811</v>
      </c>
      <c r="E362" s="4" t="s">
        <v>114</v>
      </c>
      <c r="F362" s="4">
        <v>1939</v>
      </c>
      <c r="G362" s="4" t="s">
        <v>358</v>
      </c>
      <c r="H362" s="4" t="s">
        <v>27</v>
      </c>
      <c r="I362" s="4" t="s">
        <v>27</v>
      </c>
      <c r="J362" s="4" t="s">
        <v>27</v>
      </c>
      <c r="K362" s="4" t="s">
        <v>27</v>
      </c>
      <c r="L362" s="4">
        <v>51</v>
      </c>
      <c r="M362" s="4">
        <v>56</v>
      </c>
      <c r="N362" s="4" t="s">
        <v>604</v>
      </c>
      <c r="O362" s="4">
        <f t="shared" si="5"/>
        <v>26168</v>
      </c>
      <c r="P362" s="4" t="str">
        <f>IF(ISNUMBER(I362),_xlfn.CONCAT(J362,"[",K362,"]"),_xlfn.XLOOKUP($O362,[2]hc!$H:$H,[2]hc!$I:$I,_xlfn.CONCAT("[",L362,",",M362,"]")))</f>
        <v>[51,56]</v>
      </c>
    </row>
    <row r="363" spans="1:16" x14ac:dyDescent="0.25">
      <c r="A363" s="4">
        <v>2260</v>
      </c>
      <c r="B363" s="4">
        <v>2916</v>
      </c>
      <c r="C363" s="4">
        <v>2916</v>
      </c>
      <c r="D363" s="4" t="s">
        <v>811</v>
      </c>
      <c r="E363" s="4" t="s">
        <v>121</v>
      </c>
      <c r="F363" s="4">
        <v>1942</v>
      </c>
      <c r="G363" s="4" t="s">
        <v>359</v>
      </c>
      <c r="H363" s="4" t="s">
        <v>27</v>
      </c>
      <c r="I363" s="4" t="s">
        <v>27</v>
      </c>
      <c r="J363" s="4" t="s">
        <v>27</v>
      </c>
      <c r="K363" s="4" t="s">
        <v>27</v>
      </c>
      <c r="L363" s="4">
        <v>53</v>
      </c>
      <c r="M363" s="4">
        <v>44</v>
      </c>
      <c r="N363" s="4" t="s">
        <v>604</v>
      </c>
      <c r="O363" s="4">
        <f t="shared" si="5"/>
        <v>27180</v>
      </c>
      <c r="P363" s="4" t="str">
        <f>IF(ISNUMBER(I363),_xlfn.CONCAT(J363,"[",K363,"]"),_xlfn.XLOOKUP($O363,[2]hc!$H:$H,[2]hc!$I:$I,_xlfn.CONCAT("[",L363,",",M363,"]")))</f>
        <v>[53,44]</v>
      </c>
    </row>
    <row r="364" spans="1:16" x14ac:dyDescent="0.25">
      <c r="A364" s="4">
        <v>2262</v>
      </c>
      <c r="B364" s="4">
        <v>2918</v>
      </c>
      <c r="C364" s="4">
        <v>2918</v>
      </c>
      <c r="D364" s="4" t="s">
        <v>811</v>
      </c>
      <c r="E364" s="4" t="s">
        <v>128</v>
      </c>
      <c r="F364" s="4">
        <v>1942</v>
      </c>
      <c r="G364" s="4" t="s">
        <v>360</v>
      </c>
      <c r="H364" s="4" t="s">
        <v>27</v>
      </c>
      <c r="I364" s="4" t="s">
        <v>27</v>
      </c>
      <c r="J364" s="4" t="s">
        <v>27</v>
      </c>
      <c r="K364" s="4" t="s">
        <v>27</v>
      </c>
      <c r="L364" s="4">
        <v>69</v>
      </c>
      <c r="M364" s="4">
        <v>42</v>
      </c>
      <c r="N364" s="4" t="s">
        <v>605</v>
      </c>
      <c r="O364" s="4">
        <f t="shared" si="5"/>
        <v>35370</v>
      </c>
      <c r="P364" s="4" t="str">
        <f>IF(ISNUMBER(I364),_xlfn.CONCAT(J364,"[",K364,"]"),_xlfn.XLOOKUP($O364,[2]hc!$H:$H,[2]hc!$I:$I,_xlfn.CONCAT("[",L364,",",M364,"]")))</f>
        <v>Taranto, ITA</v>
      </c>
    </row>
    <row r="365" spans="1:16" x14ac:dyDescent="0.25">
      <c r="A365" s="4">
        <v>2264</v>
      </c>
      <c r="B365" s="4">
        <v>2920</v>
      </c>
      <c r="C365" s="4">
        <v>2920</v>
      </c>
      <c r="D365" s="4" t="s">
        <v>811</v>
      </c>
      <c r="E365" s="4" t="s">
        <v>110</v>
      </c>
      <c r="F365" s="4">
        <v>1936</v>
      </c>
      <c r="G365" s="4" t="s">
        <v>361</v>
      </c>
      <c r="H365" s="4" t="s">
        <v>27</v>
      </c>
      <c r="I365" s="4" t="s">
        <v>27</v>
      </c>
      <c r="J365" s="4" t="s">
        <v>27</v>
      </c>
      <c r="K365" s="4" t="s">
        <v>27</v>
      </c>
      <c r="L365" s="4">
        <v>65</v>
      </c>
      <c r="M365" s="4">
        <v>43</v>
      </c>
      <c r="N365" s="4" t="s">
        <v>604</v>
      </c>
      <c r="O365" s="4">
        <f t="shared" si="5"/>
        <v>33323</v>
      </c>
      <c r="P365" s="4" t="str">
        <f>IF(ISNUMBER(I365),_xlfn.CONCAT(J365,"[",K365,"]"),_xlfn.XLOOKUP($O365,[2]hc!$H:$H,[2]hc!$I:$I,_xlfn.CONCAT("[",L365,",",M365,"]")))</f>
        <v>Dubrovnik, YUG</v>
      </c>
    </row>
    <row r="366" spans="1:16" x14ac:dyDescent="0.25">
      <c r="A366" s="4">
        <v>2266</v>
      </c>
      <c r="B366" s="4">
        <v>2922</v>
      </c>
      <c r="C366" s="4">
        <v>2922</v>
      </c>
      <c r="D366" s="4" t="s">
        <v>811</v>
      </c>
      <c r="E366" s="4" t="s">
        <v>147</v>
      </c>
      <c r="F366" s="4">
        <v>1939</v>
      </c>
      <c r="G366" s="4" t="s">
        <v>362</v>
      </c>
      <c r="H366" s="4" t="s">
        <v>27</v>
      </c>
      <c r="I366" s="4" t="s">
        <v>27</v>
      </c>
      <c r="J366" s="4" t="s">
        <v>27</v>
      </c>
      <c r="K366" s="4" t="s">
        <v>27</v>
      </c>
      <c r="L366" s="4">
        <v>45</v>
      </c>
      <c r="M366" s="4">
        <v>53</v>
      </c>
      <c r="N366" s="4" t="s">
        <v>604</v>
      </c>
      <c r="O366" s="4">
        <f t="shared" si="5"/>
        <v>23093</v>
      </c>
      <c r="P366" s="4" t="str">
        <f>IF(ISNUMBER(I366),_xlfn.CONCAT(J366,"[",K366,"]"),_xlfn.XLOOKUP($O366,[2]hc!$H:$H,[2]hc!$I:$I,_xlfn.CONCAT("[",L366,",",M366,"]")))</f>
        <v>[45,53]</v>
      </c>
    </row>
    <row r="367" spans="1:16" x14ac:dyDescent="0.25">
      <c r="A367" s="4">
        <v>2269</v>
      </c>
      <c r="B367" s="4">
        <v>2925</v>
      </c>
      <c r="C367" s="4">
        <v>2925</v>
      </c>
      <c r="D367" s="4" t="s">
        <v>811</v>
      </c>
      <c r="E367" s="4" t="s">
        <v>225</v>
      </c>
      <c r="F367" s="4">
        <v>1940</v>
      </c>
      <c r="G367" s="4" t="s">
        <v>363</v>
      </c>
      <c r="H367" s="4" t="s">
        <v>27</v>
      </c>
      <c r="I367" s="4" t="s">
        <v>27</v>
      </c>
      <c r="J367" s="4" t="s">
        <v>27</v>
      </c>
      <c r="K367" s="4" t="s">
        <v>27</v>
      </c>
      <c r="L367" s="4">
        <v>46</v>
      </c>
      <c r="M367" s="4">
        <v>57</v>
      </c>
      <c r="N367" s="4" t="s">
        <v>604</v>
      </c>
      <c r="O367" s="4">
        <f t="shared" si="5"/>
        <v>23609</v>
      </c>
      <c r="P367" s="4" t="str">
        <f>IF(ISNUMBER(I367),_xlfn.CONCAT(J367,"[",K367,"]"),_xlfn.XLOOKUP($O367,[2]hc!$H:$H,[2]hc!$I:$I,_xlfn.CONCAT("[",L367,",",M367,"]")))</f>
        <v>[46,57]</v>
      </c>
    </row>
    <row r="368" spans="1:16" x14ac:dyDescent="0.25">
      <c r="A368" s="4">
        <v>2270</v>
      </c>
      <c r="B368" s="4">
        <v>2926</v>
      </c>
      <c r="C368" s="4">
        <v>2926</v>
      </c>
      <c r="D368" s="4" t="s">
        <v>811</v>
      </c>
      <c r="E368" s="4" t="s">
        <v>225</v>
      </c>
      <c r="F368" s="4">
        <v>1941</v>
      </c>
      <c r="G368" s="4" t="s">
        <v>364</v>
      </c>
      <c r="H368" s="4" t="s">
        <v>27</v>
      </c>
      <c r="I368" s="4" t="s">
        <v>27</v>
      </c>
      <c r="J368" s="4" t="s">
        <v>27</v>
      </c>
      <c r="K368" s="4" t="s">
        <v>27</v>
      </c>
      <c r="L368" s="4">
        <v>46</v>
      </c>
      <c r="M368" s="4">
        <v>57</v>
      </c>
      <c r="N368" s="4" t="s">
        <v>604</v>
      </c>
      <c r="O368" s="4">
        <f t="shared" si="5"/>
        <v>23609</v>
      </c>
      <c r="P368" s="4" t="str">
        <f>IF(ISNUMBER(I368),_xlfn.CONCAT(J368,"[",K368,"]"),_xlfn.XLOOKUP($O368,[2]hc!$H:$H,[2]hc!$I:$I,_xlfn.CONCAT("[",L368,",",M368,"]")))</f>
        <v>[46,57]</v>
      </c>
    </row>
    <row r="369" spans="1:16" x14ac:dyDescent="0.25">
      <c r="A369" s="4">
        <v>2272</v>
      </c>
      <c r="B369" s="4">
        <v>2928</v>
      </c>
      <c r="C369" s="4">
        <v>2928</v>
      </c>
      <c r="D369" s="4" t="s">
        <v>811</v>
      </c>
      <c r="E369" s="4" t="s">
        <v>149</v>
      </c>
      <c r="F369" s="4">
        <v>1941</v>
      </c>
      <c r="G369" s="4" t="s">
        <v>365</v>
      </c>
      <c r="H369" s="4" t="s">
        <v>27</v>
      </c>
      <c r="I369" s="4" t="s">
        <v>27</v>
      </c>
      <c r="J369" s="4" t="s">
        <v>27</v>
      </c>
      <c r="K369" s="4" t="s">
        <v>27</v>
      </c>
      <c r="L369" s="4">
        <v>43</v>
      </c>
      <c r="M369" s="4">
        <v>53</v>
      </c>
      <c r="N369" s="4" t="s">
        <v>604</v>
      </c>
      <c r="O369" s="4">
        <f t="shared" si="5"/>
        <v>22069</v>
      </c>
      <c r="P369" s="4" t="str">
        <f>IF(ISNUMBER(I369),_xlfn.CONCAT(J369,"[",K369,"]"),_xlfn.XLOOKUP($O369,[2]hc!$H:$H,[2]hc!$I:$I,_xlfn.CONCAT("[",L369,",",M369,"]")))</f>
        <v>[43,53]</v>
      </c>
    </row>
    <row r="370" spans="1:16" x14ac:dyDescent="0.25">
      <c r="A370" s="4">
        <v>2276</v>
      </c>
      <c r="B370" s="4">
        <v>2932</v>
      </c>
      <c r="C370" s="4">
        <v>2932</v>
      </c>
      <c r="D370" s="4" t="s">
        <v>738</v>
      </c>
      <c r="E370" s="4" t="s">
        <v>113</v>
      </c>
      <c r="F370" s="4">
        <v>1936</v>
      </c>
      <c r="G370" s="4" t="s">
        <v>113</v>
      </c>
      <c r="H370" s="4" t="s">
        <v>27</v>
      </c>
      <c r="I370" s="4" t="s">
        <v>27</v>
      </c>
      <c r="J370" s="4" t="s">
        <v>27</v>
      </c>
      <c r="K370" s="4" t="s">
        <v>27</v>
      </c>
      <c r="L370" s="4">
        <v>94</v>
      </c>
      <c r="M370" s="4">
        <v>134</v>
      </c>
      <c r="N370" s="4" t="s">
        <v>604</v>
      </c>
      <c r="O370" s="4">
        <f t="shared" si="5"/>
        <v>48262</v>
      </c>
      <c r="P370" s="4" t="str">
        <f>IF(ISNUMBER(I370),_xlfn.CONCAT(J370,"[",K370,"]"),_xlfn.XLOOKUP($O370,[2]hc!$H:$H,[2]hc!$I:$I,_xlfn.CONCAT("[",L370,",",M370,"]")))</f>
        <v>Hanoi, FIC</v>
      </c>
    </row>
    <row r="371" spans="1:16" x14ac:dyDescent="0.25">
      <c r="A371" s="4">
        <v>2281</v>
      </c>
      <c r="B371" s="4">
        <v>2937</v>
      </c>
      <c r="C371" s="4">
        <v>2937</v>
      </c>
      <c r="D371" s="4" t="s">
        <v>751</v>
      </c>
      <c r="E371" s="4" t="s">
        <v>114</v>
      </c>
      <c r="F371" s="4">
        <v>1939</v>
      </c>
      <c r="G371" s="4" t="s">
        <v>366</v>
      </c>
      <c r="H371" s="4" t="s">
        <v>27</v>
      </c>
      <c r="I371" s="4" t="s">
        <v>27</v>
      </c>
      <c r="J371" s="4" t="s">
        <v>27</v>
      </c>
      <c r="K371" s="4" t="s">
        <v>27</v>
      </c>
      <c r="L371" s="4">
        <v>76</v>
      </c>
      <c r="M371" s="4">
        <v>137</v>
      </c>
      <c r="N371" s="4" t="s">
        <v>604</v>
      </c>
      <c r="O371" s="4">
        <f t="shared" si="5"/>
        <v>39049</v>
      </c>
      <c r="P371" s="4" t="str">
        <f>IF(ISNUMBER(I371),_xlfn.CONCAT(J371,"[",K371,"]"),_xlfn.XLOOKUP($O371,[2]hc!$H:$H,[2]hc!$I:$I,_xlfn.CONCAT("[",L371,",",M371,"]")))</f>
        <v>Sian, Ch</v>
      </c>
    </row>
    <row r="372" spans="1:16" x14ac:dyDescent="0.25">
      <c r="A372" s="4">
        <v>2283</v>
      </c>
      <c r="B372" s="4">
        <v>2939</v>
      </c>
      <c r="C372" s="4">
        <v>2939</v>
      </c>
      <c r="D372" s="4" t="s">
        <v>751</v>
      </c>
      <c r="E372" s="4" t="s">
        <v>121</v>
      </c>
      <c r="F372" s="4">
        <v>1935</v>
      </c>
      <c r="G372" s="4" t="s">
        <v>121</v>
      </c>
      <c r="H372" s="4" t="s">
        <v>27</v>
      </c>
      <c r="I372" s="4" t="s">
        <v>27</v>
      </c>
      <c r="J372" s="4" t="s">
        <v>27</v>
      </c>
      <c r="K372" s="4" t="s">
        <v>27</v>
      </c>
      <c r="L372" s="4">
        <v>76</v>
      </c>
      <c r="M372" s="4">
        <v>134</v>
      </c>
      <c r="N372" s="4" t="s">
        <v>604</v>
      </c>
      <c r="O372" s="4">
        <f t="shared" si="5"/>
        <v>39046</v>
      </c>
      <c r="P372" s="4" t="str">
        <f>IF(ISNUMBER(I372),_xlfn.CONCAT(J372,"[",K372,"]"),_xlfn.XLOOKUP($O372,[2]hc!$H:$H,[2]hc!$I:$I,_xlfn.CONCAT("[",L372,",",M372,"]")))</f>
        <v>[76,134]</v>
      </c>
    </row>
    <row r="373" spans="1:16" x14ac:dyDescent="0.25">
      <c r="A373" s="4">
        <v>2285</v>
      </c>
      <c r="B373" s="4">
        <v>2941</v>
      </c>
      <c r="C373" s="4">
        <v>2941</v>
      </c>
      <c r="D373" s="4" t="s">
        <v>751</v>
      </c>
      <c r="E373" s="4" t="s">
        <v>135</v>
      </c>
      <c r="F373" s="4">
        <v>1927</v>
      </c>
      <c r="G373" s="4" t="s">
        <v>367</v>
      </c>
      <c r="H373" s="4" t="s">
        <v>27</v>
      </c>
      <c r="I373" s="4" t="s">
        <v>27</v>
      </c>
      <c r="J373" s="4" t="s">
        <v>27</v>
      </c>
      <c r="K373" s="4" t="s">
        <v>27</v>
      </c>
      <c r="L373" s="4">
        <v>75</v>
      </c>
      <c r="M373" s="4">
        <v>134</v>
      </c>
      <c r="N373" s="4" t="s">
        <v>604</v>
      </c>
      <c r="O373" s="4">
        <f t="shared" si="5"/>
        <v>38534</v>
      </c>
      <c r="P373" s="4" t="str">
        <f>IF(ISNUMBER(I373),_xlfn.CONCAT(J373,"[",K373,"]"),_xlfn.XLOOKUP($O373,[2]hc!$H:$H,[2]hc!$I:$I,_xlfn.CONCAT("[",L373,",",M373,"]")))</f>
        <v>[75,134]</v>
      </c>
    </row>
    <row r="374" spans="1:16" x14ac:dyDescent="0.25">
      <c r="A374" s="4">
        <v>2286</v>
      </c>
      <c r="B374" s="4">
        <v>2942</v>
      </c>
      <c r="C374" s="4">
        <v>2942</v>
      </c>
      <c r="D374" s="4" t="s">
        <v>751</v>
      </c>
      <c r="E374" s="4" t="s">
        <v>110</v>
      </c>
      <c r="F374" s="4">
        <v>1936</v>
      </c>
      <c r="G374" s="4" t="s">
        <v>368</v>
      </c>
      <c r="H374" s="4" t="s">
        <v>27</v>
      </c>
      <c r="I374" s="4" t="s">
        <v>27</v>
      </c>
      <c r="J374" s="4" t="s">
        <v>27</v>
      </c>
      <c r="K374" s="4" t="s">
        <v>27</v>
      </c>
      <c r="L374" s="4">
        <v>76</v>
      </c>
      <c r="M374" s="4">
        <v>133</v>
      </c>
      <c r="N374" s="4" t="s">
        <v>604</v>
      </c>
      <c r="O374" s="4">
        <f t="shared" si="5"/>
        <v>39045</v>
      </c>
      <c r="P374" s="4" t="str">
        <f>IF(ISNUMBER(I374),_xlfn.CONCAT(J374,"[",K374,"]"),_xlfn.XLOOKUP($O374,[2]hc!$H:$H,[2]hc!$I:$I,_xlfn.CONCAT("[",L374,",",M374,"]")))</f>
        <v>[76,133]</v>
      </c>
    </row>
    <row r="375" spans="1:16" x14ac:dyDescent="0.25">
      <c r="A375" s="4">
        <v>2287</v>
      </c>
      <c r="B375" s="4">
        <v>2943</v>
      </c>
      <c r="C375" s="4">
        <v>2943</v>
      </c>
      <c r="D375" s="4" t="s">
        <v>751</v>
      </c>
      <c r="E375" s="4" t="s">
        <v>110</v>
      </c>
      <c r="F375" s="4">
        <v>1936</v>
      </c>
      <c r="G375" s="4" t="s">
        <v>369</v>
      </c>
      <c r="H375" s="4" t="s">
        <v>27</v>
      </c>
      <c r="I375" s="4" t="s">
        <v>27</v>
      </c>
      <c r="J375" s="4" t="s">
        <v>27</v>
      </c>
      <c r="K375" s="4" t="s">
        <v>27</v>
      </c>
      <c r="L375" s="4">
        <v>77</v>
      </c>
      <c r="M375" s="4">
        <v>136</v>
      </c>
      <c r="N375" s="4" t="s">
        <v>605</v>
      </c>
      <c r="O375" s="4">
        <f t="shared" si="5"/>
        <v>39560</v>
      </c>
      <c r="P375" s="4" t="str">
        <f>IF(ISNUMBER(I375),_xlfn.CONCAT(J375,"[",K375,"]"),_xlfn.XLOOKUP($O375,[2]hc!$H:$H,[2]hc!$I:$I,_xlfn.CONCAT("[",L375,",",M375,"]")))</f>
        <v>[77,136]</v>
      </c>
    </row>
    <row r="376" spans="1:16" x14ac:dyDescent="0.25">
      <c r="A376" s="4">
        <v>2288</v>
      </c>
      <c r="B376" s="4">
        <v>2944</v>
      </c>
      <c r="C376" s="4">
        <v>2944</v>
      </c>
      <c r="D376" s="4" t="s">
        <v>751</v>
      </c>
      <c r="E376" s="4" t="s">
        <v>143</v>
      </c>
      <c r="F376" s="4">
        <v>1936</v>
      </c>
      <c r="G376" s="4" t="s">
        <v>370</v>
      </c>
      <c r="H376" s="4" t="s">
        <v>27</v>
      </c>
      <c r="I376" s="4" t="s">
        <v>27</v>
      </c>
      <c r="J376" s="4" t="s">
        <v>27</v>
      </c>
      <c r="K376" s="4" t="s">
        <v>27</v>
      </c>
      <c r="L376" s="4">
        <v>73</v>
      </c>
      <c r="M376" s="4">
        <v>137</v>
      </c>
      <c r="N376" s="4" t="s">
        <v>604</v>
      </c>
      <c r="O376" s="4">
        <f t="shared" si="5"/>
        <v>37513</v>
      </c>
      <c r="P376" s="4" t="str">
        <f>IF(ISNUMBER(I376),_xlfn.CONCAT(J376,"[",K376,"]"),_xlfn.XLOOKUP($O376,[2]hc!$H:$H,[2]hc!$I:$I,_xlfn.CONCAT("[",L376,",",M376,"]")))</f>
        <v>Yenan, CH</v>
      </c>
    </row>
    <row r="377" spans="1:16" x14ac:dyDescent="0.25">
      <c r="A377" s="4">
        <v>2289</v>
      </c>
      <c r="B377" s="4">
        <v>2945</v>
      </c>
      <c r="C377" s="4">
        <v>2945</v>
      </c>
      <c r="D377" s="4" t="s">
        <v>751</v>
      </c>
      <c r="E377" s="4" t="s">
        <v>143</v>
      </c>
      <c r="F377" s="4">
        <v>1940</v>
      </c>
      <c r="G377" s="4" t="s">
        <v>371</v>
      </c>
      <c r="H377" s="4" t="s">
        <v>27</v>
      </c>
      <c r="I377" s="4" t="s">
        <v>27</v>
      </c>
      <c r="J377" s="4" t="s">
        <v>27</v>
      </c>
      <c r="K377" s="4" t="s">
        <v>27</v>
      </c>
      <c r="L377" s="4">
        <v>76</v>
      </c>
      <c r="M377" s="4">
        <v>137</v>
      </c>
      <c r="N377" s="4" t="s">
        <v>604</v>
      </c>
      <c r="O377" s="4">
        <f t="shared" si="5"/>
        <v>39049</v>
      </c>
      <c r="P377" s="4" t="str">
        <f>IF(ISNUMBER(I377),_xlfn.CONCAT(J377,"[",K377,"]"),_xlfn.XLOOKUP($O377,[2]hc!$H:$H,[2]hc!$I:$I,_xlfn.CONCAT("[",L377,",",M377,"]")))</f>
        <v>Sian, Ch</v>
      </c>
    </row>
    <row r="378" spans="1:16" x14ac:dyDescent="0.25">
      <c r="A378" s="4">
        <v>2348</v>
      </c>
      <c r="B378" s="4">
        <v>3004</v>
      </c>
      <c r="C378" s="4">
        <v>3004</v>
      </c>
      <c r="D378" s="4" t="s">
        <v>750</v>
      </c>
      <c r="E378" s="4" t="s">
        <v>114</v>
      </c>
      <c r="F378" s="4">
        <v>1936</v>
      </c>
      <c r="G378" s="4" t="s">
        <v>372</v>
      </c>
      <c r="H378" s="4" t="s">
        <v>27</v>
      </c>
      <c r="I378" s="4" t="s">
        <v>27</v>
      </c>
      <c r="J378" s="4" t="s">
        <v>27</v>
      </c>
      <c r="K378" s="4" t="s">
        <v>27</v>
      </c>
      <c r="L378" s="4">
        <v>42</v>
      </c>
      <c r="M378" s="4">
        <v>55</v>
      </c>
      <c r="N378" s="4" t="s">
        <v>604</v>
      </c>
      <c r="O378" s="4">
        <f t="shared" si="5"/>
        <v>21559</v>
      </c>
      <c r="P378" s="4" t="str">
        <f>IF(ISNUMBER(I378),_xlfn.CONCAT(J378,"[",K378,"]"),_xlfn.XLOOKUP($O378,[2]hc!$H:$H,[2]hc!$I:$I,_xlfn.CONCAT("[",L378,",",M378,"]")))</f>
        <v>[42,55]</v>
      </c>
    </row>
    <row r="379" spans="1:16" x14ac:dyDescent="0.25">
      <c r="A379" s="4">
        <v>2349</v>
      </c>
      <c r="B379" s="4">
        <v>3005</v>
      </c>
      <c r="C379" s="4">
        <v>3005</v>
      </c>
      <c r="D379" s="4" t="s">
        <v>750</v>
      </c>
      <c r="E379" s="4" t="s">
        <v>114</v>
      </c>
      <c r="F379" s="4">
        <v>1938</v>
      </c>
      <c r="G379" s="4" t="s">
        <v>373</v>
      </c>
      <c r="H379" s="4" t="s">
        <v>27</v>
      </c>
      <c r="I379" s="4" t="s">
        <v>27</v>
      </c>
      <c r="J379" s="4" t="s">
        <v>27</v>
      </c>
      <c r="K379" s="4" t="s">
        <v>27</v>
      </c>
      <c r="L379" s="4">
        <v>42</v>
      </c>
      <c r="M379" s="4">
        <v>54</v>
      </c>
      <c r="N379" s="4" t="s">
        <v>605</v>
      </c>
      <c r="O379" s="4">
        <f t="shared" si="5"/>
        <v>21558</v>
      </c>
      <c r="P379" s="4" t="str">
        <f>IF(ISNUMBER(I379),_xlfn.CONCAT(J379,"[",K379,"]"),_xlfn.XLOOKUP($O379,[2]hc!$H:$H,[2]hc!$I:$I,_xlfn.CONCAT("[",L379,",",M379,"]")))</f>
        <v>[42,54]</v>
      </c>
    </row>
    <row r="380" spans="1:16" x14ac:dyDescent="0.25">
      <c r="A380" s="4">
        <v>2350</v>
      </c>
      <c r="B380" s="4">
        <v>3006</v>
      </c>
      <c r="C380" s="4">
        <v>3006</v>
      </c>
      <c r="D380" s="4" t="s">
        <v>750</v>
      </c>
      <c r="E380" s="4" t="s">
        <v>114</v>
      </c>
      <c r="F380" s="4">
        <v>1936</v>
      </c>
      <c r="G380" s="4" t="s">
        <v>374</v>
      </c>
      <c r="H380" s="4" t="s">
        <v>27</v>
      </c>
      <c r="I380" s="4" t="s">
        <v>27</v>
      </c>
      <c r="J380" s="4" t="s">
        <v>27</v>
      </c>
      <c r="K380" s="4" t="s">
        <v>27</v>
      </c>
      <c r="L380" s="4">
        <v>40</v>
      </c>
      <c r="M380" s="4">
        <v>121</v>
      </c>
      <c r="N380" s="4" t="s">
        <v>605</v>
      </c>
      <c r="O380" s="4">
        <f t="shared" si="5"/>
        <v>20601</v>
      </c>
      <c r="P380" s="4" t="str">
        <f>IF(ISNUMBER(I380),_xlfn.CONCAT(J380,"[",K380,"]"),_xlfn.XLOOKUP($O380,[2]hc!$H:$H,[2]hc!$I:$I,_xlfn.CONCAT("[",L380,",",M380,"]")))</f>
        <v>Krasnoyarsk, USSR</v>
      </c>
    </row>
    <row r="381" spans="1:16" x14ac:dyDescent="0.25">
      <c r="A381" s="4">
        <v>2351</v>
      </c>
      <c r="B381" s="4">
        <v>3007</v>
      </c>
      <c r="C381" s="4">
        <v>3007</v>
      </c>
      <c r="D381" s="4" t="s">
        <v>750</v>
      </c>
      <c r="E381" s="4" t="s">
        <v>114</v>
      </c>
      <c r="F381" s="4">
        <v>1932</v>
      </c>
      <c r="G381" s="4" t="s">
        <v>375</v>
      </c>
      <c r="H381" s="4" t="s">
        <v>27</v>
      </c>
      <c r="I381" s="4" t="s">
        <v>27</v>
      </c>
      <c r="J381" s="4" t="s">
        <v>27</v>
      </c>
      <c r="K381" s="4" t="s">
        <v>27</v>
      </c>
      <c r="L381" s="4">
        <v>46</v>
      </c>
      <c r="M381" s="4">
        <v>71</v>
      </c>
      <c r="N381" s="4" t="s">
        <v>605</v>
      </c>
      <c r="O381" s="4">
        <f t="shared" si="5"/>
        <v>23623</v>
      </c>
      <c r="P381" s="4" t="str">
        <f>IF(ISNUMBER(I381),_xlfn.CONCAT(J381,"[",K381,"]"),_xlfn.XLOOKUP($O381,[2]hc!$H:$H,[2]hc!$I:$I,_xlfn.CONCAT("[",L381,",",M381,"]")))</f>
        <v>[46,71]</v>
      </c>
    </row>
    <row r="382" spans="1:16" x14ac:dyDescent="0.25">
      <c r="A382" s="4">
        <v>2352</v>
      </c>
      <c r="B382" s="4">
        <v>3008</v>
      </c>
      <c r="C382" s="4">
        <v>3008</v>
      </c>
      <c r="D382" s="4" t="s">
        <v>376</v>
      </c>
      <c r="E382" s="4" t="s">
        <v>113</v>
      </c>
      <c r="F382" s="4">
        <v>1936</v>
      </c>
      <c r="G382" s="4" t="s">
        <v>113</v>
      </c>
      <c r="H382" s="4" t="s">
        <v>27</v>
      </c>
      <c r="I382" s="4" t="s">
        <v>27</v>
      </c>
      <c r="J382" s="4" t="s">
        <v>27</v>
      </c>
      <c r="K382" s="4" t="s">
        <v>27</v>
      </c>
      <c r="L382" s="4">
        <v>101</v>
      </c>
      <c r="M382" s="4">
        <v>66</v>
      </c>
      <c r="N382" s="4" t="s">
        <v>604</v>
      </c>
      <c r="O382" s="4">
        <f t="shared" si="5"/>
        <v>51778</v>
      </c>
      <c r="P382" s="4" t="str">
        <f>IF(ISNUMBER(I382),_xlfn.CONCAT(J382,"[",K382,"]"),_xlfn.XLOOKUP($O382,[2]hc!$H:$H,[2]hc!$I:$I,_xlfn.CONCAT("[",L382,",",M382,"]")))</f>
        <v>[101,66]</v>
      </c>
    </row>
    <row r="383" spans="1:16" x14ac:dyDescent="0.25">
      <c r="A383" s="4">
        <v>2353</v>
      </c>
      <c r="B383" s="4">
        <v>3009</v>
      </c>
      <c r="C383" s="4">
        <v>3009</v>
      </c>
      <c r="D383" s="4" t="s">
        <v>709</v>
      </c>
      <c r="E383" s="4" t="s">
        <v>110</v>
      </c>
      <c r="F383" s="4">
        <v>1936</v>
      </c>
      <c r="G383" s="4" t="s">
        <v>377</v>
      </c>
      <c r="H383" s="4" t="s">
        <v>27</v>
      </c>
      <c r="I383" s="4" t="s">
        <v>27</v>
      </c>
      <c r="J383" s="4" t="s">
        <v>27</v>
      </c>
      <c r="K383" s="4" t="s">
        <v>27</v>
      </c>
      <c r="L383" s="4">
        <v>61</v>
      </c>
      <c r="M383" s="4">
        <v>40</v>
      </c>
      <c r="N383" s="4" t="s">
        <v>604</v>
      </c>
      <c r="O383" s="4">
        <f t="shared" si="5"/>
        <v>31272</v>
      </c>
      <c r="P383" s="4" t="str">
        <f>IF(ISNUMBER(I383),_xlfn.CONCAT(J383,"[",K383,"]"),_xlfn.XLOOKUP($O383,[2]hc!$H:$H,[2]hc!$I:$I,_xlfn.CONCAT("[",L383,",",M383,"]")))</f>
        <v>[61,40]</v>
      </c>
    </row>
    <row r="384" spans="1:16" x14ac:dyDescent="0.25">
      <c r="A384" s="4">
        <v>2360</v>
      </c>
      <c r="B384" s="4">
        <v>3016</v>
      </c>
      <c r="C384" s="4">
        <v>3016</v>
      </c>
      <c r="D384" s="4" t="s">
        <v>706</v>
      </c>
      <c r="E384" s="4" t="s">
        <v>110</v>
      </c>
      <c r="F384" s="4">
        <v>1936</v>
      </c>
      <c r="G384" s="4" t="s">
        <v>378</v>
      </c>
      <c r="H384" s="4" t="s">
        <v>27</v>
      </c>
      <c r="I384" s="4" t="s">
        <v>27</v>
      </c>
      <c r="J384" s="4" t="s">
        <v>27</v>
      </c>
      <c r="K384" s="4" t="s">
        <v>27</v>
      </c>
      <c r="L384" s="4">
        <v>70</v>
      </c>
      <c r="M384" s="4">
        <v>150</v>
      </c>
      <c r="N384" s="4" t="s">
        <v>604</v>
      </c>
      <c r="O384" s="4">
        <f t="shared" si="5"/>
        <v>35990</v>
      </c>
      <c r="P384" s="4" t="str">
        <f>IF(ISNUMBER(I384),_xlfn.CONCAT(J384,"[",K384,"]"),_xlfn.XLOOKUP($O384,[2]hc!$H:$H,[2]hc!$I:$I,_xlfn.CONCAT("[",L384,",",M384,"]")))</f>
        <v>Port Arthur, MAN</v>
      </c>
    </row>
    <row r="385" spans="1:16" x14ac:dyDescent="0.25">
      <c r="A385" s="4">
        <v>2362</v>
      </c>
      <c r="B385" s="4">
        <v>3018</v>
      </c>
      <c r="C385" s="4">
        <v>3018</v>
      </c>
      <c r="D385" s="4" t="s">
        <v>706</v>
      </c>
      <c r="E385" s="4" t="s">
        <v>147</v>
      </c>
      <c r="F385" s="4">
        <v>1941</v>
      </c>
      <c r="G385" s="4" t="s">
        <v>379</v>
      </c>
      <c r="H385" s="4" t="s">
        <v>27</v>
      </c>
      <c r="I385" s="4" t="s">
        <v>27</v>
      </c>
      <c r="J385" s="4" t="s">
        <v>27</v>
      </c>
      <c r="K385" s="4" t="s">
        <v>27</v>
      </c>
      <c r="L385" s="4">
        <v>92</v>
      </c>
      <c r="M385" s="4">
        <v>142</v>
      </c>
      <c r="N385" s="4" t="s">
        <v>604</v>
      </c>
      <c r="O385" s="4">
        <f t="shared" si="5"/>
        <v>47246</v>
      </c>
      <c r="P385" s="4" t="str">
        <f>IF(ISNUMBER(I385),_xlfn.CONCAT(J385,"[",K385,"]"),_xlfn.XLOOKUP($O385,[2]hc!$H:$H,[2]hc!$I:$I,_xlfn.CONCAT("[",L385,",",M385,"]")))</f>
        <v>Canton, Ch</v>
      </c>
    </row>
    <row r="386" spans="1:16" x14ac:dyDescent="0.25">
      <c r="A386" s="4">
        <v>2365</v>
      </c>
      <c r="B386" s="4">
        <v>3021</v>
      </c>
      <c r="C386" s="4">
        <v>3021</v>
      </c>
      <c r="D386" s="4" t="s">
        <v>706</v>
      </c>
      <c r="E386" s="4" t="s">
        <v>380</v>
      </c>
      <c r="F386" s="4">
        <v>1936</v>
      </c>
      <c r="G386" s="4" t="s">
        <v>381</v>
      </c>
      <c r="H386" s="4" t="s">
        <v>27</v>
      </c>
      <c r="I386" s="4" t="s">
        <v>27</v>
      </c>
      <c r="J386" s="4" t="s">
        <v>27</v>
      </c>
      <c r="K386" s="4" t="s">
        <v>27</v>
      </c>
      <c r="L386" s="4">
        <v>67</v>
      </c>
      <c r="M386" s="4">
        <v>142</v>
      </c>
      <c r="N386" s="4" t="s">
        <v>604</v>
      </c>
      <c r="O386" s="4">
        <f t="shared" si="5"/>
        <v>34446</v>
      </c>
      <c r="P386" s="4" t="str">
        <f>IF(ISNUMBER(I386),_xlfn.CONCAT(J386,"[",K386,"]"),_xlfn.XLOOKUP($O386,[2]hc!$H:$H,[2]hc!$I:$I,_xlfn.CONCAT("[",L386,",",M386,"]")))</f>
        <v>[67,142]</v>
      </c>
    </row>
    <row r="387" spans="1:16" x14ac:dyDescent="0.25">
      <c r="A387" s="4">
        <v>2366</v>
      </c>
      <c r="B387" s="4">
        <v>3022</v>
      </c>
      <c r="C387" s="4">
        <v>3022</v>
      </c>
      <c r="D387" s="4" t="s">
        <v>706</v>
      </c>
      <c r="E387" s="4" t="s">
        <v>380</v>
      </c>
      <c r="F387" s="4">
        <v>1936</v>
      </c>
      <c r="G387" s="4" t="s">
        <v>382</v>
      </c>
      <c r="H387" s="4" t="s">
        <v>27</v>
      </c>
      <c r="I387" s="4" t="s">
        <v>27</v>
      </c>
      <c r="J387" s="4" t="s">
        <v>27</v>
      </c>
      <c r="K387" s="4" t="s">
        <v>27</v>
      </c>
      <c r="L387" s="4">
        <v>84</v>
      </c>
      <c r="M387" s="4">
        <v>145</v>
      </c>
      <c r="N387" s="4" t="s">
        <v>604</v>
      </c>
      <c r="O387" s="4">
        <f t="shared" ref="O387:O450" si="6">512*L387+M387</f>
        <v>43153</v>
      </c>
      <c r="P387" s="4" t="str">
        <f>IF(ISNUMBER(I387),_xlfn.CONCAT(J387,"[",K387,"]"),_xlfn.XLOOKUP($O387,[2]hc!$H:$H,[2]hc!$I:$I,_xlfn.CONCAT("[",L387,",",M387,"]")))</f>
        <v>Nanchang, CH</v>
      </c>
    </row>
    <row r="388" spans="1:16" x14ac:dyDescent="0.25">
      <c r="A388" s="4">
        <v>2381</v>
      </c>
      <c r="B388" s="4">
        <v>3037</v>
      </c>
      <c r="C388" s="4">
        <v>3037</v>
      </c>
      <c r="D388" s="4" t="s">
        <v>708</v>
      </c>
      <c r="E388" s="4" t="s">
        <v>147</v>
      </c>
      <c r="F388" s="4">
        <v>1937</v>
      </c>
      <c r="G388" s="4" t="s">
        <v>383</v>
      </c>
      <c r="H388" s="4" t="s">
        <v>27</v>
      </c>
      <c r="I388" s="4" t="s">
        <v>27</v>
      </c>
      <c r="J388" s="4" t="s">
        <v>27</v>
      </c>
      <c r="K388" s="4" t="s">
        <v>27</v>
      </c>
      <c r="L388" s="4">
        <v>100</v>
      </c>
      <c r="M388" s="4">
        <v>67</v>
      </c>
      <c r="N388" s="4" t="s">
        <v>604</v>
      </c>
      <c r="O388" s="4">
        <f t="shared" si="6"/>
        <v>51267</v>
      </c>
      <c r="P388" s="4" t="str">
        <f>IF(ISNUMBER(I388),_xlfn.CONCAT(J388,"[",K388,"]"),_xlfn.XLOOKUP($O388,[2]hc!$H:$H,[2]hc!$I:$I,_xlfn.CONCAT("[",L388,",",M388,"]")))</f>
        <v>Asmara, ERI</v>
      </c>
    </row>
    <row r="389" spans="1:16" x14ac:dyDescent="0.25">
      <c r="A389" s="4">
        <v>2393</v>
      </c>
      <c r="B389" s="4">
        <v>3049</v>
      </c>
      <c r="C389" s="4">
        <v>3049</v>
      </c>
      <c r="D389" s="4" t="s">
        <v>709</v>
      </c>
      <c r="E389" s="4" t="s">
        <v>110</v>
      </c>
      <c r="F389" s="4">
        <v>1936</v>
      </c>
      <c r="G389" s="4" t="s">
        <v>384</v>
      </c>
      <c r="H389" s="4" t="s">
        <v>27</v>
      </c>
      <c r="I389" s="4" t="s">
        <v>27</v>
      </c>
      <c r="J389" s="4" t="s">
        <v>27</v>
      </c>
      <c r="K389" s="4" t="s">
        <v>27</v>
      </c>
      <c r="L389" s="4">
        <v>53</v>
      </c>
      <c r="M389" s="4">
        <v>49</v>
      </c>
      <c r="N389" s="4" t="s">
        <v>604</v>
      </c>
      <c r="O389" s="4">
        <f t="shared" si="6"/>
        <v>27185</v>
      </c>
      <c r="P389" s="4" t="str">
        <f>IF(ISNUMBER(I389),_xlfn.CONCAT(J389,"[",K389,"]"),_xlfn.XLOOKUP($O389,[2]hc!$H:$H,[2]hc!$I:$I,_xlfn.CONCAT("[",L389,",",M389,"]")))</f>
        <v>[53,49]</v>
      </c>
    </row>
    <row r="390" spans="1:16" x14ac:dyDescent="0.25">
      <c r="A390" s="4">
        <v>2394</v>
      </c>
      <c r="B390" s="4">
        <v>3050</v>
      </c>
      <c r="C390" s="4">
        <v>3050</v>
      </c>
      <c r="D390" s="4" t="s">
        <v>739</v>
      </c>
      <c r="E390" s="4" t="s">
        <v>121</v>
      </c>
      <c r="F390" s="4">
        <v>1936</v>
      </c>
      <c r="G390" s="4" t="s">
        <v>385</v>
      </c>
      <c r="H390" s="4" t="s">
        <v>27</v>
      </c>
      <c r="I390" s="4" t="s">
        <v>27</v>
      </c>
      <c r="J390" s="4" t="s">
        <v>27</v>
      </c>
      <c r="K390" s="4" t="s">
        <v>27</v>
      </c>
      <c r="L390" s="4">
        <v>81</v>
      </c>
      <c r="M390" s="4">
        <v>37</v>
      </c>
      <c r="N390" s="4" t="s">
        <v>604</v>
      </c>
      <c r="O390" s="4">
        <f t="shared" si="6"/>
        <v>41509</v>
      </c>
      <c r="P390" s="4" t="str">
        <f>IF(ISNUMBER(I390),_xlfn.CONCAT(J390,"[",K390,"]"),_xlfn.XLOOKUP($O390,[2]hc!$H:$H,[2]hc!$I:$I,_xlfn.CONCAT("[",L390,",",M390,"]")))</f>
        <v>[81,37]</v>
      </c>
    </row>
    <row r="391" spans="1:16" x14ac:dyDescent="0.25">
      <c r="A391" s="4">
        <v>2397</v>
      </c>
      <c r="B391" s="4">
        <v>3053</v>
      </c>
      <c r="C391" s="4">
        <v>3053</v>
      </c>
      <c r="D391" s="4" t="s">
        <v>739</v>
      </c>
      <c r="E391" s="4" t="s">
        <v>110</v>
      </c>
      <c r="F391" s="4">
        <v>1936</v>
      </c>
      <c r="G391" s="4" t="s">
        <v>386</v>
      </c>
      <c r="H391" s="4" t="s">
        <v>27</v>
      </c>
      <c r="I391" s="4" t="s">
        <v>27</v>
      </c>
      <c r="J391" s="4" t="s">
        <v>27</v>
      </c>
      <c r="K391" s="4" t="s">
        <v>27</v>
      </c>
      <c r="L391" s="4">
        <v>73</v>
      </c>
      <c r="M391" s="4">
        <v>34</v>
      </c>
      <c r="N391" s="4" t="s">
        <v>605</v>
      </c>
      <c r="O391" s="4">
        <f t="shared" si="6"/>
        <v>37410</v>
      </c>
      <c r="P391" s="4" t="str">
        <f>IF(ISNUMBER(I391),_xlfn.CONCAT(J391,"[",K391,"]"),_xlfn.XLOOKUP($O391,[2]hc!$H:$H,[2]hc!$I:$I,_xlfn.CONCAT("[",L391,",",M391,"]")))</f>
        <v>[73,34]</v>
      </c>
    </row>
    <row r="392" spans="1:16" x14ac:dyDescent="0.25">
      <c r="A392" s="4">
        <v>2398</v>
      </c>
      <c r="B392" s="4">
        <v>3054</v>
      </c>
      <c r="C392" s="4">
        <v>3054</v>
      </c>
      <c r="D392" s="4" t="s">
        <v>739</v>
      </c>
      <c r="E392" s="4" t="s">
        <v>110</v>
      </c>
      <c r="F392" s="4">
        <v>1936</v>
      </c>
      <c r="G392" s="4" t="s">
        <v>387</v>
      </c>
      <c r="H392" s="4" t="s">
        <v>27</v>
      </c>
      <c r="I392" s="4" t="s">
        <v>27</v>
      </c>
      <c r="J392" s="4" t="s">
        <v>27</v>
      </c>
      <c r="K392" s="4" t="s">
        <v>27</v>
      </c>
      <c r="L392" s="4">
        <v>108</v>
      </c>
      <c r="M392" s="4">
        <v>66</v>
      </c>
      <c r="N392" s="4" t="s">
        <v>605</v>
      </c>
      <c r="O392" s="4">
        <f t="shared" si="6"/>
        <v>55362</v>
      </c>
      <c r="P392" s="4" t="str">
        <f>IF(ISNUMBER(I392),_xlfn.CONCAT(J392,"[",K392,"]"),_xlfn.XLOOKUP($O392,[2]hc!$H:$H,[2]hc!$I:$I,_xlfn.CONCAT("[",L392,",",M392,"]")))</f>
        <v>[108,66]</v>
      </c>
    </row>
    <row r="393" spans="1:16" x14ac:dyDescent="0.25">
      <c r="A393" s="4">
        <v>2399</v>
      </c>
      <c r="B393" s="4">
        <v>3055</v>
      </c>
      <c r="C393" s="4">
        <v>3055</v>
      </c>
      <c r="D393" s="4" t="s">
        <v>739</v>
      </c>
      <c r="E393" s="4" t="s">
        <v>147</v>
      </c>
      <c r="F393" s="4">
        <v>1936</v>
      </c>
      <c r="G393" s="4" t="s">
        <v>388</v>
      </c>
      <c r="H393" s="4" t="s">
        <v>27</v>
      </c>
      <c r="I393" s="4" t="s">
        <v>27</v>
      </c>
      <c r="J393" s="4" t="s">
        <v>27</v>
      </c>
      <c r="K393" s="4" t="s">
        <v>27</v>
      </c>
      <c r="L393" s="4">
        <v>79</v>
      </c>
      <c r="M393" s="4">
        <v>35</v>
      </c>
      <c r="N393" s="4" t="s">
        <v>604</v>
      </c>
      <c r="O393" s="4">
        <f t="shared" si="6"/>
        <v>40483</v>
      </c>
      <c r="P393" s="4" t="str">
        <f>IF(ISNUMBER(I393),_xlfn.CONCAT(J393,"[",K393,"]"),_xlfn.XLOOKUP($O393,[2]hc!$H:$H,[2]hc!$I:$I,_xlfn.CONCAT("[",L393,",",M393,"]")))</f>
        <v>Gabes, TUN</v>
      </c>
    </row>
    <row r="394" spans="1:16" x14ac:dyDescent="0.25">
      <c r="A394" s="4">
        <v>2401</v>
      </c>
      <c r="B394" s="4">
        <v>3057</v>
      </c>
      <c r="C394" s="4">
        <v>3057</v>
      </c>
      <c r="D394" s="4" t="s">
        <v>811</v>
      </c>
      <c r="E394" s="4" t="s">
        <v>128</v>
      </c>
      <c r="F394" s="4">
        <v>1936</v>
      </c>
      <c r="G394" s="4" t="s">
        <v>389</v>
      </c>
      <c r="H394" s="4" t="s">
        <v>27</v>
      </c>
      <c r="I394" s="4" t="s">
        <v>27</v>
      </c>
      <c r="J394" s="4" t="s">
        <v>27</v>
      </c>
      <c r="K394" s="4" t="s">
        <v>27</v>
      </c>
      <c r="L394" s="4">
        <v>54</v>
      </c>
      <c r="M394" s="4">
        <v>59</v>
      </c>
      <c r="N394" s="4" t="s">
        <v>604</v>
      </c>
      <c r="O394" s="4">
        <f t="shared" si="6"/>
        <v>27707</v>
      </c>
      <c r="P394" s="4" t="str">
        <f>IF(ISNUMBER(I394),_xlfn.CONCAT(J394,"[",K394,"]"),_xlfn.XLOOKUP($O394,[2]hc!$H:$H,[2]hc!$I:$I,_xlfn.CONCAT("[",L394,",",M394,"]")))</f>
        <v>[54,59]</v>
      </c>
    </row>
    <row r="395" spans="1:16" x14ac:dyDescent="0.25">
      <c r="A395" s="4">
        <v>2402</v>
      </c>
      <c r="B395" s="4">
        <v>3058</v>
      </c>
      <c r="C395" s="4">
        <v>3058</v>
      </c>
      <c r="D395" s="4" t="s">
        <v>811</v>
      </c>
      <c r="E395" s="4" t="s">
        <v>110</v>
      </c>
      <c r="F395" s="4">
        <v>1936</v>
      </c>
      <c r="G395" s="4" t="s">
        <v>390</v>
      </c>
      <c r="H395" s="4" t="s">
        <v>27</v>
      </c>
      <c r="I395" s="4" t="s">
        <v>27</v>
      </c>
      <c r="J395" s="4" t="s">
        <v>27</v>
      </c>
      <c r="K395" s="4" t="s">
        <v>27</v>
      </c>
      <c r="L395" s="4">
        <v>50</v>
      </c>
      <c r="M395" s="4">
        <v>46</v>
      </c>
      <c r="N395" s="4" t="s">
        <v>604</v>
      </c>
      <c r="O395" s="4">
        <f t="shared" si="6"/>
        <v>25646</v>
      </c>
      <c r="P395" s="4" t="str">
        <f>IF(ISNUMBER(I395),_xlfn.CONCAT(J395,"[",K395,"]"),_xlfn.XLOOKUP($O395,[2]hc!$H:$H,[2]hc!$I:$I,_xlfn.CONCAT("[",L395,",",M395,"]")))</f>
        <v>[50,46]</v>
      </c>
    </row>
    <row r="396" spans="1:16" x14ac:dyDescent="0.25">
      <c r="A396" s="4">
        <v>2404</v>
      </c>
      <c r="B396" s="4">
        <v>3060</v>
      </c>
      <c r="C396" s="4">
        <v>3060</v>
      </c>
      <c r="D396" s="4" t="s">
        <v>811</v>
      </c>
      <c r="E396" s="4" t="s">
        <v>143</v>
      </c>
      <c r="F396" s="4">
        <v>1936</v>
      </c>
      <c r="G396" s="4" t="s">
        <v>391</v>
      </c>
      <c r="H396" s="4" t="s">
        <v>27</v>
      </c>
      <c r="I396" s="4" t="s">
        <v>27</v>
      </c>
      <c r="J396" s="4" t="s">
        <v>27</v>
      </c>
      <c r="K396" s="4" t="s">
        <v>27</v>
      </c>
      <c r="L396" s="4">
        <v>49</v>
      </c>
      <c r="M396" s="4">
        <v>32</v>
      </c>
      <c r="N396" s="4" t="s">
        <v>604</v>
      </c>
      <c r="O396" s="4">
        <f t="shared" si="6"/>
        <v>25120</v>
      </c>
      <c r="P396" s="4" t="str">
        <f>IF(ISNUMBER(I396),_xlfn.CONCAT(J396,"[",K396,"]"),_xlfn.XLOOKUP($O396,[2]hc!$H:$H,[2]hc!$I:$I,_xlfn.CONCAT("[",L396,",",M396,"]")))</f>
        <v>Amsterdam, HOL</v>
      </c>
    </row>
    <row r="397" spans="1:16" x14ac:dyDescent="0.25">
      <c r="A397" s="4">
        <v>2409</v>
      </c>
      <c r="B397" s="4">
        <v>3065</v>
      </c>
      <c r="C397" s="4">
        <v>3065</v>
      </c>
      <c r="D397" s="4" t="s">
        <v>751</v>
      </c>
      <c r="E397" s="4" t="s">
        <v>380</v>
      </c>
      <c r="F397" s="4">
        <v>1936</v>
      </c>
      <c r="G397" s="4" t="s">
        <v>392</v>
      </c>
      <c r="H397" s="4" t="s">
        <v>27</v>
      </c>
      <c r="I397" s="4" t="s">
        <v>27</v>
      </c>
      <c r="J397" s="4" t="s">
        <v>27</v>
      </c>
      <c r="K397" s="4" t="s">
        <v>27</v>
      </c>
      <c r="L397" s="4">
        <v>77</v>
      </c>
      <c r="M397" s="4">
        <v>135</v>
      </c>
      <c r="N397" s="4" t="s">
        <v>604</v>
      </c>
      <c r="O397" s="4">
        <f t="shared" si="6"/>
        <v>39559</v>
      </c>
      <c r="P397" s="4" t="str">
        <f>IF(ISNUMBER(I397),_xlfn.CONCAT(J397,"[",K397,"]"),_xlfn.XLOOKUP($O397,[2]hc!$H:$H,[2]hc!$I:$I,_xlfn.CONCAT("[",L397,",",M397,"]")))</f>
        <v>[77,135]</v>
      </c>
    </row>
    <row r="398" spans="1:16" x14ac:dyDescent="0.25">
      <c r="A398" s="4">
        <v>2411</v>
      </c>
      <c r="B398" s="4">
        <v>3067</v>
      </c>
      <c r="C398" s="4">
        <v>3067</v>
      </c>
      <c r="D398" s="4" t="s">
        <v>740</v>
      </c>
      <c r="E398" s="4" t="s">
        <v>380</v>
      </c>
      <c r="F398" s="4">
        <v>1936</v>
      </c>
      <c r="G398" s="4" t="s">
        <v>393</v>
      </c>
      <c r="H398" s="4" t="s">
        <v>27</v>
      </c>
      <c r="I398" s="4" t="s">
        <v>27</v>
      </c>
      <c r="J398" s="4" t="s">
        <v>27</v>
      </c>
      <c r="K398" s="4" t="s">
        <v>27</v>
      </c>
      <c r="L398" s="4">
        <v>78</v>
      </c>
      <c r="M398" s="4">
        <v>133</v>
      </c>
      <c r="N398" s="4" t="s">
        <v>604</v>
      </c>
      <c r="O398" s="4">
        <f t="shared" si="6"/>
        <v>40069</v>
      </c>
      <c r="P398" s="4" t="str">
        <f>IF(ISNUMBER(I398),_xlfn.CONCAT(J398,"[",K398,"]"),_xlfn.XLOOKUP($O398,[2]hc!$H:$H,[2]hc!$I:$I,_xlfn.CONCAT("[",L398,",",M398,"]")))</f>
        <v>[78,133]</v>
      </c>
    </row>
    <row r="399" spans="1:16" x14ac:dyDescent="0.25">
      <c r="A399" s="4">
        <v>2412</v>
      </c>
      <c r="B399" s="4">
        <v>3068</v>
      </c>
      <c r="C399" s="4">
        <v>3068</v>
      </c>
      <c r="D399" s="4" t="s">
        <v>740</v>
      </c>
      <c r="E399" s="4" t="s">
        <v>380</v>
      </c>
      <c r="F399" s="4">
        <v>1936</v>
      </c>
      <c r="G399" s="4" t="s">
        <v>394</v>
      </c>
      <c r="H399" s="4" t="s">
        <v>27</v>
      </c>
      <c r="I399" s="4" t="s">
        <v>27</v>
      </c>
      <c r="J399" s="4" t="s">
        <v>27</v>
      </c>
      <c r="K399" s="4" t="s">
        <v>27</v>
      </c>
      <c r="L399" s="4">
        <v>81</v>
      </c>
      <c r="M399" s="4">
        <v>131</v>
      </c>
      <c r="N399" s="4" t="s">
        <v>604</v>
      </c>
      <c r="O399" s="4">
        <f t="shared" si="6"/>
        <v>41603</v>
      </c>
      <c r="P399" s="4" t="str">
        <f>IF(ISNUMBER(I399),_xlfn.CONCAT(J399,"[",K399,"]"),_xlfn.XLOOKUP($O399,[2]hc!$H:$H,[2]hc!$I:$I,_xlfn.CONCAT("[",L399,",",M399,"]")))</f>
        <v>Chengtu, CH</v>
      </c>
    </row>
    <row r="400" spans="1:16" x14ac:dyDescent="0.25">
      <c r="A400" s="4">
        <v>2413</v>
      </c>
      <c r="B400" s="4">
        <v>3069</v>
      </c>
      <c r="C400" s="4">
        <v>3069</v>
      </c>
      <c r="D400" s="4" t="s">
        <v>740</v>
      </c>
      <c r="E400" s="4" t="s">
        <v>380</v>
      </c>
      <c r="F400" s="4">
        <v>1936</v>
      </c>
      <c r="G400" s="4" t="s">
        <v>395</v>
      </c>
      <c r="H400" s="4" t="s">
        <v>27</v>
      </c>
      <c r="I400" s="4" t="s">
        <v>27</v>
      </c>
      <c r="J400" s="4" t="s">
        <v>27</v>
      </c>
      <c r="K400" s="4" t="s">
        <v>27</v>
      </c>
      <c r="L400" s="4">
        <v>83</v>
      </c>
      <c r="M400" s="4">
        <v>133</v>
      </c>
      <c r="N400" s="4" t="s">
        <v>604</v>
      </c>
      <c r="O400" s="4">
        <f t="shared" si="6"/>
        <v>42629</v>
      </c>
      <c r="P400" s="4" t="str">
        <f>IF(ISNUMBER(I400),_xlfn.CONCAT(J400,"[",K400,"]"),_xlfn.XLOOKUP($O400,[2]hc!$H:$H,[2]hc!$I:$I,_xlfn.CONCAT("[",L400,",",M400,"]")))</f>
        <v>Chungking, Ch</v>
      </c>
    </row>
    <row r="401" spans="1:16" x14ac:dyDescent="0.25">
      <c r="A401" s="4">
        <v>2417</v>
      </c>
      <c r="B401" s="4">
        <v>4001</v>
      </c>
      <c r="C401" s="4">
        <v>4001</v>
      </c>
      <c r="D401" s="4" t="s">
        <v>714</v>
      </c>
      <c r="E401" s="4" t="s">
        <v>396</v>
      </c>
      <c r="F401" s="4">
        <v>1925</v>
      </c>
      <c r="G401" s="4" t="s">
        <v>109</v>
      </c>
      <c r="H401" s="4" t="s">
        <v>27</v>
      </c>
      <c r="I401" s="4">
        <v>0</v>
      </c>
      <c r="J401" s="4" t="s">
        <v>607</v>
      </c>
      <c r="K401" s="4">
        <v>0</v>
      </c>
      <c r="L401" s="4">
        <v>68</v>
      </c>
      <c r="M401" s="4">
        <v>319</v>
      </c>
      <c r="N401" s="4" t="s">
        <v>604</v>
      </c>
      <c r="O401" s="4">
        <f t="shared" si="6"/>
        <v>35135</v>
      </c>
      <c r="P401" s="4" t="str">
        <f>IF(ISNUMBER(I401),_xlfn.CONCAT(J401,"[",K401,"]"),_xlfn.XLOOKUP($O401,[2]hc!$H:$H,[2]hc!$I:$I,_xlfn.CONCAT("[",L401,",",M401,"]")))</f>
        <v>East Coast[0]</v>
      </c>
    </row>
    <row r="402" spans="1:16" x14ac:dyDescent="0.25">
      <c r="A402" s="4">
        <v>2418</v>
      </c>
      <c r="B402" s="4">
        <v>4002</v>
      </c>
      <c r="C402" s="4">
        <v>4002</v>
      </c>
      <c r="D402" s="4" t="s">
        <v>714</v>
      </c>
      <c r="E402" s="4" t="s">
        <v>396</v>
      </c>
      <c r="F402" s="4">
        <v>1925</v>
      </c>
      <c r="G402" s="4" t="s">
        <v>397</v>
      </c>
      <c r="H402" s="4" t="s">
        <v>27</v>
      </c>
      <c r="I402" s="4">
        <v>0</v>
      </c>
      <c r="J402" s="4" t="s">
        <v>612</v>
      </c>
      <c r="K402" s="4">
        <v>4</v>
      </c>
      <c r="L402" s="4">
        <v>56</v>
      </c>
      <c r="M402" s="4">
        <v>22</v>
      </c>
      <c r="N402" s="4" t="s">
        <v>604</v>
      </c>
      <c r="O402" s="4">
        <f t="shared" si="6"/>
        <v>28694</v>
      </c>
      <c r="P402" s="4" t="str">
        <f>IF(ISNUMBER(I402),_xlfn.CONCAT(J402,"[",K402,"]"),_xlfn.XLOOKUP($O402,[2]hc!$H:$H,[2]hc!$I:$I,_xlfn.CONCAT("[",L402,",",M402,"]")))</f>
        <v>Bay of Biscay[4]</v>
      </c>
    </row>
    <row r="403" spans="1:16" x14ac:dyDescent="0.25">
      <c r="A403" s="4">
        <v>2419</v>
      </c>
      <c r="B403" s="4">
        <v>4003</v>
      </c>
      <c r="C403" s="4">
        <v>4003</v>
      </c>
      <c r="D403" s="4" t="s">
        <v>714</v>
      </c>
      <c r="E403" s="4" t="s">
        <v>396</v>
      </c>
      <c r="F403" s="4">
        <v>1927</v>
      </c>
      <c r="G403" s="4" t="s">
        <v>398</v>
      </c>
      <c r="H403" s="4" t="s">
        <v>27</v>
      </c>
      <c r="I403" s="4">
        <v>0</v>
      </c>
      <c r="J403" s="4" t="s">
        <v>611</v>
      </c>
      <c r="K403" s="4">
        <v>4</v>
      </c>
      <c r="L403" s="4">
        <v>72</v>
      </c>
      <c r="M403" s="4">
        <v>14</v>
      </c>
      <c r="N403" s="4" t="s">
        <v>604</v>
      </c>
      <c r="O403" s="4">
        <f t="shared" si="6"/>
        <v>36878</v>
      </c>
      <c r="P403" s="4" t="str">
        <f>IF(ISNUMBER(I403),_xlfn.CONCAT(J403,"[",K403,"]"),_xlfn.XLOOKUP($O403,[2]hc!$H:$H,[2]hc!$I:$I,_xlfn.CONCAT("[",L403,",",M403,"]")))</f>
        <v>St. Vincent[4]</v>
      </c>
    </row>
    <row r="404" spans="1:16" x14ac:dyDescent="0.25">
      <c r="A404" s="4">
        <v>2439</v>
      </c>
      <c r="B404" s="4">
        <v>12215</v>
      </c>
      <c r="C404" s="4">
        <v>4023</v>
      </c>
      <c r="D404" s="4" t="s">
        <v>705</v>
      </c>
      <c r="E404" s="4" t="s">
        <v>30</v>
      </c>
      <c r="F404" s="4">
        <v>1934</v>
      </c>
      <c r="G404" s="4" t="s">
        <v>399</v>
      </c>
      <c r="H404" s="4" t="s">
        <v>27</v>
      </c>
      <c r="I404" s="4">
        <v>0</v>
      </c>
      <c r="J404" s="4" t="s">
        <v>603</v>
      </c>
      <c r="K404" s="4">
        <v>4</v>
      </c>
      <c r="L404" s="4">
        <v>110</v>
      </c>
      <c r="M404" s="4">
        <v>141</v>
      </c>
      <c r="N404" s="4" t="s">
        <v>604</v>
      </c>
      <c r="O404" s="4">
        <f t="shared" si="6"/>
        <v>56461</v>
      </c>
      <c r="P404" s="4" t="str">
        <f>IF(ISNUMBER(I404),_xlfn.CONCAT(J404,"[",K404,"]"),_xlfn.XLOOKUP($O404,[2]hc!$H:$H,[2]hc!$I:$I,_xlfn.CONCAT("[",L404,",",M404,"]")))</f>
        <v>S China[4]</v>
      </c>
    </row>
    <row r="405" spans="1:16" x14ac:dyDescent="0.25">
      <c r="A405" s="4">
        <v>2446</v>
      </c>
      <c r="B405" s="4">
        <v>4030</v>
      </c>
      <c r="C405" s="4">
        <v>4030</v>
      </c>
      <c r="D405" s="4" t="s">
        <v>705</v>
      </c>
      <c r="E405" s="4" t="s">
        <v>30</v>
      </c>
      <c r="F405" s="4">
        <v>1939</v>
      </c>
      <c r="G405" s="4" t="s">
        <v>400</v>
      </c>
      <c r="H405" s="4" t="s">
        <v>27</v>
      </c>
      <c r="I405" s="4">
        <v>0</v>
      </c>
      <c r="J405" s="4" t="s">
        <v>609</v>
      </c>
      <c r="K405" s="4">
        <v>3</v>
      </c>
      <c r="L405" s="4">
        <v>80</v>
      </c>
      <c r="M405" s="4">
        <v>155</v>
      </c>
      <c r="N405" s="4" t="s">
        <v>604</v>
      </c>
      <c r="O405" s="4">
        <f t="shared" si="6"/>
        <v>41115</v>
      </c>
      <c r="P405" s="4" t="str">
        <f>IF(ISNUMBER(I405),_xlfn.CONCAT(J405,"[",K405,"]"),_xlfn.XLOOKUP($O405,[2]hc!$H:$H,[2]hc!$I:$I,_xlfn.CONCAT("[",L405,",",M405,"]")))</f>
        <v>China Sea[3]</v>
      </c>
    </row>
    <row r="406" spans="1:16" x14ac:dyDescent="0.25">
      <c r="A406" s="4">
        <v>2452</v>
      </c>
      <c r="B406" s="4">
        <v>12228</v>
      </c>
      <c r="C406" s="4">
        <v>4036</v>
      </c>
      <c r="D406" s="4" t="s">
        <v>705</v>
      </c>
      <c r="E406" s="4" t="s">
        <v>30</v>
      </c>
      <c r="F406" s="4">
        <v>1911</v>
      </c>
      <c r="G406" s="4" t="s">
        <v>401</v>
      </c>
      <c r="H406" s="4" t="s">
        <v>27</v>
      </c>
      <c r="I406" s="4">
        <v>0</v>
      </c>
      <c r="J406" s="4" t="s">
        <v>613</v>
      </c>
      <c r="K406" s="4">
        <v>0</v>
      </c>
      <c r="L406" s="4">
        <v>70</v>
      </c>
      <c r="M406" s="4">
        <v>28</v>
      </c>
      <c r="N406" s="4" t="s">
        <v>604</v>
      </c>
      <c r="O406" s="4">
        <f t="shared" si="6"/>
        <v>35868</v>
      </c>
      <c r="P406" s="4" t="str">
        <f>IF(ISNUMBER(I406),_xlfn.CONCAT(J406,"[",K406,"]"),_xlfn.XLOOKUP($O406,[2]hc!$H:$H,[2]hc!$I:$I,_xlfn.CONCAT("[",L406,",",M406,"]")))</f>
        <v>W Med[0]</v>
      </c>
    </row>
    <row r="407" spans="1:16" x14ac:dyDescent="0.25">
      <c r="A407" s="4">
        <v>2453</v>
      </c>
      <c r="B407" s="4">
        <v>12229</v>
      </c>
      <c r="C407" s="4">
        <v>4037</v>
      </c>
      <c r="D407" s="4" t="s">
        <v>705</v>
      </c>
      <c r="E407" s="4" t="s">
        <v>30</v>
      </c>
      <c r="F407" s="4">
        <v>1921</v>
      </c>
      <c r="G407" s="4" t="s">
        <v>402</v>
      </c>
      <c r="H407" s="4" t="s">
        <v>27</v>
      </c>
      <c r="I407" s="4">
        <v>0</v>
      </c>
      <c r="J407" s="4" t="s">
        <v>609</v>
      </c>
      <c r="K407" s="4">
        <v>3</v>
      </c>
      <c r="L407" s="4">
        <v>80</v>
      </c>
      <c r="M407" s="4">
        <v>155</v>
      </c>
      <c r="N407" s="4" t="s">
        <v>604</v>
      </c>
      <c r="O407" s="4">
        <f t="shared" si="6"/>
        <v>41115</v>
      </c>
      <c r="P407" s="4" t="str">
        <f>IF(ISNUMBER(I407),_xlfn.CONCAT(J407,"[",K407,"]"),_xlfn.XLOOKUP($O407,[2]hc!$H:$H,[2]hc!$I:$I,_xlfn.CONCAT("[",L407,",",M407,"]")))</f>
        <v>China Sea[3]</v>
      </c>
    </row>
    <row r="408" spans="1:16" x14ac:dyDescent="0.25">
      <c r="A408" s="4">
        <v>2462</v>
      </c>
      <c r="B408" s="4">
        <v>20430</v>
      </c>
      <c r="C408" s="4">
        <v>4046</v>
      </c>
      <c r="D408" s="4" t="s">
        <v>705</v>
      </c>
      <c r="E408" s="4" t="s">
        <v>30</v>
      </c>
      <c r="F408" s="4">
        <v>1931</v>
      </c>
      <c r="G408" s="4" t="s">
        <v>403</v>
      </c>
      <c r="H408" s="4" t="s">
        <v>27</v>
      </c>
      <c r="I408" s="4">
        <v>0</v>
      </c>
      <c r="J408" s="4" t="s">
        <v>603</v>
      </c>
      <c r="K408" s="4">
        <v>4</v>
      </c>
      <c r="L408" s="4">
        <v>110</v>
      </c>
      <c r="M408" s="4">
        <v>141</v>
      </c>
      <c r="N408" s="4" t="s">
        <v>615</v>
      </c>
      <c r="O408" s="4">
        <f t="shared" si="6"/>
        <v>56461</v>
      </c>
      <c r="P408" s="4" t="str">
        <f>IF(ISNUMBER(I408),_xlfn.CONCAT(J408,"[",K408,"]"),_xlfn.XLOOKUP($O408,[2]hc!$H:$H,[2]hc!$I:$I,_xlfn.CONCAT("[",L408,",",M408,"]")))</f>
        <v>S China[4]</v>
      </c>
    </row>
    <row r="409" spans="1:16" x14ac:dyDescent="0.25">
      <c r="A409" s="4">
        <v>2464</v>
      </c>
      <c r="B409" s="4">
        <v>20432</v>
      </c>
      <c r="C409" s="4">
        <v>4048</v>
      </c>
      <c r="D409" s="4" t="s">
        <v>705</v>
      </c>
      <c r="E409" s="4" t="s">
        <v>30</v>
      </c>
      <c r="F409" s="4">
        <v>1920</v>
      </c>
      <c r="G409" s="4" t="s">
        <v>404</v>
      </c>
      <c r="H409" s="4" t="s">
        <v>27</v>
      </c>
      <c r="I409" s="4">
        <v>0</v>
      </c>
      <c r="J409" s="4" t="s">
        <v>609</v>
      </c>
      <c r="K409" s="4">
        <v>3</v>
      </c>
      <c r="L409" s="4">
        <v>80</v>
      </c>
      <c r="M409" s="4">
        <v>155</v>
      </c>
      <c r="N409" s="4" t="s">
        <v>615</v>
      </c>
      <c r="O409" s="4">
        <f t="shared" si="6"/>
        <v>41115</v>
      </c>
      <c r="P409" s="4" t="str">
        <f>IF(ISNUMBER(I409),_xlfn.CONCAT(J409,"[",K409,"]"),_xlfn.XLOOKUP($O409,[2]hc!$H:$H,[2]hc!$I:$I,_xlfn.CONCAT("[",L409,",",M409,"]")))</f>
        <v>China Sea[3]</v>
      </c>
    </row>
    <row r="410" spans="1:16" x14ac:dyDescent="0.25">
      <c r="A410" s="4">
        <v>2470</v>
      </c>
      <c r="B410" s="4">
        <v>12246</v>
      </c>
      <c r="C410" s="4">
        <v>4054</v>
      </c>
      <c r="D410" s="4" t="s">
        <v>705</v>
      </c>
      <c r="E410" s="4" t="s">
        <v>30</v>
      </c>
      <c r="F410" s="4">
        <v>1936</v>
      </c>
      <c r="G410" s="4" t="s">
        <v>405</v>
      </c>
      <c r="H410" s="4" t="s">
        <v>27</v>
      </c>
      <c r="I410" s="4">
        <v>0</v>
      </c>
      <c r="J410" s="4" t="s">
        <v>613</v>
      </c>
      <c r="K410" s="4">
        <v>4</v>
      </c>
      <c r="L410" s="4">
        <v>70</v>
      </c>
      <c r="M410" s="4">
        <v>32</v>
      </c>
      <c r="N410" s="4" t="s">
        <v>604</v>
      </c>
      <c r="O410" s="4">
        <f t="shared" si="6"/>
        <v>35872</v>
      </c>
      <c r="P410" s="4" t="str">
        <f>IF(ISNUMBER(I410),_xlfn.CONCAT(J410,"[",K410,"]"),_xlfn.XLOOKUP($O410,[2]hc!$H:$H,[2]hc!$I:$I,_xlfn.CONCAT("[",L410,",",M410,"]")))</f>
        <v>W Med[4]</v>
      </c>
    </row>
    <row r="411" spans="1:16" x14ac:dyDescent="0.25">
      <c r="A411" s="4">
        <v>2472</v>
      </c>
      <c r="B411" s="4">
        <v>12248</v>
      </c>
      <c r="C411" s="4">
        <v>4056</v>
      </c>
      <c r="D411" s="4" t="s">
        <v>705</v>
      </c>
      <c r="E411" s="4" t="s">
        <v>30</v>
      </c>
      <c r="F411" s="4">
        <v>1934</v>
      </c>
      <c r="G411" s="4" t="s">
        <v>406</v>
      </c>
      <c r="H411" s="4" t="s">
        <v>27</v>
      </c>
      <c r="I411" s="4">
        <v>0</v>
      </c>
      <c r="J411" s="4" t="s">
        <v>603</v>
      </c>
      <c r="K411" s="4">
        <v>4</v>
      </c>
      <c r="L411" s="4">
        <v>110</v>
      </c>
      <c r="M411" s="4">
        <v>141</v>
      </c>
      <c r="N411" s="4" t="s">
        <v>604</v>
      </c>
      <c r="O411" s="4">
        <f t="shared" si="6"/>
        <v>56461</v>
      </c>
      <c r="P411" s="4" t="str">
        <f>IF(ISNUMBER(I411),_xlfn.CONCAT(J411,"[",K411,"]"),_xlfn.XLOOKUP($O411,[2]hc!$H:$H,[2]hc!$I:$I,_xlfn.CONCAT("[",L411,",",M411,"]")))</f>
        <v>S China[4]</v>
      </c>
    </row>
    <row r="412" spans="1:16" x14ac:dyDescent="0.25">
      <c r="A412" s="4">
        <v>2487</v>
      </c>
      <c r="B412" s="4">
        <v>4071</v>
      </c>
      <c r="C412" s="4">
        <v>4071</v>
      </c>
      <c r="D412" s="4" t="s">
        <v>705</v>
      </c>
      <c r="E412" s="4" t="s">
        <v>407</v>
      </c>
      <c r="F412" s="4">
        <v>1914</v>
      </c>
      <c r="G412" s="4" t="s">
        <v>408</v>
      </c>
      <c r="H412" s="4" t="s">
        <v>27</v>
      </c>
      <c r="I412" s="4">
        <v>0</v>
      </c>
      <c r="J412" s="4" t="s">
        <v>616</v>
      </c>
      <c r="K412" s="4">
        <v>0</v>
      </c>
      <c r="L412" s="4">
        <v>114</v>
      </c>
      <c r="M412" s="4">
        <v>188</v>
      </c>
      <c r="N412" s="4" t="s">
        <v>604</v>
      </c>
      <c r="O412" s="4">
        <f t="shared" si="6"/>
        <v>58556</v>
      </c>
      <c r="P412" s="4" t="str">
        <f>IF(ISNUMBER(I412),_xlfn.CONCAT(J412,"[",K412,"]"),_xlfn.XLOOKUP($O412,[2]hc!$H:$H,[2]hc!$I:$I,_xlfn.CONCAT("[",L412,",",M412,"]")))</f>
        <v>The Solomons[0]</v>
      </c>
    </row>
    <row r="413" spans="1:16" x14ac:dyDescent="0.25">
      <c r="A413" s="4">
        <v>2488</v>
      </c>
      <c r="B413" s="4">
        <v>4072</v>
      </c>
      <c r="C413" s="4">
        <v>4072</v>
      </c>
      <c r="D413" s="4" t="s">
        <v>705</v>
      </c>
      <c r="E413" s="4" t="s">
        <v>407</v>
      </c>
      <c r="F413" s="4">
        <v>1910</v>
      </c>
      <c r="G413" s="4" t="s">
        <v>409</v>
      </c>
      <c r="H413" s="4" t="s">
        <v>27</v>
      </c>
      <c r="I413" s="4">
        <v>0</v>
      </c>
      <c r="J413" s="4" t="s">
        <v>611</v>
      </c>
      <c r="K413" s="4">
        <v>0</v>
      </c>
      <c r="L413" s="4">
        <v>72</v>
      </c>
      <c r="M413" s="4">
        <v>10</v>
      </c>
      <c r="N413" s="4" t="s">
        <v>604</v>
      </c>
      <c r="O413" s="4">
        <f t="shared" si="6"/>
        <v>36874</v>
      </c>
      <c r="P413" s="4" t="str">
        <f>IF(ISNUMBER(I413),_xlfn.CONCAT(J413,"[",K413,"]"),_xlfn.XLOOKUP($O413,[2]hc!$H:$H,[2]hc!$I:$I,_xlfn.CONCAT("[",L413,",",M413,"]")))</f>
        <v>St. Vincent[0]</v>
      </c>
    </row>
    <row r="414" spans="1:16" x14ac:dyDescent="0.25">
      <c r="A414" s="4">
        <v>2489</v>
      </c>
      <c r="B414" s="4">
        <v>4073</v>
      </c>
      <c r="C414" s="4">
        <v>4073</v>
      </c>
      <c r="D414" s="4" t="s">
        <v>705</v>
      </c>
      <c r="E414" s="4" t="s">
        <v>407</v>
      </c>
      <c r="F414" s="4">
        <v>1916</v>
      </c>
      <c r="G414" s="4" t="s">
        <v>410</v>
      </c>
      <c r="H414" s="4" t="s">
        <v>27</v>
      </c>
      <c r="I414" s="4">
        <v>0</v>
      </c>
      <c r="J414" s="4" t="s">
        <v>603</v>
      </c>
      <c r="K414" s="4">
        <v>1</v>
      </c>
      <c r="L414" s="4">
        <v>110</v>
      </c>
      <c r="M414" s="4">
        <v>138</v>
      </c>
      <c r="N414" s="4" t="s">
        <v>605</v>
      </c>
      <c r="O414" s="4">
        <f t="shared" si="6"/>
        <v>56458</v>
      </c>
      <c r="P414" s="4" t="str">
        <f>IF(ISNUMBER(I414),_xlfn.CONCAT(J414,"[",K414,"]"),_xlfn.XLOOKUP($O414,[2]hc!$H:$H,[2]hc!$I:$I,_xlfn.CONCAT("[",L414,",",M414,"]")))</f>
        <v>S China[1]</v>
      </c>
    </row>
    <row r="415" spans="1:16" x14ac:dyDescent="0.25">
      <c r="A415" s="4">
        <v>2490</v>
      </c>
      <c r="B415" s="4">
        <v>4074</v>
      </c>
      <c r="C415" s="4">
        <v>4074</v>
      </c>
      <c r="D415" s="4" t="s">
        <v>705</v>
      </c>
      <c r="E415" s="4" t="s">
        <v>407</v>
      </c>
      <c r="F415" s="4">
        <v>1919</v>
      </c>
      <c r="G415" s="4" t="s">
        <v>411</v>
      </c>
      <c r="H415" s="4" t="s">
        <v>27</v>
      </c>
      <c r="I415" s="4">
        <v>0</v>
      </c>
      <c r="J415" s="4" t="s">
        <v>613</v>
      </c>
      <c r="K415" s="4">
        <v>3</v>
      </c>
      <c r="L415" s="4">
        <v>70</v>
      </c>
      <c r="M415" s="4">
        <v>31</v>
      </c>
      <c r="N415" s="4" t="s">
        <v>605</v>
      </c>
      <c r="O415" s="4">
        <f t="shared" si="6"/>
        <v>35871</v>
      </c>
      <c r="P415" s="4" t="str">
        <f>IF(ISNUMBER(I415),_xlfn.CONCAT(J415,"[",K415,"]"),_xlfn.XLOOKUP($O415,[2]hc!$H:$H,[2]hc!$I:$I,_xlfn.CONCAT("[",L415,",",M415,"]")))</f>
        <v>W Med[3]</v>
      </c>
    </row>
    <row r="416" spans="1:16" x14ac:dyDescent="0.25">
      <c r="A416" s="4">
        <v>2493</v>
      </c>
      <c r="B416" s="4">
        <v>4077</v>
      </c>
      <c r="C416" s="4">
        <v>4077</v>
      </c>
      <c r="D416" s="4" t="s">
        <v>705</v>
      </c>
      <c r="E416" s="4" t="s">
        <v>407</v>
      </c>
      <c r="F416" s="4">
        <v>1915</v>
      </c>
      <c r="G416" s="4" t="s">
        <v>412</v>
      </c>
      <c r="H416" s="4" t="s">
        <v>27</v>
      </c>
      <c r="I416" s="4">
        <v>0</v>
      </c>
      <c r="J416" s="4" t="s">
        <v>603</v>
      </c>
      <c r="K416" s="4">
        <v>3</v>
      </c>
      <c r="L416" s="4">
        <v>110</v>
      </c>
      <c r="M416" s="4">
        <v>140</v>
      </c>
      <c r="N416" s="4" t="s">
        <v>605</v>
      </c>
      <c r="O416" s="4">
        <f t="shared" si="6"/>
        <v>56460</v>
      </c>
      <c r="P416" s="4" t="str">
        <f>IF(ISNUMBER(I416),_xlfn.CONCAT(J416,"[",K416,"]"),_xlfn.XLOOKUP($O416,[2]hc!$H:$H,[2]hc!$I:$I,_xlfn.CONCAT("[",L416,",",M416,"]")))</f>
        <v>S China[3]</v>
      </c>
    </row>
    <row r="417" spans="1:16" x14ac:dyDescent="0.25">
      <c r="A417" s="4">
        <v>2500</v>
      </c>
      <c r="B417" s="4">
        <v>4084</v>
      </c>
      <c r="C417" s="4">
        <v>4084</v>
      </c>
      <c r="D417" s="4" t="s">
        <v>705</v>
      </c>
      <c r="E417" s="4" t="s">
        <v>407</v>
      </c>
      <c r="F417" s="4">
        <v>1917</v>
      </c>
      <c r="G417" s="4" t="s">
        <v>413</v>
      </c>
      <c r="H417" s="4" t="s">
        <v>27</v>
      </c>
      <c r="I417" s="4">
        <v>0</v>
      </c>
      <c r="J417" s="4" t="s">
        <v>613</v>
      </c>
      <c r="K417" s="4">
        <v>3</v>
      </c>
      <c r="L417" s="4">
        <v>70</v>
      </c>
      <c r="M417" s="4">
        <v>31</v>
      </c>
      <c r="N417" s="4" t="s">
        <v>605</v>
      </c>
      <c r="O417" s="4">
        <f t="shared" si="6"/>
        <v>35871</v>
      </c>
      <c r="P417" s="4" t="str">
        <f>IF(ISNUMBER(I417),_xlfn.CONCAT(J417,"[",K417,"]"),_xlfn.XLOOKUP($O417,[2]hc!$H:$H,[2]hc!$I:$I,_xlfn.CONCAT("[",L417,",",M417,"]")))</f>
        <v>W Med[3]</v>
      </c>
    </row>
    <row r="418" spans="1:16" x14ac:dyDescent="0.25">
      <c r="A418" s="4">
        <v>2502</v>
      </c>
      <c r="B418" s="4">
        <v>4086</v>
      </c>
      <c r="C418" s="4">
        <v>4086</v>
      </c>
      <c r="D418" s="4" t="s">
        <v>705</v>
      </c>
      <c r="E418" s="4" t="s">
        <v>407</v>
      </c>
      <c r="F418" s="4">
        <v>1915</v>
      </c>
      <c r="G418" s="4" t="s">
        <v>414</v>
      </c>
      <c r="H418" s="4" t="s">
        <v>27</v>
      </c>
      <c r="I418" s="4">
        <v>0</v>
      </c>
      <c r="J418" s="4" t="s">
        <v>603</v>
      </c>
      <c r="K418" s="4">
        <v>3</v>
      </c>
      <c r="L418" s="4">
        <v>110</v>
      </c>
      <c r="M418" s="4">
        <v>140</v>
      </c>
      <c r="N418" s="4" t="s">
        <v>605</v>
      </c>
      <c r="O418" s="4">
        <f t="shared" si="6"/>
        <v>56460</v>
      </c>
      <c r="P418" s="4" t="str">
        <f>IF(ISNUMBER(I418),_xlfn.CONCAT(J418,"[",K418,"]"),_xlfn.XLOOKUP($O418,[2]hc!$H:$H,[2]hc!$I:$I,_xlfn.CONCAT("[",L418,",",M418,"]")))</f>
        <v>S China[3]</v>
      </c>
    </row>
    <row r="419" spans="1:16" x14ac:dyDescent="0.25">
      <c r="A419" s="4">
        <v>2505</v>
      </c>
      <c r="B419" s="4">
        <v>4089</v>
      </c>
      <c r="C419" s="4">
        <v>4089</v>
      </c>
      <c r="D419" s="4" t="s">
        <v>705</v>
      </c>
      <c r="E419" s="4" t="s">
        <v>407</v>
      </c>
      <c r="F419" s="4">
        <v>1912</v>
      </c>
      <c r="G419" s="4" t="s">
        <v>415</v>
      </c>
      <c r="H419" s="4" t="s">
        <v>27</v>
      </c>
      <c r="I419" s="4">
        <v>0</v>
      </c>
      <c r="J419" s="4" t="s">
        <v>603</v>
      </c>
      <c r="K419" s="4">
        <v>3</v>
      </c>
      <c r="L419" s="4">
        <v>110</v>
      </c>
      <c r="M419" s="4">
        <v>140</v>
      </c>
      <c r="N419" s="4" t="s">
        <v>605</v>
      </c>
      <c r="O419" s="4">
        <f t="shared" si="6"/>
        <v>56460</v>
      </c>
      <c r="P419" s="4" t="str">
        <f>IF(ISNUMBER(I419),_xlfn.CONCAT(J419,"[",K419,"]"),_xlfn.XLOOKUP($O419,[2]hc!$H:$H,[2]hc!$I:$I,_xlfn.CONCAT("[",L419,",",M419,"]")))</f>
        <v>S China[3]</v>
      </c>
    </row>
    <row r="420" spans="1:16" x14ac:dyDescent="0.25">
      <c r="A420" s="4">
        <v>2508</v>
      </c>
      <c r="B420" s="4">
        <v>4092</v>
      </c>
      <c r="C420" s="4">
        <v>4092</v>
      </c>
      <c r="D420" s="4" t="s">
        <v>705</v>
      </c>
      <c r="E420" s="4" t="s">
        <v>407</v>
      </c>
      <c r="F420" s="4">
        <v>1915</v>
      </c>
      <c r="G420" s="4" t="s">
        <v>416</v>
      </c>
      <c r="H420" s="4" t="s">
        <v>27</v>
      </c>
      <c r="I420" s="4">
        <v>0</v>
      </c>
      <c r="J420" s="4" t="s">
        <v>603</v>
      </c>
      <c r="K420" s="4">
        <v>3</v>
      </c>
      <c r="L420" s="4">
        <v>110</v>
      </c>
      <c r="M420" s="4">
        <v>140</v>
      </c>
      <c r="N420" s="4" t="s">
        <v>605</v>
      </c>
      <c r="O420" s="4">
        <f t="shared" si="6"/>
        <v>56460</v>
      </c>
      <c r="P420" s="4" t="str">
        <f>IF(ISNUMBER(I420),_xlfn.CONCAT(J420,"[",K420,"]"),_xlfn.XLOOKUP($O420,[2]hc!$H:$H,[2]hc!$I:$I,_xlfn.CONCAT("[",L420,",",M420,"]")))</f>
        <v>S China[3]</v>
      </c>
    </row>
    <row r="421" spans="1:16" x14ac:dyDescent="0.25">
      <c r="A421" s="4">
        <v>2509</v>
      </c>
      <c r="B421" s="4">
        <v>4093</v>
      </c>
      <c r="C421" s="4">
        <v>4093</v>
      </c>
      <c r="D421" s="4" t="s">
        <v>705</v>
      </c>
      <c r="E421" s="4" t="s">
        <v>407</v>
      </c>
      <c r="F421" s="4">
        <v>1911</v>
      </c>
      <c r="G421" s="4" t="s">
        <v>417</v>
      </c>
      <c r="H421" s="4" t="s">
        <v>27</v>
      </c>
      <c r="I421" s="4">
        <v>0</v>
      </c>
      <c r="J421" s="4" t="s">
        <v>613</v>
      </c>
      <c r="K421" s="4">
        <v>3</v>
      </c>
      <c r="L421" s="4">
        <v>70</v>
      </c>
      <c r="M421" s="4">
        <v>31</v>
      </c>
      <c r="N421" s="4" t="s">
        <v>605</v>
      </c>
      <c r="O421" s="4">
        <f t="shared" si="6"/>
        <v>35871</v>
      </c>
      <c r="P421" s="4" t="str">
        <f>IF(ISNUMBER(I421),_xlfn.CONCAT(J421,"[",K421,"]"),_xlfn.XLOOKUP($O421,[2]hc!$H:$H,[2]hc!$I:$I,_xlfn.CONCAT("[",L421,",",M421,"]")))</f>
        <v>W Med[3]</v>
      </c>
    </row>
    <row r="422" spans="1:16" x14ac:dyDescent="0.25">
      <c r="A422" s="4">
        <v>2512</v>
      </c>
      <c r="B422" s="4">
        <v>4096</v>
      </c>
      <c r="C422" s="4">
        <v>4096</v>
      </c>
      <c r="D422" s="4" t="s">
        <v>705</v>
      </c>
      <c r="E422" s="4" t="s">
        <v>407</v>
      </c>
      <c r="F422" s="4">
        <v>1912</v>
      </c>
      <c r="G422" s="4" t="s">
        <v>418</v>
      </c>
      <c r="H422" s="4" t="s">
        <v>27</v>
      </c>
      <c r="I422" s="4">
        <v>0</v>
      </c>
      <c r="J422" s="4" t="s">
        <v>617</v>
      </c>
      <c r="K422" s="4">
        <v>0</v>
      </c>
      <c r="L422" s="4">
        <v>104</v>
      </c>
      <c r="M422" s="4">
        <v>184</v>
      </c>
      <c r="N422" s="4" t="s">
        <v>604</v>
      </c>
      <c r="O422" s="4">
        <f t="shared" si="6"/>
        <v>53432</v>
      </c>
      <c r="P422" s="4" t="str">
        <f>IF(ISNUMBER(I422),_xlfn.CONCAT(J422,"[",K422,"]"),_xlfn.XLOOKUP($O422,[2]hc!$H:$H,[2]hc!$I:$I,_xlfn.CONCAT("[",L422,",",M422,"]")))</f>
        <v>The Marianas[0]</v>
      </c>
    </row>
    <row r="423" spans="1:16" x14ac:dyDescent="0.25">
      <c r="A423" s="4">
        <v>2513</v>
      </c>
      <c r="B423" s="4">
        <v>4097</v>
      </c>
      <c r="C423" s="4">
        <v>4097</v>
      </c>
      <c r="D423" s="4" t="s">
        <v>705</v>
      </c>
      <c r="E423" s="4" t="s">
        <v>407</v>
      </c>
      <c r="F423" s="4">
        <v>1913</v>
      </c>
      <c r="G423" s="4" t="s">
        <v>419</v>
      </c>
      <c r="H423" s="4" t="s">
        <v>27</v>
      </c>
      <c r="I423" s="4">
        <v>0</v>
      </c>
      <c r="J423" s="4" t="s">
        <v>618</v>
      </c>
      <c r="K423" s="4">
        <v>0</v>
      </c>
      <c r="L423" s="4">
        <v>114</v>
      </c>
      <c r="M423" s="4">
        <v>174</v>
      </c>
      <c r="N423" s="4" t="s">
        <v>604</v>
      </c>
      <c r="O423" s="4">
        <f t="shared" si="6"/>
        <v>58542</v>
      </c>
      <c r="P423" s="4" t="str">
        <f>IF(ISNUMBER(I423),_xlfn.CONCAT(J423,"[",K423,"]"),_xlfn.XLOOKUP($O423,[2]hc!$H:$H,[2]hc!$I:$I,_xlfn.CONCAT("[",L423,",",M423,"]")))</f>
        <v>Bismarck[0]</v>
      </c>
    </row>
    <row r="424" spans="1:16" x14ac:dyDescent="0.25">
      <c r="A424" s="4">
        <v>2519</v>
      </c>
      <c r="B424" s="4">
        <v>4103</v>
      </c>
      <c r="C424" s="4">
        <v>4103</v>
      </c>
      <c r="D424" s="4" t="s">
        <v>705</v>
      </c>
      <c r="E424" s="4" t="s">
        <v>407</v>
      </c>
      <c r="F424" s="4">
        <v>1911</v>
      </c>
      <c r="G424" s="4" t="s">
        <v>420</v>
      </c>
      <c r="H424" s="4" t="s">
        <v>27</v>
      </c>
      <c r="I424" s="4">
        <v>0</v>
      </c>
      <c r="J424" s="4" t="s">
        <v>641</v>
      </c>
      <c r="K424" s="4">
        <v>0</v>
      </c>
      <c r="L424" s="4">
        <v>94</v>
      </c>
      <c r="M424" s="4">
        <v>66</v>
      </c>
      <c r="N424" s="4" t="s">
        <v>604</v>
      </c>
      <c r="O424" s="4">
        <f t="shared" si="6"/>
        <v>48194</v>
      </c>
      <c r="P424" s="4" t="str">
        <f>IF(ISNUMBER(I424),_xlfn.CONCAT(J424,"[",K424,"]"),_xlfn.XLOOKUP($O424,[2]hc!$H:$H,[2]hc!$I:$I,_xlfn.CONCAT("[",L424,",",M424,"]")))</f>
        <v>Red[0]</v>
      </c>
    </row>
    <row r="425" spans="1:16" x14ac:dyDescent="0.25">
      <c r="A425" s="4">
        <v>2521</v>
      </c>
      <c r="B425" s="4">
        <v>4105</v>
      </c>
      <c r="C425" s="4">
        <v>4105</v>
      </c>
      <c r="D425" s="4" t="s">
        <v>705</v>
      </c>
      <c r="E425" s="4" t="s">
        <v>407</v>
      </c>
      <c r="F425" s="4">
        <v>1920</v>
      </c>
      <c r="G425" s="4" t="s">
        <v>421</v>
      </c>
      <c r="H425" s="4" t="s">
        <v>27</v>
      </c>
      <c r="I425" s="4">
        <v>0</v>
      </c>
      <c r="J425" s="4" t="s">
        <v>603</v>
      </c>
      <c r="K425" s="4">
        <v>3</v>
      </c>
      <c r="L425" s="4">
        <v>110</v>
      </c>
      <c r="M425" s="4">
        <v>140</v>
      </c>
      <c r="N425" s="4" t="s">
        <v>605</v>
      </c>
      <c r="O425" s="4">
        <f t="shared" si="6"/>
        <v>56460</v>
      </c>
      <c r="P425" s="4" t="str">
        <f>IF(ISNUMBER(I425),_xlfn.CONCAT(J425,"[",K425,"]"),_xlfn.XLOOKUP($O425,[2]hc!$H:$H,[2]hc!$I:$I,_xlfn.CONCAT("[",L425,",",M425,"]")))</f>
        <v>S China[3]</v>
      </c>
    </row>
    <row r="426" spans="1:16" x14ac:dyDescent="0.25">
      <c r="A426" s="4">
        <v>2525</v>
      </c>
      <c r="B426" s="4">
        <v>4109</v>
      </c>
      <c r="C426" s="4">
        <v>4109</v>
      </c>
      <c r="D426" s="4" t="s">
        <v>705</v>
      </c>
      <c r="E426" s="4" t="s">
        <v>396</v>
      </c>
      <c r="F426" s="4">
        <v>1930</v>
      </c>
      <c r="G426" s="4" t="s">
        <v>422</v>
      </c>
      <c r="H426" s="4" t="s">
        <v>27</v>
      </c>
      <c r="I426" s="4">
        <v>0</v>
      </c>
      <c r="J426" s="4" t="s">
        <v>603</v>
      </c>
      <c r="K426" s="4">
        <v>1</v>
      </c>
      <c r="L426" s="4">
        <v>110</v>
      </c>
      <c r="M426" s="4">
        <v>138</v>
      </c>
      <c r="N426" s="4" t="s">
        <v>605</v>
      </c>
      <c r="O426" s="4">
        <f t="shared" si="6"/>
        <v>56458</v>
      </c>
      <c r="P426" s="4" t="str">
        <f>IF(ISNUMBER(I426),_xlfn.CONCAT(J426,"[",K426,"]"),_xlfn.XLOOKUP($O426,[2]hc!$H:$H,[2]hc!$I:$I,_xlfn.CONCAT("[",L426,",",M426,"]")))</f>
        <v>S China[1]</v>
      </c>
    </row>
    <row r="427" spans="1:16" x14ac:dyDescent="0.25">
      <c r="A427" s="4">
        <v>2526</v>
      </c>
      <c r="B427" s="4">
        <v>4110</v>
      </c>
      <c r="C427" s="4">
        <v>4110</v>
      </c>
      <c r="D427" s="4" t="s">
        <v>705</v>
      </c>
      <c r="E427" s="4" t="s">
        <v>396</v>
      </c>
      <c r="F427" s="4">
        <v>1928</v>
      </c>
      <c r="G427" s="4" t="s">
        <v>423</v>
      </c>
      <c r="H427" s="4" t="s">
        <v>27</v>
      </c>
      <c r="I427" s="4">
        <v>0</v>
      </c>
      <c r="J427" s="4" t="s">
        <v>609</v>
      </c>
      <c r="K427" s="4">
        <v>3</v>
      </c>
      <c r="L427" s="4">
        <v>80</v>
      </c>
      <c r="M427" s="4">
        <v>155</v>
      </c>
      <c r="N427" s="4" t="s">
        <v>604</v>
      </c>
      <c r="O427" s="4">
        <f t="shared" si="6"/>
        <v>41115</v>
      </c>
      <c r="P427" s="4" t="str">
        <f>IF(ISNUMBER(I427),_xlfn.CONCAT(J427,"[",K427,"]"),_xlfn.XLOOKUP($O427,[2]hc!$H:$H,[2]hc!$I:$I,_xlfn.CONCAT("[",L427,",",M427,"]")))</f>
        <v>China Sea[3]</v>
      </c>
    </row>
    <row r="428" spans="1:16" x14ac:dyDescent="0.25">
      <c r="A428" s="4">
        <v>2533</v>
      </c>
      <c r="B428" s="4">
        <v>4117</v>
      </c>
      <c r="C428" s="4">
        <v>4117</v>
      </c>
      <c r="D428" s="4" t="s">
        <v>705</v>
      </c>
      <c r="E428" s="4" t="s">
        <v>396</v>
      </c>
      <c r="F428" s="4">
        <v>1928</v>
      </c>
      <c r="G428" s="4" t="s">
        <v>424</v>
      </c>
      <c r="H428" s="4" t="s">
        <v>27</v>
      </c>
      <c r="I428" s="4">
        <v>0</v>
      </c>
      <c r="J428" s="4" t="s">
        <v>603</v>
      </c>
      <c r="K428" s="4">
        <v>4</v>
      </c>
      <c r="L428" s="4">
        <v>110</v>
      </c>
      <c r="M428" s="4">
        <v>141</v>
      </c>
      <c r="N428" s="4" t="s">
        <v>605</v>
      </c>
      <c r="O428" s="4">
        <f t="shared" si="6"/>
        <v>56461</v>
      </c>
      <c r="P428" s="4" t="str">
        <f>IF(ISNUMBER(I428),_xlfn.CONCAT(J428,"[",K428,"]"),_xlfn.XLOOKUP($O428,[2]hc!$H:$H,[2]hc!$I:$I,_xlfn.CONCAT("[",L428,",",M428,"]")))</f>
        <v>S China[4]</v>
      </c>
    </row>
    <row r="429" spans="1:16" x14ac:dyDescent="0.25">
      <c r="A429" s="4">
        <v>2534</v>
      </c>
      <c r="B429" s="4">
        <v>4118</v>
      </c>
      <c r="C429" s="4">
        <v>4118</v>
      </c>
      <c r="D429" s="4" t="s">
        <v>705</v>
      </c>
      <c r="E429" s="4" t="s">
        <v>396</v>
      </c>
      <c r="F429" s="4">
        <v>1928</v>
      </c>
      <c r="G429" s="4" t="s">
        <v>425</v>
      </c>
      <c r="H429" s="4" t="s">
        <v>27</v>
      </c>
      <c r="I429" s="4">
        <v>0</v>
      </c>
      <c r="J429" s="4" t="s">
        <v>619</v>
      </c>
      <c r="K429" s="4">
        <v>3</v>
      </c>
      <c r="L429" s="4">
        <v>124</v>
      </c>
      <c r="M429" s="4">
        <v>222</v>
      </c>
      <c r="N429" s="4" t="s">
        <v>604</v>
      </c>
      <c r="O429" s="4">
        <f t="shared" si="6"/>
        <v>63710</v>
      </c>
      <c r="P429" s="4" t="str">
        <f>IF(ISNUMBER(I429),_xlfn.CONCAT(J429,"[",K429,"]"),_xlfn.XLOOKUP($O429,[2]hc!$H:$H,[2]hc!$I:$I,_xlfn.CONCAT("[",L429,",",M429,"]")))</f>
        <v>Polynesia[3]</v>
      </c>
    </row>
    <row r="430" spans="1:16" x14ac:dyDescent="0.25">
      <c r="A430" s="4">
        <v>2542</v>
      </c>
      <c r="B430" s="4">
        <v>4126</v>
      </c>
      <c r="C430" s="4">
        <v>4126</v>
      </c>
      <c r="D430" s="4" t="s">
        <v>705</v>
      </c>
      <c r="E430" s="4" t="s">
        <v>396</v>
      </c>
      <c r="F430" s="4">
        <v>1928</v>
      </c>
      <c r="G430" s="4" t="s">
        <v>426</v>
      </c>
      <c r="H430" s="4" t="s">
        <v>27</v>
      </c>
      <c r="I430" s="4">
        <v>0</v>
      </c>
      <c r="J430" s="4" t="s">
        <v>609</v>
      </c>
      <c r="K430" s="4">
        <v>3</v>
      </c>
      <c r="L430" s="4">
        <v>80</v>
      </c>
      <c r="M430" s="4">
        <v>155</v>
      </c>
      <c r="N430" s="4" t="s">
        <v>605</v>
      </c>
      <c r="O430" s="4">
        <f t="shared" si="6"/>
        <v>41115</v>
      </c>
      <c r="P430" s="4" t="str">
        <f>IF(ISNUMBER(I430),_xlfn.CONCAT(J430,"[",K430,"]"),_xlfn.XLOOKUP($O430,[2]hc!$H:$H,[2]hc!$I:$I,_xlfn.CONCAT("[",L430,",",M430,"]")))</f>
        <v>China Sea[3]</v>
      </c>
    </row>
    <row r="431" spans="1:16" x14ac:dyDescent="0.25">
      <c r="A431" s="4">
        <v>2543</v>
      </c>
      <c r="B431" s="4">
        <v>4127</v>
      </c>
      <c r="C431" s="4">
        <v>4127</v>
      </c>
      <c r="D431" s="4" t="s">
        <v>705</v>
      </c>
      <c r="E431" s="4" t="s">
        <v>396</v>
      </c>
      <c r="F431" s="4">
        <v>1930</v>
      </c>
      <c r="G431" s="4" t="s">
        <v>427</v>
      </c>
      <c r="H431" s="4" t="s">
        <v>27</v>
      </c>
      <c r="I431" s="4">
        <v>0</v>
      </c>
      <c r="J431" s="4" t="s">
        <v>812</v>
      </c>
      <c r="K431" s="4">
        <v>0</v>
      </c>
      <c r="L431" s="4">
        <v>116</v>
      </c>
      <c r="M431" s="4">
        <v>103</v>
      </c>
      <c r="N431" s="4" t="s">
        <v>604</v>
      </c>
      <c r="O431" s="4">
        <f t="shared" si="6"/>
        <v>59495</v>
      </c>
      <c r="P431" s="4" t="str">
        <f>IF(ISNUMBER(I431),_xlfn.CONCAT(J431,"[",K431,"]"),_xlfn.XLOOKUP($O431,[2]hc!$H:$H,[2]hc!$I:$I,_xlfn.CONCAT("[",L431,",",M431,"]")))</f>
        <v>West Indian[0]</v>
      </c>
    </row>
    <row r="432" spans="1:16" x14ac:dyDescent="0.25">
      <c r="A432" s="4">
        <v>2546</v>
      </c>
      <c r="B432" s="4">
        <v>4130</v>
      </c>
      <c r="C432" s="4">
        <v>4130</v>
      </c>
      <c r="D432" s="4" t="s">
        <v>705</v>
      </c>
      <c r="E432" s="4" t="s">
        <v>396</v>
      </c>
      <c r="F432" s="4">
        <v>1928</v>
      </c>
      <c r="G432" s="4" t="s">
        <v>428</v>
      </c>
      <c r="H432" s="4" t="s">
        <v>27</v>
      </c>
      <c r="I432" s="4">
        <v>0</v>
      </c>
      <c r="J432" s="4" t="s">
        <v>621</v>
      </c>
      <c r="K432" s="4">
        <v>0</v>
      </c>
      <c r="L432" s="4">
        <v>98</v>
      </c>
      <c r="M432" s="4">
        <v>95</v>
      </c>
      <c r="N432" s="4" t="s">
        <v>604</v>
      </c>
      <c r="O432" s="4">
        <f t="shared" si="6"/>
        <v>50271</v>
      </c>
      <c r="P432" s="4" t="str">
        <f>IF(ISNUMBER(I432),_xlfn.CONCAT(J432,"[",K432,"]"),_xlfn.XLOOKUP($O432,[2]hc!$H:$H,[2]hc!$I:$I,_xlfn.CONCAT("[",L432,",",M432,"]")))</f>
        <v>Arabian Sea[0]</v>
      </c>
    </row>
    <row r="433" spans="1:16" x14ac:dyDescent="0.25">
      <c r="A433" s="4">
        <v>2548</v>
      </c>
      <c r="B433" s="4">
        <v>4132</v>
      </c>
      <c r="C433" s="4">
        <v>4132</v>
      </c>
      <c r="D433" s="4" t="s">
        <v>705</v>
      </c>
      <c r="E433" s="4" t="s">
        <v>396</v>
      </c>
      <c r="F433" s="4">
        <v>1931</v>
      </c>
      <c r="G433" s="4" t="s">
        <v>429</v>
      </c>
      <c r="H433" s="4" t="s">
        <v>27</v>
      </c>
      <c r="I433" s="4">
        <v>0</v>
      </c>
      <c r="J433" s="4" t="s">
        <v>603</v>
      </c>
      <c r="K433" s="4">
        <v>4</v>
      </c>
      <c r="L433" s="4">
        <v>110</v>
      </c>
      <c r="M433" s="4">
        <v>141</v>
      </c>
      <c r="N433" s="4" t="s">
        <v>605</v>
      </c>
      <c r="O433" s="4">
        <f t="shared" si="6"/>
        <v>56461</v>
      </c>
      <c r="P433" s="4" t="str">
        <f>IF(ISNUMBER(I433),_xlfn.CONCAT(J433,"[",K433,"]"),_xlfn.XLOOKUP($O433,[2]hc!$H:$H,[2]hc!$I:$I,_xlfn.CONCAT("[",L433,",",M433,"]")))</f>
        <v>S China[4]</v>
      </c>
    </row>
    <row r="434" spans="1:16" x14ac:dyDescent="0.25">
      <c r="A434" s="4">
        <v>2549</v>
      </c>
      <c r="B434" s="4">
        <v>4133</v>
      </c>
      <c r="C434" s="4">
        <v>4133</v>
      </c>
      <c r="D434" s="4" t="s">
        <v>705</v>
      </c>
      <c r="E434" s="4" t="s">
        <v>396</v>
      </c>
      <c r="F434" s="4">
        <v>1931</v>
      </c>
      <c r="G434" s="4" t="s">
        <v>430</v>
      </c>
      <c r="H434" s="4" t="s">
        <v>27</v>
      </c>
      <c r="I434" s="4">
        <v>0</v>
      </c>
      <c r="J434" s="4" t="s">
        <v>620</v>
      </c>
      <c r="K434" s="4">
        <v>3</v>
      </c>
      <c r="L434" s="4">
        <v>132</v>
      </c>
      <c r="M434" s="4">
        <v>186</v>
      </c>
      <c r="N434" s="4" t="s">
        <v>604</v>
      </c>
      <c r="O434" s="4">
        <f t="shared" si="6"/>
        <v>67770</v>
      </c>
      <c r="P434" s="4" t="str">
        <f>IF(ISNUMBER(I434),_xlfn.CONCAT(J434,"[",K434,"]"),_xlfn.XLOOKUP($O434,[2]hc!$H:$H,[2]hc!$I:$I,_xlfn.CONCAT("[",L434,",",M434,"]")))</f>
        <v>Coral[3]</v>
      </c>
    </row>
    <row r="435" spans="1:16" x14ac:dyDescent="0.25">
      <c r="A435" s="4">
        <v>2552</v>
      </c>
      <c r="B435" s="4">
        <v>4136</v>
      </c>
      <c r="C435" s="4">
        <v>4136</v>
      </c>
      <c r="D435" s="4" t="s">
        <v>705</v>
      </c>
      <c r="E435" s="4" t="s">
        <v>396</v>
      </c>
      <c r="F435" s="4">
        <v>1928</v>
      </c>
      <c r="G435" s="4" t="s">
        <v>431</v>
      </c>
      <c r="H435" s="4" t="s">
        <v>27</v>
      </c>
      <c r="I435" s="4">
        <v>0</v>
      </c>
      <c r="J435" s="4" t="s">
        <v>603</v>
      </c>
      <c r="K435" s="4">
        <v>4</v>
      </c>
      <c r="L435" s="4">
        <v>110</v>
      </c>
      <c r="M435" s="4">
        <v>141</v>
      </c>
      <c r="N435" s="4" t="s">
        <v>605</v>
      </c>
      <c r="O435" s="4">
        <f t="shared" si="6"/>
        <v>56461</v>
      </c>
      <c r="P435" s="4" t="str">
        <f>IF(ISNUMBER(I435),_xlfn.CONCAT(J435,"[",K435,"]"),_xlfn.XLOOKUP($O435,[2]hc!$H:$H,[2]hc!$I:$I,_xlfn.CONCAT("[",L435,",",M435,"]")))</f>
        <v>S China[4]</v>
      </c>
    </row>
    <row r="436" spans="1:16" x14ac:dyDescent="0.25">
      <c r="A436" s="4">
        <v>2555</v>
      </c>
      <c r="B436" s="4">
        <v>4139</v>
      </c>
      <c r="C436" s="4">
        <v>4139</v>
      </c>
      <c r="D436" s="4" t="s">
        <v>705</v>
      </c>
      <c r="E436" s="4" t="s">
        <v>396</v>
      </c>
      <c r="F436" s="4">
        <v>1926</v>
      </c>
      <c r="G436" s="4" t="s">
        <v>432</v>
      </c>
      <c r="H436" s="4" t="s">
        <v>27</v>
      </c>
      <c r="I436" s="4">
        <v>0</v>
      </c>
      <c r="J436" s="4" t="s">
        <v>621</v>
      </c>
      <c r="K436" s="4">
        <v>3</v>
      </c>
      <c r="L436" s="4">
        <v>98</v>
      </c>
      <c r="M436" s="4">
        <v>98</v>
      </c>
      <c r="N436" s="4" t="s">
        <v>604</v>
      </c>
      <c r="O436" s="4">
        <f t="shared" si="6"/>
        <v>50274</v>
      </c>
      <c r="P436" s="4" t="str">
        <f>IF(ISNUMBER(I436),_xlfn.CONCAT(J436,"[",K436,"]"),_xlfn.XLOOKUP($O436,[2]hc!$H:$H,[2]hc!$I:$I,_xlfn.CONCAT("[",L436,",",M436,"]")))</f>
        <v>Arabian Sea[3]</v>
      </c>
    </row>
    <row r="437" spans="1:16" x14ac:dyDescent="0.25">
      <c r="A437" s="4">
        <v>2558</v>
      </c>
      <c r="B437" s="4">
        <v>4142</v>
      </c>
      <c r="C437" s="4">
        <v>4142</v>
      </c>
      <c r="D437" s="4" t="s">
        <v>705</v>
      </c>
      <c r="E437" s="4" t="s">
        <v>396</v>
      </c>
      <c r="F437" s="4">
        <v>1933</v>
      </c>
      <c r="G437" s="4" t="s">
        <v>433</v>
      </c>
      <c r="H437" s="4" t="s">
        <v>27</v>
      </c>
      <c r="I437" s="4">
        <v>0</v>
      </c>
      <c r="J437" s="4" t="s">
        <v>622</v>
      </c>
      <c r="K437" s="4">
        <v>0</v>
      </c>
      <c r="L437" s="4">
        <v>88</v>
      </c>
      <c r="M437" s="4">
        <v>339</v>
      </c>
      <c r="N437" s="4" t="s">
        <v>604</v>
      </c>
      <c r="O437" s="4">
        <f t="shared" si="6"/>
        <v>45395</v>
      </c>
      <c r="P437" s="4" t="str">
        <f>IF(ISNUMBER(I437),_xlfn.CONCAT(J437,"[",K437,"]"),_xlfn.XLOOKUP($O437,[2]hc!$H:$H,[2]hc!$I:$I,_xlfn.CONCAT("[",L437,",",M437,"]")))</f>
        <v>Central Atlantic[0]</v>
      </c>
    </row>
    <row r="438" spans="1:16" x14ac:dyDescent="0.25">
      <c r="A438" s="4">
        <v>2563</v>
      </c>
      <c r="B438" s="4">
        <v>4147</v>
      </c>
      <c r="C438" s="4">
        <v>4147</v>
      </c>
      <c r="D438" s="4" t="s">
        <v>705</v>
      </c>
      <c r="E438" s="4" t="s">
        <v>396</v>
      </c>
      <c r="F438" s="4">
        <v>1927</v>
      </c>
      <c r="G438" s="4" t="s">
        <v>434</v>
      </c>
      <c r="H438" s="4" t="s">
        <v>27</v>
      </c>
      <c r="I438" s="4">
        <v>0</v>
      </c>
      <c r="J438" s="4" t="s">
        <v>609</v>
      </c>
      <c r="K438" s="4">
        <v>3</v>
      </c>
      <c r="L438" s="4">
        <v>80</v>
      </c>
      <c r="M438" s="4">
        <v>155</v>
      </c>
      <c r="N438" s="4" t="s">
        <v>604</v>
      </c>
      <c r="O438" s="4">
        <f t="shared" si="6"/>
        <v>41115</v>
      </c>
      <c r="P438" s="4" t="str">
        <f>IF(ISNUMBER(I438),_xlfn.CONCAT(J438,"[",K438,"]"),_xlfn.XLOOKUP($O438,[2]hc!$H:$H,[2]hc!$I:$I,_xlfn.CONCAT("[",L438,",",M438,"]")))</f>
        <v>China Sea[3]</v>
      </c>
    </row>
    <row r="439" spans="1:16" x14ac:dyDescent="0.25">
      <c r="A439" s="4">
        <v>2564</v>
      </c>
      <c r="B439" s="4">
        <v>4148</v>
      </c>
      <c r="C439" s="4">
        <v>4148</v>
      </c>
      <c r="D439" s="4" t="s">
        <v>705</v>
      </c>
      <c r="E439" s="4" t="s">
        <v>396</v>
      </c>
      <c r="F439" s="4">
        <v>1931</v>
      </c>
      <c r="G439" s="4" t="s">
        <v>435</v>
      </c>
      <c r="H439" s="4" t="s">
        <v>27</v>
      </c>
      <c r="I439" s="4">
        <v>0</v>
      </c>
      <c r="J439" s="4" t="s">
        <v>614</v>
      </c>
      <c r="K439" s="4">
        <v>0</v>
      </c>
      <c r="L439" s="4">
        <v>98</v>
      </c>
      <c r="M439" s="4">
        <v>115</v>
      </c>
      <c r="N439" s="4" t="s">
        <v>604</v>
      </c>
      <c r="O439" s="4">
        <f t="shared" si="6"/>
        <v>50291</v>
      </c>
      <c r="P439" s="4" t="str">
        <f>IF(ISNUMBER(I439),_xlfn.CONCAT(J439,"[",K439,"]"),_xlfn.XLOOKUP($O439,[2]hc!$H:$H,[2]hc!$I:$I,_xlfn.CONCAT("[",L439,",",M439,"]")))</f>
        <v>Bay of Bengal[0]</v>
      </c>
    </row>
    <row r="440" spans="1:16" x14ac:dyDescent="0.25">
      <c r="A440" s="4">
        <v>2569</v>
      </c>
      <c r="B440" s="4">
        <v>4153</v>
      </c>
      <c r="C440" s="4">
        <v>4153</v>
      </c>
      <c r="D440" s="4" t="s">
        <v>705</v>
      </c>
      <c r="E440" s="4" t="s">
        <v>396</v>
      </c>
      <c r="F440" s="4">
        <v>1931</v>
      </c>
      <c r="G440" s="4" t="s">
        <v>436</v>
      </c>
      <c r="H440" s="4" t="s">
        <v>27</v>
      </c>
      <c r="I440" s="4">
        <v>0</v>
      </c>
      <c r="J440" s="4" t="s">
        <v>606</v>
      </c>
      <c r="K440" s="4">
        <v>4</v>
      </c>
      <c r="L440" s="4">
        <v>62</v>
      </c>
      <c r="M440" s="4">
        <v>354</v>
      </c>
      <c r="N440" s="4" t="s">
        <v>604</v>
      </c>
      <c r="O440" s="4">
        <f t="shared" si="6"/>
        <v>32098</v>
      </c>
      <c r="P440" s="4" t="str">
        <f>IF(ISNUMBER(I440),_xlfn.CONCAT(J440,"[",K440,"]"),_xlfn.XLOOKUP($O440,[2]hc!$H:$H,[2]hc!$I:$I,_xlfn.CONCAT("[",L440,",",M440,"]")))</f>
        <v>North Atlantic[4]</v>
      </c>
    </row>
    <row r="441" spans="1:16" x14ac:dyDescent="0.25">
      <c r="A441" s="4">
        <v>2571</v>
      </c>
      <c r="B441" s="4">
        <v>4155</v>
      </c>
      <c r="C441" s="4">
        <v>4155</v>
      </c>
      <c r="D441" s="4" t="s">
        <v>705</v>
      </c>
      <c r="E441" s="4" t="s">
        <v>396</v>
      </c>
      <c r="F441" s="4">
        <v>1934</v>
      </c>
      <c r="G441" s="4" t="s">
        <v>437</v>
      </c>
      <c r="H441" s="4" t="s">
        <v>27</v>
      </c>
      <c r="I441" s="4">
        <v>0</v>
      </c>
      <c r="J441" s="4" t="s">
        <v>623</v>
      </c>
      <c r="K441" s="4">
        <v>3</v>
      </c>
      <c r="L441" s="4">
        <v>126</v>
      </c>
      <c r="M441" s="4">
        <v>131</v>
      </c>
      <c r="N441" s="4" t="s">
        <v>604</v>
      </c>
      <c r="O441" s="4">
        <f t="shared" si="6"/>
        <v>64643</v>
      </c>
      <c r="P441" s="4" t="str">
        <f>IF(ISNUMBER(I441),_xlfn.CONCAT(J441,"[",K441,"]"),_xlfn.XLOOKUP($O441,[2]hc!$H:$H,[2]hc!$I:$I,_xlfn.CONCAT("[",L441,",",M441,"]")))</f>
        <v>East Indian[3]</v>
      </c>
    </row>
    <row r="442" spans="1:16" x14ac:dyDescent="0.25">
      <c r="A442" s="4">
        <v>2572</v>
      </c>
      <c r="B442" s="4">
        <v>4156</v>
      </c>
      <c r="C442" s="4">
        <v>4156</v>
      </c>
      <c r="D442" s="4" t="s">
        <v>705</v>
      </c>
      <c r="E442" s="4" t="s">
        <v>396</v>
      </c>
      <c r="F442" s="4">
        <v>1935</v>
      </c>
      <c r="G442" s="4" t="s">
        <v>438</v>
      </c>
      <c r="H442" s="4" t="s">
        <v>27</v>
      </c>
      <c r="I442" s="4">
        <v>0</v>
      </c>
      <c r="J442" s="4" t="s">
        <v>614</v>
      </c>
      <c r="K442" s="4">
        <v>0</v>
      </c>
      <c r="L442" s="4">
        <v>98</v>
      </c>
      <c r="M442" s="4">
        <v>115</v>
      </c>
      <c r="N442" s="4" t="s">
        <v>604</v>
      </c>
      <c r="O442" s="4">
        <f t="shared" si="6"/>
        <v>50291</v>
      </c>
      <c r="P442" s="4" t="str">
        <f>IF(ISNUMBER(I442),_xlfn.CONCAT(J442,"[",K442,"]"),_xlfn.XLOOKUP($O442,[2]hc!$H:$H,[2]hc!$I:$I,_xlfn.CONCAT("[",L442,",",M442,"]")))</f>
        <v>Bay of Bengal[0]</v>
      </c>
    </row>
    <row r="443" spans="1:16" x14ac:dyDescent="0.25">
      <c r="A443" s="4">
        <v>2660</v>
      </c>
      <c r="B443" s="4">
        <v>4244</v>
      </c>
      <c r="C443" s="4">
        <v>4244</v>
      </c>
      <c r="D443" s="4" t="s">
        <v>705</v>
      </c>
      <c r="E443" s="4" t="s">
        <v>439</v>
      </c>
      <c r="F443" s="4">
        <v>1917</v>
      </c>
      <c r="G443" s="4" t="s">
        <v>440</v>
      </c>
      <c r="H443" s="4" t="s">
        <v>27</v>
      </c>
      <c r="I443" s="4">
        <v>0</v>
      </c>
      <c r="J443" s="4" t="s">
        <v>613</v>
      </c>
      <c r="K443" s="4">
        <v>0</v>
      </c>
      <c r="L443" s="4">
        <v>70</v>
      </c>
      <c r="M443" s="4">
        <v>28</v>
      </c>
      <c r="N443" s="4" t="s">
        <v>605</v>
      </c>
      <c r="O443" s="4">
        <f t="shared" si="6"/>
        <v>35868</v>
      </c>
      <c r="P443" s="4" t="str">
        <f>IF(ISNUMBER(I443),_xlfn.CONCAT(J443,"[",K443,"]"),_xlfn.XLOOKUP($O443,[2]hc!$H:$H,[2]hc!$I:$I,_xlfn.CONCAT("[",L443,",",M443,"]")))</f>
        <v>W Med[0]</v>
      </c>
    </row>
    <row r="444" spans="1:16" x14ac:dyDescent="0.25">
      <c r="A444" s="4">
        <v>2662</v>
      </c>
      <c r="B444" s="4">
        <v>4246</v>
      </c>
      <c r="C444" s="4">
        <v>4246</v>
      </c>
      <c r="D444" s="4" t="s">
        <v>705</v>
      </c>
      <c r="E444" s="4" t="s">
        <v>439</v>
      </c>
      <c r="F444" s="4">
        <v>1924</v>
      </c>
      <c r="G444" s="4" t="s">
        <v>441</v>
      </c>
      <c r="H444" s="4" t="s">
        <v>27</v>
      </c>
      <c r="I444" s="4">
        <v>0</v>
      </c>
      <c r="J444" s="4" t="s">
        <v>613</v>
      </c>
      <c r="K444" s="4">
        <v>0</v>
      </c>
      <c r="L444" s="4">
        <v>70</v>
      </c>
      <c r="M444" s="4">
        <v>28</v>
      </c>
      <c r="N444" s="4" t="s">
        <v>605</v>
      </c>
      <c r="O444" s="4">
        <f t="shared" si="6"/>
        <v>35868</v>
      </c>
      <c r="P444" s="4" t="str">
        <f>IF(ISNUMBER(I444),_xlfn.CONCAT(J444,"[",K444,"]"),_xlfn.XLOOKUP($O444,[2]hc!$H:$H,[2]hc!$I:$I,_xlfn.CONCAT("[",L444,",",M444,"]")))</f>
        <v>W Med[0]</v>
      </c>
    </row>
    <row r="445" spans="1:16" x14ac:dyDescent="0.25">
      <c r="A445" s="4">
        <v>2663</v>
      </c>
      <c r="B445" s="4">
        <v>4247</v>
      </c>
      <c r="C445" s="4">
        <v>4247</v>
      </c>
      <c r="D445" s="4" t="s">
        <v>705</v>
      </c>
      <c r="E445" s="4" t="s">
        <v>439</v>
      </c>
      <c r="F445" s="4">
        <v>1928</v>
      </c>
      <c r="G445" s="4" t="s">
        <v>442</v>
      </c>
      <c r="H445" s="4" t="s">
        <v>27</v>
      </c>
      <c r="I445" s="4">
        <v>0</v>
      </c>
      <c r="J445" s="4" t="s">
        <v>611</v>
      </c>
      <c r="K445" s="4">
        <v>0</v>
      </c>
      <c r="L445" s="4">
        <v>72</v>
      </c>
      <c r="M445" s="4">
        <v>10</v>
      </c>
      <c r="N445" s="4" t="s">
        <v>605</v>
      </c>
      <c r="O445" s="4">
        <f t="shared" si="6"/>
        <v>36874</v>
      </c>
      <c r="P445" s="4" t="str">
        <f>IF(ISNUMBER(I445),_xlfn.CONCAT(J445,"[",K445,"]"),_xlfn.XLOOKUP($O445,[2]hc!$H:$H,[2]hc!$I:$I,_xlfn.CONCAT("[",L445,",",M445,"]")))</f>
        <v>St. Vincent[0]</v>
      </c>
    </row>
    <row r="446" spans="1:16" x14ac:dyDescent="0.25">
      <c r="A446" s="4">
        <v>2664</v>
      </c>
      <c r="B446" s="4">
        <v>4248</v>
      </c>
      <c r="C446" s="4">
        <v>4248</v>
      </c>
      <c r="D446" s="4" t="s">
        <v>705</v>
      </c>
      <c r="E446" s="4" t="s">
        <v>439</v>
      </c>
      <c r="F446" s="4">
        <v>1929</v>
      </c>
      <c r="G446" s="4" t="s">
        <v>443</v>
      </c>
      <c r="H446" s="4" t="s">
        <v>27</v>
      </c>
      <c r="I446" s="4">
        <v>0</v>
      </c>
      <c r="J446" s="4" t="s">
        <v>611</v>
      </c>
      <c r="K446" s="4">
        <v>0</v>
      </c>
      <c r="L446" s="4">
        <v>72</v>
      </c>
      <c r="M446" s="4">
        <v>10</v>
      </c>
      <c r="N446" s="4" t="s">
        <v>605</v>
      </c>
      <c r="O446" s="4">
        <f t="shared" si="6"/>
        <v>36874</v>
      </c>
      <c r="P446" s="4" t="str">
        <f>IF(ISNUMBER(I446),_xlfn.CONCAT(J446,"[",K446,"]"),_xlfn.XLOOKUP($O446,[2]hc!$H:$H,[2]hc!$I:$I,_xlfn.CONCAT("[",L446,",",M446,"]")))</f>
        <v>St. Vincent[0]</v>
      </c>
    </row>
    <row r="447" spans="1:16" x14ac:dyDescent="0.25">
      <c r="A447" s="4">
        <v>2665</v>
      </c>
      <c r="B447" s="4">
        <v>4249</v>
      </c>
      <c r="C447" s="4">
        <v>4249</v>
      </c>
      <c r="D447" s="4" t="s">
        <v>705</v>
      </c>
      <c r="E447" s="4" t="s">
        <v>439</v>
      </c>
      <c r="F447" s="4">
        <v>1934</v>
      </c>
      <c r="G447" s="4" t="s">
        <v>444</v>
      </c>
      <c r="H447" s="4" t="s">
        <v>27</v>
      </c>
      <c r="I447" s="4">
        <v>0</v>
      </c>
      <c r="J447" s="4" t="s">
        <v>603</v>
      </c>
      <c r="K447" s="4">
        <v>3</v>
      </c>
      <c r="L447" s="4">
        <v>110</v>
      </c>
      <c r="M447" s="4">
        <v>140</v>
      </c>
      <c r="N447" s="4" t="s">
        <v>605</v>
      </c>
      <c r="O447" s="4">
        <f t="shared" si="6"/>
        <v>56460</v>
      </c>
      <c r="P447" s="4" t="str">
        <f>IF(ISNUMBER(I447),_xlfn.CONCAT(J447,"[",K447,"]"),_xlfn.XLOOKUP($O447,[2]hc!$H:$H,[2]hc!$I:$I,_xlfn.CONCAT("[",L447,",",M447,"]")))</f>
        <v>S China[3]</v>
      </c>
    </row>
    <row r="448" spans="1:16" x14ac:dyDescent="0.25">
      <c r="A448" s="4">
        <v>2668</v>
      </c>
      <c r="B448" s="4">
        <v>4252</v>
      </c>
      <c r="C448" s="4">
        <v>4252</v>
      </c>
      <c r="D448" s="4" t="s">
        <v>705</v>
      </c>
      <c r="E448" s="4" t="s">
        <v>439</v>
      </c>
      <c r="F448" s="4">
        <v>1938</v>
      </c>
      <c r="G448" s="4" t="s">
        <v>445</v>
      </c>
      <c r="H448" s="4" t="s">
        <v>27</v>
      </c>
      <c r="I448" s="4">
        <v>0</v>
      </c>
      <c r="J448" s="4" t="s">
        <v>603</v>
      </c>
      <c r="K448" s="4">
        <v>1</v>
      </c>
      <c r="L448" s="4">
        <v>110</v>
      </c>
      <c r="M448" s="4">
        <v>138</v>
      </c>
      <c r="N448" s="4" t="s">
        <v>605</v>
      </c>
      <c r="O448" s="4">
        <f t="shared" si="6"/>
        <v>56458</v>
      </c>
      <c r="P448" s="4" t="str">
        <f>IF(ISNUMBER(I448),_xlfn.CONCAT(J448,"[",K448,"]"),_xlfn.XLOOKUP($O448,[2]hc!$H:$H,[2]hc!$I:$I,_xlfn.CONCAT("[",L448,",",M448,"]")))</f>
        <v>S China[1]</v>
      </c>
    </row>
    <row r="449" spans="1:16" x14ac:dyDescent="0.25">
      <c r="A449" s="4">
        <v>2670</v>
      </c>
      <c r="B449" s="4">
        <v>4254</v>
      </c>
      <c r="C449" s="4">
        <v>4254</v>
      </c>
      <c r="D449" s="4" t="s">
        <v>705</v>
      </c>
      <c r="E449" s="4" t="s">
        <v>439</v>
      </c>
      <c r="F449" s="4">
        <v>1941</v>
      </c>
      <c r="G449" s="4" t="s">
        <v>446</v>
      </c>
      <c r="H449" s="4" t="s">
        <v>27</v>
      </c>
      <c r="I449" s="4">
        <v>0</v>
      </c>
      <c r="J449" s="4" t="s">
        <v>616</v>
      </c>
      <c r="K449" s="4">
        <v>0</v>
      </c>
      <c r="L449" s="4">
        <v>114</v>
      </c>
      <c r="M449" s="4">
        <v>188</v>
      </c>
      <c r="N449" s="4" t="s">
        <v>615</v>
      </c>
      <c r="O449" s="4">
        <f t="shared" si="6"/>
        <v>58556</v>
      </c>
      <c r="P449" s="4" t="str">
        <f>IF(ISNUMBER(I449),_xlfn.CONCAT(J449,"[",K449,"]"),_xlfn.XLOOKUP($O449,[2]hc!$H:$H,[2]hc!$I:$I,_xlfn.CONCAT("[",L449,",",M449,"]")))</f>
        <v>The Solomons[0]</v>
      </c>
    </row>
    <row r="450" spans="1:16" x14ac:dyDescent="0.25">
      <c r="A450" s="4">
        <v>2678</v>
      </c>
      <c r="B450" s="4">
        <v>4262</v>
      </c>
      <c r="C450" s="4">
        <v>4262</v>
      </c>
      <c r="D450" s="4" t="s">
        <v>705</v>
      </c>
      <c r="E450" s="4" t="s">
        <v>447</v>
      </c>
      <c r="F450" s="4">
        <v>1925</v>
      </c>
      <c r="G450" s="4" t="s">
        <v>448</v>
      </c>
      <c r="H450" s="4" t="s">
        <v>27</v>
      </c>
      <c r="I450" s="4">
        <v>0</v>
      </c>
      <c r="J450" s="4" t="s">
        <v>609</v>
      </c>
      <c r="K450" s="4">
        <v>2</v>
      </c>
      <c r="L450" s="4">
        <v>80</v>
      </c>
      <c r="M450" s="4">
        <v>154</v>
      </c>
      <c r="N450" s="4" t="s">
        <v>605</v>
      </c>
      <c r="O450" s="4">
        <f t="shared" si="6"/>
        <v>41114</v>
      </c>
      <c r="P450" s="4" t="str">
        <f>IF(ISNUMBER(I450),_xlfn.CONCAT(J450,"[",K450,"]"),_xlfn.XLOOKUP($O450,[2]hc!$H:$H,[2]hc!$I:$I,_xlfn.CONCAT("[",L450,",",M450,"]")))</f>
        <v>China Sea[2]</v>
      </c>
    </row>
    <row r="451" spans="1:16" x14ac:dyDescent="0.25">
      <c r="A451" s="4">
        <v>2680</v>
      </c>
      <c r="B451" s="4">
        <v>4264</v>
      </c>
      <c r="C451" s="4">
        <v>4264</v>
      </c>
      <c r="D451" s="4" t="s">
        <v>705</v>
      </c>
      <c r="E451" s="4" t="s">
        <v>447</v>
      </c>
      <c r="F451" s="4">
        <v>1939</v>
      </c>
      <c r="G451" s="4" t="s">
        <v>449</v>
      </c>
      <c r="H451" s="4" t="s">
        <v>27</v>
      </c>
      <c r="I451" s="4">
        <v>0</v>
      </c>
      <c r="J451" s="4" t="s">
        <v>609</v>
      </c>
      <c r="K451" s="4">
        <v>3</v>
      </c>
      <c r="L451" s="4">
        <v>80</v>
      </c>
      <c r="M451" s="4">
        <v>155</v>
      </c>
      <c r="N451" s="4" t="s">
        <v>604</v>
      </c>
      <c r="O451" s="4">
        <f t="shared" ref="O451:O514" si="7">512*L451+M451</f>
        <v>41115</v>
      </c>
      <c r="P451" s="4" t="str">
        <f>IF(ISNUMBER(I451),_xlfn.CONCAT(J451,"[",K451,"]"),_xlfn.XLOOKUP($O451,[2]hc!$H:$H,[2]hc!$I:$I,_xlfn.CONCAT("[",L451,",",M451,"]")))</f>
        <v>China Sea[3]</v>
      </c>
    </row>
    <row r="452" spans="1:16" x14ac:dyDescent="0.25">
      <c r="A452" s="4">
        <v>2683</v>
      </c>
      <c r="B452" s="4">
        <v>4267</v>
      </c>
      <c r="C452" s="4">
        <v>4267</v>
      </c>
      <c r="D452" s="4" t="s">
        <v>705</v>
      </c>
      <c r="E452" s="4" t="s">
        <v>447</v>
      </c>
      <c r="F452" s="4">
        <v>1939</v>
      </c>
      <c r="G452" s="4" t="s">
        <v>450</v>
      </c>
      <c r="H452" s="4" t="s">
        <v>27</v>
      </c>
      <c r="I452" s="4">
        <v>0</v>
      </c>
      <c r="J452" s="4" t="s">
        <v>609</v>
      </c>
      <c r="K452" s="4">
        <v>3</v>
      </c>
      <c r="L452" s="4">
        <v>80</v>
      </c>
      <c r="M452" s="4">
        <v>155</v>
      </c>
      <c r="N452" s="4" t="s">
        <v>605</v>
      </c>
      <c r="O452" s="4">
        <f t="shared" si="7"/>
        <v>41115</v>
      </c>
      <c r="P452" s="4" t="str">
        <f>IF(ISNUMBER(I452),_xlfn.CONCAT(J452,"[",K452,"]"),_xlfn.XLOOKUP($O452,[2]hc!$H:$H,[2]hc!$I:$I,_xlfn.CONCAT("[",L452,",",M452,"]")))</f>
        <v>China Sea[3]</v>
      </c>
    </row>
    <row r="453" spans="1:16" x14ac:dyDescent="0.25">
      <c r="A453" s="4">
        <v>2686</v>
      </c>
      <c r="B453" s="4">
        <v>4270</v>
      </c>
      <c r="C453" s="4">
        <v>4270</v>
      </c>
      <c r="D453" s="4" t="s">
        <v>705</v>
      </c>
      <c r="E453" s="4" t="s">
        <v>447</v>
      </c>
      <c r="F453" s="4">
        <v>1941</v>
      </c>
      <c r="G453" s="4" t="s">
        <v>451</v>
      </c>
      <c r="H453" s="4" t="s">
        <v>27</v>
      </c>
      <c r="I453" s="4">
        <v>0</v>
      </c>
      <c r="J453" s="4" t="s">
        <v>616</v>
      </c>
      <c r="K453" s="4">
        <v>3</v>
      </c>
      <c r="L453" s="4">
        <v>114</v>
      </c>
      <c r="M453" s="4">
        <v>191</v>
      </c>
      <c r="N453" s="4" t="s">
        <v>604</v>
      </c>
      <c r="O453" s="4">
        <f t="shared" si="7"/>
        <v>58559</v>
      </c>
      <c r="P453" s="4" t="str">
        <f>IF(ISNUMBER(I453),_xlfn.CONCAT(J453,"[",K453,"]"),_xlfn.XLOOKUP($O453,[2]hc!$H:$H,[2]hc!$I:$I,_xlfn.CONCAT("[",L453,",",M453,"]")))</f>
        <v>The Solomons[3]</v>
      </c>
    </row>
    <row r="454" spans="1:16" x14ac:dyDescent="0.25">
      <c r="A454" s="4">
        <v>2690</v>
      </c>
      <c r="B454" s="4">
        <v>4274</v>
      </c>
      <c r="C454" s="4">
        <v>4274</v>
      </c>
      <c r="D454" s="4" t="s">
        <v>705</v>
      </c>
      <c r="E454" s="4" t="s">
        <v>447</v>
      </c>
      <c r="F454" s="4">
        <v>1941</v>
      </c>
      <c r="G454" s="4" t="s">
        <v>452</v>
      </c>
      <c r="H454" s="4" t="s">
        <v>27</v>
      </c>
      <c r="I454" s="4">
        <v>0</v>
      </c>
      <c r="J454" s="4" t="s">
        <v>609</v>
      </c>
      <c r="K454" s="4">
        <v>3</v>
      </c>
      <c r="L454" s="4">
        <v>80</v>
      </c>
      <c r="M454" s="4">
        <v>155</v>
      </c>
      <c r="N454" s="4" t="s">
        <v>605</v>
      </c>
      <c r="O454" s="4">
        <f t="shared" si="7"/>
        <v>41115</v>
      </c>
      <c r="P454" s="4" t="str">
        <f>IF(ISNUMBER(I454),_xlfn.CONCAT(J454,"[",K454,"]"),_xlfn.XLOOKUP($O454,[2]hc!$H:$H,[2]hc!$I:$I,_xlfn.CONCAT("[",L454,",",M454,"]")))</f>
        <v>China Sea[3]</v>
      </c>
    </row>
    <row r="455" spans="1:16" x14ac:dyDescent="0.25">
      <c r="A455" s="4">
        <v>2720</v>
      </c>
      <c r="B455" s="4">
        <v>4304</v>
      </c>
      <c r="C455" s="4">
        <v>4304</v>
      </c>
      <c r="D455" s="4" t="s">
        <v>718</v>
      </c>
      <c r="E455" s="4" t="s">
        <v>396</v>
      </c>
      <c r="F455" s="4">
        <v>1896</v>
      </c>
      <c r="G455" s="4" t="s">
        <v>453</v>
      </c>
      <c r="H455" s="4" t="s">
        <v>27</v>
      </c>
      <c r="I455" s="4">
        <v>0</v>
      </c>
      <c r="J455" s="4" t="s">
        <v>630</v>
      </c>
      <c r="K455" s="4">
        <v>0</v>
      </c>
      <c r="L455" s="4">
        <v>80</v>
      </c>
      <c r="M455" s="4">
        <v>312</v>
      </c>
      <c r="N455" s="4" t="s">
        <v>604</v>
      </c>
      <c r="O455" s="4">
        <f t="shared" si="7"/>
        <v>41272</v>
      </c>
      <c r="P455" s="4" t="str">
        <f>IF(ISNUMBER(I455),_xlfn.CONCAT(J455,"[",K455,"]"),_xlfn.XLOOKUP($O455,[2]hc!$H:$H,[2]hc!$I:$I,_xlfn.CONCAT("[",L455,",",M455,"]")))</f>
        <v>Caribbean[0]</v>
      </c>
    </row>
    <row r="456" spans="1:16" x14ac:dyDescent="0.25">
      <c r="A456" s="4">
        <v>2738</v>
      </c>
      <c r="B456" s="4">
        <v>4322</v>
      </c>
      <c r="C456" s="4">
        <v>4322</v>
      </c>
      <c r="D456" s="4" t="s">
        <v>706</v>
      </c>
      <c r="E456" s="4" t="s">
        <v>30</v>
      </c>
      <c r="F456" s="4">
        <v>1920</v>
      </c>
      <c r="G456" s="4" t="s">
        <v>454</v>
      </c>
      <c r="H456" s="4" t="s">
        <v>27</v>
      </c>
      <c r="I456" s="4" t="s">
        <v>27</v>
      </c>
      <c r="J456" s="4" t="s">
        <v>27</v>
      </c>
      <c r="K456" s="4" t="s">
        <v>27</v>
      </c>
      <c r="L456" s="4">
        <v>78</v>
      </c>
      <c r="M456" s="4">
        <v>159</v>
      </c>
      <c r="N456" s="4" t="s">
        <v>605</v>
      </c>
      <c r="O456" s="4">
        <f t="shared" si="7"/>
        <v>40095</v>
      </c>
      <c r="P456" s="4" t="str">
        <f>IF(ISNUMBER(I456),_xlfn.CONCAT(J456,"[",K456,"]"),_xlfn.XLOOKUP($O456,[2]hc!$H:$H,[2]hc!$I:$I,_xlfn.CONCAT("[",L456,",",M456,"]")))</f>
        <v>Fukuoka, JPN</v>
      </c>
    </row>
    <row r="457" spans="1:16" x14ac:dyDescent="0.25">
      <c r="A457" s="4">
        <v>2742</v>
      </c>
      <c r="B457" s="4">
        <v>4326</v>
      </c>
      <c r="C457" s="4">
        <v>4326</v>
      </c>
      <c r="D457" s="4" t="s">
        <v>706</v>
      </c>
      <c r="E457" s="4" t="s">
        <v>30</v>
      </c>
      <c r="F457" s="4">
        <v>1936</v>
      </c>
      <c r="G457" s="4" t="s">
        <v>455</v>
      </c>
      <c r="H457" s="4" t="s">
        <v>27</v>
      </c>
      <c r="I457" s="4">
        <v>0</v>
      </c>
      <c r="J457" s="4" t="s">
        <v>609</v>
      </c>
      <c r="K457" s="4">
        <v>2</v>
      </c>
      <c r="L457" s="4">
        <v>81</v>
      </c>
      <c r="M457" s="4">
        <v>154</v>
      </c>
      <c r="N457" s="4" t="s">
        <v>604</v>
      </c>
      <c r="O457" s="4">
        <f t="shared" si="7"/>
        <v>41626</v>
      </c>
      <c r="P457" s="4" t="str">
        <f>IF(ISNUMBER(I457),_xlfn.CONCAT(J457,"[",K457,"]"),_xlfn.XLOOKUP($O457,[2]hc!$H:$H,[2]hc!$I:$I,_xlfn.CONCAT("[",L457,",",M457,"]")))</f>
        <v>China Sea[2]</v>
      </c>
    </row>
    <row r="458" spans="1:16" x14ac:dyDescent="0.25">
      <c r="A458" s="4">
        <v>2748</v>
      </c>
      <c r="B458" s="4">
        <v>4332</v>
      </c>
      <c r="C458" s="4">
        <v>4332</v>
      </c>
      <c r="D458" s="4" t="s">
        <v>706</v>
      </c>
      <c r="E458" s="4" t="s">
        <v>30</v>
      </c>
      <c r="F458" s="4">
        <v>1920</v>
      </c>
      <c r="G458" s="4" t="s">
        <v>456</v>
      </c>
      <c r="H458" s="4" t="s">
        <v>27</v>
      </c>
      <c r="I458" s="4" t="s">
        <v>27</v>
      </c>
      <c r="J458" s="4" t="s">
        <v>27</v>
      </c>
      <c r="K458" s="4" t="s">
        <v>27</v>
      </c>
      <c r="L458" s="4">
        <v>78</v>
      </c>
      <c r="M458" s="4">
        <v>159</v>
      </c>
      <c r="N458" s="4" t="s">
        <v>615</v>
      </c>
      <c r="O458" s="4">
        <f t="shared" si="7"/>
        <v>40095</v>
      </c>
      <c r="P458" s="4" t="str">
        <f>IF(ISNUMBER(I458),_xlfn.CONCAT(J458,"[",K458,"]"),_xlfn.XLOOKUP($O458,[2]hc!$H:$H,[2]hc!$I:$I,_xlfn.CONCAT("[",L458,",",M458,"]")))</f>
        <v>Fukuoka, JPN</v>
      </c>
    </row>
    <row r="459" spans="1:16" x14ac:dyDescent="0.25">
      <c r="A459" s="4">
        <v>2753</v>
      </c>
      <c r="B459" s="4">
        <v>12529</v>
      </c>
      <c r="C459" s="4">
        <v>4337</v>
      </c>
      <c r="D459" s="4" t="s">
        <v>706</v>
      </c>
      <c r="E459" s="4" t="s">
        <v>30</v>
      </c>
      <c r="F459" s="4">
        <v>1929</v>
      </c>
      <c r="G459" s="4" t="s">
        <v>457</v>
      </c>
      <c r="H459" s="4" t="s">
        <v>27</v>
      </c>
      <c r="I459" s="4">
        <v>8</v>
      </c>
      <c r="J459" s="4" t="s">
        <v>609</v>
      </c>
      <c r="K459" s="4">
        <v>2</v>
      </c>
      <c r="L459" s="4">
        <v>81</v>
      </c>
      <c r="M459" s="4">
        <v>154</v>
      </c>
      <c r="N459" s="4" t="s">
        <v>604</v>
      </c>
      <c r="O459" s="4">
        <f t="shared" si="7"/>
        <v>41626</v>
      </c>
      <c r="P459" s="4" t="str">
        <f>IF(ISNUMBER(I459),_xlfn.CONCAT(J459,"[",K459,"]"),_xlfn.XLOOKUP($O459,[2]hc!$H:$H,[2]hc!$I:$I,_xlfn.CONCAT("[",L459,",",M459,"]")))</f>
        <v>China Sea[2]</v>
      </c>
    </row>
    <row r="460" spans="1:16" x14ac:dyDescent="0.25">
      <c r="A460" s="4">
        <v>2758</v>
      </c>
      <c r="B460" s="4">
        <v>4342</v>
      </c>
      <c r="C460" s="4">
        <v>4342</v>
      </c>
      <c r="D460" s="4" t="s">
        <v>706</v>
      </c>
      <c r="E460" s="4" t="s">
        <v>30</v>
      </c>
      <c r="F460" s="4">
        <v>1934</v>
      </c>
      <c r="G460" s="4" t="s">
        <v>458</v>
      </c>
      <c r="H460" s="4" t="s">
        <v>27</v>
      </c>
      <c r="I460" s="4" t="s">
        <v>27</v>
      </c>
      <c r="J460" s="4" t="s">
        <v>27</v>
      </c>
      <c r="K460" s="4" t="s">
        <v>27</v>
      </c>
      <c r="L460" s="4">
        <v>78</v>
      </c>
      <c r="M460" s="4">
        <v>159</v>
      </c>
      <c r="N460" s="4" t="s">
        <v>605</v>
      </c>
      <c r="O460" s="4">
        <f t="shared" si="7"/>
        <v>40095</v>
      </c>
      <c r="P460" s="4" t="str">
        <f>IF(ISNUMBER(I460),_xlfn.CONCAT(J460,"[",K460,"]"),_xlfn.XLOOKUP($O460,[2]hc!$H:$H,[2]hc!$I:$I,_xlfn.CONCAT("[",L460,",",M460,"]")))</f>
        <v>Fukuoka, JPN</v>
      </c>
    </row>
    <row r="461" spans="1:16" x14ac:dyDescent="0.25">
      <c r="A461" s="4">
        <v>2774</v>
      </c>
      <c r="B461" s="4">
        <v>4358</v>
      </c>
      <c r="C461" s="4">
        <v>4358</v>
      </c>
      <c r="D461" s="4" t="s">
        <v>706</v>
      </c>
      <c r="E461" s="4" t="s">
        <v>407</v>
      </c>
      <c r="F461" s="4">
        <v>1912</v>
      </c>
      <c r="G461" s="4" t="s">
        <v>459</v>
      </c>
      <c r="H461" s="4" t="s">
        <v>27</v>
      </c>
      <c r="I461" s="4" t="s">
        <v>27</v>
      </c>
      <c r="J461" s="4" t="s">
        <v>27</v>
      </c>
      <c r="K461" s="4" t="s">
        <v>27</v>
      </c>
      <c r="L461" s="4">
        <v>92</v>
      </c>
      <c r="M461" s="4">
        <v>142</v>
      </c>
      <c r="N461" s="4" t="s">
        <v>605</v>
      </c>
      <c r="O461" s="4">
        <f t="shared" si="7"/>
        <v>47246</v>
      </c>
      <c r="P461" s="4" t="str">
        <f>IF(ISNUMBER(I461),_xlfn.CONCAT(J461,"[",K461,"]"),_xlfn.XLOOKUP($O461,[2]hc!$H:$H,[2]hc!$I:$I,_xlfn.CONCAT("[",L461,",",M461,"]")))</f>
        <v>Canton, Ch</v>
      </c>
    </row>
    <row r="462" spans="1:16" x14ac:dyDescent="0.25">
      <c r="A462" s="4">
        <v>2775</v>
      </c>
      <c r="B462" s="4">
        <v>4359</v>
      </c>
      <c r="C462" s="4">
        <v>4359</v>
      </c>
      <c r="D462" s="4" t="s">
        <v>706</v>
      </c>
      <c r="E462" s="4" t="s">
        <v>407</v>
      </c>
      <c r="F462" s="4">
        <v>1912</v>
      </c>
      <c r="G462" s="4" t="s">
        <v>460</v>
      </c>
      <c r="H462" s="4" t="s">
        <v>27</v>
      </c>
      <c r="I462" s="4" t="s">
        <v>27</v>
      </c>
      <c r="J462" s="4" t="s">
        <v>27</v>
      </c>
      <c r="K462" s="4" t="s">
        <v>27</v>
      </c>
      <c r="L462" s="4">
        <v>78</v>
      </c>
      <c r="M462" s="4">
        <v>159</v>
      </c>
      <c r="N462" s="4" t="s">
        <v>605</v>
      </c>
      <c r="O462" s="4">
        <f t="shared" si="7"/>
        <v>40095</v>
      </c>
      <c r="P462" s="4" t="str">
        <f>IF(ISNUMBER(I462),_xlfn.CONCAT(J462,"[",K462,"]"),_xlfn.XLOOKUP($O462,[2]hc!$H:$H,[2]hc!$I:$I,_xlfn.CONCAT("[",L462,",",M462,"]")))</f>
        <v>Fukuoka, JPN</v>
      </c>
    </row>
    <row r="463" spans="1:16" x14ac:dyDescent="0.25">
      <c r="A463" s="4">
        <v>2779</v>
      </c>
      <c r="B463" s="4">
        <v>4363</v>
      </c>
      <c r="C463" s="4">
        <v>4363</v>
      </c>
      <c r="D463" s="4" t="s">
        <v>706</v>
      </c>
      <c r="E463" s="4" t="s">
        <v>407</v>
      </c>
      <c r="F463" s="4">
        <v>1915</v>
      </c>
      <c r="G463" s="4" t="s">
        <v>461</v>
      </c>
      <c r="H463" s="4" t="s">
        <v>27</v>
      </c>
      <c r="I463" s="4" t="s">
        <v>27</v>
      </c>
      <c r="J463" s="4" t="s">
        <v>27</v>
      </c>
      <c r="K463" s="4" t="s">
        <v>27</v>
      </c>
      <c r="L463" s="4">
        <v>92</v>
      </c>
      <c r="M463" s="4">
        <v>142</v>
      </c>
      <c r="N463" s="4" t="s">
        <v>605</v>
      </c>
      <c r="O463" s="4">
        <f t="shared" si="7"/>
        <v>47246</v>
      </c>
      <c r="P463" s="4" t="str">
        <f>IF(ISNUMBER(I463),_xlfn.CONCAT(J463,"[",K463,"]"),_xlfn.XLOOKUP($O463,[2]hc!$H:$H,[2]hc!$I:$I,_xlfn.CONCAT("[",L463,",",M463,"]")))</f>
        <v>Canton, Ch</v>
      </c>
    </row>
    <row r="464" spans="1:16" x14ac:dyDescent="0.25">
      <c r="A464" s="4">
        <v>2782</v>
      </c>
      <c r="B464" s="4">
        <v>4366</v>
      </c>
      <c r="C464" s="4">
        <v>4366</v>
      </c>
      <c r="D464" s="4" t="s">
        <v>706</v>
      </c>
      <c r="E464" s="4" t="s">
        <v>407</v>
      </c>
      <c r="F464" s="4">
        <v>1911</v>
      </c>
      <c r="G464" s="4" t="s">
        <v>462</v>
      </c>
      <c r="H464" s="4" t="s">
        <v>27</v>
      </c>
      <c r="I464" s="4" t="s">
        <v>27</v>
      </c>
      <c r="J464" s="4" t="s">
        <v>27</v>
      </c>
      <c r="K464" s="4" t="s">
        <v>27</v>
      </c>
      <c r="L464" s="4">
        <v>78</v>
      </c>
      <c r="M464" s="4">
        <v>159</v>
      </c>
      <c r="N464" s="4" t="s">
        <v>605</v>
      </c>
      <c r="O464" s="4">
        <f t="shared" si="7"/>
        <v>40095</v>
      </c>
      <c r="P464" s="4" t="str">
        <f>IF(ISNUMBER(I464),_xlfn.CONCAT(J464,"[",K464,"]"),_xlfn.XLOOKUP($O464,[2]hc!$H:$H,[2]hc!$I:$I,_xlfn.CONCAT("[",L464,",",M464,"]")))</f>
        <v>Fukuoka, JPN</v>
      </c>
    </row>
    <row r="465" spans="1:16" x14ac:dyDescent="0.25">
      <c r="A465" s="4">
        <v>2784</v>
      </c>
      <c r="B465" s="4">
        <v>4368</v>
      </c>
      <c r="C465" s="4">
        <v>4368</v>
      </c>
      <c r="D465" s="4" t="s">
        <v>706</v>
      </c>
      <c r="E465" s="4" t="s">
        <v>407</v>
      </c>
      <c r="F465" s="4">
        <v>1918</v>
      </c>
      <c r="G465" s="4" t="s">
        <v>463</v>
      </c>
      <c r="H465" s="4" t="s">
        <v>27</v>
      </c>
      <c r="I465" s="4" t="s">
        <v>27</v>
      </c>
      <c r="J465" s="4" t="s">
        <v>27</v>
      </c>
      <c r="K465" s="4" t="s">
        <v>27</v>
      </c>
      <c r="L465" s="4">
        <v>78</v>
      </c>
      <c r="M465" s="4">
        <v>159</v>
      </c>
      <c r="N465" s="4" t="s">
        <v>605</v>
      </c>
      <c r="O465" s="4">
        <f t="shared" si="7"/>
        <v>40095</v>
      </c>
      <c r="P465" s="4" t="str">
        <f>IF(ISNUMBER(I465),_xlfn.CONCAT(J465,"[",K465,"]"),_xlfn.XLOOKUP($O465,[2]hc!$H:$H,[2]hc!$I:$I,_xlfn.CONCAT("[",L465,",",M465,"]")))</f>
        <v>Fukuoka, JPN</v>
      </c>
    </row>
    <row r="466" spans="1:16" x14ac:dyDescent="0.25">
      <c r="A466" s="4">
        <v>2785</v>
      </c>
      <c r="B466" s="4">
        <v>4369</v>
      </c>
      <c r="C466" s="4">
        <v>4369</v>
      </c>
      <c r="D466" s="4" t="s">
        <v>706</v>
      </c>
      <c r="E466" s="4" t="s">
        <v>407</v>
      </c>
      <c r="F466" s="4">
        <v>1917</v>
      </c>
      <c r="G466" s="4" t="s">
        <v>464</v>
      </c>
      <c r="H466" s="4" t="s">
        <v>27</v>
      </c>
      <c r="I466" s="4" t="s">
        <v>27</v>
      </c>
      <c r="J466" s="4" t="s">
        <v>27</v>
      </c>
      <c r="K466" s="4" t="s">
        <v>27</v>
      </c>
      <c r="L466" s="4">
        <v>78</v>
      </c>
      <c r="M466" s="4">
        <v>159</v>
      </c>
      <c r="N466" s="4" t="s">
        <v>605</v>
      </c>
      <c r="O466" s="4">
        <f t="shared" si="7"/>
        <v>40095</v>
      </c>
      <c r="P466" s="4" t="str">
        <f>IF(ISNUMBER(I466),_xlfn.CONCAT(J466,"[",K466,"]"),_xlfn.XLOOKUP($O466,[2]hc!$H:$H,[2]hc!$I:$I,_xlfn.CONCAT("[",L466,",",M466,"]")))</f>
        <v>Fukuoka, JPN</v>
      </c>
    </row>
    <row r="467" spans="1:16" x14ac:dyDescent="0.25">
      <c r="A467" s="4">
        <v>2795</v>
      </c>
      <c r="B467" s="4">
        <v>4379</v>
      </c>
      <c r="C467" s="4">
        <v>4379</v>
      </c>
      <c r="D467" s="4" t="s">
        <v>706</v>
      </c>
      <c r="E467" s="4" t="s">
        <v>396</v>
      </c>
      <c r="F467" s="4">
        <v>1927</v>
      </c>
      <c r="G467" s="4" t="s">
        <v>465</v>
      </c>
      <c r="H467" s="4" t="s">
        <v>27</v>
      </c>
      <c r="I467" s="4" t="s">
        <v>27</v>
      </c>
      <c r="J467" s="4" t="s">
        <v>27</v>
      </c>
      <c r="K467" s="4" t="s">
        <v>27</v>
      </c>
      <c r="L467" s="4">
        <v>92</v>
      </c>
      <c r="M467" s="4">
        <v>142</v>
      </c>
      <c r="N467" s="4" t="s">
        <v>605</v>
      </c>
      <c r="O467" s="4">
        <f t="shared" si="7"/>
        <v>47246</v>
      </c>
      <c r="P467" s="4" t="str">
        <f>IF(ISNUMBER(I467),_xlfn.CONCAT(J467,"[",K467,"]"),_xlfn.XLOOKUP($O467,[2]hc!$H:$H,[2]hc!$I:$I,_xlfn.CONCAT("[",L467,",",M467,"]")))</f>
        <v>Canton, Ch</v>
      </c>
    </row>
    <row r="468" spans="1:16" x14ac:dyDescent="0.25">
      <c r="A468" s="4">
        <v>2796</v>
      </c>
      <c r="B468" s="4">
        <v>4380</v>
      </c>
      <c r="C468" s="4">
        <v>4380</v>
      </c>
      <c r="D468" s="4" t="s">
        <v>706</v>
      </c>
      <c r="E468" s="4" t="s">
        <v>396</v>
      </c>
      <c r="F468" s="4">
        <v>1935</v>
      </c>
      <c r="G468" s="4" t="s">
        <v>466</v>
      </c>
      <c r="H468" s="4" t="s">
        <v>27</v>
      </c>
      <c r="I468" s="4" t="s">
        <v>27</v>
      </c>
      <c r="J468" s="4" t="s">
        <v>27</v>
      </c>
      <c r="K468" s="4" t="s">
        <v>27</v>
      </c>
      <c r="L468" s="4">
        <v>74</v>
      </c>
      <c r="M468" s="4">
        <v>168</v>
      </c>
      <c r="N468" s="4" t="s">
        <v>605</v>
      </c>
      <c r="O468" s="4">
        <f t="shared" si="7"/>
        <v>38056</v>
      </c>
      <c r="P468" s="4" t="str">
        <f>IF(ISNUMBER(I468),_xlfn.CONCAT(J468,"[",K468,"]"),_xlfn.XLOOKUP($O468,[2]hc!$H:$H,[2]hc!$I:$I,_xlfn.CONCAT("[",L468,",",M468,"]")))</f>
        <v>Tokyo, JPN</v>
      </c>
    </row>
    <row r="469" spans="1:16" x14ac:dyDescent="0.25">
      <c r="A469" s="4">
        <v>2797</v>
      </c>
      <c r="B469" s="4">
        <v>4381</v>
      </c>
      <c r="C469" s="4">
        <v>4381</v>
      </c>
      <c r="D469" s="4" t="s">
        <v>706</v>
      </c>
      <c r="E469" s="4" t="s">
        <v>396</v>
      </c>
      <c r="F469" s="4">
        <v>1928</v>
      </c>
      <c r="G469" s="4" t="s">
        <v>467</v>
      </c>
      <c r="H469" s="4" t="s">
        <v>27</v>
      </c>
      <c r="I469" s="4" t="s">
        <v>27</v>
      </c>
      <c r="J469" s="4" t="s">
        <v>27</v>
      </c>
      <c r="K469" s="4" t="s">
        <v>27</v>
      </c>
      <c r="L469" s="4">
        <v>78</v>
      </c>
      <c r="M469" s="4">
        <v>159</v>
      </c>
      <c r="N469" s="4" t="s">
        <v>605</v>
      </c>
      <c r="O469" s="4">
        <f t="shared" si="7"/>
        <v>40095</v>
      </c>
      <c r="P469" s="4" t="str">
        <f>IF(ISNUMBER(I469),_xlfn.CONCAT(J469,"[",K469,"]"),_xlfn.XLOOKUP($O469,[2]hc!$H:$H,[2]hc!$I:$I,_xlfn.CONCAT("[",L469,",",M469,"]")))</f>
        <v>Fukuoka, JPN</v>
      </c>
    </row>
    <row r="470" spans="1:16" x14ac:dyDescent="0.25">
      <c r="A470" s="4">
        <v>2798</v>
      </c>
      <c r="B470" s="4">
        <v>4382</v>
      </c>
      <c r="C470" s="4">
        <v>4382</v>
      </c>
      <c r="D470" s="4" t="s">
        <v>706</v>
      </c>
      <c r="E470" s="4" t="s">
        <v>396</v>
      </c>
      <c r="F470" s="4">
        <v>1922</v>
      </c>
      <c r="G470" s="4" t="s">
        <v>468</v>
      </c>
      <c r="H470" s="4" t="s">
        <v>27</v>
      </c>
      <c r="I470" s="4">
        <v>8</v>
      </c>
      <c r="J470" s="4" t="s">
        <v>609</v>
      </c>
      <c r="K470" s="4">
        <v>2</v>
      </c>
      <c r="L470" s="4">
        <v>81</v>
      </c>
      <c r="M470" s="4">
        <v>154</v>
      </c>
      <c r="N470" s="4" t="s">
        <v>604</v>
      </c>
      <c r="O470" s="4">
        <f t="shared" si="7"/>
        <v>41626</v>
      </c>
      <c r="P470" s="4" t="str">
        <f>IF(ISNUMBER(I470),_xlfn.CONCAT(J470,"[",K470,"]"),_xlfn.XLOOKUP($O470,[2]hc!$H:$H,[2]hc!$I:$I,_xlfn.CONCAT("[",L470,",",M470,"]")))</f>
        <v>China Sea[2]</v>
      </c>
    </row>
    <row r="471" spans="1:16" x14ac:dyDescent="0.25">
      <c r="A471" s="4">
        <v>2799</v>
      </c>
      <c r="B471" s="4">
        <v>4383</v>
      </c>
      <c r="C471" s="4">
        <v>4383</v>
      </c>
      <c r="D471" s="4" t="s">
        <v>706</v>
      </c>
      <c r="E471" s="4" t="s">
        <v>396</v>
      </c>
      <c r="F471" s="4">
        <v>1925</v>
      </c>
      <c r="G471" s="4" t="s">
        <v>469</v>
      </c>
      <c r="H471" s="4" t="s">
        <v>27</v>
      </c>
      <c r="I471" s="4">
        <v>8</v>
      </c>
      <c r="J471" s="4" t="s">
        <v>603</v>
      </c>
      <c r="K471" s="4">
        <v>4</v>
      </c>
      <c r="L471" s="4">
        <v>111</v>
      </c>
      <c r="M471" s="4">
        <v>141</v>
      </c>
      <c r="N471" s="4" t="s">
        <v>604</v>
      </c>
      <c r="O471" s="4">
        <f t="shared" si="7"/>
        <v>56973</v>
      </c>
      <c r="P471" s="4" t="str">
        <f>IF(ISNUMBER(I471),_xlfn.CONCAT(J471,"[",K471,"]"),_xlfn.XLOOKUP($O471,[2]hc!$H:$H,[2]hc!$I:$I,_xlfn.CONCAT("[",L471,",",M471,"]")))</f>
        <v>S China[4]</v>
      </c>
    </row>
    <row r="472" spans="1:16" x14ac:dyDescent="0.25">
      <c r="A472" s="4">
        <v>2800</v>
      </c>
      <c r="B472" s="4">
        <v>4384</v>
      </c>
      <c r="C472" s="4">
        <v>4384</v>
      </c>
      <c r="D472" s="4" t="s">
        <v>706</v>
      </c>
      <c r="E472" s="4" t="s">
        <v>396</v>
      </c>
      <c r="F472" s="4">
        <v>1898</v>
      </c>
      <c r="G472" s="4" t="s">
        <v>470</v>
      </c>
      <c r="H472" s="4" t="s">
        <v>27</v>
      </c>
      <c r="I472" s="4" t="s">
        <v>27</v>
      </c>
      <c r="J472" s="4" t="s">
        <v>27</v>
      </c>
      <c r="K472" s="4" t="s">
        <v>27</v>
      </c>
      <c r="L472" s="4">
        <v>92</v>
      </c>
      <c r="M472" s="4">
        <v>142</v>
      </c>
      <c r="N472" s="4" t="s">
        <v>605</v>
      </c>
      <c r="O472" s="4">
        <f t="shared" si="7"/>
        <v>47246</v>
      </c>
      <c r="P472" s="4" t="str">
        <f>IF(ISNUMBER(I472),_xlfn.CONCAT(J472,"[",K472,"]"),_xlfn.XLOOKUP($O472,[2]hc!$H:$H,[2]hc!$I:$I,_xlfn.CONCAT("[",L472,",",M472,"]")))</f>
        <v>Canton, Ch</v>
      </c>
    </row>
    <row r="473" spans="1:16" x14ac:dyDescent="0.25">
      <c r="A473" s="4">
        <v>2801</v>
      </c>
      <c r="B473" s="4">
        <v>4385</v>
      </c>
      <c r="C473" s="4">
        <v>4385</v>
      </c>
      <c r="D473" s="4" t="s">
        <v>706</v>
      </c>
      <c r="E473" s="4" t="s">
        <v>396</v>
      </c>
      <c r="F473" s="4">
        <v>1922</v>
      </c>
      <c r="G473" s="4" t="s">
        <v>471</v>
      </c>
      <c r="H473" s="4" t="s">
        <v>27</v>
      </c>
      <c r="I473" s="4" t="s">
        <v>27</v>
      </c>
      <c r="J473" s="4" t="s">
        <v>27</v>
      </c>
      <c r="K473" s="4" t="s">
        <v>27</v>
      </c>
      <c r="L473" s="4">
        <v>78</v>
      </c>
      <c r="M473" s="4">
        <v>159</v>
      </c>
      <c r="N473" s="4" t="s">
        <v>605</v>
      </c>
      <c r="O473" s="4">
        <f t="shared" si="7"/>
        <v>40095</v>
      </c>
      <c r="P473" s="4" t="str">
        <f>IF(ISNUMBER(I473),_xlfn.CONCAT(J473,"[",K473,"]"),_xlfn.XLOOKUP($O473,[2]hc!$H:$H,[2]hc!$I:$I,_xlfn.CONCAT("[",L473,",",M473,"]")))</f>
        <v>Fukuoka, JPN</v>
      </c>
    </row>
    <row r="474" spans="1:16" x14ac:dyDescent="0.25">
      <c r="A474" s="4">
        <v>2802</v>
      </c>
      <c r="B474" s="4">
        <v>4386</v>
      </c>
      <c r="C474" s="4">
        <v>4386</v>
      </c>
      <c r="D474" s="4" t="s">
        <v>706</v>
      </c>
      <c r="E474" s="4" t="s">
        <v>396</v>
      </c>
      <c r="F474" s="4">
        <v>1924</v>
      </c>
      <c r="G474" s="4" t="s">
        <v>472</v>
      </c>
      <c r="H474" s="4" t="s">
        <v>27</v>
      </c>
      <c r="I474" s="4" t="s">
        <v>27</v>
      </c>
      <c r="J474" s="4" t="s">
        <v>27</v>
      </c>
      <c r="K474" s="4" t="s">
        <v>27</v>
      </c>
      <c r="L474" s="4">
        <v>92</v>
      </c>
      <c r="M474" s="4">
        <v>142</v>
      </c>
      <c r="N474" s="4" t="s">
        <v>605</v>
      </c>
      <c r="O474" s="4">
        <f t="shared" si="7"/>
        <v>47246</v>
      </c>
      <c r="P474" s="4" t="str">
        <f>IF(ISNUMBER(I474),_xlfn.CONCAT(J474,"[",K474,"]"),_xlfn.XLOOKUP($O474,[2]hc!$H:$H,[2]hc!$I:$I,_xlfn.CONCAT("[",L474,",",M474,"]")))</f>
        <v>Canton, Ch</v>
      </c>
    </row>
    <row r="475" spans="1:16" x14ac:dyDescent="0.25">
      <c r="A475" s="4">
        <v>2803</v>
      </c>
      <c r="B475" s="4">
        <v>4387</v>
      </c>
      <c r="C475" s="4">
        <v>4387</v>
      </c>
      <c r="D475" s="4" t="s">
        <v>706</v>
      </c>
      <c r="E475" s="4" t="s">
        <v>396</v>
      </c>
      <c r="F475" s="4">
        <v>1934</v>
      </c>
      <c r="G475" s="4" t="s">
        <v>473</v>
      </c>
      <c r="H475" s="4" t="s">
        <v>27</v>
      </c>
      <c r="I475" s="4">
        <v>8</v>
      </c>
      <c r="J475" s="4" t="s">
        <v>603</v>
      </c>
      <c r="K475" s="4">
        <v>0</v>
      </c>
      <c r="L475" s="4">
        <v>111</v>
      </c>
      <c r="M475" s="4">
        <v>137</v>
      </c>
      <c r="N475" s="4" t="s">
        <v>604</v>
      </c>
      <c r="O475" s="4">
        <f t="shared" si="7"/>
        <v>56969</v>
      </c>
      <c r="P475" s="4" t="str">
        <f>IF(ISNUMBER(I475),_xlfn.CONCAT(J475,"[",K475,"]"),_xlfn.XLOOKUP($O475,[2]hc!$H:$H,[2]hc!$I:$I,_xlfn.CONCAT("[",L475,",",M475,"]")))</f>
        <v>S China[0]</v>
      </c>
    </row>
    <row r="476" spans="1:16" x14ac:dyDescent="0.25">
      <c r="A476" s="4">
        <v>2806</v>
      </c>
      <c r="B476" s="4">
        <v>4390</v>
      </c>
      <c r="C476" s="4">
        <v>4390</v>
      </c>
      <c r="D476" s="4" t="s">
        <v>706</v>
      </c>
      <c r="E476" s="4" t="s">
        <v>396</v>
      </c>
      <c r="F476" s="4">
        <v>1931</v>
      </c>
      <c r="G476" s="4" t="s">
        <v>474</v>
      </c>
      <c r="H476" s="4" t="s">
        <v>27</v>
      </c>
      <c r="I476" s="4">
        <v>8</v>
      </c>
      <c r="J476" s="4" t="s">
        <v>603</v>
      </c>
      <c r="K476" s="4">
        <v>0</v>
      </c>
      <c r="L476" s="4">
        <v>111</v>
      </c>
      <c r="M476" s="4">
        <v>137</v>
      </c>
      <c r="N476" s="4" t="s">
        <v>604</v>
      </c>
      <c r="O476" s="4">
        <f t="shared" si="7"/>
        <v>56969</v>
      </c>
      <c r="P476" s="4" t="str">
        <f>IF(ISNUMBER(I476),_xlfn.CONCAT(J476,"[",K476,"]"),_xlfn.XLOOKUP($O476,[2]hc!$H:$H,[2]hc!$I:$I,_xlfn.CONCAT("[",L476,",",M476,"]")))</f>
        <v>S China[0]</v>
      </c>
    </row>
    <row r="477" spans="1:16" x14ac:dyDescent="0.25">
      <c r="A477" s="4">
        <v>2808</v>
      </c>
      <c r="B477" s="4">
        <v>4392</v>
      </c>
      <c r="C477" s="4">
        <v>4392</v>
      </c>
      <c r="D477" s="4" t="s">
        <v>706</v>
      </c>
      <c r="E477" s="4" t="s">
        <v>396</v>
      </c>
      <c r="F477" s="4">
        <v>1924</v>
      </c>
      <c r="G477" s="4" t="s">
        <v>475</v>
      </c>
      <c r="H477" s="4" t="s">
        <v>27</v>
      </c>
      <c r="I477" s="4">
        <v>8</v>
      </c>
      <c r="J477" s="4" t="s">
        <v>609</v>
      </c>
      <c r="K477" s="4">
        <v>0</v>
      </c>
      <c r="L477" s="4">
        <v>81</v>
      </c>
      <c r="M477" s="4">
        <v>152</v>
      </c>
      <c r="N477" s="4" t="s">
        <v>604</v>
      </c>
      <c r="O477" s="4">
        <f t="shared" si="7"/>
        <v>41624</v>
      </c>
      <c r="P477" s="4" t="str">
        <f>IF(ISNUMBER(I477),_xlfn.CONCAT(J477,"[",K477,"]"),_xlfn.XLOOKUP($O477,[2]hc!$H:$H,[2]hc!$I:$I,_xlfn.CONCAT("[",L477,",",M477,"]")))</f>
        <v>China Sea[0]</v>
      </c>
    </row>
    <row r="478" spans="1:16" x14ac:dyDescent="0.25">
      <c r="A478" s="4">
        <v>2809</v>
      </c>
      <c r="B478" s="4">
        <v>4393</v>
      </c>
      <c r="C478" s="4">
        <v>4393</v>
      </c>
      <c r="D478" s="4" t="s">
        <v>706</v>
      </c>
      <c r="E478" s="4" t="s">
        <v>396</v>
      </c>
      <c r="F478" s="4">
        <v>1924</v>
      </c>
      <c r="G478" s="4" t="s">
        <v>476</v>
      </c>
      <c r="H478" s="4" t="s">
        <v>27</v>
      </c>
      <c r="I478" s="4">
        <v>0</v>
      </c>
      <c r="J478" s="4" t="s">
        <v>624</v>
      </c>
      <c r="K478" s="4">
        <v>2</v>
      </c>
      <c r="L478" s="4">
        <v>75</v>
      </c>
      <c r="M478" s="4">
        <v>175</v>
      </c>
      <c r="N478" s="4" t="s">
        <v>604</v>
      </c>
      <c r="O478" s="4">
        <f t="shared" si="7"/>
        <v>38575</v>
      </c>
      <c r="P478" s="4" t="str">
        <f>IF(ISNUMBER(I478),_xlfn.CONCAT(J478,"[",K478,"]"),_xlfn.XLOOKUP($O478,[2]hc!$H:$H,[2]hc!$I:$I,_xlfn.CONCAT("[",L478,",",M478,"]")))</f>
        <v>Japanese Coast[2]</v>
      </c>
    </row>
    <row r="479" spans="1:16" x14ac:dyDescent="0.25">
      <c r="A479" s="4">
        <v>2811</v>
      </c>
      <c r="B479" s="4">
        <v>4395</v>
      </c>
      <c r="C479" s="4">
        <v>4395</v>
      </c>
      <c r="D479" s="4" t="s">
        <v>706</v>
      </c>
      <c r="E479" s="4" t="s">
        <v>396</v>
      </c>
      <c r="F479" s="4">
        <v>1933</v>
      </c>
      <c r="G479" s="4" t="s">
        <v>477</v>
      </c>
      <c r="H479" s="4" t="s">
        <v>27</v>
      </c>
      <c r="I479" s="4" t="s">
        <v>27</v>
      </c>
      <c r="J479" s="4" t="s">
        <v>27</v>
      </c>
      <c r="K479" s="4" t="s">
        <v>27</v>
      </c>
      <c r="L479" s="4">
        <v>92</v>
      </c>
      <c r="M479" s="4">
        <v>142</v>
      </c>
      <c r="N479" s="4" t="s">
        <v>605</v>
      </c>
      <c r="O479" s="4">
        <f t="shared" si="7"/>
        <v>47246</v>
      </c>
      <c r="P479" s="4" t="str">
        <f>IF(ISNUMBER(I479),_xlfn.CONCAT(J479,"[",K479,"]"),_xlfn.XLOOKUP($O479,[2]hc!$H:$H,[2]hc!$I:$I,_xlfn.CONCAT("[",L479,",",M479,"]")))</f>
        <v>Canton, Ch</v>
      </c>
    </row>
    <row r="480" spans="1:16" x14ac:dyDescent="0.25">
      <c r="A480" s="4">
        <v>2813</v>
      </c>
      <c r="B480" s="4">
        <v>4397</v>
      </c>
      <c r="C480" s="4">
        <v>4397</v>
      </c>
      <c r="D480" s="4" t="s">
        <v>706</v>
      </c>
      <c r="E480" s="4" t="s">
        <v>396</v>
      </c>
      <c r="F480" s="4">
        <v>1934</v>
      </c>
      <c r="G480" s="4" t="s">
        <v>478</v>
      </c>
      <c r="H480" s="4" t="s">
        <v>27</v>
      </c>
      <c r="I480" s="4" t="s">
        <v>27</v>
      </c>
      <c r="J480" s="4" t="s">
        <v>27</v>
      </c>
      <c r="K480" s="4" t="s">
        <v>27</v>
      </c>
      <c r="L480" s="4">
        <v>92</v>
      </c>
      <c r="M480" s="4">
        <v>142</v>
      </c>
      <c r="N480" s="4" t="s">
        <v>605</v>
      </c>
      <c r="O480" s="4">
        <f t="shared" si="7"/>
        <v>47246</v>
      </c>
      <c r="P480" s="4" t="str">
        <f>IF(ISNUMBER(I480),_xlfn.CONCAT(J480,"[",K480,"]"),_xlfn.XLOOKUP($O480,[2]hc!$H:$H,[2]hc!$I:$I,_xlfn.CONCAT("[",L480,",",M480,"]")))</f>
        <v>Canton, Ch</v>
      </c>
    </row>
    <row r="481" spans="1:16" x14ac:dyDescent="0.25">
      <c r="A481" s="4">
        <v>2850</v>
      </c>
      <c r="B481" s="4">
        <v>4434</v>
      </c>
      <c r="C481" s="4">
        <v>4434</v>
      </c>
      <c r="D481" s="4" t="s">
        <v>706</v>
      </c>
      <c r="E481" s="4" t="s">
        <v>479</v>
      </c>
      <c r="F481" s="4">
        <v>1935</v>
      </c>
      <c r="G481" s="4" t="s">
        <v>480</v>
      </c>
      <c r="H481" s="4" t="s">
        <v>27</v>
      </c>
      <c r="I481" s="4">
        <v>8</v>
      </c>
      <c r="J481" s="4" t="s">
        <v>609</v>
      </c>
      <c r="K481" s="4">
        <v>2</v>
      </c>
      <c r="L481" s="4">
        <v>81</v>
      </c>
      <c r="M481" s="4">
        <v>154</v>
      </c>
      <c r="N481" s="4" t="s">
        <v>604</v>
      </c>
      <c r="O481" s="4">
        <f t="shared" si="7"/>
        <v>41626</v>
      </c>
      <c r="P481" s="4" t="str">
        <f>IF(ISNUMBER(I481),_xlfn.CONCAT(J481,"[",K481,"]"),_xlfn.XLOOKUP($O481,[2]hc!$H:$H,[2]hc!$I:$I,_xlfn.CONCAT("[",L481,",",M481,"]")))</f>
        <v>China Sea[2]</v>
      </c>
    </row>
    <row r="482" spans="1:16" x14ac:dyDescent="0.25">
      <c r="A482" s="4">
        <v>2859</v>
      </c>
      <c r="B482" s="4">
        <v>4443</v>
      </c>
      <c r="C482" s="4">
        <v>4443</v>
      </c>
      <c r="D482" s="4" t="s">
        <v>706</v>
      </c>
      <c r="E482" s="4" t="s">
        <v>439</v>
      </c>
      <c r="F482" s="4">
        <v>1927</v>
      </c>
      <c r="G482" s="4" t="s">
        <v>481</v>
      </c>
      <c r="H482" s="4" t="s">
        <v>27</v>
      </c>
      <c r="I482" s="4" t="s">
        <v>27</v>
      </c>
      <c r="J482" s="4" t="s">
        <v>27</v>
      </c>
      <c r="K482" s="4" t="s">
        <v>27</v>
      </c>
      <c r="L482" s="4">
        <v>114</v>
      </c>
      <c r="M482" s="4">
        <v>146</v>
      </c>
      <c r="N482" s="4" t="s">
        <v>605</v>
      </c>
      <c r="O482" s="4">
        <f t="shared" si="7"/>
        <v>58514</v>
      </c>
      <c r="P482" s="4" t="str">
        <f>IF(ISNUMBER(I482),_xlfn.CONCAT(J482,"[",K482,"]"),_xlfn.XLOOKUP($O482,[2]hc!$H:$H,[2]hc!$I:$I,_xlfn.CONCAT("[",L482,",",M482,"]")))</f>
        <v>Tarakan, NEI</v>
      </c>
    </row>
    <row r="483" spans="1:16" x14ac:dyDescent="0.25">
      <c r="A483" s="4">
        <v>2860</v>
      </c>
      <c r="B483" s="4">
        <v>4444</v>
      </c>
      <c r="C483" s="4">
        <v>4444</v>
      </c>
      <c r="D483" s="4" t="s">
        <v>706</v>
      </c>
      <c r="E483" s="4" t="s">
        <v>439</v>
      </c>
      <c r="F483" s="4">
        <v>1930</v>
      </c>
      <c r="G483" s="4" t="s">
        <v>482</v>
      </c>
      <c r="H483" s="4" t="s">
        <v>27</v>
      </c>
      <c r="I483" s="4">
        <v>8</v>
      </c>
      <c r="J483" s="4" t="s">
        <v>609</v>
      </c>
      <c r="K483" s="4">
        <v>2</v>
      </c>
      <c r="L483" s="4">
        <v>81</v>
      </c>
      <c r="M483" s="4">
        <v>154</v>
      </c>
      <c r="N483" s="4" t="s">
        <v>604</v>
      </c>
      <c r="O483" s="4">
        <f t="shared" si="7"/>
        <v>41626</v>
      </c>
      <c r="P483" s="4" t="str">
        <f>IF(ISNUMBER(I483),_xlfn.CONCAT(J483,"[",K483,"]"),_xlfn.XLOOKUP($O483,[2]hc!$H:$H,[2]hc!$I:$I,_xlfn.CONCAT("[",L483,",",M483,"]")))</f>
        <v>China Sea[2]</v>
      </c>
    </row>
    <row r="484" spans="1:16" x14ac:dyDescent="0.25">
      <c r="A484" s="4">
        <v>2861</v>
      </c>
      <c r="B484" s="4">
        <v>4445</v>
      </c>
      <c r="C484" s="4">
        <v>4445</v>
      </c>
      <c r="D484" s="4" t="s">
        <v>706</v>
      </c>
      <c r="E484" s="4" t="s">
        <v>439</v>
      </c>
      <c r="F484" s="4">
        <v>1935</v>
      </c>
      <c r="G484" s="4" t="s">
        <v>483</v>
      </c>
      <c r="H484" s="4" t="s">
        <v>27</v>
      </c>
      <c r="I484" s="4">
        <v>8</v>
      </c>
      <c r="J484" s="4" t="s">
        <v>609</v>
      </c>
      <c r="K484" s="4">
        <v>2</v>
      </c>
      <c r="L484" s="4">
        <v>81</v>
      </c>
      <c r="M484" s="4">
        <v>154</v>
      </c>
      <c r="N484" s="4" t="s">
        <v>604</v>
      </c>
      <c r="O484" s="4">
        <f t="shared" si="7"/>
        <v>41626</v>
      </c>
      <c r="P484" s="4" t="str">
        <f>IF(ISNUMBER(I484),_xlfn.CONCAT(J484,"[",K484,"]"),_xlfn.XLOOKUP($O484,[2]hc!$H:$H,[2]hc!$I:$I,_xlfn.CONCAT("[",L484,",",M484,"]")))</f>
        <v>China Sea[2]</v>
      </c>
    </row>
    <row r="485" spans="1:16" x14ac:dyDescent="0.25">
      <c r="A485" s="4">
        <v>2863</v>
      </c>
      <c r="B485" s="4">
        <v>4447</v>
      </c>
      <c r="C485" s="4">
        <v>4447</v>
      </c>
      <c r="D485" s="4" t="s">
        <v>706</v>
      </c>
      <c r="E485" s="4" t="s">
        <v>439</v>
      </c>
      <c r="F485" s="4">
        <v>1938</v>
      </c>
      <c r="G485" s="4" t="s">
        <v>484</v>
      </c>
      <c r="H485" s="4" t="s">
        <v>27</v>
      </c>
      <c r="I485" s="4" t="s">
        <v>27</v>
      </c>
      <c r="J485" s="4" t="s">
        <v>27</v>
      </c>
      <c r="K485" s="4" t="s">
        <v>27</v>
      </c>
      <c r="L485" s="4">
        <v>78</v>
      </c>
      <c r="M485" s="4">
        <v>159</v>
      </c>
      <c r="N485" s="4" t="s">
        <v>605</v>
      </c>
      <c r="O485" s="4">
        <f t="shared" si="7"/>
        <v>40095</v>
      </c>
      <c r="P485" s="4" t="str">
        <f>IF(ISNUMBER(I485),_xlfn.CONCAT(J485,"[",K485,"]"),_xlfn.XLOOKUP($O485,[2]hc!$H:$H,[2]hc!$I:$I,_xlfn.CONCAT("[",L485,",",M485,"]")))</f>
        <v>Fukuoka, JPN</v>
      </c>
    </row>
    <row r="486" spans="1:16" x14ac:dyDescent="0.25">
      <c r="A486" s="4">
        <v>2868</v>
      </c>
      <c r="B486" s="4">
        <v>4452</v>
      </c>
      <c r="C486" s="4">
        <v>4452</v>
      </c>
      <c r="D486" s="4" t="s">
        <v>706</v>
      </c>
      <c r="E486" s="4" t="s">
        <v>447</v>
      </c>
      <c r="F486" s="4">
        <v>1939</v>
      </c>
      <c r="G486" s="4" t="s">
        <v>485</v>
      </c>
      <c r="H486" s="4" t="s">
        <v>27</v>
      </c>
      <c r="I486" s="4">
        <v>4</v>
      </c>
      <c r="J486" s="4" t="s">
        <v>603</v>
      </c>
      <c r="K486" s="4">
        <v>4</v>
      </c>
      <c r="L486" s="4">
        <v>111</v>
      </c>
      <c r="M486" s="4">
        <v>141</v>
      </c>
      <c r="N486" s="4" t="s">
        <v>604</v>
      </c>
      <c r="O486" s="4">
        <f t="shared" si="7"/>
        <v>56973</v>
      </c>
      <c r="P486" s="4" t="str">
        <f>IF(ISNUMBER(I486),_xlfn.CONCAT(J486,"[",K486,"]"),_xlfn.XLOOKUP($O486,[2]hc!$H:$H,[2]hc!$I:$I,_xlfn.CONCAT("[",L486,",",M486,"]")))</f>
        <v>S China[4]</v>
      </c>
    </row>
    <row r="487" spans="1:16" x14ac:dyDescent="0.25">
      <c r="A487" s="4">
        <v>2869</v>
      </c>
      <c r="B487" s="4">
        <v>4453</v>
      </c>
      <c r="C487" s="4">
        <v>4453</v>
      </c>
      <c r="D487" s="4" t="s">
        <v>706</v>
      </c>
      <c r="E487" s="4" t="s">
        <v>447</v>
      </c>
      <c r="F487" s="4">
        <v>1936</v>
      </c>
      <c r="G487" s="4" t="s">
        <v>486</v>
      </c>
      <c r="H487" s="4" t="s">
        <v>27</v>
      </c>
      <c r="I487" s="4">
        <v>4</v>
      </c>
      <c r="J487" s="4" t="s">
        <v>609</v>
      </c>
      <c r="K487" s="4">
        <v>2</v>
      </c>
      <c r="L487" s="4">
        <v>81</v>
      </c>
      <c r="M487" s="4">
        <v>154</v>
      </c>
      <c r="N487" s="4" t="s">
        <v>604</v>
      </c>
      <c r="O487" s="4">
        <f t="shared" si="7"/>
        <v>41626</v>
      </c>
      <c r="P487" s="4" t="str">
        <f>IF(ISNUMBER(I487),_xlfn.CONCAT(J487,"[",K487,"]"),_xlfn.XLOOKUP($O487,[2]hc!$H:$H,[2]hc!$I:$I,_xlfn.CONCAT("[",L487,",",M487,"]")))</f>
        <v>China Sea[2]</v>
      </c>
    </row>
    <row r="488" spans="1:16" x14ac:dyDescent="0.25">
      <c r="A488" s="4">
        <v>2871</v>
      </c>
      <c r="B488" s="4">
        <v>4455</v>
      </c>
      <c r="C488" s="4">
        <v>4455</v>
      </c>
      <c r="D488" s="4" t="s">
        <v>706</v>
      </c>
      <c r="E488" s="4" t="s">
        <v>447</v>
      </c>
      <c r="F488" s="4">
        <v>1938</v>
      </c>
      <c r="G488" s="4" t="s">
        <v>487</v>
      </c>
      <c r="H488" s="4" t="s">
        <v>27</v>
      </c>
      <c r="I488" s="4">
        <v>4</v>
      </c>
      <c r="J488" s="4" t="s">
        <v>609</v>
      </c>
      <c r="K488" s="4">
        <v>0</v>
      </c>
      <c r="L488" s="4">
        <v>81</v>
      </c>
      <c r="M488" s="4">
        <v>152</v>
      </c>
      <c r="N488" s="4" t="s">
        <v>604</v>
      </c>
      <c r="O488" s="4">
        <f t="shared" si="7"/>
        <v>41624</v>
      </c>
      <c r="P488" s="4" t="str">
        <f>IF(ISNUMBER(I488),_xlfn.CONCAT(J488,"[",K488,"]"),_xlfn.XLOOKUP($O488,[2]hc!$H:$H,[2]hc!$I:$I,_xlfn.CONCAT("[",L488,",",M488,"]")))</f>
        <v>China Sea[0]</v>
      </c>
    </row>
    <row r="489" spans="1:16" x14ac:dyDescent="0.25">
      <c r="A489" s="4">
        <v>2888</v>
      </c>
      <c r="B489" s="4">
        <v>4472</v>
      </c>
      <c r="C489" s="4">
        <v>4472</v>
      </c>
      <c r="D489" s="4" t="s">
        <v>56</v>
      </c>
      <c r="E489" s="4" t="s">
        <v>407</v>
      </c>
      <c r="F489" s="4">
        <v>1909</v>
      </c>
      <c r="G489" s="4" t="s">
        <v>488</v>
      </c>
      <c r="H489" s="4" t="s">
        <v>27</v>
      </c>
      <c r="I489" s="4">
        <v>0</v>
      </c>
      <c r="J489" s="4" t="s">
        <v>625</v>
      </c>
      <c r="K489" s="4">
        <v>1</v>
      </c>
      <c r="L489" s="4">
        <v>39</v>
      </c>
      <c r="M489" s="4">
        <v>45</v>
      </c>
      <c r="N489" s="4" t="s">
        <v>604</v>
      </c>
      <c r="O489" s="4">
        <f t="shared" si="7"/>
        <v>20013</v>
      </c>
      <c r="P489" s="4" t="str">
        <f>IF(ISNUMBER(I489),_xlfn.CONCAT(J489,"[",K489,"]"),_xlfn.XLOOKUP($O489,[2]hc!$H:$H,[2]hc!$I:$I,_xlfn.CONCAT("[",L489,",",M489,"]")))</f>
        <v>Baltic[1]</v>
      </c>
    </row>
    <row r="490" spans="1:16" x14ac:dyDescent="0.25">
      <c r="A490" s="4">
        <v>2889</v>
      </c>
      <c r="B490" s="4">
        <v>4473</v>
      </c>
      <c r="C490" s="4">
        <v>4473</v>
      </c>
      <c r="D490" s="4" t="s">
        <v>56</v>
      </c>
      <c r="E490" s="4" t="s">
        <v>407</v>
      </c>
      <c r="F490" s="4">
        <v>1909</v>
      </c>
      <c r="G490" s="4" t="s">
        <v>489</v>
      </c>
      <c r="H490" s="4" t="s">
        <v>27</v>
      </c>
      <c r="I490" s="4">
        <v>0</v>
      </c>
      <c r="J490" s="4" t="s">
        <v>625</v>
      </c>
      <c r="K490" s="4">
        <v>1</v>
      </c>
      <c r="L490" s="4">
        <v>39</v>
      </c>
      <c r="M490" s="4">
        <v>45</v>
      </c>
      <c r="N490" s="4" t="s">
        <v>604</v>
      </c>
      <c r="O490" s="4">
        <f t="shared" si="7"/>
        <v>20013</v>
      </c>
      <c r="P490" s="4" t="str">
        <f>IF(ISNUMBER(I490),_xlfn.CONCAT(J490,"[",K490,"]"),_xlfn.XLOOKUP($O490,[2]hc!$H:$H,[2]hc!$I:$I,_xlfn.CONCAT("[",L490,",",M490,"]")))</f>
        <v>Baltic[1]</v>
      </c>
    </row>
    <row r="491" spans="1:16" x14ac:dyDescent="0.25">
      <c r="A491" s="4">
        <v>2890</v>
      </c>
      <c r="B491" s="4">
        <v>4474</v>
      </c>
      <c r="C491" s="4">
        <v>4474</v>
      </c>
      <c r="D491" s="4" t="s">
        <v>56</v>
      </c>
      <c r="E491" s="4" t="s">
        <v>407</v>
      </c>
      <c r="F491" s="4">
        <v>1909</v>
      </c>
      <c r="G491" s="4" t="s">
        <v>490</v>
      </c>
      <c r="H491" s="4" t="s">
        <v>27</v>
      </c>
      <c r="I491" s="4">
        <v>0</v>
      </c>
      <c r="J491" s="4" t="s">
        <v>626</v>
      </c>
      <c r="K491" s="4">
        <v>1</v>
      </c>
      <c r="L491" s="4">
        <v>62</v>
      </c>
      <c r="M491" s="4">
        <v>57</v>
      </c>
      <c r="N491" s="4" t="s">
        <v>604</v>
      </c>
      <c r="O491" s="4">
        <f t="shared" si="7"/>
        <v>31801</v>
      </c>
      <c r="P491" s="4" t="str">
        <f>IF(ISNUMBER(I491),_xlfn.CONCAT(J491,"[",K491,"]"),_xlfn.XLOOKUP($O491,[2]hc!$H:$H,[2]hc!$I:$I,_xlfn.CONCAT("[",L491,",",M491,"]")))</f>
        <v>Black[1]</v>
      </c>
    </row>
    <row r="492" spans="1:16" x14ac:dyDescent="0.25">
      <c r="A492" s="4">
        <v>2900</v>
      </c>
      <c r="B492" s="4">
        <v>4484</v>
      </c>
      <c r="C492" s="4">
        <v>4484</v>
      </c>
      <c r="D492" s="4" t="s">
        <v>56</v>
      </c>
      <c r="E492" s="4" t="s">
        <v>396</v>
      </c>
      <c r="F492" s="4">
        <v>1935</v>
      </c>
      <c r="G492" s="4" t="s">
        <v>491</v>
      </c>
      <c r="H492" s="4" t="s">
        <v>27</v>
      </c>
      <c r="I492" s="4">
        <v>0</v>
      </c>
      <c r="J492" s="4" t="s">
        <v>625</v>
      </c>
      <c r="K492" s="4">
        <v>2</v>
      </c>
      <c r="L492" s="4">
        <v>40</v>
      </c>
      <c r="M492" s="4">
        <v>44</v>
      </c>
      <c r="N492" s="4" t="s">
        <v>604</v>
      </c>
      <c r="O492" s="4">
        <f t="shared" si="7"/>
        <v>20524</v>
      </c>
      <c r="P492" s="4" t="str">
        <f>IF(ISNUMBER(I492),_xlfn.CONCAT(J492,"[",K492,"]"),_xlfn.XLOOKUP($O492,[2]hc!$H:$H,[2]hc!$I:$I,_xlfn.CONCAT("[",L492,",",M492,"]")))</f>
        <v>Baltic[2]</v>
      </c>
    </row>
    <row r="493" spans="1:16" x14ac:dyDescent="0.25">
      <c r="A493" s="4">
        <v>2901</v>
      </c>
      <c r="B493" s="4">
        <v>4485</v>
      </c>
      <c r="C493" s="4">
        <v>4485</v>
      </c>
      <c r="D493" s="4" t="s">
        <v>56</v>
      </c>
      <c r="E493" s="4" t="s">
        <v>396</v>
      </c>
      <c r="F493" s="4">
        <v>1913</v>
      </c>
      <c r="G493" s="4" t="s">
        <v>492</v>
      </c>
      <c r="H493" s="4" t="s">
        <v>27</v>
      </c>
      <c r="I493" s="4">
        <v>0</v>
      </c>
      <c r="J493" s="4" t="s">
        <v>626</v>
      </c>
      <c r="K493" s="4">
        <v>2</v>
      </c>
      <c r="L493" s="4">
        <v>62</v>
      </c>
      <c r="M493" s="4">
        <v>58</v>
      </c>
      <c r="N493" s="4" t="s">
        <v>604</v>
      </c>
      <c r="O493" s="4">
        <f t="shared" si="7"/>
        <v>31802</v>
      </c>
      <c r="P493" s="4" t="str">
        <f>IF(ISNUMBER(I493),_xlfn.CONCAT(J493,"[",K493,"]"),_xlfn.XLOOKUP($O493,[2]hc!$H:$H,[2]hc!$I:$I,_xlfn.CONCAT("[",L493,",",M493,"]")))</f>
        <v>Black[2]</v>
      </c>
    </row>
    <row r="494" spans="1:16" x14ac:dyDescent="0.25">
      <c r="A494" s="4">
        <v>2906</v>
      </c>
      <c r="B494" s="4">
        <v>4490</v>
      </c>
      <c r="C494" s="4">
        <v>4490</v>
      </c>
      <c r="D494" s="4" t="s">
        <v>56</v>
      </c>
      <c r="E494" s="4" t="s">
        <v>396</v>
      </c>
      <c r="F494" s="4">
        <v>1935</v>
      </c>
      <c r="G494" s="4" t="s">
        <v>493</v>
      </c>
      <c r="H494" s="4" t="s">
        <v>27</v>
      </c>
      <c r="I494" s="4">
        <v>0</v>
      </c>
      <c r="J494" s="4" t="s">
        <v>627</v>
      </c>
      <c r="K494" s="4">
        <v>1</v>
      </c>
      <c r="L494" s="4">
        <v>66</v>
      </c>
      <c r="M494" s="4">
        <v>162</v>
      </c>
      <c r="N494" s="4" t="s">
        <v>604</v>
      </c>
      <c r="O494" s="4">
        <f t="shared" si="7"/>
        <v>33954</v>
      </c>
      <c r="P494" s="4" t="str">
        <f>IF(ISNUMBER(I494),_xlfn.CONCAT(J494,"[",K494,"]"),_xlfn.XLOOKUP($O494,[2]hc!$H:$H,[2]hc!$I:$I,_xlfn.CONCAT("[",L494,",",M494,"]")))</f>
        <v>Sea of Japan[1]</v>
      </c>
    </row>
    <row r="495" spans="1:16" x14ac:dyDescent="0.25">
      <c r="A495" s="4">
        <v>2924</v>
      </c>
      <c r="B495" s="4">
        <v>4508</v>
      </c>
      <c r="C495" s="4">
        <v>4508</v>
      </c>
      <c r="D495" s="4" t="s">
        <v>56</v>
      </c>
      <c r="E495" s="4" t="s">
        <v>439</v>
      </c>
      <c r="F495" s="4">
        <v>1939</v>
      </c>
      <c r="G495" s="4" t="s">
        <v>494</v>
      </c>
      <c r="H495" s="4" t="s">
        <v>27</v>
      </c>
      <c r="I495" s="4">
        <v>0</v>
      </c>
      <c r="J495" s="4" t="s">
        <v>628</v>
      </c>
      <c r="K495" s="4">
        <v>1</v>
      </c>
      <c r="L495" s="4">
        <v>64</v>
      </c>
      <c r="M495" s="4">
        <v>77</v>
      </c>
      <c r="N495" s="4" t="s">
        <v>604</v>
      </c>
      <c r="O495" s="4">
        <f t="shared" si="7"/>
        <v>32845</v>
      </c>
      <c r="P495" s="4" t="str">
        <f>IF(ISNUMBER(I495),_xlfn.CONCAT(J495,"[",K495,"]"),_xlfn.XLOOKUP($O495,[2]hc!$H:$H,[2]hc!$I:$I,_xlfn.CONCAT("[",L495,",",M495,"]")))</f>
        <v>Caspian[1]</v>
      </c>
    </row>
    <row r="496" spans="1:16" x14ac:dyDescent="0.25">
      <c r="A496" s="4">
        <v>2931</v>
      </c>
      <c r="B496" s="4">
        <v>4515</v>
      </c>
      <c r="C496" s="4">
        <v>4515</v>
      </c>
      <c r="D496" s="4" t="s">
        <v>56</v>
      </c>
      <c r="E496" s="4" t="s">
        <v>447</v>
      </c>
      <c r="F496" s="4">
        <v>1936</v>
      </c>
      <c r="G496" s="4" t="s">
        <v>495</v>
      </c>
      <c r="H496" s="4" t="s">
        <v>27</v>
      </c>
      <c r="I496" s="4">
        <v>0</v>
      </c>
      <c r="J496" s="4" t="s">
        <v>625</v>
      </c>
      <c r="K496" s="4">
        <v>1</v>
      </c>
      <c r="L496" s="4">
        <v>39</v>
      </c>
      <c r="M496" s="4">
        <v>45</v>
      </c>
      <c r="N496" s="4" t="s">
        <v>604</v>
      </c>
      <c r="O496" s="4">
        <f t="shared" si="7"/>
        <v>20013</v>
      </c>
      <c r="P496" s="4" t="str">
        <f>IF(ISNUMBER(I496),_xlfn.CONCAT(J496,"[",K496,"]"),_xlfn.XLOOKUP($O496,[2]hc!$H:$H,[2]hc!$I:$I,_xlfn.CONCAT("[",L496,",",M496,"]")))</f>
        <v>Baltic[1]</v>
      </c>
    </row>
    <row r="497" spans="1:16" x14ac:dyDescent="0.25">
      <c r="A497" s="4">
        <v>2933</v>
      </c>
      <c r="B497" s="4">
        <v>4517</v>
      </c>
      <c r="C497" s="4">
        <v>4517</v>
      </c>
      <c r="D497" s="4" t="s">
        <v>56</v>
      </c>
      <c r="E497" s="4" t="s">
        <v>447</v>
      </c>
      <c r="F497" s="4">
        <v>1938</v>
      </c>
      <c r="G497" s="4" t="s">
        <v>496</v>
      </c>
      <c r="H497" s="4" t="s">
        <v>27</v>
      </c>
      <c r="I497" s="4">
        <v>0</v>
      </c>
      <c r="J497" s="4" t="s">
        <v>625</v>
      </c>
      <c r="K497" s="4">
        <v>2</v>
      </c>
      <c r="L497" s="4">
        <v>40</v>
      </c>
      <c r="M497" s="4">
        <v>44</v>
      </c>
      <c r="N497" s="4" t="s">
        <v>604</v>
      </c>
      <c r="O497" s="4">
        <f t="shared" si="7"/>
        <v>20524</v>
      </c>
      <c r="P497" s="4" t="str">
        <f>IF(ISNUMBER(I497),_xlfn.CONCAT(J497,"[",K497,"]"),_xlfn.XLOOKUP($O497,[2]hc!$H:$H,[2]hc!$I:$I,_xlfn.CONCAT("[",L497,",",M497,"]")))</f>
        <v>Baltic[2]</v>
      </c>
    </row>
    <row r="498" spans="1:16" x14ac:dyDescent="0.25">
      <c r="A498" s="4">
        <v>2947</v>
      </c>
      <c r="B498" s="4">
        <v>4531</v>
      </c>
      <c r="C498" s="4">
        <v>4531</v>
      </c>
      <c r="D498" s="4" t="s">
        <v>722</v>
      </c>
      <c r="E498" s="4" t="s">
        <v>396</v>
      </c>
      <c r="F498" s="4">
        <v>1936</v>
      </c>
      <c r="G498" s="4" t="s">
        <v>497</v>
      </c>
      <c r="H498" s="4" t="s">
        <v>27</v>
      </c>
      <c r="I498" s="4" t="s">
        <v>27</v>
      </c>
      <c r="J498" s="4" t="s">
        <v>27</v>
      </c>
      <c r="K498" s="4" t="s">
        <v>27</v>
      </c>
      <c r="L498" s="4">
        <v>92</v>
      </c>
      <c r="M498" s="4">
        <v>142</v>
      </c>
      <c r="N498" s="4" t="s">
        <v>605</v>
      </c>
      <c r="O498" s="4">
        <f t="shared" si="7"/>
        <v>47246</v>
      </c>
      <c r="P498" s="4" t="str">
        <f>IF(ISNUMBER(I498),_xlfn.CONCAT(J498,"[",K498,"]"),_xlfn.XLOOKUP($O498,[2]hc!$H:$H,[2]hc!$I:$I,_xlfn.CONCAT("[",L498,",",M498,"]")))</f>
        <v>Canton, Ch</v>
      </c>
    </row>
    <row r="499" spans="1:16" x14ac:dyDescent="0.25">
      <c r="A499" s="4">
        <v>2951</v>
      </c>
      <c r="B499" s="4">
        <v>12727</v>
      </c>
      <c r="C499" s="4">
        <v>4535</v>
      </c>
      <c r="D499" s="4" t="s">
        <v>708</v>
      </c>
      <c r="E499" s="4" t="s">
        <v>30</v>
      </c>
      <c r="F499" s="4">
        <v>1935</v>
      </c>
      <c r="G499" s="4" t="s">
        <v>498</v>
      </c>
      <c r="H499" s="4" t="s">
        <v>27</v>
      </c>
      <c r="I499" s="4">
        <v>0</v>
      </c>
      <c r="J499" s="4" t="s">
        <v>611</v>
      </c>
      <c r="K499" s="4">
        <v>0</v>
      </c>
      <c r="L499" s="4">
        <v>72</v>
      </c>
      <c r="M499" s="4">
        <v>10</v>
      </c>
      <c r="N499" s="4" t="s">
        <v>604</v>
      </c>
      <c r="O499" s="4">
        <f t="shared" si="7"/>
        <v>36874</v>
      </c>
      <c r="P499" s="4" t="str">
        <f>IF(ISNUMBER(I499),_xlfn.CONCAT(J499,"[",K499,"]"),_xlfn.XLOOKUP($O499,[2]hc!$H:$H,[2]hc!$I:$I,_xlfn.CONCAT("[",L499,",",M499,"]")))</f>
        <v>St. Vincent[0]</v>
      </c>
    </row>
    <row r="500" spans="1:16" x14ac:dyDescent="0.25">
      <c r="A500" s="4">
        <v>2957</v>
      </c>
      <c r="B500" s="4">
        <v>12733</v>
      </c>
      <c r="C500" s="4">
        <v>4541</v>
      </c>
      <c r="D500" s="4" t="s">
        <v>708</v>
      </c>
      <c r="E500" s="4" t="s">
        <v>30</v>
      </c>
      <c r="F500" s="4">
        <v>1915</v>
      </c>
      <c r="G500" s="4" t="s">
        <v>499</v>
      </c>
      <c r="H500" s="4" t="s">
        <v>27</v>
      </c>
      <c r="I500" s="4" t="s">
        <v>27</v>
      </c>
      <c r="J500" s="4" t="s">
        <v>27</v>
      </c>
      <c r="K500" s="4" t="s">
        <v>27</v>
      </c>
      <c r="L500" s="4">
        <v>76</v>
      </c>
      <c r="M500" s="4">
        <v>39</v>
      </c>
      <c r="N500" s="4" t="s">
        <v>605</v>
      </c>
      <c r="O500" s="4">
        <f t="shared" si="7"/>
        <v>38951</v>
      </c>
      <c r="P500" s="4" t="str">
        <f>IF(ISNUMBER(I500),_xlfn.CONCAT(J500,"[",K500,"]"),_xlfn.XLOOKUP($O500,[2]hc!$H:$H,[2]hc!$I:$I,_xlfn.CONCAT("[",L500,",",M500,"]")))</f>
        <v>Valetta, Malta</v>
      </c>
    </row>
    <row r="501" spans="1:16" x14ac:dyDescent="0.25">
      <c r="A501" s="4">
        <v>2959</v>
      </c>
      <c r="B501" s="4">
        <v>12735</v>
      </c>
      <c r="C501" s="4">
        <v>4543</v>
      </c>
      <c r="D501" s="4" t="s">
        <v>708</v>
      </c>
      <c r="E501" s="4" t="s">
        <v>30</v>
      </c>
      <c r="F501" s="4">
        <v>1915</v>
      </c>
      <c r="G501" s="4" t="s">
        <v>500</v>
      </c>
      <c r="H501" s="4" t="s">
        <v>27</v>
      </c>
      <c r="I501" s="4" t="s">
        <v>27</v>
      </c>
      <c r="J501" s="4" t="s">
        <v>27</v>
      </c>
      <c r="K501" s="4" t="s">
        <v>27</v>
      </c>
      <c r="L501" s="4">
        <v>76</v>
      </c>
      <c r="M501" s="4">
        <v>39</v>
      </c>
      <c r="N501" s="4" t="s">
        <v>605</v>
      </c>
      <c r="O501" s="4">
        <f t="shared" si="7"/>
        <v>38951</v>
      </c>
      <c r="P501" s="4" t="str">
        <f>IF(ISNUMBER(I501),_xlfn.CONCAT(J501,"[",K501,"]"),_xlfn.XLOOKUP($O501,[2]hc!$H:$H,[2]hc!$I:$I,_xlfn.CONCAT("[",L501,",",M501,"]")))</f>
        <v>Valetta, Malta</v>
      </c>
    </row>
    <row r="502" spans="1:16" x14ac:dyDescent="0.25">
      <c r="A502" s="4">
        <v>2968</v>
      </c>
      <c r="B502" s="4">
        <v>12744</v>
      </c>
      <c r="C502" s="4">
        <v>4552</v>
      </c>
      <c r="D502" s="4" t="s">
        <v>708</v>
      </c>
      <c r="E502" s="4" t="s">
        <v>501</v>
      </c>
      <c r="F502" s="4">
        <v>1914</v>
      </c>
      <c r="G502" s="4" t="s">
        <v>502</v>
      </c>
      <c r="H502" s="4" t="s">
        <v>27</v>
      </c>
      <c r="I502" s="4" t="s">
        <v>27</v>
      </c>
      <c r="J502" s="4" t="s">
        <v>27</v>
      </c>
      <c r="K502" s="4" t="s">
        <v>27</v>
      </c>
      <c r="L502" s="4">
        <v>76</v>
      </c>
      <c r="M502" s="4">
        <v>39</v>
      </c>
      <c r="N502" s="4" t="s">
        <v>605</v>
      </c>
      <c r="O502" s="4">
        <f t="shared" si="7"/>
        <v>38951</v>
      </c>
      <c r="P502" s="4" t="str">
        <f>IF(ISNUMBER(I502),_xlfn.CONCAT(J502,"[",K502,"]"),_xlfn.XLOOKUP($O502,[2]hc!$H:$H,[2]hc!$I:$I,_xlfn.CONCAT("[",L502,",",M502,"]")))</f>
        <v>Valetta, Malta</v>
      </c>
    </row>
    <row r="503" spans="1:16" x14ac:dyDescent="0.25">
      <c r="A503" s="4">
        <v>2973</v>
      </c>
      <c r="B503" s="4">
        <v>12749</v>
      </c>
      <c r="C503" s="4">
        <v>4557</v>
      </c>
      <c r="D503" s="4" t="s">
        <v>708</v>
      </c>
      <c r="E503" s="4" t="s">
        <v>501</v>
      </c>
      <c r="F503" s="4">
        <v>1913</v>
      </c>
      <c r="G503" s="4" t="s">
        <v>503</v>
      </c>
      <c r="H503" s="4" t="s">
        <v>27</v>
      </c>
      <c r="I503" s="4">
        <v>0</v>
      </c>
      <c r="J503" s="4" t="s">
        <v>611</v>
      </c>
      <c r="K503" s="4">
        <v>0</v>
      </c>
      <c r="L503" s="4">
        <v>72</v>
      </c>
      <c r="M503" s="4">
        <v>10</v>
      </c>
      <c r="N503" s="4" t="s">
        <v>604</v>
      </c>
      <c r="O503" s="4">
        <f t="shared" si="7"/>
        <v>36874</v>
      </c>
      <c r="P503" s="4" t="str">
        <f>IF(ISNUMBER(I503),_xlfn.CONCAT(J503,"[",K503,"]"),_xlfn.XLOOKUP($O503,[2]hc!$H:$H,[2]hc!$I:$I,_xlfn.CONCAT("[",L503,",",M503,"]")))</f>
        <v>St. Vincent[0]</v>
      </c>
    </row>
    <row r="504" spans="1:16" x14ac:dyDescent="0.25">
      <c r="A504" s="4">
        <v>2999</v>
      </c>
      <c r="B504" s="4">
        <v>4583</v>
      </c>
      <c r="C504" s="4">
        <v>4583</v>
      </c>
      <c r="D504" s="4" t="s">
        <v>708</v>
      </c>
      <c r="E504" s="4" t="s">
        <v>407</v>
      </c>
      <c r="F504" s="4">
        <v>1916</v>
      </c>
      <c r="G504" s="4" t="s">
        <v>504</v>
      </c>
      <c r="H504" s="4" t="s">
        <v>27</v>
      </c>
      <c r="I504" s="4">
        <v>0</v>
      </c>
      <c r="J504" s="4" t="s">
        <v>611</v>
      </c>
      <c r="K504" s="4">
        <v>4</v>
      </c>
      <c r="L504" s="4">
        <v>72</v>
      </c>
      <c r="M504" s="4">
        <v>14</v>
      </c>
      <c r="N504" s="4" t="s">
        <v>604</v>
      </c>
      <c r="O504" s="4">
        <f t="shared" si="7"/>
        <v>36878</v>
      </c>
      <c r="P504" s="4" t="str">
        <f>IF(ISNUMBER(I504),_xlfn.CONCAT(J504,"[",K504,"]"),_xlfn.XLOOKUP($O504,[2]hc!$H:$H,[2]hc!$I:$I,_xlfn.CONCAT("[",L504,",",M504,"]")))</f>
        <v>St. Vincent[4]</v>
      </c>
    </row>
    <row r="505" spans="1:16" x14ac:dyDescent="0.25">
      <c r="A505" s="4">
        <v>3004</v>
      </c>
      <c r="B505" s="4">
        <v>4588</v>
      </c>
      <c r="C505" s="4">
        <v>4588</v>
      </c>
      <c r="D505" s="4" t="s">
        <v>708</v>
      </c>
      <c r="E505" s="4" t="s">
        <v>407</v>
      </c>
      <c r="F505" s="4">
        <v>1913</v>
      </c>
      <c r="G505" s="4" t="s">
        <v>505</v>
      </c>
      <c r="H505" s="4" t="s">
        <v>27</v>
      </c>
      <c r="I505" s="4">
        <v>0</v>
      </c>
      <c r="J505" s="4" t="s">
        <v>613</v>
      </c>
      <c r="K505" s="4">
        <v>0</v>
      </c>
      <c r="L505" s="4">
        <v>70</v>
      </c>
      <c r="M505" s="4">
        <v>28</v>
      </c>
      <c r="N505" s="4" t="s">
        <v>604</v>
      </c>
      <c r="O505" s="4">
        <f t="shared" si="7"/>
        <v>35868</v>
      </c>
      <c r="P505" s="4" t="str">
        <f>IF(ISNUMBER(I505),_xlfn.CONCAT(J505,"[",K505,"]"),_xlfn.XLOOKUP($O505,[2]hc!$H:$H,[2]hc!$I:$I,_xlfn.CONCAT("[",L505,",",M505,"]")))</f>
        <v>W Med[0]</v>
      </c>
    </row>
    <row r="506" spans="1:16" x14ac:dyDescent="0.25">
      <c r="A506" s="4">
        <v>3005</v>
      </c>
      <c r="B506" s="4">
        <v>4589</v>
      </c>
      <c r="C506" s="4">
        <v>4589</v>
      </c>
      <c r="D506" s="4" t="s">
        <v>708</v>
      </c>
      <c r="E506" s="4" t="s">
        <v>407</v>
      </c>
      <c r="F506" s="4">
        <v>1922</v>
      </c>
      <c r="G506" s="4" t="s">
        <v>506</v>
      </c>
      <c r="H506" s="4" t="s">
        <v>27</v>
      </c>
      <c r="I506" s="4">
        <v>0</v>
      </c>
      <c r="J506" s="4" t="s">
        <v>614</v>
      </c>
      <c r="K506" s="4">
        <v>2</v>
      </c>
      <c r="L506" s="4">
        <v>98</v>
      </c>
      <c r="M506" s="4">
        <v>117</v>
      </c>
      <c r="N506" s="4" t="s">
        <v>604</v>
      </c>
      <c r="O506" s="4">
        <f t="shared" si="7"/>
        <v>50293</v>
      </c>
      <c r="P506" s="4" t="str">
        <f>IF(ISNUMBER(I506),_xlfn.CONCAT(J506,"[",K506,"]"),_xlfn.XLOOKUP($O506,[2]hc!$H:$H,[2]hc!$I:$I,_xlfn.CONCAT("[",L506,",",M506,"]")))</f>
        <v>Bay of Bengal[2]</v>
      </c>
    </row>
    <row r="507" spans="1:16" x14ac:dyDescent="0.25">
      <c r="A507" s="4">
        <v>3009</v>
      </c>
      <c r="B507" s="4">
        <v>4593</v>
      </c>
      <c r="C507" s="4">
        <v>4593</v>
      </c>
      <c r="D507" s="4" t="s">
        <v>708</v>
      </c>
      <c r="E507" s="4" t="s">
        <v>407</v>
      </c>
      <c r="F507" s="4">
        <v>1915</v>
      </c>
      <c r="G507" s="4" t="s">
        <v>507</v>
      </c>
      <c r="H507" s="4" t="s">
        <v>27</v>
      </c>
      <c r="I507" s="4">
        <v>0</v>
      </c>
      <c r="J507" s="4" t="s">
        <v>613</v>
      </c>
      <c r="K507" s="4">
        <v>4</v>
      </c>
      <c r="L507" s="4">
        <v>70</v>
      </c>
      <c r="M507" s="4">
        <v>32</v>
      </c>
      <c r="N507" s="4" t="s">
        <v>605</v>
      </c>
      <c r="O507" s="4">
        <f t="shared" si="7"/>
        <v>35872</v>
      </c>
      <c r="P507" s="4" t="str">
        <f>IF(ISNUMBER(I507),_xlfn.CONCAT(J507,"[",K507,"]"),_xlfn.XLOOKUP($O507,[2]hc!$H:$H,[2]hc!$I:$I,_xlfn.CONCAT("[",L507,",",M507,"]")))</f>
        <v>W Med[4]</v>
      </c>
    </row>
    <row r="508" spans="1:16" x14ac:dyDescent="0.25">
      <c r="A508" s="4">
        <v>3010</v>
      </c>
      <c r="B508" s="4">
        <v>4594</v>
      </c>
      <c r="C508" s="4">
        <v>4594</v>
      </c>
      <c r="D508" s="4" t="s">
        <v>708</v>
      </c>
      <c r="E508" s="4" t="s">
        <v>407</v>
      </c>
      <c r="F508" s="4">
        <v>1916</v>
      </c>
      <c r="G508" s="4" t="s">
        <v>508</v>
      </c>
      <c r="H508" s="4" t="s">
        <v>27</v>
      </c>
      <c r="I508" s="4">
        <v>0</v>
      </c>
      <c r="J508" s="4" t="s">
        <v>611</v>
      </c>
      <c r="K508" s="4">
        <v>0</v>
      </c>
      <c r="L508" s="4">
        <v>72</v>
      </c>
      <c r="M508" s="4">
        <v>10</v>
      </c>
      <c r="N508" s="4" t="s">
        <v>604</v>
      </c>
      <c r="O508" s="4">
        <f t="shared" si="7"/>
        <v>36874</v>
      </c>
      <c r="P508" s="4" t="str">
        <f>IF(ISNUMBER(I508),_xlfn.CONCAT(J508,"[",K508,"]"),_xlfn.XLOOKUP($O508,[2]hc!$H:$H,[2]hc!$I:$I,_xlfn.CONCAT("[",L508,",",M508,"]")))</f>
        <v>St. Vincent[0]</v>
      </c>
    </row>
    <row r="509" spans="1:16" x14ac:dyDescent="0.25">
      <c r="A509" s="4">
        <v>3014</v>
      </c>
      <c r="B509" s="4">
        <v>4598</v>
      </c>
      <c r="C509" s="4">
        <v>4598</v>
      </c>
      <c r="D509" s="4" t="s">
        <v>708</v>
      </c>
      <c r="E509" s="4" t="s">
        <v>407</v>
      </c>
      <c r="F509" s="4">
        <v>1914</v>
      </c>
      <c r="G509" s="4" t="s">
        <v>509</v>
      </c>
      <c r="H509" s="4" t="s">
        <v>27</v>
      </c>
      <c r="I509" s="4" t="s">
        <v>27</v>
      </c>
      <c r="J509" s="4" t="s">
        <v>27</v>
      </c>
      <c r="K509" s="4" t="s">
        <v>27</v>
      </c>
      <c r="L509" s="4">
        <v>76</v>
      </c>
      <c r="M509" s="4">
        <v>39</v>
      </c>
      <c r="N509" s="4" t="s">
        <v>605</v>
      </c>
      <c r="O509" s="4">
        <f t="shared" si="7"/>
        <v>38951</v>
      </c>
      <c r="P509" s="4" t="str">
        <f>IF(ISNUMBER(I509),_xlfn.CONCAT(J509,"[",K509,"]"),_xlfn.XLOOKUP($O509,[2]hc!$H:$H,[2]hc!$I:$I,_xlfn.CONCAT("[",L509,",",M509,"]")))</f>
        <v>Valetta, Malta</v>
      </c>
    </row>
    <row r="510" spans="1:16" x14ac:dyDescent="0.25">
      <c r="A510" s="4">
        <v>3015</v>
      </c>
      <c r="B510" s="4">
        <v>4599</v>
      </c>
      <c r="C510" s="4">
        <v>4599</v>
      </c>
      <c r="D510" s="4" t="s">
        <v>708</v>
      </c>
      <c r="E510" s="4" t="s">
        <v>407</v>
      </c>
      <c r="F510" s="4">
        <v>1914</v>
      </c>
      <c r="G510" s="4" t="s">
        <v>510</v>
      </c>
      <c r="H510" s="4" t="s">
        <v>27</v>
      </c>
      <c r="I510" s="4">
        <v>0</v>
      </c>
      <c r="J510" s="4" t="s">
        <v>629</v>
      </c>
      <c r="K510" s="4">
        <v>0</v>
      </c>
      <c r="L510" s="4">
        <v>78</v>
      </c>
      <c r="M510" s="4">
        <v>53</v>
      </c>
      <c r="N510" s="4" t="s">
        <v>604</v>
      </c>
      <c r="O510" s="4">
        <f t="shared" si="7"/>
        <v>39989</v>
      </c>
      <c r="P510" s="4" t="str">
        <f>IF(ISNUMBER(I510),_xlfn.CONCAT(J510,"[",K510,"]"),_xlfn.XLOOKUP($O510,[2]hc!$H:$H,[2]hc!$I:$I,_xlfn.CONCAT("[",L510,",",M510,"]")))</f>
        <v>E Med[0]</v>
      </c>
    </row>
    <row r="511" spans="1:16" x14ac:dyDescent="0.25">
      <c r="A511" s="4">
        <v>3018</v>
      </c>
      <c r="B511" s="4">
        <v>4602</v>
      </c>
      <c r="C511" s="4">
        <v>4602</v>
      </c>
      <c r="D511" s="4" t="s">
        <v>708</v>
      </c>
      <c r="E511" s="4" t="s">
        <v>407</v>
      </c>
      <c r="F511" s="4">
        <v>1913</v>
      </c>
      <c r="G511" s="4" t="s">
        <v>511</v>
      </c>
      <c r="H511" s="4" t="s">
        <v>27</v>
      </c>
      <c r="I511" s="4">
        <v>0</v>
      </c>
      <c r="J511" s="4" t="s">
        <v>629</v>
      </c>
      <c r="K511" s="4">
        <v>0</v>
      </c>
      <c r="L511" s="4">
        <v>78</v>
      </c>
      <c r="M511" s="4">
        <v>53</v>
      </c>
      <c r="N511" s="4" t="s">
        <v>604</v>
      </c>
      <c r="O511" s="4">
        <f t="shared" si="7"/>
        <v>39989</v>
      </c>
      <c r="P511" s="4" t="str">
        <f>IF(ISNUMBER(I511),_xlfn.CONCAT(J511,"[",K511,"]"),_xlfn.XLOOKUP($O511,[2]hc!$H:$H,[2]hc!$I:$I,_xlfn.CONCAT("[",L511,",",M511,"]")))</f>
        <v>E Med[0]</v>
      </c>
    </row>
    <row r="512" spans="1:16" x14ac:dyDescent="0.25">
      <c r="A512" s="4">
        <v>3020</v>
      </c>
      <c r="B512" s="4">
        <v>4604</v>
      </c>
      <c r="C512" s="4">
        <v>4604</v>
      </c>
      <c r="D512" s="4" t="s">
        <v>708</v>
      </c>
      <c r="E512" s="4" t="s">
        <v>407</v>
      </c>
      <c r="F512" s="4">
        <v>1912</v>
      </c>
      <c r="G512" s="4" t="s">
        <v>512</v>
      </c>
      <c r="H512" s="4" t="s">
        <v>27</v>
      </c>
      <c r="I512" s="4" t="s">
        <v>27</v>
      </c>
      <c r="J512" s="4" t="s">
        <v>27</v>
      </c>
      <c r="K512" s="4" t="s">
        <v>27</v>
      </c>
      <c r="L512" s="4">
        <v>76</v>
      </c>
      <c r="M512" s="4">
        <v>39</v>
      </c>
      <c r="N512" s="4" t="s">
        <v>605</v>
      </c>
      <c r="O512" s="4">
        <f t="shared" si="7"/>
        <v>38951</v>
      </c>
      <c r="P512" s="4" t="str">
        <f>IF(ISNUMBER(I512),_xlfn.CONCAT(J512,"[",K512,"]"),_xlfn.XLOOKUP($O512,[2]hc!$H:$H,[2]hc!$I:$I,_xlfn.CONCAT("[",L512,",",M512,"]")))</f>
        <v>Valetta, Malta</v>
      </c>
    </row>
    <row r="513" spans="1:16" x14ac:dyDescent="0.25">
      <c r="A513" s="4">
        <v>3021</v>
      </c>
      <c r="B513" s="4">
        <v>4605</v>
      </c>
      <c r="C513" s="4">
        <v>4605</v>
      </c>
      <c r="D513" s="4" t="s">
        <v>708</v>
      </c>
      <c r="E513" s="4" t="s">
        <v>396</v>
      </c>
      <c r="F513" s="4">
        <v>1936</v>
      </c>
      <c r="G513" s="4" t="s">
        <v>513</v>
      </c>
      <c r="H513" s="4" t="s">
        <v>27</v>
      </c>
      <c r="I513" s="4">
        <v>0</v>
      </c>
      <c r="J513" s="4" t="s">
        <v>606</v>
      </c>
      <c r="K513" s="4">
        <v>4</v>
      </c>
      <c r="L513" s="4">
        <v>62</v>
      </c>
      <c r="M513" s="4">
        <v>354</v>
      </c>
      <c r="N513" s="4" t="s">
        <v>604</v>
      </c>
      <c r="O513" s="4">
        <f t="shared" si="7"/>
        <v>32098</v>
      </c>
      <c r="P513" s="4" t="str">
        <f>IF(ISNUMBER(I513),_xlfn.CONCAT(J513,"[",K513,"]"),_xlfn.XLOOKUP($O513,[2]hc!$H:$H,[2]hc!$I:$I,_xlfn.CONCAT("[",L513,",",M513,"]")))</f>
        <v>North Atlantic[4]</v>
      </c>
    </row>
    <row r="514" spans="1:16" x14ac:dyDescent="0.25">
      <c r="A514" s="4">
        <v>3024</v>
      </c>
      <c r="B514" s="4">
        <v>4608</v>
      </c>
      <c r="C514" s="4">
        <v>4608</v>
      </c>
      <c r="D514" s="4" t="s">
        <v>708</v>
      </c>
      <c r="E514" s="4" t="s">
        <v>396</v>
      </c>
      <c r="F514" s="4">
        <v>1924</v>
      </c>
      <c r="G514" s="4" t="s">
        <v>514</v>
      </c>
      <c r="H514" s="4" t="s">
        <v>27</v>
      </c>
      <c r="I514" s="4">
        <v>0</v>
      </c>
      <c r="J514" s="4" t="s">
        <v>630</v>
      </c>
      <c r="K514" s="4">
        <v>0</v>
      </c>
      <c r="L514" s="4">
        <v>80</v>
      </c>
      <c r="M514" s="4">
        <v>312</v>
      </c>
      <c r="N514" s="4" t="s">
        <v>604</v>
      </c>
      <c r="O514" s="4">
        <f t="shared" si="7"/>
        <v>41272</v>
      </c>
      <c r="P514" s="4" t="str">
        <f>IF(ISNUMBER(I514),_xlfn.CONCAT(J514,"[",K514,"]"),_xlfn.XLOOKUP($O514,[2]hc!$H:$H,[2]hc!$I:$I,_xlfn.CONCAT("[",L514,",",M514,"]")))</f>
        <v>Caribbean[0]</v>
      </c>
    </row>
    <row r="515" spans="1:16" x14ac:dyDescent="0.25">
      <c r="A515" s="4">
        <v>3025</v>
      </c>
      <c r="B515" s="4">
        <v>4609</v>
      </c>
      <c r="C515" s="4">
        <v>4609</v>
      </c>
      <c r="D515" s="4" t="s">
        <v>708</v>
      </c>
      <c r="E515" s="4" t="s">
        <v>396</v>
      </c>
      <c r="F515" s="4">
        <v>1935</v>
      </c>
      <c r="G515" s="4" t="s">
        <v>515</v>
      </c>
      <c r="H515" s="4" t="s">
        <v>27</v>
      </c>
      <c r="I515" s="4">
        <v>0</v>
      </c>
      <c r="J515" s="4" t="s">
        <v>631</v>
      </c>
      <c r="K515" s="4">
        <v>0</v>
      </c>
      <c r="L515" s="4">
        <v>106</v>
      </c>
      <c r="M515" s="4">
        <v>334</v>
      </c>
      <c r="N515" s="4" t="s">
        <v>604</v>
      </c>
      <c r="O515" s="4">
        <f t="shared" ref="O515:O578" si="8">512*L515+M515</f>
        <v>54606</v>
      </c>
      <c r="P515" s="4" t="str">
        <f>IF(ISNUMBER(I515),_xlfn.CONCAT(J515,"[",K515,"]"),_xlfn.XLOOKUP($O515,[2]hc!$H:$H,[2]hc!$I:$I,_xlfn.CONCAT("[",L515,",",M515,"]")))</f>
        <v>Mouths of the Amazon[0]</v>
      </c>
    </row>
    <row r="516" spans="1:16" x14ac:dyDescent="0.25">
      <c r="A516" s="4">
        <v>3029</v>
      </c>
      <c r="B516" s="4">
        <v>4613</v>
      </c>
      <c r="C516" s="4">
        <v>4613</v>
      </c>
      <c r="D516" s="4" t="s">
        <v>708</v>
      </c>
      <c r="E516" s="4" t="s">
        <v>396</v>
      </c>
      <c r="F516" s="4">
        <v>1924</v>
      </c>
      <c r="G516" s="4" t="s">
        <v>516</v>
      </c>
      <c r="H516" s="4" t="s">
        <v>27</v>
      </c>
      <c r="I516" s="4">
        <v>0</v>
      </c>
      <c r="J516" s="4" t="s">
        <v>632</v>
      </c>
      <c r="K516" s="4">
        <v>4</v>
      </c>
      <c r="L516" s="4">
        <v>102</v>
      </c>
      <c r="M516" s="4">
        <v>4</v>
      </c>
      <c r="N516" s="4" t="s">
        <v>604</v>
      </c>
      <c r="O516" s="4">
        <f t="shared" si="8"/>
        <v>52228</v>
      </c>
      <c r="P516" s="4" t="str">
        <f>IF(ISNUMBER(I516),_xlfn.CONCAT(J516,"[",K516,"]"),_xlfn.XLOOKUP($O516,[2]hc!$H:$H,[2]hc!$I:$I,_xlfn.CONCAT("[",L516,",",M516,"]")))</f>
        <v>Cape Verde[4]</v>
      </c>
    </row>
    <row r="517" spans="1:16" x14ac:dyDescent="0.25">
      <c r="A517" s="4">
        <v>3030</v>
      </c>
      <c r="B517" s="4">
        <v>4614</v>
      </c>
      <c r="C517" s="4">
        <v>4614</v>
      </c>
      <c r="D517" s="4" t="s">
        <v>708</v>
      </c>
      <c r="E517" s="4" t="s">
        <v>396</v>
      </c>
      <c r="F517" s="4">
        <v>1924</v>
      </c>
      <c r="G517" s="4" t="s">
        <v>517</v>
      </c>
      <c r="H517" s="4" t="s">
        <v>27</v>
      </c>
      <c r="I517" s="4">
        <v>0</v>
      </c>
      <c r="J517" s="4" t="s">
        <v>630</v>
      </c>
      <c r="K517" s="4">
        <v>4</v>
      </c>
      <c r="L517" s="4">
        <v>80</v>
      </c>
      <c r="M517" s="4">
        <v>316</v>
      </c>
      <c r="N517" s="4" t="s">
        <v>604</v>
      </c>
      <c r="O517" s="4">
        <f t="shared" si="8"/>
        <v>41276</v>
      </c>
      <c r="P517" s="4" t="str">
        <f>IF(ISNUMBER(I517),_xlfn.CONCAT(J517,"[",K517,"]"),_xlfn.XLOOKUP($O517,[2]hc!$H:$H,[2]hc!$I:$I,_xlfn.CONCAT("[",L517,",",M517,"]")))</f>
        <v>Caribbean[4]</v>
      </c>
    </row>
    <row r="518" spans="1:16" x14ac:dyDescent="0.25">
      <c r="A518" s="4">
        <v>3032</v>
      </c>
      <c r="B518" s="4">
        <v>4616</v>
      </c>
      <c r="C518" s="4">
        <v>4616</v>
      </c>
      <c r="D518" s="4" t="s">
        <v>708</v>
      </c>
      <c r="E518" s="4" t="s">
        <v>396</v>
      </c>
      <c r="F518" s="4">
        <v>1926</v>
      </c>
      <c r="G518" s="4" t="s">
        <v>518</v>
      </c>
      <c r="H518" s="4" t="s">
        <v>27</v>
      </c>
      <c r="I518" s="4">
        <v>0</v>
      </c>
      <c r="J518" s="4" t="s">
        <v>608</v>
      </c>
      <c r="K518" s="4">
        <v>0</v>
      </c>
      <c r="L518" s="4">
        <v>38</v>
      </c>
      <c r="M518" s="4">
        <v>19</v>
      </c>
      <c r="N518" s="4" t="s">
        <v>604</v>
      </c>
      <c r="O518" s="4">
        <f t="shared" si="8"/>
        <v>19475</v>
      </c>
      <c r="P518" s="4" t="str">
        <f>IF(ISNUMBER(I518),_xlfn.CONCAT(J518,"[",K518,"]"),_xlfn.XLOOKUP($O518,[2]hc!$H:$H,[2]hc!$I:$I,_xlfn.CONCAT("[",L518,",",M518,"]")))</f>
        <v>Faeroes Gap[0]</v>
      </c>
    </row>
    <row r="519" spans="1:16" x14ac:dyDescent="0.25">
      <c r="A519" s="4">
        <v>3033</v>
      </c>
      <c r="B519" s="4">
        <v>4617</v>
      </c>
      <c r="C519" s="4">
        <v>4617</v>
      </c>
      <c r="D519" s="4" t="s">
        <v>708</v>
      </c>
      <c r="E519" s="4" t="s">
        <v>396</v>
      </c>
      <c r="F519" s="4">
        <v>1927</v>
      </c>
      <c r="G519" s="4" t="s">
        <v>519</v>
      </c>
      <c r="H519" s="4" t="s">
        <v>27</v>
      </c>
      <c r="I519" s="4">
        <v>0</v>
      </c>
      <c r="J519" s="4" t="s">
        <v>633</v>
      </c>
      <c r="K519" s="4">
        <v>0</v>
      </c>
      <c r="L519" s="4">
        <v>116</v>
      </c>
      <c r="M519" s="4">
        <v>24</v>
      </c>
      <c r="N519" s="4" t="s">
        <v>604</v>
      </c>
      <c r="O519" s="4">
        <f t="shared" si="8"/>
        <v>59416</v>
      </c>
      <c r="P519" s="4" t="str">
        <f>IF(ISNUMBER(I519),_xlfn.CONCAT(J519,"[",K519,"]"),_xlfn.XLOOKUP($O519,[2]hc!$H:$H,[2]hc!$I:$I,_xlfn.CONCAT("[",L519,",",M519,"]")))</f>
        <v>Gulf of Guinea[0]</v>
      </c>
    </row>
    <row r="520" spans="1:16" x14ac:dyDescent="0.25">
      <c r="A520" s="4">
        <v>3035</v>
      </c>
      <c r="B520" s="4">
        <v>4619</v>
      </c>
      <c r="C520" s="4">
        <v>4619</v>
      </c>
      <c r="D520" s="4" t="s">
        <v>708</v>
      </c>
      <c r="E520" s="4" t="s">
        <v>396</v>
      </c>
      <c r="F520" s="4">
        <v>1936</v>
      </c>
      <c r="G520" s="4" t="s">
        <v>520</v>
      </c>
      <c r="H520" s="4" t="s">
        <v>27</v>
      </c>
      <c r="I520" s="4">
        <v>0</v>
      </c>
      <c r="J520" s="4" t="s">
        <v>608</v>
      </c>
      <c r="K520" s="4">
        <v>4</v>
      </c>
      <c r="L520" s="4">
        <v>38</v>
      </c>
      <c r="M520" s="4">
        <v>23</v>
      </c>
      <c r="N520" s="4" t="s">
        <v>604</v>
      </c>
      <c r="O520" s="4">
        <f t="shared" si="8"/>
        <v>19479</v>
      </c>
      <c r="P520" s="4" t="str">
        <f>IF(ISNUMBER(I520),_xlfn.CONCAT(J520,"[",K520,"]"),_xlfn.XLOOKUP($O520,[2]hc!$H:$H,[2]hc!$I:$I,_xlfn.CONCAT("[",L520,",",M520,"]")))</f>
        <v>Faeroes Gap[4]</v>
      </c>
    </row>
    <row r="521" spans="1:16" x14ac:dyDescent="0.25">
      <c r="A521" s="4">
        <v>3036</v>
      </c>
      <c r="B521" s="4">
        <v>4620</v>
      </c>
      <c r="C521" s="4">
        <v>4620</v>
      </c>
      <c r="D521" s="4" t="s">
        <v>708</v>
      </c>
      <c r="E521" s="4" t="s">
        <v>396</v>
      </c>
      <c r="F521" s="4">
        <v>1917</v>
      </c>
      <c r="G521" s="4" t="s">
        <v>521</v>
      </c>
      <c r="H521" s="4" t="s">
        <v>27</v>
      </c>
      <c r="I521" s="4">
        <v>0</v>
      </c>
      <c r="J521" s="4" t="s">
        <v>608</v>
      </c>
      <c r="K521" s="4">
        <v>4</v>
      </c>
      <c r="L521" s="4">
        <v>38</v>
      </c>
      <c r="M521" s="4">
        <v>23</v>
      </c>
      <c r="N521" s="4" t="s">
        <v>604</v>
      </c>
      <c r="O521" s="4">
        <f t="shared" si="8"/>
        <v>19479</v>
      </c>
      <c r="P521" s="4" t="str">
        <f>IF(ISNUMBER(I521),_xlfn.CONCAT(J521,"[",K521,"]"),_xlfn.XLOOKUP($O521,[2]hc!$H:$H,[2]hc!$I:$I,_xlfn.CONCAT("[",L521,",",M521,"]")))</f>
        <v>Faeroes Gap[4]</v>
      </c>
    </row>
    <row r="522" spans="1:16" x14ac:dyDescent="0.25">
      <c r="A522" s="4">
        <v>3037</v>
      </c>
      <c r="B522" s="4">
        <v>4621</v>
      </c>
      <c r="C522" s="4">
        <v>4621</v>
      </c>
      <c r="D522" s="4" t="s">
        <v>708</v>
      </c>
      <c r="E522" s="4" t="s">
        <v>396</v>
      </c>
      <c r="F522" s="4">
        <v>1928</v>
      </c>
      <c r="G522" s="4" t="s">
        <v>522</v>
      </c>
      <c r="H522" s="4" t="s">
        <v>27</v>
      </c>
      <c r="I522" s="4">
        <v>0</v>
      </c>
      <c r="J522" s="4" t="s">
        <v>606</v>
      </c>
      <c r="K522" s="4">
        <v>4</v>
      </c>
      <c r="L522" s="4">
        <v>62</v>
      </c>
      <c r="M522" s="4">
        <v>354</v>
      </c>
      <c r="N522" s="4" t="s">
        <v>604</v>
      </c>
      <c r="O522" s="4">
        <f t="shared" si="8"/>
        <v>32098</v>
      </c>
      <c r="P522" s="4" t="str">
        <f>IF(ISNUMBER(I522),_xlfn.CONCAT(J522,"[",K522,"]"),_xlfn.XLOOKUP($O522,[2]hc!$H:$H,[2]hc!$I:$I,_xlfn.CONCAT("[",L522,",",M522,"]")))</f>
        <v>North Atlantic[4]</v>
      </c>
    </row>
    <row r="523" spans="1:16" x14ac:dyDescent="0.25">
      <c r="A523" s="4">
        <v>3038</v>
      </c>
      <c r="B523" s="4">
        <v>4622</v>
      </c>
      <c r="C523" s="4">
        <v>4622</v>
      </c>
      <c r="D523" s="4" t="s">
        <v>708</v>
      </c>
      <c r="E523" s="4" t="s">
        <v>396</v>
      </c>
      <c r="F523" s="4">
        <v>1938</v>
      </c>
      <c r="G523" s="4" t="s">
        <v>523</v>
      </c>
      <c r="H523" s="4" t="s">
        <v>27</v>
      </c>
      <c r="I523" s="4">
        <v>0</v>
      </c>
      <c r="J523" s="4" t="s">
        <v>608</v>
      </c>
      <c r="K523" s="4">
        <v>4</v>
      </c>
      <c r="L523" s="4">
        <v>38</v>
      </c>
      <c r="M523" s="4">
        <v>23</v>
      </c>
      <c r="N523" s="4" t="s">
        <v>604</v>
      </c>
      <c r="O523" s="4">
        <f t="shared" si="8"/>
        <v>19479</v>
      </c>
      <c r="P523" s="4" t="str">
        <f>IF(ISNUMBER(I523),_xlfn.CONCAT(J523,"[",K523,"]"),_xlfn.XLOOKUP($O523,[2]hc!$H:$H,[2]hc!$I:$I,_xlfn.CONCAT("[",L523,",",M523,"]")))</f>
        <v>Faeroes Gap[4]</v>
      </c>
    </row>
    <row r="524" spans="1:16" x14ac:dyDescent="0.25">
      <c r="A524" s="4">
        <v>3039</v>
      </c>
      <c r="B524" s="4">
        <v>4623</v>
      </c>
      <c r="C524" s="4">
        <v>4623</v>
      </c>
      <c r="D524" s="4" t="s">
        <v>708</v>
      </c>
      <c r="E524" s="4" t="s">
        <v>396</v>
      </c>
      <c r="F524" s="4">
        <v>1916</v>
      </c>
      <c r="G524" s="4" t="s">
        <v>524</v>
      </c>
      <c r="H524" s="4" t="s">
        <v>27</v>
      </c>
      <c r="I524" s="4" t="s">
        <v>27</v>
      </c>
      <c r="J524" s="4" t="s">
        <v>27</v>
      </c>
      <c r="K524" s="4" t="s">
        <v>27</v>
      </c>
      <c r="L524" s="4">
        <v>76</v>
      </c>
      <c r="M524" s="4">
        <v>39</v>
      </c>
      <c r="N524" s="4" t="s">
        <v>605</v>
      </c>
      <c r="O524" s="4">
        <f t="shared" si="8"/>
        <v>38951</v>
      </c>
      <c r="P524" s="4" t="str">
        <f>IF(ISNUMBER(I524),_xlfn.CONCAT(J524,"[",K524,"]"),_xlfn.XLOOKUP($O524,[2]hc!$H:$H,[2]hc!$I:$I,_xlfn.CONCAT("[",L524,",",M524,"]")))</f>
        <v>Valetta, Malta</v>
      </c>
    </row>
    <row r="525" spans="1:16" x14ac:dyDescent="0.25">
      <c r="A525" s="4">
        <v>3040</v>
      </c>
      <c r="B525" s="4">
        <v>4624</v>
      </c>
      <c r="C525" s="4">
        <v>4624</v>
      </c>
      <c r="D525" s="4" t="s">
        <v>708</v>
      </c>
      <c r="E525" s="4" t="s">
        <v>396</v>
      </c>
      <c r="F525" s="4">
        <v>1935</v>
      </c>
      <c r="G525" s="4" t="s">
        <v>525</v>
      </c>
      <c r="H525" s="4" t="s">
        <v>27</v>
      </c>
      <c r="I525" s="4">
        <v>0</v>
      </c>
      <c r="J525" s="4" t="s">
        <v>613</v>
      </c>
      <c r="K525" s="4">
        <v>4</v>
      </c>
      <c r="L525" s="4">
        <v>70</v>
      </c>
      <c r="M525" s="4">
        <v>32</v>
      </c>
      <c r="N525" s="4" t="s">
        <v>605</v>
      </c>
      <c r="O525" s="4">
        <f t="shared" si="8"/>
        <v>35872</v>
      </c>
      <c r="P525" s="4" t="str">
        <f>IF(ISNUMBER(I525),_xlfn.CONCAT(J525,"[",K525,"]"),_xlfn.XLOOKUP($O525,[2]hc!$H:$H,[2]hc!$I:$I,_xlfn.CONCAT("[",L525,",",M525,"]")))</f>
        <v>W Med[4]</v>
      </c>
    </row>
    <row r="526" spans="1:16" x14ac:dyDescent="0.25">
      <c r="A526" s="4">
        <v>3041</v>
      </c>
      <c r="B526" s="4">
        <v>4625</v>
      </c>
      <c r="C526" s="4">
        <v>4625</v>
      </c>
      <c r="D526" s="4" t="s">
        <v>708</v>
      </c>
      <c r="E526" s="4" t="s">
        <v>396</v>
      </c>
      <c r="F526" s="4">
        <v>1936</v>
      </c>
      <c r="G526" s="4" t="s">
        <v>526</v>
      </c>
      <c r="H526" s="4" t="s">
        <v>27</v>
      </c>
      <c r="I526" s="4">
        <v>0</v>
      </c>
      <c r="J526" s="4" t="s">
        <v>612</v>
      </c>
      <c r="K526" s="4">
        <v>4</v>
      </c>
      <c r="L526" s="4">
        <v>56</v>
      </c>
      <c r="M526" s="4">
        <v>22</v>
      </c>
      <c r="N526" s="4" t="s">
        <v>604</v>
      </c>
      <c r="O526" s="4">
        <f t="shared" si="8"/>
        <v>28694</v>
      </c>
      <c r="P526" s="4" t="str">
        <f>IF(ISNUMBER(I526),_xlfn.CONCAT(J526,"[",K526,"]"),_xlfn.XLOOKUP($O526,[2]hc!$H:$H,[2]hc!$I:$I,_xlfn.CONCAT("[",L526,",",M526,"]")))</f>
        <v>Bay of Biscay[4]</v>
      </c>
    </row>
    <row r="527" spans="1:16" x14ac:dyDescent="0.25">
      <c r="A527" s="4">
        <v>3043</v>
      </c>
      <c r="B527" s="4">
        <v>4627</v>
      </c>
      <c r="C527" s="4">
        <v>4627</v>
      </c>
      <c r="D527" s="4" t="s">
        <v>708</v>
      </c>
      <c r="E527" s="4" t="s">
        <v>396</v>
      </c>
      <c r="F527" s="4">
        <v>1916</v>
      </c>
      <c r="G527" s="4" t="s">
        <v>527</v>
      </c>
      <c r="H527" s="4" t="s">
        <v>27</v>
      </c>
      <c r="I527" s="4">
        <v>0</v>
      </c>
      <c r="J527" s="4" t="s">
        <v>613</v>
      </c>
      <c r="K527" s="4">
        <v>0</v>
      </c>
      <c r="L527" s="4">
        <v>70</v>
      </c>
      <c r="M527" s="4">
        <v>28</v>
      </c>
      <c r="N527" s="4" t="s">
        <v>604</v>
      </c>
      <c r="O527" s="4">
        <f t="shared" si="8"/>
        <v>35868</v>
      </c>
      <c r="P527" s="4" t="str">
        <f>IF(ISNUMBER(I527),_xlfn.CONCAT(J527,"[",K527,"]"),_xlfn.XLOOKUP($O527,[2]hc!$H:$H,[2]hc!$I:$I,_xlfn.CONCAT("[",L527,",",M527,"]")))</f>
        <v>W Med[0]</v>
      </c>
    </row>
    <row r="528" spans="1:16" x14ac:dyDescent="0.25">
      <c r="A528" s="4">
        <v>3045</v>
      </c>
      <c r="B528" s="4">
        <v>4629</v>
      </c>
      <c r="C528" s="4">
        <v>4629</v>
      </c>
      <c r="D528" s="4" t="s">
        <v>708</v>
      </c>
      <c r="E528" s="4" t="s">
        <v>396</v>
      </c>
      <c r="F528" s="4">
        <v>1924</v>
      </c>
      <c r="G528" s="4" t="s">
        <v>528</v>
      </c>
      <c r="H528" s="4" t="s">
        <v>27</v>
      </c>
      <c r="I528" s="4">
        <v>0</v>
      </c>
      <c r="J528" s="4" t="s">
        <v>632</v>
      </c>
      <c r="K528" s="4">
        <v>4</v>
      </c>
      <c r="L528" s="4">
        <v>102</v>
      </c>
      <c r="M528" s="4">
        <v>4</v>
      </c>
      <c r="N528" s="4" t="s">
        <v>604</v>
      </c>
      <c r="O528" s="4">
        <f t="shared" si="8"/>
        <v>52228</v>
      </c>
      <c r="P528" s="4" t="str">
        <f>IF(ISNUMBER(I528),_xlfn.CONCAT(J528,"[",K528,"]"),_xlfn.XLOOKUP($O528,[2]hc!$H:$H,[2]hc!$I:$I,_xlfn.CONCAT("[",L528,",",M528,"]")))</f>
        <v>Cape Verde[4]</v>
      </c>
    </row>
    <row r="529" spans="1:16" x14ac:dyDescent="0.25">
      <c r="A529" s="4">
        <v>3047</v>
      </c>
      <c r="B529" s="4">
        <v>4631</v>
      </c>
      <c r="C529" s="4">
        <v>4631</v>
      </c>
      <c r="D529" s="4" t="s">
        <v>708</v>
      </c>
      <c r="E529" s="4" t="s">
        <v>396</v>
      </c>
      <c r="F529" s="4">
        <v>1936</v>
      </c>
      <c r="G529" s="4" t="s">
        <v>529</v>
      </c>
      <c r="H529" s="4" t="s">
        <v>27</v>
      </c>
      <c r="I529" s="4">
        <v>0</v>
      </c>
      <c r="J529" s="4" t="s">
        <v>608</v>
      </c>
      <c r="K529" s="4">
        <v>4</v>
      </c>
      <c r="L529" s="4">
        <v>38</v>
      </c>
      <c r="M529" s="4">
        <v>23</v>
      </c>
      <c r="N529" s="4" t="s">
        <v>604</v>
      </c>
      <c r="O529" s="4">
        <f t="shared" si="8"/>
        <v>19479</v>
      </c>
      <c r="P529" s="4" t="str">
        <f>IF(ISNUMBER(I529),_xlfn.CONCAT(J529,"[",K529,"]"),_xlfn.XLOOKUP($O529,[2]hc!$H:$H,[2]hc!$I:$I,_xlfn.CONCAT("[",L529,",",M529,"]")))</f>
        <v>Faeroes Gap[4]</v>
      </c>
    </row>
    <row r="530" spans="1:16" x14ac:dyDescent="0.25">
      <c r="A530" s="4">
        <v>3048</v>
      </c>
      <c r="B530" s="4">
        <v>4632</v>
      </c>
      <c r="C530" s="4">
        <v>4632</v>
      </c>
      <c r="D530" s="4" t="s">
        <v>708</v>
      </c>
      <c r="E530" s="4" t="s">
        <v>396</v>
      </c>
      <c r="F530" s="4">
        <v>1926</v>
      </c>
      <c r="G530" s="4" t="s">
        <v>259</v>
      </c>
      <c r="H530" s="4" t="s">
        <v>27</v>
      </c>
      <c r="I530" s="4">
        <v>0</v>
      </c>
      <c r="J530" s="4" t="s">
        <v>632</v>
      </c>
      <c r="K530" s="4">
        <v>0</v>
      </c>
      <c r="L530" s="4">
        <v>102</v>
      </c>
      <c r="M530" s="4">
        <v>0</v>
      </c>
      <c r="N530" s="4" t="s">
        <v>604</v>
      </c>
      <c r="O530" s="4">
        <f t="shared" si="8"/>
        <v>52224</v>
      </c>
      <c r="P530" s="4" t="str">
        <f>IF(ISNUMBER(I530),_xlfn.CONCAT(J530,"[",K530,"]"),_xlfn.XLOOKUP($O530,[2]hc!$H:$H,[2]hc!$I:$I,_xlfn.CONCAT("[",L530,",",M530,"]")))</f>
        <v>Cape Verde[0]</v>
      </c>
    </row>
    <row r="531" spans="1:16" x14ac:dyDescent="0.25">
      <c r="A531" s="4">
        <v>3049</v>
      </c>
      <c r="B531" s="4">
        <v>4633</v>
      </c>
      <c r="C531" s="4">
        <v>4633</v>
      </c>
      <c r="D531" s="4" t="s">
        <v>708</v>
      </c>
      <c r="E531" s="4" t="s">
        <v>396</v>
      </c>
      <c r="F531" s="4">
        <v>1936</v>
      </c>
      <c r="G531" s="4" t="s">
        <v>260</v>
      </c>
      <c r="H531" s="4" t="s">
        <v>27</v>
      </c>
      <c r="I531" s="4">
        <v>0</v>
      </c>
      <c r="J531" s="4" t="s">
        <v>607</v>
      </c>
      <c r="K531" s="4">
        <v>4</v>
      </c>
      <c r="L531" s="4">
        <v>68</v>
      </c>
      <c r="M531" s="4">
        <v>323</v>
      </c>
      <c r="N531" s="4" t="s">
        <v>604</v>
      </c>
      <c r="O531" s="4">
        <f t="shared" si="8"/>
        <v>35139</v>
      </c>
      <c r="P531" s="4" t="str">
        <f>IF(ISNUMBER(I531),_xlfn.CONCAT(J531,"[",K531,"]"),_xlfn.XLOOKUP($O531,[2]hc!$H:$H,[2]hc!$I:$I,_xlfn.CONCAT("[",L531,",",M531,"]")))</f>
        <v>East Coast[4]</v>
      </c>
    </row>
    <row r="532" spans="1:16" x14ac:dyDescent="0.25">
      <c r="A532" s="4">
        <v>3054</v>
      </c>
      <c r="B532" s="4">
        <v>4638</v>
      </c>
      <c r="C532" s="4">
        <v>4638</v>
      </c>
      <c r="D532" s="4" t="s">
        <v>708</v>
      </c>
      <c r="E532" s="4" t="s">
        <v>396</v>
      </c>
      <c r="F532" s="4">
        <v>1934</v>
      </c>
      <c r="G532" s="4" t="s">
        <v>530</v>
      </c>
      <c r="H532" s="4" t="s">
        <v>27</v>
      </c>
      <c r="I532" s="4">
        <v>0</v>
      </c>
      <c r="J532" s="4" t="s">
        <v>612</v>
      </c>
      <c r="K532" s="4">
        <v>4</v>
      </c>
      <c r="L532" s="4">
        <v>56</v>
      </c>
      <c r="M532" s="4">
        <v>22</v>
      </c>
      <c r="N532" s="4" t="s">
        <v>604</v>
      </c>
      <c r="O532" s="4">
        <f t="shared" si="8"/>
        <v>28694</v>
      </c>
      <c r="P532" s="4" t="str">
        <f>IF(ISNUMBER(I532),_xlfn.CONCAT(J532,"[",K532,"]"),_xlfn.XLOOKUP($O532,[2]hc!$H:$H,[2]hc!$I:$I,_xlfn.CONCAT("[",L532,",",M532,"]")))</f>
        <v>Bay of Biscay[4]</v>
      </c>
    </row>
    <row r="533" spans="1:16" x14ac:dyDescent="0.25">
      <c r="A533" s="4">
        <v>3057</v>
      </c>
      <c r="B533" s="4">
        <v>4641</v>
      </c>
      <c r="C533" s="4">
        <v>4641</v>
      </c>
      <c r="D533" s="4" t="s">
        <v>708</v>
      </c>
      <c r="E533" s="4" t="s">
        <v>396</v>
      </c>
      <c r="F533" s="4">
        <v>1927</v>
      </c>
      <c r="G533" s="4" t="s">
        <v>531</v>
      </c>
      <c r="H533" s="4" t="s">
        <v>27</v>
      </c>
      <c r="I533" s="4">
        <v>0</v>
      </c>
      <c r="J533" s="4" t="s">
        <v>622</v>
      </c>
      <c r="K533" s="4">
        <v>4</v>
      </c>
      <c r="L533" s="4">
        <v>88</v>
      </c>
      <c r="M533" s="4">
        <v>343</v>
      </c>
      <c r="N533" s="4" t="s">
        <v>604</v>
      </c>
      <c r="O533" s="4">
        <f t="shared" si="8"/>
        <v>45399</v>
      </c>
      <c r="P533" s="4" t="str">
        <f>IF(ISNUMBER(I533),_xlfn.CONCAT(J533,"[",K533,"]"),_xlfn.XLOOKUP($O533,[2]hc!$H:$H,[2]hc!$I:$I,_xlfn.CONCAT("[",L533,",",M533,"]")))</f>
        <v>Central Atlantic[4]</v>
      </c>
    </row>
    <row r="534" spans="1:16" x14ac:dyDescent="0.25">
      <c r="A534" s="4">
        <v>3058</v>
      </c>
      <c r="B534" s="4">
        <v>4642</v>
      </c>
      <c r="C534" s="4">
        <v>4642</v>
      </c>
      <c r="D534" s="4" t="s">
        <v>708</v>
      </c>
      <c r="E534" s="4" t="s">
        <v>396</v>
      </c>
      <c r="F534" s="4">
        <v>1935</v>
      </c>
      <c r="G534" s="4" t="s">
        <v>532</v>
      </c>
      <c r="H534" s="4" t="s">
        <v>27</v>
      </c>
      <c r="I534" s="4">
        <v>0</v>
      </c>
      <c r="J534" s="4" t="s">
        <v>629</v>
      </c>
      <c r="K534" s="4">
        <v>4</v>
      </c>
      <c r="L534" s="4">
        <v>78</v>
      </c>
      <c r="M534" s="4">
        <v>57</v>
      </c>
      <c r="N534" s="4" t="s">
        <v>604</v>
      </c>
      <c r="O534" s="4">
        <f t="shared" si="8"/>
        <v>39993</v>
      </c>
      <c r="P534" s="4" t="str">
        <f>IF(ISNUMBER(I534),_xlfn.CONCAT(J534,"[",K534,"]"),_xlfn.XLOOKUP($O534,[2]hc!$H:$H,[2]hc!$I:$I,_xlfn.CONCAT("[",L534,",",M534,"]")))</f>
        <v>E Med[4]</v>
      </c>
    </row>
    <row r="535" spans="1:16" x14ac:dyDescent="0.25">
      <c r="A535" s="4">
        <v>3059</v>
      </c>
      <c r="B535" s="4">
        <v>4643</v>
      </c>
      <c r="C535" s="4">
        <v>4643</v>
      </c>
      <c r="D535" s="4" t="s">
        <v>708</v>
      </c>
      <c r="E535" s="4" t="s">
        <v>396</v>
      </c>
      <c r="F535" s="4">
        <v>1935</v>
      </c>
      <c r="G535" s="4" t="s">
        <v>533</v>
      </c>
      <c r="H535" s="4" t="s">
        <v>27</v>
      </c>
      <c r="I535" s="4">
        <v>0</v>
      </c>
      <c r="J535" s="4" t="s">
        <v>612</v>
      </c>
      <c r="K535" s="4">
        <v>0</v>
      </c>
      <c r="L535" s="4">
        <v>56</v>
      </c>
      <c r="M535" s="4">
        <v>18</v>
      </c>
      <c r="N535" s="4" t="s">
        <v>604</v>
      </c>
      <c r="O535" s="4">
        <f t="shared" si="8"/>
        <v>28690</v>
      </c>
      <c r="P535" s="4" t="str">
        <f>IF(ISNUMBER(I535),_xlfn.CONCAT(J535,"[",K535,"]"),_xlfn.XLOOKUP($O535,[2]hc!$H:$H,[2]hc!$I:$I,_xlfn.CONCAT("[",L535,",",M535,"]")))</f>
        <v>Bay of Biscay[0]</v>
      </c>
    </row>
    <row r="536" spans="1:16" x14ac:dyDescent="0.25">
      <c r="A536" s="4">
        <v>3060</v>
      </c>
      <c r="B536" s="4">
        <v>4644</v>
      </c>
      <c r="C536" s="4">
        <v>4644</v>
      </c>
      <c r="D536" s="4" t="s">
        <v>708</v>
      </c>
      <c r="E536" s="4" t="s">
        <v>396</v>
      </c>
      <c r="F536" s="4">
        <v>1924</v>
      </c>
      <c r="G536" s="4" t="s">
        <v>534</v>
      </c>
      <c r="H536" s="4" t="s">
        <v>27</v>
      </c>
      <c r="I536" s="4" t="s">
        <v>27</v>
      </c>
      <c r="J536" s="4" t="s">
        <v>27</v>
      </c>
      <c r="K536" s="4" t="s">
        <v>27</v>
      </c>
      <c r="L536" s="4">
        <v>76</v>
      </c>
      <c r="M536" s="4">
        <v>39</v>
      </c>
      <c r="N536" s="4" t="s">
        <v>605</v>
      </c>
      <c r="O536" s="4">
        <f t="shared" si="8"/>
        <v>38951</v>
      </c>
      <c r="P536" s="4" t="str">
        <f>IF(ISNUMBER(I536),_xlfn.CONCAT(J536,"[",K536,"]"),_xlfn.XLOOKUP($O536,[2]hc!$H:$H,[2]hc!$I:$I,_xlfn.CONCAT("[",L536,",",M536,"]")))</f>
        <v>Valetta, Malta</v>
      </c>
    </row>
    <row r="537" spans="1:16" x14ac:dyDescent="0.25">
      <c r="A537" s="4">
        <v>3062</v>
      </c>
      <c r="B537" s="4">
        <v>4646</v>
      </c>
      <c r="C537" s="4">
        <v>4646</v>
      </c>
      <c r="D537" s="4" t="s">
        <v>708</v>
      </c>
      <c r="E537" s="4" t="s">
        <v>396</v>
      </c>
      <c r="F537" s="4">
        <v>1926</v>
      </c>
      <c r="G537" s="4" t="s">
        <v>535</v>
      </c>
      <c r="H537" s="4" t="s">
        <v>27</v>
      </c>
      <c r="I537" s="4">
        <v>0</v>
      </c>
      <c r="J537" s="4" t="s">
        <v>612</v>
      </c>
      <c r="K537" s="4">
        <v>0</v>
      </c>
      <c r="L537" s="4">
        <v>56</v>
      </c>
      <c r="M537" s="4">
        <v>18</v>
      </c>
      <c r="N537" s="4" t="s">
        <v>604</v>
      </c>
      <c r="O537" s="4">
        <f t="shared" si="8"/>
        <v>28690</v>
      </c>
      <c r="P537" s="4" t="str">
        <f>IF(ISNUMBER(I537),_xlfn.CONCAT(J537,"[",K537,"]"),_xlfn.XLOOKUP($O537,[2]hc!$H:$H,[2]hc!$I:$I,_xlfn.CONCAT("[",L537,",",M537,"]")))</f>
        <v>Bay of Biscay[0]</v>
      </c>
    </row>
    <row r="538" spans="1:16" x14ac:dyDescent="0.25">
      <c r="A538" s="4">
        <v>3067</v>
      </c>
      <c r="B538" s="4">
        <v>4651</v>
      </c>
      <c r="C538" s="4">
        <v>4651</v>
      </c>
      <c r="D538" s="4" t="s">
        <v>708</v>
      </c>
      <c r="E538" s="4" t="s">
        <v>396</v>
      </c>
      <c r="F538" s="4">
        <v>1927</v>
      </c>
      <c r="G538" s="4" t="s">
        <v>536</v>
      </c>
      <c r="H538" s="4" t="s">
        <v>27</v>
      </c>
      <c r="I538" s="4">
        <v>0</v>
      </c>
      <c r="J538" s="4" t="s">
        <v>606</v>
      </c>
      <c r="K538" s="4">
        <v>0</v>
      </c>
      <c r="L538" s="4">
        <v>62</v>
      </c>
      <c r="M538" s="4">
        <v>350</v>
      </c>
      <c r="N538" s="4" t="s">
        <v>604</v>
      </c>
      <c r="O538" s="4">
        <f t="shared" si="8"/>
        <v>32094</v>
      </c>
      <c r="P538" s="4" t="str">
        <f>IF(ISNUMBER(I538),_xlfn.CONCAT(J538,"[",K538,"]"),_xlfn.XLOOKUP($O538,[2]hc!$H:$H,[2]hc!$I:$I,_xlfn.CONCAT("[",L538,",",M538,"]")))</f>
        <v>North Atlantic[0]</v>
      </c>
    </row>
    <row r="539" spans="1:16" x14ac:dyDescent="0.25">
      <c r="A539" s="4">
        <v>3138</v>
      </c>
      <c r="B539" s="4">
        <v>4722</v>
      </c>
      <c r="C539" s="4">
        <v>4722</v>
      </c>
      <c r="D539" s="4" t="s">
        <v>708</v>
      </c>
      <c r="E539" s="4" t="s">
        <v>439</v>
      </c>
      <c r="F539" s="4">
        <v>1933</v>
      </c>
      <c r="G539" s="4" t="s">
        <v>537</v>
      </c>
      <c r="H539" s="4" t="s">
        <v>27</v>
      </c>
      <c r="I539" s="4">
        <v>0</v>
      </c>
      <c r="J539" s="4" t="s">
        <v>629</v>
      </c>
      <c r="K539" s="4">
        <v>0</v>
      </c>
      <c r="L539" s="4">
        <v>78</v>
      </c>
      <c r="M539" s="4">
        <v>53</v>
      </c>
      <c r="N539" s="4" t="s">
        <v>615</v>
      </c>
      <c r="O539" s="4">
        <f t="shared" si="8"/>
        <v>39989</v>
      </c>
      <c r="P539" s="4" t="str">
        <f>IF(ISNUMBER(I539),_xlfn.CONCAT(J539,"[",K539,"]"),_xlfn.XLOOKUP($O539,[2]hc!$H:$H,[2]hc!$I:$I,_xlfn.CONCAT("[",L539,",",M539,"]")))</f>
        <v>E Med[0]</v>
      </c>
    </row>
    <row r="540" spans="1:16" x14ac:dyDescent="0.25">
      <c r="A540" s="4">
        <v>3140</v>
      </c>
      <c r="B540" s="4">
        <v>4724</v>
      </c>
      <c r="C540" s="4">
        <v>4724</v>
      </c>
      <c r="D540" s="4" t="s">
        <v>708</v>
      </c>
      <c r="E540" s="4" t="s">
        <v>439</v>
      </c>
      <c r="F540" s="4">
        <v>1937</v>
      </c>
      <c r="G540" s="4" t="s">
        <v>538</v>
      </c>
      <c r="H540" s="4" t="s">
        <v>27</v>
      </c>
      <c r="I540" s="4" t="s">
        <v>27</v>
      </c>
      <c r="J540" s="4" t="s">
        <v>27</v>
      </c>
      <c r="K540" s="4" t="s">
        <v>27</v>
      </c>
      <c r="L540" s="4">
        <v>76</v>
      </c>
      <c r="M540" s="4">
        <v>39</v>
      </c>
      <c r="N540" s="4" t="s">
        <v>605</v>
      </c>
      <c r="O540" s="4">
        <f t="shared" si="8"/>
        <v>38951</v>
      </c>
      <c r="P540" s="4" t="str">
        <f>IF(ISNUMBER(I540),_xlfn.CONCAT(J540,"[",K540,"]"),_xlfn.XLOOKUP($O540,[2]hc!$H:$H,[2]hc!$I:$I,_xlfn.CONCAT("[",L540,",",M540,"]")))</f>
        <v>Valetta, Malta</v>
      </c>
    </row>
    <row r="541" spans="1:16" x14ac:dyDescent="0.25">
      <c r="A541" s="4">
        <v>3146</v>
      </c>
      <c r="B541" s="4">
        <v>4730</v>
      </c>
      <c r="C541" s="4">
        <v>4730</v>
      </c>
      <c r="D541" s="4" t="s">
        <v>708</v>
      </c>
      <c r="E541" s="4" t="s">
        <v>539</v>
      </c>
      <c r="F541" s="4">
        <v>1937</v>
      </c>
      <c r="G541" s="4" t="s">
        <v>540</v>
      </c>
      <c r="H541" s="4" t="s">
        <v>27</v>
      </c>
      <c r="I541" s="4" t="s">
        <v>27</v>
      </c>
      <c r="J541" s="4" t="s">
        <v>27</v>
      </c>
      <c r="K541" s="4" t="s">
        <v>27</v>
      </c>
      <c r="L541" s="4">
        <v>124</v>
      </c>
      <c r="M541" s="4">
        <v>134</v>
      </c>
      <c r="N541" s="4" t="s">
        <v>605</v>
      </c>
      <c r="O541" s="4">
        <f t="shared" si="8"/>
        <v>63622</v>
      </c>
      <c r="P541" s="4" t="str">
        <f>IF(ISNUMBER(I541),_xlfn.CONCAT(J541,"[",K541,"]"),_xlfn.XLOOKUP($O541,[2]hc!$H:$H,[2]hc!$I:$I,_xlfn.CONCAT("[",L541,",",M541,"]")))</f>
        <v>Batavia, Java</v>
      </c>
    </row>
    <row r="542" spans="1:16" x14ac:dyDescent="0.25">
      <c r="A542" s="4">
        <v>3147</v>
      </c>
      <c r="B542" s="4">
        <v>4731</v>
      </c>
      <c r="C542" s="4">
        <v>4731</v>
      </c>
      <c r="D542" s="4" t="s">
        <v>708</v>
      </c>
      <c r="E542" s="4" t="s">
        <v>447</v>
      </c>
      <c r="F542" s="4">
        <v>1925</v>
      </c>
      <c r="G542" s="4" t="s">
        <v>541</v>
      </c>
      <c r="H542" s="4" t="s">
        <v>27</v>
      </c>
      <c r="I542" s="4">
        <v>0</v>
      </c>
      <c r="J542" s="4" t="s">
        <v>610</v>
      </c>
      <c r="K542" s="4">
        <v>3</v>
      </c>
      <c r="L542" s="4">
        <v>70</v>
      </c>
      <c r="M542" s="4">
        <v>39</v>
      </c>
      <c r="N542" s="4" t="s">
        <v>604</v>
      </c>
      <c r="O542" s="4">
        <f t="shared" si="8"/>
        <v>35879</v>
      </c>
      <c r="P542" s="4" t="str">
        <f>IF(ISNUMBER(I542),_xlfn.CONCAT(J542,"[",K542,"]"),_xlfn.XLOOKUP($O542,[2]hc!$H:$H,[2]hc!$I:$I,_xlfn.CONCAT("[",L542,",",M542,"]")))</f>
        <v>Italian[3]</v>
      </c>
    </row>
    <row r="543" spans="1:16" x14ac:dyDescent="0.25">
      <c r="A543" s="4">
        <v>3148</v>
      </c>
      <c r="B543" s="4">
        <v>4732</v>
      </c>
      <c r="C543" s="4">
        <v>4732</v>
      </c>
      <c r="D543" s="4" t="s">
        <v>708</v>
      </c>
      <c r="E543" s="4" t="s">
        <v>447</v>
      </c>
      <c r="F543" s="4">
        <v>1938</v>
      </c>
      <c r="G543" s="4" t="s">
        <v>542</v>
      </c>
      <c r="H543" s="4" t="s">
        <v>27</v>
      </c>
      <c r="I543" s="4">
        <v>0</v>
      </c>
      <c r="J543" s="4" t="s">
        <v>610</v>
      </c>
      <c r="K543" s="4">
        <v>3</v>
      </c>
      <c r="L543" s="4">
        <v>70</v>
      </c>
      <c r="M543" s="4">
        <v>39</v>
      </c>
      <c r="N543" s="4" t="s">
        <v>605</v>
      </c>
      <c r="O543" s="4">
        <f t="shared" si="8"/>
        <v>35879</v>
      </c>
      <c r="P543" s="4" t="str">
        <f>IF(ISNUMBER(I543),_xlfn.CONCAT(J543,"[",K543,"]"),_xlfn.XLOOKUP($O543,[2]hc!$H:$H,[2]hc!$I:$I,_xlfn.CONCAT("[",L543,",",M543,"]")))</f>
        <v>Italian[3]</v>
      </c>
    </row>
    <row r="544" spans="1:16" x14ac:dyDescent="0.25">
      <c r="A544" s="4">
        <v>3153</v>
      </c>
      <c r="B544" s="4">
        <v>4737</v>
      </c>
      <c r="C544" s="4">
        <v>4737</v>
      </c>
      <c r="D544" s="4" t="s">
        <v>708</v>
      </c>
      <c r="E544" s="4" t="s">
        <v>447</v>
      </c>
      <c r="F544" s="4">
        <v>1940</v>
      </c>
      <c r="G544" s="4" t="s">
        <v>543</v>
      </c>
      <c r="H544" s="4" t="s">
        <v>27</v>
      </c>
      <c r="I544" s="4">
        <v>0</v>
      </c>
      <c r="J544" s="4" t="s">
        <v>613</v>
      </c>
      <c r="K544" s="4">
        <v>4</v>
      </c>
      <c r="L544" s="4">
        <v>70</v>
      </c>
      <c r="M544" s="4">
        <v>32</v>
      </c>
      <c r="N544" s="4" t="s">
        <v>604</v>
      </c>
      <c r="O544" s="4">
        <f t="shared" si="8"/>
        <v>35872</v>
      </c>
      <c r="P544" s="4" t="str">
        <f>IF(ISNUMBER(I544),_xlfn.CONCAT(J544,"[",K544,"]"),_xlfn.XLOOKUP($O544,[2]hc!$H:$H,[2]hc!$I:$I,_xlfn.CONCAT("[",L544,",",M544,"]")))</f>
        <v>W Med[4]</v>
      </c>
    </row>
    <row r="545" spans="1:16" x14ac:dyDescent="0.25">
      <c r="A545" s="4">
        <v>3170</v>
      </c>
      <c r="B545" s="4">
        <v>4754</v>
      </c>
      <c r="C545" s="4">
        <v>4754</v>
      </c>
      <c r="D545" s="4" t="s">
        <v>741</v>
      </c>
      <c r="E545" s="4" t="s">
        <v>439</v>
      </c>
      <c r="F545" s="4">
        <v>1937</v>
      </c>
      <c r="G545" s="4" t="s">
        <v>544</v>
      </c>
      <c r="H545" s="4" t="s">
        <v>27</v>
      </c>
      <c r="I545" s="4" t="s">
        <v>27</v>
      </c>
      <c r="J545" s="4" t="s">
        <v>27</v>
      </c>
      <c r="K545" s="4" t="s">
        <v>27</v>
      </c>
      <c r="L545" s="4">
        <v>73</v>
      </c>
      <c r="M545" s="4">
        <v>18</v>
      </c>
      <c r="N545" s="4" t="s">
        <v>605</v>
      </c>
      <c r="O545" s="4">
        <f t="shared" si="8"/>
        <v>37394</v>
      </c>
      <c r="P545" s="4" t="str">
        <f>IF(ISNUMBER(I545),_xlfn.CONCAT(J545,"[",K545,"]"),_xlfn.XLOOKUP($O545,[2]hc!$H:$H,[2]hc!$I:$I,_xlfn.CONCAT("[",L545,",",M545,"]")))</f>
        <v>Gibraltar, Gib</v>
      </c>
    </row>
    <row r="546" spans="1:16" x14ac:dyDescent="0.25">
      <c r="A546" s="4">
        <v>3234</v>
      </c>
      <c r="B546" s="4">
        <v>4818</v>
      </c>
      <c r="C546" s="4">
        <v>4818</v>
      </c>
      <c r="D546" s="4" t="s">
        <v>709</v>
      </c>
      <c r="E546" s="4" t="s">
        <v>479</v>
      </c>
      <c r="F546" s="4">
        <v>1937</v>
      </c>
      <c r="G546" s="4" t="s">
        <v>545</v>
      </c>
      <c r="H546" s="4" t="s">
        <v>27</v>
      </c>
      <c r="I546" s="4">
        <v>0</v>
      </c>
      <c r="J546" s="4" t="s">
        <v>625</v>
      </c>
      <c r="K546" s="4">
        <v>0</v>
      </c>
      <c r="L546" s="4">
        <v>43</v>
      </c>
      <c r="M546" s="4">
        <v>43</v>
      </c>
      <c r="N546" s="4" t="s">
        <v>604</v>
      </c>
      <c r="O546" s="4">
        <f t="shared" si="8"/>
        <v>22059</v>
      </c>
      <c r="P546" s="4" t="str">
        <f>IF(ISNUMBER(I546),_xlfn.CONCAT(J546,"[",K546,"]"),_xlfn.XLOOKUP($O546,[2]hc!$H:$H,[2]hc!$I:$I,_xlfn.CONCAT("[",L546,",",M546,"]")))</f>
        <v>Baltic[0]</v>
      </c>
    </row>
    <row r="547" spans="1:16" x14ac:dyDescent="0.25">
      <c r="A547" s="4">
        <v>3239</v>
      </c>
      <c r="B547" s="4">
        <v>4823</v>
      </c>
      <c r="C547" s="4">
        <v>4823</v>
      </c>
      <c r="D547" s="4" t="s">
        <v>709</v>
      </c>
      <c r="E547" s="4" t="s">
        <v>439</v>
      </c>
      <c r="F547" s="4">
        <v>1927</v>
      </c>
      <c r="G547" s="4" t="s">
        <v>546</v>
      </c>
      <c r="H547" s="4" t="s">
        <v>27</v>
      </c>
      <c r="I547" s="4">
        <v>0</v>
      </c>
      <c r="J547" s="4" t="s">
        <v>625</v>
      </c>
      <c r="K547" s="4">
        <v>0</v>
      </c>
      <c r="L547" s="4">
        <v>43</v>
      </c>
      <c r="M547" s="4">
        <v>43</v>
      </c>
      <c r="N547" s="4" t="s">
        <v>604</v>
      </c>
      <c r="O547" s="4">
        <f t="shared" si="8"/>
        <v>22059</v>
      </c>
      <c r="P547" s="4" t="str">
        <f>IF(ISNUMBER(I547),_xlfn.CONCAT(J547,"[",K547,"]"),_xlfn.XLOOKUP($O547,[2]hc!$H:$H,[2]hc!$I:$I,_xlfn.CONCAT("[",L547,",",M547,"]")))</f>
        <v>Baltic[0]</v>
      </c>
    </row>
    <row r="548" spans="1:16" x14ac:dyDescent="0.25">
      <c r="A548" s="4">
        <v>3246</v>
      </c>
      <c r="B548" s="4">
        <v>4830</v>
      </c>
      <c r="C548" s="4">
        <v>4830</v>
      </c>
      <c r="D548" s="4" t="s">
        <v>709</v>
      </c>
      <c r="E548" s="4" t="s">
        <v>447</v>
      </c>
      <c r="F548" s="4">
        <v>1938</v>
      </c>
      <c r="G548" s="4" t="s">
        <v>547</v>
      </c>
      <c r="H548" s="4" t="s">
        <v>27</v>
      </c>
      <c r="I548" s="4" t="s">
        <v>27</v>
      </c>
      <c r="J548" s="4" t="s">
        <v>27</v>
      </c>
      <c r="K548" s="4" t="s">
        <v>27</v>
      </c>
      <c r="L548" s="4">
        <v>47</v>
      </c>
      <c r="M548" s="4">
        <v>36</v>
      </c>
      <c r="N548" s="4" t="s">
        <v>604</v>
      </c>
      <c r="O548" s="4">
        <f t="shared" si="8"/>
        <v>24100</v>
      </c>
      <c r="P548" s="4" t="str">
        <f>IF(ISNUMBER(I548),_xlfn.CONCAT(J548,"[",K548,"]"),_xlfn.XLOOKUP($O548,[2]hc!$H:$H,[2]hc!$I:$I,_xlfn.CONCAT("[",L548,",",M548,"]")))</f>
        <v>Kiel, GER</v>
      </c>
    </row>
    <row r="549" spans="1:16" x14ac:dyDescent="0.25">
      <c r="A549" s="4">
        <v>3260</v>
      </c>
      <c r="B549" s="4">
        <v>4844</v>
      </c>
      <c r="C549" s="4">
        <v>4844</v>
      </c>
      <c r="D549" s="4" t="s">
        <v>709</v>
      </c>
      <c r="E549" s="4" t="s">
        <v>447</v>
      </c>
      <c r="F549" s="4">
        <v>1941</v>
      </c>
      <c r="G549" s="4" t="s">
        <v>548</v>
      </c>
      <c r="H549" s="4" t="s">
        <v>27</v>
      </c>
      <c r="I549" s="4" t="s">
        <v>27</v>
      </c>
      <c r="J549" s="4" t="s">
        <v>27</v>
      </c>
      <c r="K549" s="4" t="s">
        <v>27</v>
      </c>
      <c r="L549" s="4">
        <v>55</v>
      </c>
      <c r="M549" s="4">
        <v>23</v>
      </c>
      <c r="N549" s="4" t="s">
        <v>604</v>
      </c>
      <c r="O549" s="4">
        <f t="shared" si="8"/>
        <v>28183</v>
      </c>
      <c r="P549" s="4" t="str">
        <f>IF(ISNUMBER(I549),_xlfn.CONCAT(J549,"[",K549,"]"),_xlfn.XLOOKUP($O549,[2]hc!$H:$H,[2]hc!$I:$I,_xlfn.CONCAT("[",L549,",",M549,"]")))</f>
        <v>Lorient, FRA</v>
      </c>
    </row>
    <row r="550" spans="1:16" x14ac:dyDescent="0.25">
      <c r="A550" s="4">
        <v>3269</v>
      </c>
      <c r="B550" s="4">
        <v>4853</v>
      </c>
      <c r="C550" s="4">
        <v>4853</v>
      </c>
      <c r="D550" s="4" t="s">
        <v>709</v>
      </c>
      <c r="E550" s="4" t="s">
        <v>447</v>
      </c>
      <c r="F550" s="4">
        <v>1940</v>
      </c>
      <c r="G550" s="4" t="s">
        <v>549</v>
      </c>
      <c r="H550" s="4" t="s">
        <v>27</v>
      </c>
      <c r="I550" s="4" t="s">
        <v>27</v>
      </c>
      <c r="J550" s="4" t="s">
        <v>27</v>
      </c>
      <c r="K550" s="4" t="s">
        <v>27</v>
      </c>
      <c r="L550" s="4">
        <v>55</v>
      </c>
      <c r="M550" s="4">
        <v>23</v>
      </c>
      <c r="N550" s="4" t="s">
        <v>604</v>
      </c>
      <c r="O550" s="4">
        <f t="shared" si="8"/>
        <v>28183</v>
      </c>
      <c r="P550" s="4" t="str">
        <f>IF(ISNUMBER(I550),_xlfn.CONCAT(J550,"[",K550,"]"),_xlfn.XLOOKUP($O550,[2]hc!$H:$H,[2]hc!$I:$I,_xlfn.CONCAT("[",L550,",",M550,"]")))</f>
        <v>Lorient, FRA</v>
      </c>
    </row>
    <row r="551" spans="1:16" x14ac:dyDescent="0.25">
      <c r="A551" s="4">
        <v>3300</v>
      </c>
      <c r="B551" s="4">
        <v>4884</v>
      </c>
      <c r="C551" s="4">
        <v>4884</v>
      </c>
      <c r="D551" s="4" t="s">
        <v>739</v>
      </c>
      <c r="E551" s="4" t="s">
        <v>407</v>
      </c>
      <c r="F551" s="4">
        <v>1912</v>
      </c>
      <c r="G551" s="4" t="s">
        <v>550</v>
      </c>
      <c r="H551" s="4" t="s">
        <v>27</v>
      </c>
      <c r="I551" s="4">
        <v>0</v>
      </c>
      <c r="J551" s="4" t="s">
        <v>622</v>
      </c>
      <c r="K551" s="4">
        <v>0</v>
      </c>
      <c r="L551" s="4">
        <v>88</v>
      </c>
      <c r="M551" s="4">
        <v>339</v>
      </c>
      <c r="N551" s="4" t="s">
        <v>604</v>
      </c>
      <c r="O551" s="4">
        <f t="shared" si="8"/>
        <v>45395</v>
      </c>
      <c r="P551" s="4" t="str">
        <f>IF(ISNUMBER(I551),_xlfn.CONCAT(J551,"[",K551,"]"),_xlfn.XLOOKUP($O551,[2]hc!$H:$H,[2]hc!$I:$I,_xlfn.CONCAT("[",L551,",",M551,"]")))</f>
        <v>Central Atlantic[0]</v>
      </c>
    </row>
    <row r="552" spans="1:16" x14ac:dyDescent="0.25">
      <c r="A552" s="4">
        <v>3305</v>
      </c>
      <c r="B552" s="4">
        <v>4889</v>
      </c>
      <c r="C552" s="4">
        <v>4889</v>
      </c>
      <c r="D552" s="4" t="s">
        <v>739</v>
      </c>
      <c r="E552" s="4" t="s">
        <v>407</v>
      </c>
      <c r="F552" s="4">
        <v>1910</v>
      </c>
      <c r="G552" s="4" t="s">
        <v>551</v>
      </c>
      <c r="H552" s="4" t="s">
        <v>27</v>
      </c>
      <c r="I552" s="4">
        <v>0</v>
      </c>
      <c r="J552" s="4" t="s">
        <v>608</v>
      </c>
      <c r="K552" s="4">
        <v>0</v>
      </c>
      <c r="L552" s="4">
        <v>38</v>
      </c>
      <c r="M552" s="4">
        <v>19</v>
      </c>
      <c r="N552" s="4" t="s">
        <v>604</v>
      </c>
      <c r="O552" s="4">
        <f t="shared" si="8"/>
        <v>19475</v>
      </c>
      <c r="P552" s="4" t="str">
        <f>IF(ISNUMBER(I552),_xlfn.CONCAT(J552,"[",K552,"]"),_xlfn.XLOOKUP($O552,[2]hc!$H:$H,[2]hc!$I:$I,_xlfn.CONCAT("[",L552,",",M552,"]")))</f>
        <v>Faeroes Gap[0]</v>
      </c>
    </row>
    <row r="553" spans="1:16" x14ac:dyDescent="0.25">
      <c r="A553" s="4">
        <v>3309</v>
      </c>
      <c r="B553" s="4">
        <v>4893</v>
      </c>
      <c r="C553" s="4">
        <v>4893</v>
      </c>
      <c r="D553" s="4" t="s">
        <v>739</v>
      </c>
      <c r="E553" s="4" t="s">
        <v>407</v>
      </c>
      <c r="F553" s="4">
        <v>1912</v>
      </c>
      <c r="G553" s="4" t="s">
        <v>552</v>
      </c>
      <c r="H553" s="4" t="s">
        <v>27</v>
      </c>
      <c r="I553" s="4">
        <v>0</v>
      </c>
      <c r="J553" s="4" t="s">
        <v>613</v>
      </c>
      <c r="K553" s="4">
        <v>0</v>
      </c>
      <c r="L553" s="4">
        <v>70</v>
      </c>
      <c r="M553" s="4">
        <v>28</v>
      </c>
      <c r="N553" s="4" t="s">
        <v>604</v>
      </c>
      <c r="O553" s="4">
        <f t="shared" si="8"/>
        <v>35868</v>
      </c>
      <c r="P553" s="4" t="str">
        <f>IF(ISNUMBER(I553),_xlfn.CONCAT(J553,"[",K553,"]"),_xlfn.XLOOKUP($O553,[2]hc!$H:$H,[2]hc!$I:$I,_xlfn.CONCAT("[",L553,",",M553,"]")))</f>
        <v>W Med[0]</v>
      </c>
    </row>
    <row r="554" spans="1:16" x14ac:dyDescent="0.25">
      <c r="A554" s="4">
        <v>3310</v>
      </c>
      <c r="B554" s="4">
        <v>4894</v>
      </c>
      <c r="C554" s="4">
        <v>4894</v>
      </c>
      <c r="D554" s="4" t="s">
        <v>739</v>
      </c>
      <c r="E554" s="4" t="s">
        <v>407</v>
      </c>
      <c r="F554" s="4">
        <v>1935</v>
      </c>
      <c r="G554" s="4" t="s">
        <v>553</v>
      </c>
      <c r="H554" s="4" t="s">
        <v>27</v>
      </c>
      <c r="I554" s="4">
        <v>0</v>
      </c>
      <c r="J554" s="4" t="s">
        <v>611</v>
      </c>
      <c r="K554" s="4">
        <v>0</v>
      </c>
      <c r="L554" s="4">
        <v>72</v>
      </c>
      <c r="M554" s="4">
        <v>10</v>
      </c>
      <c r="N554" s="4" t="s">
        <v>604</v>
      </c>
      <c r="O554" s="4">
        <f t="shared" si="8"/>
        <v>36874</v>
      </c>
      <c r="P554" s="4" t="str">
        <f>IF(ISNUMBER(I554),_xlfn.CONCAT(J554,"[",K554,"]"),_xlfn.XLOOKUP($O554,[2]hc!$H:$H,[2]hc!$I:$I,_xlfn.CONCAT("[",L554,",",M554,"]")))</f>
        <v>St. Vincent[0]</v>
      </c>
    </row>
    <row r="555" spans="1:16" x14ac:dyDescent="0.25">
      <c r="A555" s="4">
        <v>3312</v>
      </c>
      <c r="B555" s="4">
        <v>4896</v>
      </c>
      <c r="C555" s="4">
        <v>4896</v>
      </c>
      <c r="D555" s="4" t="s">
        <v>739</v>
      </c>
      <c r="E555" s="4" t="s">
        <v>396</v>
      </c>
      <c r="F555" s="4">
        <v>1931</v>
      </c>
      <c r="G555" s="4" t="s">
        <v>554</v>
      </c>
      <c r="H555" s="4" t="s">
        <v>27</v>
      </c>
      <c r="I555" s="4">
        <v>0</v>
      </c>
      <c r="J555" s="4" t="s">
        <v>629</v>
      </c>
      <c r="K555" s="4">
        <v>3</v>
      </c>
      <c r="L555" s="4">
        <v>78</v>
      </c>
      <c r="M555" s="4">
        <v>56</v>
      </c>
      <c r="N555" s="4" t="s">
        <v>604</v>
      </c>
      <c r="O555" s="4">
        <f t="shared" si="8"/>
        <v>39992</v>
      </c>
      <c r="P555" s="4" t="str">
        <f>IF(ISNUMBER(I555),_xlfn.CONCAT(J555,"[",K555,"]"),_xlfn.XLOOKUP($O555,[2]hc!$H:$H,[2]hc!$I:$I,_xlfn.CONCAT("[",L555,",",M555,"]")))</f>
        <v>E Med[3]</v>
      </c>
    </row>
    <row r="556" spans="1:16" x14ac:dyDescent="0.25">
      <c r="A556" s="4">
        <v>3314</v>
      </c>
      <c r="B556" s="4">
        <v>4898</v>
      </c>
      <c r="C556" s="4">
        <v>4898</v>
      </c>
      <c r="D556" s="4" t="s">
        <v>739</v>
      </c>
      <c r="E556" s="4" t="s">
        <v>396</v>
      </c>
      <c r="F556" s="4">
        <v>1922</v>
      </c>
      <c r="G556" s="4" t="s">
        <v>555</v>
      </c>
      <c r="H556" s="4" t="s">
        <v>27</v>
      </c>
      <c r="I556" s="4">
        <v>0</v>
      </c>
      <c r="J556" s="4" t="s">
        <v>632</v>
      </c>
      <c r="K556" s="4">
        <v>4</v>
      </c>
      <c r="L556" s="4">
        <v>102</v>
      </c>
      <c r="M556" s="4">
        <v>4</v>
      </c>
      <c r="N556" s="4" t="s">
        <v>604</v>
      </c>
      <c r="O556" s="4">
        <f t="shared" si="8"/>
        <v>52228</v>
      </c>
      <c r="P556" s="4" t="str">
        <f>IF(ISNUMBER(I556),_xlfn.CONCAT(J556,"[",K556,"]"),_xlfn.XLOOKUP($O556,[2]hc!$H:$H,[2]hc!$I:$I,_xlfn.CONCAT("[",L556,",",M556,"]")))</f>
        <v>Cape Verde[4]</v>
      </c>
    </row>
    <row r="557" spans="1:16" x14ac:dyDescent="0.25">
      <c r="A557" s="4">
        <v>3315</v>
      </c>
      <c r="B557" s="4">
        <v>4899</v>
      </c>
      <c r="C557" s="4">
        <v>4899</v>
      </c>
      <c r="D557" s="4" t="s">
        <v>739</v>
      </c>
      <c r="E557" s="4" t="s">
        <v>396</v>
      </c>
      <c r="F557" s="4">
        <v>1929</v>
      </c>
      <c r="G557" s="4" t="s">
        <v>556</v>
      </c>
      <c r="H557" s="4" t="s">
        <v>27</v>
      </c>
      <c r="I557" s="4">
        <v>0</v>
      </c>
      <c r="J557" s="4" t="s">
        <v>622</v>
      </c>
      <c r="K557" s="4">
        <v>0</v>
      </c>
      <c r="L557" s="4">
        <v>88</v>
      </c>
      <c r="M557" s="4">
        <v>339</v>
      </c>
      <c r="N557" s="4" t="s">
        <v>604</v>
      </c>
      <c r="O557" s="4">
        <f t="shared" si="8"/>
        <v>45395</v>
      </c>
      <c r="P557" s="4" t="str">
        <f>IF(ISNUMBER(I557),_xlfn.CONCAT(J557,"[",K557,"]"),_xlfn.XLOOKUP($O557,[2]hc!$H:$H,[2]hc!$I:$I,_xlfn.CONCAT("[",L557,",",M557,"]")))</f>
        <v>Central Atlantic[0]</v>
      </c>
    </row>
    <row r="558" spans="1:16" x14ac:dyDescent="0.25">
      <c r="A558" s="4">
        <v>3316</v>
      </c>
      <c r="B558" s="4">
        <v>4900</v>
      </c>
      <c r="C558" s="4">
        <v>4900</v>
      </c>
      <c r="D558" s="4" t="s">
        <v>739</v>
      </c>
      <c r="E558" s="4" t="s">
        <v>396</v>
      </c>
      <c r="F558" s="4">
        <v>1924</v>
      </c>
      <c r="G558" s="4" t="s">
        <v>557</v>
      </c>
      <c r="H558" s="4" t="s">
        <v>27</v>
      </c>
      <c r="I558" s="4">
        <v>0</v>
      </c>
      <c r="J558" s="4" t="s">
        <v>633</v>
      </c>
      <c r="K558" s="4">
        <v>4</v>
      </c>
      <c r="L558" s="4">
        <v>116</v>
      </c>
      <c r="M558" s="4">
        <v>28</v>
      </c>
      <c r="N558" s="4" t="s">
        <v>604</v>
      </c>
      <c r="O558" s="4">
        <f t="shared" si="8"/>
        <v>59420</v>
      </c>
      <c r="P558" s="4" t="str">
        <f>IF(ISNUMBER(I558),_xlfn.CONCAT(J558,"[",K558,"]"),_xlfn.XLOOKUP($O558,[2]hc!$H:$H,[2]hc!$I:$I,_xlfn.CONCAT("[",L558,",",M558,"]")))</f>
        <v>Gulf of Guinea[4]</v>
      </c>
    </row>
    <row r="559" spans="1:16" x14ac:dyDescent="0.25">
      <c r="A559" s="4">
        <v>3319</v>
      </c>
      <c r="B559" s="4">
        <v>4903</v>
      </c>
      <c r="C559" s="4">
        <v>4903</v>
      </c>
      <c r="D559" s="4" t="s">
        <v>739</v>
      </c>
      <c r="E559" s="4" t="s">
        <v>396</v>
      </c>
      <c r="F559" s="4">
        <v>1923</v>
      </c>
      <c r="G559" s="4" t="s">
        <v>558</v>
      </c>
      <c r="H559" s="4" t="s">
        <v>27</v>
      </c>
      <c r="I559" s="4" t="s">
        <v>27</v>
      </c>
      <c r="J559" s="4" t="s">
        <v>27</v>
      </c>
      <c r="K559" s="4" t="s">
        <v>27</v>
      </c>
      <c r="L559" s="4">
        <v>66</v>
      </c>
      <c r="M559" s="4">
        <v>34</v>
      </c>
      <c r="N559" s="4" t="s">
        <v>605</v>
      </c>
      <c r="O559" s="4">
        <f t="shared" si="8"/>
        <v>33826</v>
      </c>
      <c r="P559" s="4" t="str">
        <f>IF(ISNUMBER(I559),_xlfn.CONCAT(J559,"[",K559,"]"),_xlfn.XLOOKUP($O559,[2]hc!$H:$H,[2]hc!$I:$I,_xlfn.CONCAT("[",L559,",",M559,"]")))</f>
        <v>Ajaccio, COR</v>
      </c>
    </row>
    <row r="560" spans="1:16" x14ac:dyDescent="0.25">
      <c r="A560" s="4">
        <v>3321</v>
      </c>
      <c r="B560" s="4">
        <v>4905</v>
      </c>
      <c r="C560" s="4">
        <v>4905</v>
      </c>
      <c r="D560" s="4" t="s">
        <v>739</v>
      </c>
      <c r="E560" s="4" t="s">
        <v>396</v>
      </c>
      <c r="F560" s="4">
        <v>1923</v>
      </c>
      <c r="G560" s="4" t="s">
        <v>559</v>
      </c>
      <c r="H560" s="4" t="s">
        <v>27</v>
      </c>
      <c r="I560" s="4">
        <v>0</v>
      </c>
      <c r="J560" s="4" t="s">
        <v>606</v>
      </c>
      <c r="K560" s="4">
        <v>0</v>
      </c>
      <c r="L560" s="4">
        <v>62</v>
      </c>
      <c r="M560" s="4">
        <v>350</v>
      </c>
      <c r="N560" s="4" t="s">
        <v>604</v>
      </c>
      <c r="O560" s="4">
        <f t="shared" si="8"/>
        <v>32094</v>
      </c>
      <c r="P560" s="4" t="str">
        <f>IF(ISNUMBER(I560),_xlfn.CONCAT(J560,"[",K560,"]"),_xlfn.XLOOKUP($O560,[2]hc!$H:$H,[2]hc!$I:$I,_xlfn.CONCAT("[",L560,",",M560,"]")))</f>
        <v>North Atlantic[0]</v>
      </c>
    </row>
    <row r="561" spans="1:16" x14ac:dyDescent="0.25">
      <c r="A561" s="4">
        <v>3323</v>
      </c>
      <c r="B561" s="4">
        <v>4907</v>
      </c>
      <c r="C561" s="4">
        <v>4907</v>
      </c>
      <c r="D561" s="4" t="s">
        <v>739</v>
      </c>
      <c r="E561" s="4" t="s">
        <v>396</v>
      </c>
      <c r="F561" s="4">
        <v>1925</v>
      </c>
      <c r="G561" s="4" t="s">
        <v>560</v>
      </c>
      <c r="H561" s="4" t="s">
        <v>27</v>
      </c>
      <c r="I561" s="4">
        <v>0</v>
      </c>
      <c r="J561" s="4" t="s">
        <v>612</v>
      </c>
      <c r="K561" s="4">
        <v>4</v>
      </c>
      <c r="L561" s="4">
        <v>56</v>
      </c>
      <c r="M561" s="4">
        <v>22</v>
      </c>
      <c r="N561" s="4" t="s">
        <v>604</v>
      </c>
      <c r="O561" s="4">
        <f t="shared" si="8"/>
        <v>28694</v>
      </c>
      <c r="P561" s="4" t="str">
        <f>IF(ISNUMBER(I561),_xlfn.CONCAT(J561,"[",K561,"]"),_xlfn.XLOOKUP($O561,[2]hc!$H:$H,[2]hc!$I:$I,_xlfn.CONCAT("[",L561,",",M561,"]")))</f>
        <v>Bay of Biscay[4]</v>
      </c>
    </row>
    <row r="562" spans="1:16" x14ac:dyDescent="0.25">
      <c r="A562" s="4">
        <v>3350</v>
      </c>
      <c r="B562" s="4">
        <v>4934</v>
      </c>
      <c r="C562" s="4">
        <v>4934</v>
      </c>
      <c r="D562" s="4" t="s">
        <v>739</v>
      </c>
      <c r="E562" s="4" t="s">
        <v>439</v>
      </c>
      <c r="F562" s="4">
        <v>1937</v>
      </c>
      <c r="G562" s="4" t="s">
        <v>561</v>
      </c>
      <c r="H562" s="4" t="s">
        <v>27</v>
      </c>
      <c r="I562" s="4">
        <v>0</v>
      </c>
      <c r="J562" s="4" t="s">
        <v>614</v>
      </c>
      <c r="K562" s="4">
        <v>2</v>
      </c>
      <c r="L562" s="4">
        <v>98</v>
      </c>
      <c r="M562" s="4">
        <v>117</v>
      </c>
      <c r="N562" s="4" t="s">
        <v>605</v>
      </c>
      <c r="O562" s="4">
        <f t="shared" si="8"/>
        <v>50293</v>
      </c>
      <c r="P562" s="4" t="str">
        <f>IF(ISNUMBER(I562),_xlfn.CONCAT(J562,"[",K562,"]"),_xlfn.XLOOKUP($O562,[2]hc!$H:$H,[2]hc!$I:$I,_xlfn.CONCAT("[",L562,",",M562,"]")))</f>
        <v>Bay of Bengal[2]</v>
      </c>
    </row>
    <row r="563" spans="1:16" x14ac:dyDescent="0.25">
      <c r="A563" s="4">
        <v>3354</v>
      </c>
      <c r="B563" s="4">
        <v>4938</v>
      </c>
      <c r="C563" s="4">
        <v>4938</v>
      </c>
      <c r="D563" s="4" t="s">
        <v>742</v>
      </c>
      <c r="E563" s="4" t="s">
        <v>447</v>
      </c>
      <c r="F563" s="4">
        <v>1934</v>
      </c>
      <c r="G563" s="4" t="s">
        <v>562</v>
      </c>
      <c r="H563" s="4" t="s">
        <v>27</v>
      </c>
      <c r="I563" s="4" t="s">
        <v>27</v>
      </c>
      <c r="J563" s="4" t="s">
        <v>27</v>
      </c>
      <c r="K563" s="4" t="s">
        <v>27</v>
      </c>
      <c r="L563" s="4">
        <v>47</v>
      </c>
      <c r="M563" s="4">
        <v>36</v>
      </c>
      <c r="N563" s="4" t="s">
        <v>604</v>
      </c>
      <c r="O563" s="4">
        <f t="shared" si="8"/>
        <v>24100</v>
      </c>
      <c r="P563" s="4" t="str">
        <f>IF(ISNUMBER(I563),_xlfn.CONCAT(J563,"[",K563,"]"),_xlfn.XLOOKUP($O563,[2]hc!$H:$H,[2]hc!$I:$I,_xlfn.CONCAT("[",L563,",",M563,"]")))</f>
        <v>Kiel, GER</v>
      </c>
    </row>
    <row r="564" spans="1:16" x14ac:dyDescent="0.25">
      <c r="A564" s="4">
        <v>3364</v>
      </c>
      <c r="B564" s="4">
        <v>4948</v>
      </c>
      <c r="C564" s="4">
        <v>4948</v>
      </c>
      <c r="D564" s="4" t="s">
        <v>743</v>
      </c>
      <c r="E564" s="4" t="s">
        <v>396</v>
      </c>
      <c r="F564" s="4">
        <v>1907</v>
      </c>
      <c r="G564" s="4" t="s">
        <v>564</v>
      </c>
      <c r="H564" s="4" t="s">
        <v>27</v>
      </c>
      <c r="I564" s="4">
        <v>0</v>
      </c>
      <c r="J564" s="4" t="s">
        <v>608</v>
      </c>
      <c r="K564" s="4">
        <v>0</v>
      </c>
      <c r="L564" s="4">
        <v>38</v>
      </c>
      <c r="M564" s="4">
        <v>19</v>
      </c>
      <c r="N564" s="4" t="s">
        <v>604</v>
      </c>
      <c r="O564" s="4">
        <f t="shared" si="8"/>
        <v>19475</v>
      </c>
      <c r="P564" s="4" t="str">
        <f>IF(ISNUMBER(I564),_xlfn.CONCAT(J564,"[",K564,"]"),_xlfn.XLOOKUP($O564,[2]hc!$H:$H,[2]hc!$I:$I,_xlfn.CONCAT("[",L564,",",M564,"]")))</f>
        <v>Faeroes Gap[0]</v>
      </c>
    </row>
    <row r="565" spans="1:16" x14ac:dyDescent="0.25">
      <c r="A565" s="4">
        <v>3401</v>
      </c>
      <c r="B565" s="4">
        <v>4985</v>
      </c>
      <c r="C565" s="4">
        <v>4985</v>
      </c>
      <c r="D565" s="4" t="s">
        <v>710</v>
      </c>
      <c r="E565" s="4" t="s">
        <v>407</v>
      </c>
      <c r="F565" s="4">
        <v>1934</v>
      </c>
      <c r="G565" s="4" t="s">
        <v>565</v>
      </c>
      <c r="H565" s="4" t="s">
        <v>27</v>
      </c>
      <c r="I565" s="4">
        <v>0</v>
      </c>
      <c r="J565" s="4" t="s">
        <v>610</v>
      </c>
      <c r="K565" s="4">
        <v>2</v>
      </c>
      <c r="L565" s="4">
        <v>71</v>
      </c>
      <c r="M565" s="4">
        <v>38</v>
      </c>
      <c r="N565" s="4" t="s">
        <v>604</v>
      </c>
      <c r="O565" s="4">
        <f t="shared" si="8"/>
        <v>36390</v>
      </c>
      <c r="P565" s="4" t="str">
        <f>IF(ISNUMBER(I565),_xlfn.CONCAT(J565,"[",K565,"]"),_xlfn.XLOOKUP($O565,[2]hc!$H:$H,[2]hc!$I:$I,_xlfn.CONCAT("[",L565,",",M565,"]")))</f>
        <v>Italian[2]</v>
      </c>
    </row>
    <row r="566" spans="1:16" x14ac:dyDescent="0.25">
      <c r="A566" s="4">
        <v>3403</v>
      </c>
      <c r="B566" s="4">
        <v>4987</v>
      </c>
      <c r="C566" s="4">
        <v>4987</v>
      </c>
      <c r="D566" s="4" t="s">
        <v>710</v>
      </c>
      <c r="E566" s="4" t="s">
        <v>396</v>
      </c>
      <c r="F566" s="4">
        <v>1930</v>
      </c>
      <c r="G566" s="4" t="s">
        <v>566</v>
      </c>
      <c r="H566" s="4" t="s">
        <v>27</v>
      </c>
      <c r="I566" s="4">
        <v>0</v>
      </c>
      <c r="J566" s="4" t="s">
        <v>610</v>
      </c>
      <c r="K566" s="4">
        <v>2</v>
      </c>
      <c r="L566" s="4">
        <v>71</v>
      </c>
      <c r="M566" s="4">
        <v>38</v>
      </c>
      <c r="N566" s="4" t="s">
        <v>605</v>
      </c>
      <c r="O566" s="4">
        <f t="shared" si="8"/>
        <v>36390</v>
      </c>
      <c r="P566" s="4" t="str">
        <f>IF(ISNUMBER(I566),_xlfn.CONCAT(J566,"[",K566,"]"),_xlfn.XLOOKUP($O566,[2]hc!$H:$H,[2]hc!$I:$I,_xlfn.CONCAT("[",L566,",",M566,"]")))</f>
        <v>Italian[2]</v>
      </c>
    </row>
    <row r="567" spans="1:16" x14ac:dyDescent="0.25">
      <c r="A567" s="4">
        <v>3453</v>
      </c>
      <c r="B567" s="4">
        <v>5037</v>
      </c>
      <c r="C567" s="4">
        <v>5037</v>
      </c>
      <c r="D567" s="4" t="s">
        <v>710</v>
      </c>
      <c r="E567" s="4" t="s">
        <v>439</v>
      </c>
      <c r="F567" s="4">
        <v>1932</v>
      </c>
      <c r="G567" s="4" t="s">
        <v>567</v>
      </c>
      <c r="H567" s="4" t="s">
        <v>27</v>
      </c>
      <c r="I567" s="4">
        <v>0</v>
      </c>
      <c r="J567" s="4" t="s">
        <v>610</v>
      </c>
      <c r="K567" s="4">
        <v>2</v>
      </c>
      <c r="L567" s="4">
        <v>71</v>
      </c>
      <c r="M567" s="4">
        <v>38</v>
      </c>
      <c r="N567" s="4" t="s">
        <v>604</v>
      </c>
      <c r="O567" s="4">
        <f t="shared" si="8"/>
        <v>36390</v>
      </c>
      <c r="P567" s="4" t="str">
        <f>IF(ISNUMBER(I567),_xlfn.CONCAT(J567,"[",K567,"]"),_xlfn.XLOOKUP($O567,[2]hc!$H:$H,[2]hc!$I:$I,_xlfn.CONCAT("[",L567,",",M567,"]")))</f>
        <v>Italian[2]</v>
      </c>
    </row>
    <row r="568" spans="1:16" x14ac:dyDescent="0.25">
      <c r="A568" s="4">
        <v>3458</v>
      </c>
      <c r="B568" s="4">
        <v>5042</v>
      </c>
      <c r="C568" s="4">
        <v>5042</v>
      </c>
      <c r="D568" s="4" t="s">
        <v>710</v>
      </c>
      <c r="E568" s="4" t="s">
        <v>447</v>
      </c>
      <c r="F568" s="4">
        <v>1938</v>
      </c>
      <c r="G568" s="4" t="s">
        <v>568</v>
      </c>
      <c r="H568" s="4" t="s">
        <v>27</v>
      </c>
      <c r="I568" s="4">
        <v>0</v>
      </c>
      <c r="J568" s="4" t="s">
        <v>606</v>
      </c>
      <c r="K568" s="4">
        <v>2</v>
      </c>
      <c r="L568" s="4">
        <v>63</v>
      </c>
      <c r="M568" s="4">
        <v>352</v>
      </c>
      <c r="N568" s="4" t="s">
        <v>604</v>
      </c>
      <c r="O568" s="4">
        <f t="shared" si="8"/>
        <v>32608</v>
      </c>
      <c r="P568" s="4" t="str">
        <f>IF(ISNUMBER(I568),_xlfn.CONCAT(J568,"[",K568,"]"),_xlfn.XLOOKUP($O568,[2]hc!$H:$H,[2]hc!$I:$I,_xlfn.CONCAT("[",L568,",",M568,"]")))</f>
        <v>North Atlantic[2]</v>
      </c>
    </row>
    <row r="569" spans="1:16" x14ac:dyDescent="0.25">
      <c r="A569" s="4">
        <v>3462</v>
      </c>
      <c r="B569" s="4">
        <v>5046</v>
      </c>
      <c r="C569" s="4">
        <v>5046</v>
      </c>
      <c r="D569" s="4" t="s">
        <v>710</v>
      </c>
      <c r="E569" s="4" t="s">
        <v>447</v>
      </c>
      <c r="F569" s="4">
        <v>1936</v>
      </c>
      <c r="G569" s="4" t="s">
        <v>569</v>
      </c>
      <c r="H569" s="4" t="s">
        <v>27</v>
      </c>
      <c r="I569" s="4">
        <v>0</v>
      </c>
      <c r="J569" s="4" t="s">
        <v>606</v>
      </c>
      <c r="K569" s="4">
        <v>3</v>
      </c>
      <c r="L569" s="4">
        <v>63</v>
      </c>
      <c r="M569" s="4">
        <v>353</v>
      </c>
      <c r="N569" s="4" t="s">
        <v>604</v>
      </c>
      <c r="O569" s="4">
        <f t="shared" si="8"/>
        <v>32609</v>
      </c>
      <c r="P569" s="4" t="str">
        <f>IF(ISNUMBER(I569),_xlfn.CONCAT(J569,"[",K569,"]"),_xlfn.XLOOKUP($O569,[2]hc!$H:$H,[2]hc!$I:$I,_xlfn.CONCAT("[",L569,",",M569,"]")))</f>
        <v>North Atlantic[3]</v>
      </c>
    </row>
    <row r="570" spans="1:16" x14ac:dyDescent="0.25">
      <c r="A570" s="4">
        <v>3466</v>
      </c>
      <c r="B570" s="4">
        <v>5050</v>
      </c>
      <c r="C570" s="4">
        <v>5050</v>
      </c>
      <c r="D570" s="4" t="s">
        <v>710</v>
      </c>
      <c r="E570" s="4" t="s">
        <v>447</v>
      </c>
      <c r="F570" s="4">
        <v>1941</v>
      </c>
      <c r="G570" s="4" t="s">
        <v>570</v>
      </c>
      <c r="H570" s="4" t="s">
        <v>27</v>
      </c>
      <c r="I570" s="4">
        <v>0</v>
      </c>
      <c r="J570" s="4" t="s">
        <v>606</v>
      </c>
      <c r="K570" s="4">
        <v>3</v>
      </c>
      <c r="L570" s="4">
        <v>63</v>
      </c>
      <c r="M570" s="4">
        <v>353</v>
      </c>
      <c r="N570" s="4" t="s">
        <v>604</v>
      </c>
      <c r="O570" s="4">
        <f t="shared" si="8"/>
        <v>32609</v>
      </c>
      <c r="P570" s="4" t="str">
        <f>IF(ISNUMBER(I570),_xlfn.CONCAT(J570,"[",K570,"]"),_xlfn.XLOOKUP($O570,[2]hc!$H:$H,[2]hc!$I:$I,_xlfn.CONCAT("[",L570,",",M570,"]")))</f>
        <v>North Atlantic[3]</v>
      </c>
    </row>
    <row r="571" spans="1:16" x14ac:dyDescent="0.25">
      <c r="A571" s="4">
        <v>3467</v>
      </c>
      <c r="B571" s="4">
        <v>5051</v>
      </c>
      <c r="C571" s="4">
        <v>5051</v>
      </c>
      <c r="D571" s="4" t="s">
        <v>710</v>
      </c>
      <c r="E571" s="4" t="s">
        <v>447</v>
      </c>
      <c r="F571" s="4">
        <v>1940</v>
      </c>
      <c r="G571" s="4" t="s">
        <v>571</v>
      </c>
      <c r="H571" s="4" t="s">
        <v>27</v>
      </c>
      <c r="I571" s="4" t="s">
        <v>27</v>
      </c>
      <c r="J571" s="4" t="s">
        <v>27</v>
      </c>
      <c r="K571" s="4" t="s">
        <v>27</v>
      </c>
      <c r="L571" s="4">
        <v>56</v>
      </c>
      <c r="M571" s="4">
        <v>24</v>
      </c>
      <c r="N571" s="4" t="s">
        <v>604</v>
      </c>
      <c r="O571" s="4">
        <f t="shared" si="8"/>
        <v>28696</v>
      </c>
      <c r="P571" s="4" t="str">
        <f>IF(ISNUMBER(I571),_xlfn.CONCAT(J571,"[",K571,"]"),_xlfn.XLOOKUP($O571,[2]hc!$H:$H,[2]hc!$I:$I,_xlfn.CONCAT("[",L571,",",M571,"]")))</f>
        <v>St-Nazaire, FRA</v>
      </c>
    </row>
    <row r="572" spans="1:16" x14ac:dyDescent="0.25">
      <c r="A572" s="4">
        <v>3477</v>
      </c>
      <c r="B572" s="4">
        <v>5061</v>
      </c>
      <c r="C572" s="4">
        <v>5061</v>
      </c>
      <c r="D572" s="4" t="s">
        <v>711</v>
      </c>
      <c r="E572" s="4" t="s">
        <v>407</v>
      </c>
      <c r="F572" s="4">
        <v>1929</v>
      </c>
      <c r="G572" s="4" t="s">
        <v>572</v>
      </c>
      <c r="H572" s="4" t="s">
        <v>27</v>
      </c>
      <c r="I572" s="4" t="s">
        <v>27</v>
      </c>
      <c r="J572" s="4" t="s">
        <v>27</v>
      </c>
      <c r="K572" s="4" t="s">
        <v>27</v>
      </c>
      <c r="L572" s="4">
        <v>37</v>
      </c>
      <c r="M572" s="4">
        <v>48</v>
      </c>
      <c r="N572" s="4" t="s">
        <v>604</v>
      </c>
      <c r="O572" s="4">
        <f t="shared" si="8"/>
        <v>18992</v>
      </c>
      <c r="P572" s="4" t="str">
        <f>IF(ISNUMBER(I572),_xlfn.CONCAT(J572,"[",K572,"]"),_xlfn.XLOOKUP($O572,[2]hc!$H:$H,[2]hc!$I:$I,_xlfn.CONCAT("[",L572,",",M572,"]")))</f>
        <v>Helsinki, FIN</v>
      </c>
    </row>
    <row r="573" spans="1:16" x14ac:dyDescent="0.25">
      <c r="A573" s="4">
        <v>3478</v>
      </c>
      <c r="B573" s="4">
        <v>5062</v>
      </c>
      <c r="C573" s="4">
        <v>5062</v>
      </c>
      <c r="D573" s="4" t="s">
        <v>711</v>
      </c>
      <c r="E573" s="4" t="s">
        <v>407</v>
      </c>
      <c r="F573" s="4">
        <v>1929</v>
      </c>
      <c r="G573" s="4" t="s">
        <v>573</v>
      </c>
      <c r="H573" s="4" t="s">
        <v>27</v>
      </c>
      <c r="I573" s="4" t="s">
        <v>27</v>
      </c>
      <c r="J573" s="4" t="s">
        <v>27</v>
      </c>
      <c r="K573" s="4" t="s">
        <v>27</v>
      </c>
      <c r="L573" s="4">
        <v>37</v>
      </c>
      <c r="M573" s="4">
        <v>48</v>
      </c>
      <c r="N573" s="4" t="s">
        <v>604</v>
      </c>
      <c r="O573" s="4">
        <f t="shared" si="8"/>
        <v>18992</v>
      </c>
      <c r="P573" s="4" t="str">
        <f>IF(ISNUMBER(I573),_xlfn.CONCAT(J573,"[",K573,"]"),_xlfn.XLOOKUP($O573,[2]hc!$H:$H,[2]hc!$I:$I,_xlfn.CONCAT("[",L573,",",M573,"]")))</f>
        <v>Helsinki, FIN</v>
      </c>
    </row>
    <row r="574" spans="1:16" x14ac:dyDescent="0.25">
      <c r="A574" s="4">
        <v>3479</v>
      </c>
      <c r="B574" s="4">
        <v>5063</v>
      </c>
      <c r="C574" s="4">
        <v>5063</v>
      </c>
      <c r="D574" s="4" t="s">
        <v>744</v>
      </c>
      <c r="E574" s="4" t="s">
        <v>396</v>
      </c>
      <c r="F574" s="4">
        <v>1935</v>
      </c>
      <c r="G574" s="4" t="s">
        <v>574</v>
      </c>
      <c r="H574" s="4" t="s">
        <v>27</v>
      </c>
      <c r="I574" s="4">
        <v>0</v>
      </c>
      <c r="J574" s="4" t="s">
        <v>631</v>
      </c>
      <c r="K574" s="4">
        <v>4</v>
      </c>
      <c r="L574" s="4">
        <v>106</v>
      </c>
      <c r="M574" s="4">
        <v>338</v>
      </c>
      <c r="N574" s="4" t="s">
        <v>604</v>
      </c>
      <c r="O574" s="4">
        <f t="shared" si="8"/>
        <v>54610</v>
      </c>
      <c r="P574" s="4" t="str">
        <f>IF(ISNUMBER(I574),_xlfn.CONCAT(J574,"[",K574,"]"),_xlfn.XLOOKUP($O574,[2]hc!$H:$H,[2]hc!$I:$I,_xlfn.CONCAT("[",L574,",",M574,"]")))</f>
        <v>Mouths of the Amazon[4]</v>
      </c>
    </row>
    <row r="575" spans="1:16" x14ac:dyDescent="0.25">
      <c r="A575" s="4">
        <v>3483</v>
      </c>
      <c r="B575" s="4">
        <v>5067</v>
      </c>
      <c r="C575" s="4">
        <v>5067</v>
      </c>
      <c r="D575" s="4" t="s">
        <v>713</v>
      </c>
      <c r="E575" s="4" t="s">
        <v>396</v>
      </c>
      <c r="F575" s="4">
        <v>1928</v>
      </c>
      <c r="G575" s="4" t="s">
        <v>574</v>
      </c>
      <c r="H575" s="4" t="s">
        <v>27</v>
      </c>
      <c r="I575" s="4" t="s">
        <v>27</v>
      </c>
      <c r="J575" s="4" t="s">
        <v>27</v>
      </c>
      <c r="K575" s="4" t="s">
        <v>27</v>
      </c>
      <c r="L575" s="4">
        <v>61</v>
      </c>
      <c r="M575" s="4">
        <v>54</v>
      </c>
      <c r="N575" s="4" t="s">
        <v>604</v>
      </c>
      <c r="O575" s="4">
        <f t="shared" si="8"/>
        <v>31286</v>
      </c>
      <c r="P575" s="4" t="str">
        <f>IF(ISNUMBER(I575),_xlfn.CONCAT(J575,"[",K575,"]"),_xlfn.XLOOKUP($O575,[2]hc!$H:$H,[2]hc!$I:$I,_xlfn.CONCAT("[",L575,",",M575,"]")))</f>
        <v>Constanta, Romania</v>
      </c>
    </row>
    <row r="576" spans="1:16" x14ac:dyDescent="0.25">
      <c r="A576" s="4">
        <v>3515</v>
      </c>
      <c r="B576" s="4">
        <v>5099</v>
      </c>
      <c r="C576" s="4">
        <v>5099</v>
      </c>
      <c r="D576" s="4" t="s">
        <v>708</v>
      </c>
      <c r="E576" s="4" t="s">
        <v>396</v>
      </c>
      <c r="F576" s="4">
        <v>1915</v>
      </c>
      <c r="G576" s="4" t="s">
        <v>575</v>
      </c>
      <c r="H576" s="4" t="s">
        <v>27</v>
      </c>
      <c r="I576" s="4">
        <v>0</v>
      </c>
      <c r="J576" s="4" t="s">
        <v>632</v>
      </c>
      <c r="K576" s="4">
        <v>0</v>
      </c>
      <c r="L576" s="4">
        <v>102</v>
      </c>
      <c r="M576" s="4">
        <v>0</v>
      </c>
      <c r="N576" s="4" t="s">
        <v>604</v>
      </c>
      <c r="O576" s="4">
        <f t="shared" si="8"/>
        <v>52224</v>
      </c>
      <c r="P576" s="4" t="str">
        <f>IF(ISNUMBER(I576),_xlfn.CONCAT(J576,"[",K576,"]"),_xlfn.XLOOKUP($O576,[2]hc!$H:$H,[2]hc!$I:$I,_xlfn.CONCAT("[",L576,",",M576,"]")))</f>
        <v>Cape Verde[0]</v>
      </c>
    </row>
    <row r="577" spans="1:16" x14ac:dyDescent="0.25">
      <c r="A577" s="4">
        <v>3516</v>
      </c>
      <c r="B577" s="4">
        <v>5100</v>
      </c>
      <c r="C577" s="4">
        <v>5100</v>
      </c>
      <c r="D577" s="4" t="s">
        <v>708</v>
      </c>
      <c r="E577" s="4" t="s">
        <v>396</v>
      </c>
      <c r="F577" s="4">
        <v>1915</v>
      </c>
      <c r="G577" s="4" t="s">
        <v>576</v>
      </c>
      <c r="H577" s="4" t="s">
        <v>27</v>
      </c>
      <c r="I577" s="4">
        <v>0</v>
      </c>
      <c r="J577" s="4" t="s">
        <v>606</v>
      </c>
      <c r="K577" s="4">
        <v>0</v>
      </c>
      <c r="L577" s="4">
        <v>62</v>
      </c>
      <c r="M577" s="4">
        <v>350</v>
      </c>
      <c r="N577" s="4" t="s">
        <v>604</v>
      </c>
      <c r="O577" s="4">
        <f t="shared" si="8"/>
        <v>32094</v>
      </c>
      <c r="P577" s="4" t="str">
        <f>IF(ISNUMBER(I577),_xlfn.CONCAT(J577,"[",K577,"]"),_xlfn.XLOOKUP($O577,[2]hc!$H:$H,[2]hc!$I:$I,_xlfn.CONCAT("[",L577,",",M577,"]")))</f>
        <v>North Atlantic[0]</v>
      </c>
    </row>
    <row r="578" spans="1:16" x14ac:dyDescent="0.25">
      <c r="A578" s="4">
        <v>3530</v>
      </c>
      <c r="B578" s="4">
        <v>6002</v>
      </c>
      <c r="C578" s="4">
        <v>6002</v>
      </c>
      <c r="D578" s="4" t="s">
        <v>706</v>
      </c>
      <c r="E578" s="4" t="s">
        <v>577</v>
      </c>
      <c r="F578" s="4">
        <v>1939</v>
      </c>
      <c r="G578" s="4" t="s">
        <v>578</v>
      </c>
      <c r="H578" s="4">
        <v>0</v>
      </c>
      <c r="I578" s="4" t="s">
        <v>27</v>
      </c>
      <c r="J578" s="4" t="s">
        <v>27</v>
      </c>
      <c r="K578" s="4" t="s">
        <v>27</v>
      </c>
      <c r="L578" s="4">
        <v>74</v>
      </c>
      <c r="M578" s="4">
        <v>168</v>
      </c>
      <c r="N578" s="4" t="s">
        <v>604</v>
      </c>
      <c r="O578" s="4">
        <f t="shared" si="8"/>
        <v>38056</v>
      </c>
      <c r="P578" s="4" t="str">
        <f>IF(ISNUMBER(I578),_xlfn.CONCAT(J578,"[",K578,"]"),_xlfn.XLOOKUP($O578,[2]hc!$H:$H,[2]hc!$I:$I,_xlfn.CONCAT("[",L578,",",M578,"]")))</f>
        <v>Tokyo, JPN</v>
      </c>
    </row>
    <row r="579" spans="1:16" x14ac:dyDescent="0.25">
      <c r="A579" s="4">
        <v>3544</v>
      </c>
      <c r="B579" s="4">
        <v>0</v>
      </c>
      <c r="C579" s="4">
        <v>0</v>
      </c>
      <c r="D579" s="4" t="s">
        <v>719</v>
      </c>
      <c r="E579" s="4" t="s">
        <v>579</v>
      </c>
      <c r="F579" s="4">
        <v>1936</v>
      </c>
      <c r="G579" s="4" t="s">
        <v>580</v>
      </c>
      <c r="H579" s="4">
        <v>2</v>
      </c>
      <c r="I579" s="4">
        <v>0</v>
      </c>
      <c r="J579" s="4" t="s">
        <v>632</v>
      </c>
      <c r="K579" s="4">
        <v>0</v>
      </c>
      <c r="L579" s="4">
        <v>102</v>
      </c>
      <c r="M579" s="4">
        <v>0</v>
      </c>
      <c r="N579" s="4" t="s">
        <v>604</v>
      </c>
      <c r="O579" s="4">
        <f t="shared" ref="O579:O642" si="9">512*L579+M579</f>
        <v>52224</v>
      </c>
      <c r="P579" s="4" t="str">
        <f>IF(ISNUMBER(I579),_xlfn.CONCAT(J579,"[",K579,"]"),_xlfn.XLOOKUP($O579,[2]hc!$H:$H,[2]hc!$I:$I,_xlfn.CONCAT("[",L579,",",M579,"]")))</f>
        <v>Cape Verde[0]</v>
      </c>
    </row>
    <row r="580" spans="1:16" x14ac:dyDescent="0.25">
      <c r="A580" s="4">
        <v>3548</v>
      </c>
      <c r="B580" s="4">
        <v>0</v>
      </c>
      <c r="C580" s="4">
        <v>0</v>
      </c>
      <c r="D580" s="4" t="s">
        <v>741</v>
      </c>
      <c r="E580" s="4" t="s">
        <v>579</v>
      </c>
      <c r="F580" s="4">
        <v>1936</v>
      </c>
      <c r="G580" s="4" t="s">
        <v>581</v>
      </c>
      <c r="H580" s="4">
        <v>1</v>
      </c>
      <c r="I580" s="4">
        <v>0</v>
      </c>
      <c r="J580" s="4" t="s">
        <v>614</v>
      </c>
      <c r="K580" s="4">
        <v>0</v>
      </c>
      <c r="L580" s="4">
        <v>98</v>
      </c>
      <c r="M580" s="4">
        <v>115</v>
      </c>
      <c r="N580" s="4" t="s">
        <v>604</v>
      </c>
      <c r="O580" s="4">
        <f t="shared" si="9"/>
        <v>50291</v>
      </c>
      <c r="P580" s="4" t="str">
        <f>IF(ISNUMBER(I580),_xlfn.CONCAT(J580,"[",K580,"]"),_xlfn.XLOOKUP($O580,[2]hc!$H:$H,[2]hc!$I:$I,_xlfn.CONCAT("[",L580,",",M580,"]")))</f>
        <v>Bay of Bengal[0]</v>
      </c>
    </row>
    <row r="581" spans="1:16" x14ac:dyDescent="0.25">
      <c r="A581" s="4">
        <v>3549</v>
      </c>
      <c r="B581" s="4">
        <v>0</v>
      </c>
      <c r="C581" s="4">
        <v>0</v>
      </c>
      <c r="D581" s="4" t="s">
        <v>745</v>
      </c>
      <c r="E581" s="4" t="s">
        <v>579</v>
      </c>
      <c r="F581" s="4">
        <v>1936</v>
      </c>
      <c r="G581" s="4" t="s">
        <v>581</v>
      </c>
      <c r="H581" s="4">
        <v>1</v>
      </c>
      <c r="I581" s="4">
        <v>0</v>
      </c>
      <c r="J581" s="4" t="s">
        <v>633</v>
      </c>
      <c r="K581" s="4">
        <v>0</v>
      </c>
      <c r="L581" s="4">
        <v>116</v>
      </c>
      <c r="M581" s="4">
        <v>24</v>
      </c>
      <c r="N581" s="4" t="s">
        <v>604</v>
      </c>
      <c r="O581" s="4">
        <f t="shared" si="9"/>
        <v>59416</v>
      </c>
      <c r="P581" s="4" t="str">
        <f>IF(ISNUMBER(I581),_xlfn.CONCAT(J581,"[",K581,"]"),_xlfn.XLOOKUP($O581,[2]hc!$H:$H,[2]hc!$I:$I,_xlfn.CONCAT("[",L581,",",M581,"]")))</f>
        <v>Gulf of Guinea[0]</v>
      </c>
    </row>
    <row r="582" spans="1:16" x14ac:dyDescent="0.25">
      <c r="A582" s="4">
        <v>3551</v>
      </c>
      <c r="B582" s="4">
        <v>0</v>
      </c>
      <c r="C582" s="4">
        <v>0</v>
      </c>
      <c r="D582" s="4" t="s">
        <v>743</v>
      </c>
      <c r="E582" s="4" t="s">
        <v>579</v>
      </c>
      <c r="F582" s="4">
        <v>1936</v>
      </c>
      <c r="G582" s="4" t="s">
        <v>581</v>
      </c>
      <c r="H582" s="4">
        <v>1</v>
      </c>
      <c r="I582" s="4">
        <v>0</v>
      </c>
      <c r="J582" s="4" t="s">
        <v>606</v>
      </c>
      <c r="K582" s="4">
        <v>0</v>
      </c>
      <c r="L582" s="4">
        <v>62</v>
      </c>
      <c r="M582" s="4">
        <v>350</v>
      </c>
      <c r="N582" s="4" t="s">
        <v>604</v>
      </c>
      <c r="O582" s="4">
        <f t="shared" si="9"/>
        <v>32094</v>
      </c>
      <c r="P582" s="4" t="str">
        <f>IF(ISNUMBER(I582),_xlfn.CONCAT(J582,"[",K582,"]"),_xlfn.XLOOKUP($O582,[2]hc!$H:$H,[2]hc!$I:$I,_xlfn.CONCAT("[",L582,",",M582,"]")))</f>
        <v>North Atlantic[0]</v>
      </c>
    </row>
    <row r="583" spans="1:16" x14ac:dyDescent="0.25">
      <c r="A583" s="4">
        <v>3554</v>
      </c>
      <c r="B583" s="4">
        <v>0</v>
      </c>
      <c r="C583" s="4">
        <v>0</v>
      </c>
      <c r="D583" s="4" t="s">
        <v>711</v>
      </c>
      <c r="E583" s="4" t="s">
        <v>579</v>
      </c>
      <c r="F583" s="4">
        <v>1936</v>
      </c>
      <c r="G583" s="4" t="s">
        <v>582</v>
      </c>
      <c r="H583" s="4">
        <v>3</v>
      </c>
      <c r="I583" s="4" t="s">
        <v>27</v>
      </c>
      <c r="J583" s="4" t="s">
        <v>27</v>
      </c>
      <c r="K583" s="4" t="s">
        <v>27</v>
      </c>
      <c r="L583" s="4">
        <v>37</v>
      </c>
      <c r="M583" s="4">
        <v>48</v>
      </c>
      <c r="N583" s="4" t="s">
        <v>604</v>
      </c>
      <c r="O583" s="4">
        <f t="shared" si="9"/>
        <v>18992</v>
      </c>
      <c r="P583" s="4" t="str">
        <f>IF(ISNUMBER(I583),_xlfn.CONCAT(J583,"[",K583,"]"),_xlfn.XLOOKUP($O583,[2]hc!$H:$H,[2]hc!$I:$I,_xlfn.CONCAT("[",L583,",",M583,"]")))</f>
        <v>Helsinki, FIN</v>
      </c>
    </row>
    <row r="584" spans="1:16" x14ac:dyDescent="0.25">
      <c r="A584" s="4">
        <v>3557</v>
      </c>
      <c r="B584" s="4">
        <v>0</v>
      </c>
      <c r="C584" s="4">
        <v>0</v>
      </c>
      <c r="D584" s="4" t="s">
        <v>746</v>
      </c>
      <c r="E584" s="4" t="s">
        <v>579</v>
      </c>
      <c r="F584" s="4">
        <v>1936</v>
      </c>
      <c r="G584" s="4" t="s">
        <v>581</v>
      </c>
      <c r="H584" s="4">
        <v>1</v>
      </c>
      <c r="I584" s="4">
        <v>0</v>
      </c>
      <c r="J584" s="4" t="s">
        <v>633</v>
      </c>
      <c r="K584" s="4">
        <v>0</v>
      </c>
      <c r="L584" s="4">
        <v>116</v>
      </c>
      <c r="M584" s="4">
        <v>24</v>
      </c>
      <c r="N584" s="4" t="s">
        <v>604</v>
      </c>
      <c r="O584" s="4">
        <f t="shared" si="9"/>
        <v>59416</v>
      </c>
      <c r="P584" s="4" t="str">
        <f>IF(ISNUMBER(I584),_xlfn.CONCAT(J584,"[",K584,"]"),_xlfn.XLOOKUP($O584,[2]hc!$H:$H,[2]hc!$I:$I,_xlfn.CONCAT("[",L584,",",M584,"]")))</f>
        <v>Gulf of Guinea[0]</v>
      </c>
    </row>
    <row r="585" spans="1:16" x14ac:dyDescent="0.25">
      <c r="A585" s="4">
        <v>3558</v>
      </c>
      <c r="B585" s="4">
        <v>0</v>
      </c>
      <c r="C585" s="4">
        <v>0</v>
      </c>
      <c r="D585" s="4" t="s">
        <v>713</v>
      </c>
      <c r="E585" s="4" t="s">
        <v>579</v>
      </c>
      <c r="F585" s="4">
        <v>1936</v>
      </c>
      <c r="G585" s="4" t="s">
        <v>581</v>
      </c>
      <c r="H585" s="4">
        <v>1</v>
      </c>
      <c r="I585" s="4">
        <v>0</v>
      </c>
      <c r="J585" s="4" t="s">
        <v>626</v>
      </c>
      <c r="K585" s="4">
        <v>0</v>
      </c>
      <c r="L585" s="4">
        <v>63</v>
      </c>
      <c r="M585" s="4">
        <v>56</v>
      </c>
      <c r="N585" s="4" t="s">
        <v>604</v>
      </c>
      <c r="O585" s="4">
        <f t="shared" si="9"/>
        <v>32312</v>
      </c>
      <c r="P585" s="4" t="str">
        <f>IF(ISNUMBER(I585),_xlfn.CONCAT(J585,"[",K585,"]"),_xlfn.XLOOKUP($O585,[2]hc!$H:$H,[2]hc!$I:$I,_xlfn.CONCAT("[",L585,",",M585,"]")))</f>
        <v>Black[0]</v>
      </c>
    </row>
    <row r="586" spans="1:16" x14ac:dyDescent="0.25">
      <c r="A586" s="4">
        <v>3566</v>
      </c>
      <c r="B586" s="4">
        <v>0</v>
      </c>
      <c r="C586" s="4">
        <v>0</v>
      </c>
      <c r="D586" s="4" t="s">
        <v>705</v>
      </c>
      <c r="E586" s="4" t="s">
        <v>579</v>
      </c>
      <c r="F586" s="4">
        <v>1936</v>
      </c>
      <c r="G586" s="4" t="s">
        <v>581</v>
      </c>
      <c r="H586" s="4">
        <v>1</v>
      </c>
      <c r="I586" s="4" t="s">
        <v>27</v>
      </c>
      <c r="J586" s="4" t="s">
        <v>27</v>
      </c>
      <c r="K586" s="4" t="s">
        <v>27</v>
      </c>
      <c r="L586" s="4">
        <v>133</v>
      </c>
      <c r="M586" s="4">
        <v>216</v>
      </c>
      <c r="N586" s="4" t="s">
        <v>604</v>
      </c>
      <c r="O586" s="4">
        <f t="shared" si="9"/>
        <v>68312</v>
      </c>
      <c r="P586" s="4" t="str">
        <f>IF(ISNUMBER(I586),_xlfn.CONCAT(J586,"[",K586,"]"),_xlfn.XLOOKUP($O586,[2]hc!$H:$H,[2]hc!$I:$I,_xlfn.CONCAT("[",L586,",",M586,"]")))</f>
        <v>Pago Pago, Am Samoa</v>
      </c>
    </row>
    <row r="587" spans="1:16" x14ac:dyDescent="0.25">
      <c r="A587" s="4">
        <v>3567</v>
      </c>
      <c r="B587" s="4">
        <v>0</v>
      </c>
      <c r="C587" s="4">
        <v>0</v>
      </c>
      <c r="D587" s="4" t="s">
        <v>705</v>
      </c>
      <c r="E587" s="4" t="s">
        <v>579</v>
      </c>
      <c r="F587" s="4">
        <v>1936</v>
      </c>
      <c r="G587" s="4" t="s">
        <v>581</v>
      </c>
      <c r="H587" s="4">
        <v>1</v>
      </c>
      <c r="I587" s="4">
        <v>0</v>
      </c>
      <c r="J587" s="4" t="s">
        <v>634</v>
      </c>
      <c r="K587" s="4">
        <v>0</v>
      </c>
      <c r="L587" s="4">
        <v>46</v>
      </c>
      <c r="M587" s="4">
        <v>224</v>
      </c>
      <c r="N587" s="4" t="s">
        <v>604</v>
      </c>
      <c r="O587" s="4">
        <f t="shared" si="9"/>
        <v>23776</v>
      </c>
      <c r="P587" s="4" t="str">
        <f>IF(ISNUMBER(I587),_xlfn.CONCAT(J587,"[",K587,"]"),_xlfn.XLOOKUP($O587,[2]hc!$H:$H,[2]hc!$I:$I,_xlfn.CONCAT("[",L587,",",M587,"]")))</f>
        <v>Bering Sea[0]</v>
      </c>
    </row>
    <row r="588" spans="1:16" x14ac:dyDescent="0.25">
      <c r="A588" s="4">
        <v>3568</v>
      </c>
      <c r="B588" s="4">
        <v>0</v>
      </c>
      <c r="C588" s="4">
        <v>0</v>
      </c>
      <c r="D588" s="4" t="s">
        <v>705</v>
      </c>
      <c r="E588" s="4" t="s">
        <v>579</v>
      </c>
      <c r="F588" s="4">
        <v>1936</v>
      </c>
      <c r="G588" s="4" t="s">
        <v>581</v>
      </c>
      <c r="H588" s="4">
        <v>1</v>
      </c>
      <c r="I588" s="4">
        <v>0</v>
      </c>
      <c r="J588" s="4" t="s">
        <v>635</v>
      </c>
      <c r="K588" s="4">
        <v>0</v>
      </c>
      <c r="L588" s="4">
        <v>34</v>
      </c>
      <c r="M588" s="4">
        <v>240</v>
      </c>
      <c r="N588" s="4" t="s">
        <v>604</v>
      </c>
      <c r="O588" s="4">
        <f t="shared" si="9"/>
        <v>17648</v>
      </c>
      <c r="P588" s="4" t="str">
        <f>IF(ISNUMBER(I588),_xlfn.CONCAT(J588,"[",K588,"]"),_xlfn.XLOOKUP($O588,[2]hc!$H:$H,[2]hc!$I:$I,_xlfn.CONCAT("[",L588,",",M588,"]")))</f>
        <v>Gulf of Alaska[0]</v>
      </c>
    </row>
    <row r="589" spans="1:16" x14ac:dyDescent="0.25">
      <c r="A589" s="4">
        <v>3569</v>
      </c>
      <c r="B589" s="4">
        <v>0</v>
      </c>
      <c r="C589" s="4">
        <v>0</v>
      </c>
      <c r="D589" s="4" t="s">
        <v>705</v>
      </c>
      <c r="E589" s="4" t="s">
        <v>579</v>
      </c>
      <c r="F589" s="4">
        <v>1936</v>
      </c>
      <c r="G589" s="4" t="s">
        <v>582</v>
      </c>
      <c r="H589" s="4">
        <v>3</v>
      </c>
      <c r="I589" s="4">
        <v>0</v>
      </c>
      <c r="J589" s="4" t="s">
        <v>630</v>
      </c>
      <c r="K589" s="4">
        <v>0</v>
      </c>
      <c r="L589" s="4">
        <v>80</v>
      </c>
      <c r="M589" s="4">
        <v>312</v>
      </c>
      <c r="N589" s="4" t="s">
        <v>604</v>
      </c>
      <c r="O589" s="4">
        <f t="shared" si="9"/>
        <v>41272</v>
      </c>
      <c r="P589" s="4" t="str">
        <f>IF(ISNUMBER(I589),_xlfn.CONCAT(J589,"[",K589,"]"),_xlfn.XLOOKUP($O589,[2]hc!$H:$H,[2]hc!$I:$I,_xlfn.CONCAT("[",L589,",",M589,"]")))</f>
        <v>Caribbean[0]</v>
      </c>
    </row>
    <row r="590" spans="1:16" x14ac:dyDescent="0.25">
      <c r="A590" s="4">
        <v>3573</v>
      </c>
      <c r="B590" s="4">
        <v>0</v>
      </c>
      <c r="C590" s="4">
        <v>0</v>
      </c>
      <c r="D590" s="4" t="s">
        <v>705</v>
      </c>
      <c r="E590" s="4" t="s">
        <v>579</v>
      </c>
      <c r="F590" s="4">
        <v>1936</v>
      </c>
      <c r="G590" s="4" t="s">
        <v>581</v>
      </c>
      <c r="H590" s="4">
        <v>1</v>
      </c>
      <c r="I590" s="4">
        <v>0</v>
      </c>
      <c r="J590" s="4" t="s">
        <v>636</v>
      </c>
      <c r="K590" s="4">
        <v>0</v>
      </c>
      <c r="L590" s="4">
        <v>80</v>
      </c>
      <c r="M590" s="4">
        <v>206</v>
      </c>
      <c r="N590" s="4" t="s">
        <v>604</v>
      </c>
      <c r="O590" s="4">
        <f t="shared" si="9"/>
        <v>41166</v>
      </c>
      <c r="P590" s="4" t="str">
        <f>IF(ISNUMBER(I590),_xlfn.CONCAT(J590,"[",K590,"]"),_xlfn.XLOOKUP($O590,[2]hc!$H:$H,[2]hc!$I:$I,_xlfn.CONCAT("[",L590,",",M590,"]")))</f>
        <v>Central Pacific[0]</v>
      </c>
    </row>
    <row r="591" spans="1:16" x14ac:dyDescent="0.25">
      <c r="A591" s="4">
        <v>3575</v>
      </c>
      <c r="B591" s="4">
        <v>0</v>
      </c>
      <c r="C591" s="4">
        <v>0</v>
      </c>
      <c r="D591" s="4" t="s">
        <v>705</v>
      </c>
      <c r="E591" s="4" t="s">
        <v>579</v>
      </c>
      <c r="F591" s="4">
        <v>1936</v>
      </c>
      <c r="G591" s="4" t="s">
        <v>581</v>
      </c>
      <c r="H591" s="4">
        <v>1</v>
      </c>
      <c r="I591" s="4">
        <v>0</v>
      </c>
      <c r="J591" s="4" t="s">
        <v>637</v>
      </c>
      <c r="K591" s="4">
        <v>0</v>
      </c>
      <c r="L591" s="4">
        <v>74</v>
      </c>
      <c r="M591" s="4">
        <v>243</v>
      </c>
      <c r="N591" s="4" t="s">
        <v>604</v>
      </c>
      <c r="O591" s="4">
        <f t="shared" si="9"/>
        <v>38131</v>
      </c>
      <c r="P591" s="4" t="str">
        <f>IF(ISNUMBER(I591),_xlfn.CONCAT(J591,"[",K591,"]"),_xlfn.XLOOKUP($O591,[2]hc!$H:$H,[2]hc!$I:$I,_xlfn.CONCAT("[",L591,",",M591,"]")))</f>
        <v>Mendicino[0]</v>
      </c>
    </row>
    <row r="592" spans="1:16" x14ac:dyDescent="0.25">
      <c r="A592" s="4">
        <v>3576</v>
      </c>
      <c r="B592" s="4">
        <v>0</v>
      </c>
      <c r="C592" s="4">
        <v>0</v>
      </c>
      <c r="D592" s="4" t="s">
        <v>705</v>
      </c>
      <c r="E592" s="4" t="s">
        <v>579</v>
      </c>
      <c r="F592" s="4">
        <v>1936</v>
      </c>
      <c r="G592" s="4" t="s">
        <v>581</v>
      </c>
      <c r="H592" s="4">
        <v>1</v>
      </c>
      <c r="I592" s="4" t="s">
        <v>27</v>
      </c>
      <c r="J592" s="4" t="s">
        <v>27</v>
      </c>
      <c r="K592" s="4" t="s">
        <v>27</v>
      </c>
      <c r="L592" s="4">
        <v>43</v>
      </c>
      <c r="M592" s="4">
        <v>24</v>
      </c>
      <c r="N592" s="4" t="s">
        <v>604</v>
      </c>
      <c r="O592" s="4">
        <f t="shared" si="9"/>
        <v>22040</v>
      </c>
      <c r="P592" s="4" t="str">
        <f>IF(ISNUMBER(I592),_xlfn.CONCAT(J592,"[",K592,"]"),_xlfn.XLOOKUP($O592,[2]hc!$H:$H,[2]hc!$I:$I,_xlfn.CONCAT("[",L592,",",M592,"]")))</f>
        <v>Belfast, IRL</v>
      </c>
    </row>
    <row r="593" spans="1:16" x14ac:dyDescent="0.25">
      <c r="A593" s="4">
        <v>3578</v>
      </c>
      <c r="B593" s="4">
        <v>0</v>
      </c>
      <c r="C593" s="4">
        <v>0</v>
      </c>
      <c r="D593" s="4" t="s">
        <v>705</v>
      </c>
      <c r="E593" s="4" t="s">
        <v>579</v>
      </c>
      <c r="F593" s="4">
        <v>1936</v>
      </c>
      <c r="G593" s="4" t="s">
        <v>581</v>
      </c>
      <c r="H593" s="4">
        <v>1</v>
      </c>
      <c r="I593" s="4">
        <v>0</v>
      </c>
      <c r="J593" s="4" t="s">
        <v>638</v>
      </c>
      <c r="K593" s="4">
        <v>0</v>
      </c>
      <c r="L593" s="4">
        <v>126</v>
      </c>
      <c r="M593" s="4">
        <v>161</v>
      </c>
      <c r="N593" s="4" t="s">
        <v>604</v>
      </c>
      <c r="O593" s="4">
        <f t="shared" si="9"/>
        <v>64673</v>
      </c>
      <c r="P593" s="4" t="str">
        <f>IF(ISNUMBER(I593),_xlfn.CONCAT(J593,"[",K593,"]"),_xlfn.XLOOKUP($O593,[2]hc!$H:$H,[2]hc!$I:$I,_xlfn.CONCAT("[",L593,",",M593,"]")))</f>
        <v>Timor Sea[0]</v>
      </c>
    </row>
    <row r="594" spans="1:16" x14ac:dyDescent="0.25">
      <c r="A594" s="4">
        <v>3580</v>
      </c>
      <c r="B594" s="4">
        <v>0</v>
      </c>
      <c r="C594" s="4">
        <v>0</v>
      </c>
      <c r="D594" s="4" t="s">
        <v>705</v>
      </c>
      <c r="E594" s="4" t="s">
        <v>579</v>
      </c>
      <c r="F594" s="4">
        <v>1936</v>
      </c>
      <c r="G594" s="4" t="s">
        <v>581</v>
      </c>
      <c r="H594" s="4">
        <v>1</v>
      </c>
      <c r="I594" s="4">
        <v>0</v>
      </c>
      <c r="J594" s="4" t="s">
        <v>617</v>
      </c>
      <c r="K594" s="4">
        <v>0</v>
      </c>
      <c r="L594" s="4">
        <v>104</v>
      </c>
      <c r="M594" s="4">
        <v>184</v>
      </c>
      <c r="N594" s="4" t="s">
        <v>604</v>
      </c>
      <c r="O594" s="4">
        <f t="shared" si="9"/>
        <v>53432</v>
      </c>
      <c r="P594" s="4" t="str">
        <f>IF(ISNUMBER(I594),_xlfn.CONCAT(J594,"[",K594,"]"),_xlfn.XLOOKUP($O594,[2]hc!$H:$H,[2]hc!$I:$I,_xlfn.CONCAT("[",L594,",",M594,"]")))</f>
        <v>The Marianas[0]</v>
      </c>
    </row>
    <row r="595" spans="1:16" x14ac:dyDescent="0.25">
      <c r="A595" s="4">
        <v>3582</v>
      </c>
      <c r="B595" s="4">
        <v>0</v>
      </c>
      <c r="C595" s="4">
        <v>0</v>
      </c>
      <c r="D595" s="4" t="s">
        <v>56</v>
      </c>
      <c r="E595" s="4" t="s">
        <v>579</v>
      </c>
      <c r="F595" s="4">
        <v>1936</v>
      </c>
      <c r="G595" s="4" t="s">
        <v>580</v>
      </c>
      <c r="H595" s="4">
        <v>2</v>
      </c>
      <c r="I595" s="4">
        <v>0</v>
      </c>
      <c r="J595" s="4" t="s">
        <v>628</v>
      </c>
      <c r="K595" s="4">
        <v>0</v>
      </c>
      <c r="L595" s="4">
        <v>64</v>
      </c>
      <c r="M595" s="4">
        <v>76</v>
      </c>
      <c r="N595" s="4" t="s">
        <v>604</v>
      </c>
      <c r="O595" s="4">
        <f t="shared" si="9"/>
        <v>32844</v>
      </c>
      <c r="P595" s="4" t="str">
        <f>IF(ISNUMBER(I595),_xlfn.CONCAT(J595,"[",K595,"]"),_xlfn.XLOOKUP($O595,[2]hc!$H:$H,[2]hc!$I:$I,_xlfn.CONCAT("[",L595,",",M595,"]")))</f>
        <v>Caspian[0]</v>
      </c>
    </row>
    <row r="596" spans="1:16" x14ac:dyDescent="0.25">
      <c r="A596" s="4">
        <v>3583</v>
      </c>
      <c r="B596" s="4">
        <v>0</v>
      </c>
      <c r="C596" s="4">
        <v>0</v>
      </c>
      <c r="D596" s="4" t="s">
        <v>56</v>
      </c>
      <c r="E596" s="4" t="s">
        <v>579</v>
      </c>
      <c r="F596" s="4">
        <v>1936</v>
      </c>
      <c r="G596" s="4" t="s">
        <v>581</v>
      </c>
      <c r="H596" s="4">
        <v>1</v>
      </c>
      <c r="I596" s="4">
        <v>0</v>
      </c>
      <c r="J596" s="4" t="s">
        <v>626</v>
      </c>
      <c r="K596" s="4">
        <v>0</v>
      </c>
      <c r="L596" s="4">
        <v>62</v>
      </c>
      <c r="M596" s="4">
        <v>56</v>
      </c>
      <c r="N596" s="4" t="s">
        <v>604</v>
      </c>
      <c r="O596" s="4">
        <f t="shared" si="9"/>
        <v>31800</v>
      </c>
      <c r="P596" s="4" t="str">
        <f>IF(ISNUMBER(I596),_xlfn.CONCAT(J596,"[",K596,"]"),_xlfn.XLOOKUP($O596,[2]hc!$H:$H,[2]hc!$I:$I,_xlfn.CONCAT("[",L596,",",M596,"]")))</f>
        <v>Black[0]</v>
      </c>
    </row>
    <row r="597" spans="1:16" x14ac:dyDescent="0.25">
      <c r="A597" s="4">
        <v>3599</v>
      </c>
      <c r="B597" s="4">
        <v>0</v>
      </c>
      <c r="C597" s="4">
        <v>0</v>
      </c>
      <c r="D597" s="4" t="s">
        <v>747</v>
      </c>
      <c r="E597" s="4" t="s">
        <v>583</v>
      </c>
      <c r="F597" s="4">
        <v>1936</v>
      </c>
      <c r="G597" s="4" t="s">
        <v>584</v>
      </c>
      <c r="H597" s="4">
        <v>1</v>
      </c>
      <c r="I597" s="4" t="s">
        <v>27</v>
      </c>
      <c r="J597" s="4" t="s">
        <v>27</v>
      </c>
      <c r="K597" s="4" t="s">
        <v>27</v>
      </c>
      <c r="L597" s="4">
        <v>69</v>
      </c>
      <c r="M597" s="4">
        <v>106</v>
      </c>
      <c r="N597" s="4" t="s">
        <v>604</v>
      </c>
      <c r="O597" s="4">
        <f t="shared" si="9"/>
        <v>35434</v>
      </c>
      <c r="P597" s="4" t="str">
        <f>IF(ISNUMBER(I597),_xlfn.CONCAT(J597,"[",K597,"]"),_xlfn.XLOOKUP($O597,[2]hc!$H:$H,[2]hc!$I:$I,_xlfn.CONCAT("[",L597,",",M597,"]")))</f>
        <v>Kashgar, Ch</v>
      </c>
    </row>
    <row r="598" spans="1:16" x14ac:dyDescent="0.25">
      <c r="A598" s="4">
        <v>3601</v>
      </c>
      <c r="B598" s="4">
        <v>0</v>
      </c>
      <c r="C598" s="4">
        <v>0</v>
      </c>
      <c r="D598" s="4" t="s">
        <v>748</v>
      </c>
      <c r="E598" s="4" t="s">
        <v>583</v>
      </c>
      <c r="F598" s="4">
        <v>1936</v>
      </c>
      <c r="G598" s="4" t="s">
        <v>585</v>
      </c>
      <c r="H598" s="4">
        <v>4</v>
      </c>
      <c r="I598" s="4" t="s">
        <v>27</v>
      </c>
      <c r="J598" s="4" t="s">
        <v>27</v>
      </c>
      <c r="K598" s="4" t="s">
        <v>27</v>
      </c>
      <c r="L598" s="4">
        <v>56</v>
      </c>
      <c r="M598" s="4">
        <v>329</v>
      </c>
      <c r="N598" s="4" t="s">
        <v>604</v>
      </c>
      <c r="O598" s="4">
        <f t="shared" si="9"/>
        <v>29001</v>
      </c>
      <c r="P598" s="4" t="str">
        <f>IF(ISNUMBER(I598),_xlfn.CONCAT(J598,"[",K598,"]"),_xlfn.XLOOKUP($O598,[2]hc!$H:$H,[2]hc!$I:$I,_xlfn.CONCAT("[",L598,",",M598,"]")))</f>
        <v>Sydney, CAN</v>
      </c>
    </row>
    <row r="599" spans="1:16" x14ac:dyDescent="0.25">
      <c r="A599" s="4">
        <v>3603</v>
      </c>
      <c r="B599" s="4">
        <v>0</v>
      </c>
      <c r="C599" s="4">
        <v>0</v>
      </c>
      <c r="D599" s="4" t="s">
        <v>748</v>
      </c>
      <c r="E599" s="4" t="s">
        <v>579</v>
      </c>
      <c r="F599" s="4">
        <v>1936</v>
      </c>
      <c r="G599" s="4" t="s">
        <v>581</v>
      </c>
      <c r="H599" s="4">
        <v>1</v>
      </c>
      <c r="I599" s="4">
        <v>0</v>
      </c>
      <c r="J599" s="4" t="s">
        <v>639</v>
      </c>
      <c r="K599" s="4">
        <v>0</v>
      </c>
      <c r="L599" s="4">
        <v>146</v>
      </c>
      <c r="M599" s="4">
        <v>202</v>
      </c>
      <c r="N599" s="4" t="s">
        <v>604</v>
      </c>
      <c r="O599" s="4">
        <f t="shared" si="9"/>
        <v>74954</v>
      </c>
      <c r="P599" s="4" t="str">
        <f>IF(ISNUMBER(I599),_xlfn.CONCAT(J599,"[",K599,"]"),_xlfn.XLOOKUP($O599,[2]hc!$H:$H,[2]hc!$I:$I,_xlfn.CONCAT("[",L599,",",M599,"]")))</f>
        <v>New Zealand Coast[0]</v>
      </c>
    </row>
    <row r="600" spans="1:16" x14ac:dyDescent="0.25">
      <c r="A600" s="4">
        <v>3605</v>
      </c>
      <c r="B600" s="4">
        <v>0</v>
      </c>
      <c r="C600" s="4">
        <v>0</v>
      </c>
      <c r="D600" s="4" t="s">
        <v>748</v>
      </c>
      <c r="E600" s="4" t="s">
        <v>579</v>
      </c>
      <c r="F600" s="4">
        <v>1936</v>
      </c>
      <c r="G600" s="4" t="s">
        <v>581</v>
      </c>
      <c r="H600" s="4">
        <v>1</v>
      </c>
      <c r="I600" s="4">
        <v>0</v>
      </c>
      <c r="J600" s="4" t="s">
        <v>632</v>
      </c>
      <c r="K600" s="4">
        <v>0</v>
      </c>
      <c r="L600" s="4">
        <v>102</v>
      </c>
      <c r="M600" s="4">
        <v>0</v>
      </c>
      <c r="N600" s="4" t="s">
        <v>604</v>
      </c>
      <c r="O600" s="4">
        <f t="shared" si="9"/>
        <v>52224</v>
      </c>
      <c r="P600" s="4" t="str">
        <f>IF(ISNUMBER(I600),_xlfn.CONCAT(J600,"[",K600,"]"),_xlfn.XLOOKUP($O600,[2]hc!$H:$H,[2]hc!$I:$I,_xlfn.CONCAT("[",L600,",",M600,"]")))</f>
        <v>Cape Verde[0]</v>
      </c>
    </row>
    <row r="601" spans="1:16" x14ac:dyDescent="0.25">
      <c r="A601" s="4">
        <v>3609</v>
      </c>
      <c r="B601" s="4">
        <v>0</v>
      </c>
      <c r="C601" s="4">
        <v>0</v>
      </c>
      <c r="D601" s="4" t="s">
        <v>748</v>
      </c>
      <c r="E601" s="4" t="s">
        <v>579</v>
      </c>
      <c r="F601" s="4">
        <v>1936</v>
      </c>
      <c r="G601" s="4" t="s">
        <v>580</v>
      </c>
      <c r="H601" s="4">
        <v>2</v>
      </c>
      <c r="I601" s="4">
        <v>0</v>
      </c>
      <c r="J601" s="4" t="s">
        <v>633</v>
      </c>
      <c r="K601" s="4">
        <v>0</v>
      </c>
      <c r="L601" s="4">
        <v>116</v>
      </c>
      <c r="M601" s="4">
        <v>24</v>
      </c>
      <c r="N601" s="4" t="s">
        <v>604</v>
      </c>
      <c r="O601" s="4">
        <f t="shared" si="9"/>
        <v>59416</v>
      </c>
      <c r="P601" s="4" t="str">
        <f>IF(ISNUMBER(I601),_xlfn.CONCAT(J601,"[",K601,"]"),_xlfn.XLOOKUP($O601,[2]hc!$H:$H,[2]hc!$I:$I,_xlfn.CONCAT("[",L601,",",M601,"]")))</f>
        <v>Gulf of Guinea[0]</v>
      </c>
    </row>
    <row r="602" spans="1:16" x14ac:dyDescent="0.25">
      <c r="A602" s="4">
        <v>3613</v>
      </c>
      <c r="B602" s="4">
        <v>0</v>
      </c>
      <c r="C602" s="4">
        <v>0</v>
      </c>
      <c r="D602" s="4" t="s">
        <v>748</v>
      </c>
      <c r="E602" s="4" t="s">
        <v>579</v>
      </c>
      <c r="F602" s="4">
        <v>1936</v>
      </c>
      <c r="G602" s="4" t="s">
        <v>582</v>
      </c>
      <c r="H602" s="4">
        <v>3</v>
      </c>
      <c r="I602" s="4">
        <v>0</v>
      </c>
      <c r="J602" s="4" t="s">
        <v>632</v>
      </c>
      <c r="K602" s="4">
        <v>0</v>
      </c>
      <c r="L602" s="4">
        <v>102</v>
      </c>
      <c r="M602" s="4">
        <v>0</v>
      </c>
      <c r="N602" s="4" t="s">
        <v>604</v>
      </c>
      <c r="O602" s="4">
        <f t="shared" si="9"/>
        <v>52224</v>
      </c>
      <c r="P602" s="4" t="str">
        <f>IF(ISNUMBER(I602),_xlfn.CONCAT(J602,"[",K602,"]"),_xlfn.XLOOKUP($O602,[2]hc!$H:$H,[2]hc!$I:$I,_xlfn.CONCAT("[",L602,",",M602,"]")))</f>
        <v>Cape Verde[0]</v>
      </c>
    </row>
    <row r="603" spans="1:16" x14ac:dyDescent="0.25">
      <c r="A603" s="4">
        <v>3614</v>
      </c>
      <c r="B603" s="4">
        <v>0</v>
      </c>
      <c r="C603" s="4">
        <v>0</v>
      </c>
      <c r="D603" s="4" t="s">
        <v>748</v>
      </c>
      <c r="E603" s="4" t="s">
        <v>579</v>
      </c>
      <c r="F603" s="4">
        <v>1936</v>
      </c>
      <c r="G603" s="4" t="s">
        <v>581</v>
      </c>
      <c r="H603" s="4">
        <v>1</v>
      </c>
      <c r="I603" s="4">
        <v>0</v>
      </c>
      <c r="J603" s="4" t="s">
        <v>633</v>
      </c>
      <c r="K603" s="4">
        <v>0</v>
      </c>
      <c r="L603" s="4">
        <v>116</v>
      </c>
      <c r="M603" s="4">
        <v>24</v>
      </c>
      <c r="N603" s="4" t="s">
        <v>604</v>
      </c>
      <c r="O603" s="4">
        <f t="shared" si="9"/>
        <v>59416</v>
      </c>
      <c r="P603" s="4" t="str">
        <f>IF(ISNUMBER(I603),_xlfn.CONCAT(J603,"[",K603,"]"),_xlfn.XLOOKUP($O603,[2]hc!$H:$H,[2]hc!$I:$I,_xlfn.CONCAT("[",L603,",",M603,"]")))</f>
        <v>Gulf of Guinea[0]</v>
      </c>
    </row>
    <row r="604" spans="1:16" x14ac:dyDescent="0.25">
      <c r="A604" s="4">
        <v>3616</v>
      </c>
      <c r="B604" s="4">
        <v>0</v>
      </c>
      <c r="C604" s="4">
        <v>0</v>
      </c>
      <c r="D604" s="4" t="s">
        <v>748</v>
      </c>
      <c r="E604" s="4" t="s">
        <v>579</v>
      </c>
      <c r="F604" s="4">
        <v>1936</v>
      </c>
      <c r="G604" s="4" t="s">
        <v>580</v>
      </c>
      <c r="H604" s="4">
        <v>2</v>
      </c>
      <c r="I604" s="4">
        <v>0</v>
      </c>
      <c r="J604" s="4" t="s">
        <v>640</v>
      </c>
      <c r="K604" s="4">
        <v>0</v>
      </c>
      <c r="L604" s="4">
        <v>82</v>
      </c>
      <c r="M604" s="4">
        <v>256</v>
      </c>
      <c r="N604" s="4" t="s">
        <v>604</v>
      </c>
      <c r="O604" s="4">
        <f t="shared" si="9"/>
        <v>42240</v>
      </c>
      <c r="P604" s="4" t="str">
        <f>IF(ISNUMBER(I604),_xlfn.CONCAT(J604,"[",K604,"]"),_xlfn.XLOOKUP($O604,[2]hc!$H:$H,[2]hc!$I:$I,_xlfn.CONCAT("[",L604,",",M604,"]")))</f>
        <v>Clarion[0]</v>
      </c>
    </row>
    <row r="605" spans="1:16" x14ac:dyDescent="0.25">
      <c r="A605" s="4">
        <v>3617</v>
      </c>
      <c r="B605" s="4">
        <v>0</v>
      </c>
      <c r="C605" s="4">
        <v>0</v>
      </c>
      <c r="D605" s="4" t="s">
        <v>748</v>
      </c>
      <c r="E605" s="4" t="s">
        <v>579</v>
      </c>
      <c r="F605" s="4">
        <v>1936</v>
      </c>
      <c r="G605" s="4" t="s">
        <v>580</v>
      </c>
      <c r="H605" s="4">
        <v>2</v>
      </c>
      <c r="I605" s="4">
        <v>0</v>
      </c>
      <c r="J605" s="4" t="s">
        <v>619</v>
      </c>
      <c r="K605" s="4">
        <v>0</v>
      </c>
      <c r="L605" s="4">
        <v>124</v>
      </c>
      <c r="M605" s="4">
        <v>219</v>
      </c>
      <c r="N605" s="4" t="s">
        <v>604</v>
      </c>
      <c r="O605" s="4">
        <f t="shared" si="9"/>
        <v>63707</v>
      </c>
      <c r="P605" s="4" t="str">
        <f>IF(ISNUMBER(I605),_xlfn.CONCAT(J605,"[",K605,"]"),_xlfn.XLOOKUP($O605,[2]hc!$H:$H,[2]hc!$I:$I,_xlfn.CONCAT("[",L605,",",M605,"]")))</f>
        <v>Polynesia[0]</v>
      </c>
    </row>
    <row r="606" spans="1:16" x14ac:dyDescent="0.25">
      <c r="A606" s="4">
        <v>3621</v>
      </c>
      <c r="B606" s="4">
        <v>0</v>
      </c>
      <c r="C606" s="4">
        <v>0</v>
      </c>
      <c r="D606" s="4" t="s">
        <v>748</v>
      </c>
      <c r="E606" s="4" t="s">
        <v>579</v>
      </c>
      <c r="F606" s="4">
        <v>1936</v>
      </c>
      <c r="G606" s="4" t="s">
        <v>581</v>
      </c>
      <c r="H606" s="4">
        <v>1</v>
      </c>
      <c r="I606" s="4">
        <v>0</v>
      </c>
      <c r="J606" s="4" t="s">
        <v>641</v>
      </c>
      <c r="K606" s="4">
        <v>0</v>
      </c>
      <c r="L606" s="4">
        <v>94</v>
      </c>
      <c r="M606" s="4">
        <v>66</v>
      </c>
      <c r="N606" s="4" t="s">
        <v>604</v>
      </c>
      <c r="O606" s="4">
        <f t="shared" si="9"/>
        <v>48194</v>
      </c>
      <c r="P606" s="4" t="str">
        <f>IF(ISNUMBER(I606),_xlfn.CONCAT(J606,"[",K606,"]"),_xlfn.XLOOKUP($O606,[2]hc!$H:$H,[2]hc!$I:$I,_xlfn.CONCAT("[",L606,",",M606,"]")))</f>
        <v>Red[0]</v>
      </c>
    </row>
    <row r="607" spans="1:16" x14ac:dyDescent="0.25">
      <c r="A607" s="4">
        <v>3623</v>
      </c>
      <c r="B607" s="4">
        <v>0</v>
      </c>
      <c r="C607" s="4">
        <v>0</v>
      </c>
      <c r="D607" s="4" t="s">
        <v>748</v>
      </c>
      <c r="E607" s="4" t="s">
        <v>579</v>
      </c>
      <c r="F607" s="4">
        <v>1936</v>
      </c>
      <c r="G607" s="4" t="s">
        <v>581</v>
      </c>
      <c r="H607" s="4">
        <v>1</v>
      </c>
      <c r="I607" s="4">
        <v>0</v>
      </c>
      <c r="J607" s="4" t="s">
        <v>642</v>
      </c>
      <c r="K607" s="4">
        <v>0</v>
      </c>
      <c r="L607" s="4">
        <v>74</v>
      </c>
      <c r="M607" s="4">
        <v>262</v>
      </c>
      <c r="N607" s="4" t="s">
        <v>604</v>
      </c>
      <c r="O607" s="4">
        <f t="shared" si="9"/>
        <v>38150</v>
      </c>
      <c r="P607" s="4" t="str">
        <f>IF(ISNUMBER(I607),_xlfn.CONCAT(J607,"[",K607,"]"),_xlfn.XLOOKUP($O607,[2]hc!$H:$H,[2]hc!$I:$I,_xlfn.CONCAT("[",L607,",",M607,"]")))</f>
        <v>W Coast[0]</v>
      </c>
    </row>
    <row r="608" spans="1:16" x14ac:dyDescent="0.25">
      <c r="A608" s="4">
        <v>3624</v>
      </c>
      <c r="B608" s="4">
        <v>0</v>
      </c>
      <c r="C608" s="4">
        <v>0</v>
      </c>
      <c r="D608" s="4" t="s">
        <v>748</v>
      </c>
      <c r="E608" s="4" t="s">
        <v>579</v>
      </c>
      <c r="F608" s="4">
        <v>1936</v>
      </c>
      <c r="G608" s="4" t="s">
        <v>581</v>
      </c>
      <c r="H608" s="4">
        <v>1</v>
      </c>
      <c r="I608" s="4">
        <v>0</v>
      </c>
      <c r="J608" s="4" t="s">
        <v>643</v>
      </c>
      <c r="K608" s="4">
        <v>0</v>
      </c>
      <c r="L608" s="4">
        <v>90</v>
      </c>
      <c r="M608" s="4">
        <v>87</v>
      </c>
      <c r="N608" s="4" t="s">
        <v>604</v>
      </c>
      <c r="O608" s="4">
        <f t="shared" si="9"/>
        <v>46167</v>
      </c>
      <c r="P608" s="4" t="str">
        <f>IF(ISNUMBER(I608),_xlfn.CONCAT(J608,"[",K608,"]"),_xlfn.XLOOKUP($O608,[2]hc!$H:$H,[2]hc!$I:$I,_xlfn.CONCAT("[",L608,",",M608,"]")))</f>
        <v>Persian[0]</v>
      </c>
    </row>
    <row r="609" spans="1:16" x14ac:dyDescent="0.25">
      <c r="A609" s="4">
        <v>3626</v>
      </c>
      <c r="B609" s="4">
        <v>0</v>
      </c>
      <c r="C609" s="4">
        <v>0</v>
      </c>
      <c r="D609" s="4" t="s">
        <v>748</v>
      </c>
      <c r="E609" s="4" t="s">
        <v>579</v>
      </c>
      <c r="F609" s="4">
        <v>1936</v>
      </c>
      <c r="G609" s="4" t="s">
        <v>581</v>
      </c>
      <c r="H609" s="4">
        <v>1</v>
      </c>
      <c r="I609" s="4">
        <v>0</v>
      </c>
      <c r="J609" s="4" t="s">
        <v>644</v>
      </c>
      <c r="K609" s="4">
        <v>0</v>
      </c>
      <c r="L609" s="4">
        <v>144</v>
      </c>
      <c r="M609" s="4">
        <v>349</v>
      </c>
      <c r="N609" s="4" t="s">
        <v>604</v>
      </c>
      <c r="O609" s="4">
        <f t="shared" si="9"/>
        <v>74077</v>
      </c>
      <c r="P609" s="4" t="str">
        <f>IF(ISNUMBER(I609),_xlfn.CONCAT(J609,"[",K609,"]"),_xlfn.XLOOKUP($O609,[2]hc!$H:$H,[2]hc!$I:$I,_xlfn.CONCAT("[",L609,",",M609,"]")))</f>
        <v>Brazilian Coast[0]</v>
      </c>
    </row>
    <row r="610" spans="1:16" x14ac:dyDescent="0.25">
      <c r="A610" s="4">
        <v>3628</v>
      </c>
      <c r="B610" s="4">
        <v>0</v>
      </c>
      <c r="C610" s="4">
        <v>0</v>
      </c>
      <c r="D610" s="4" t="s">
        <v>748</v>
      </c>
      <c r="E610" s="4" t="s">
        <v>579</v>
      </c>
      <c r="F610" s="4">
        <v>1936</v>
      </c>
      <c r="G610" s="4" t="s">
        <v>581</v>
      </c>
      <c r="H610" s="4">
        <v>1</v>
      </c>
      <c r="I610" s="4">
        <v>0</v>
      </c>
      <c r="J610" s="4" t="s">
        <v>645</v>
      </c>
      <c r="K610" s="4">
        <v>0</v>
      </c>
      <c r="L610" s="4">
        <v>124</v>
      </c>
      <c r="M610" s="4">
        <v>72</v>
      </c>
      <c r="N610" s="4" t="s">
        <v>604</v>
      </c>
      <c r="O610" s="4">
        <f t="shared" si="9"/>
        <v>63560</v>
      </c>
      <c r="P610" s="4" t="str">
        <f>IF(ISNUMBER(I610),_xlfn.CONCAT(J610,"[",K610,"]"),_xlfn.XLOOKUP($O610,[2]hc!$H:$H,[2]hc!$I:$I,_xlfn.CONCAT("[",L610,",",M610,"]")))</f>
        <v>Azanian[0]</v>
      </c>
    </row>
    <row r="611" spans="1:16" x14ac:dyDescent="0.25">
      <c r="A611" s="4">
        <v>3630</v>
      </c>
      <c r="B611" s="4">
        <v>0</v>
      </c>
      <c r="C611" s="4">
        <v>0</v>
      </c>
      <c r="D611" s="4" t="s">
        <v>748</v>
      </c>
      <c r="E611" s="4" t="s">
        <v>579</v>
      </c>
      <c r="F611" s="4">
        <v>1936</v>
      </c>
      <c r="G611" s="4" t="s">
        <v>581</v>
      </c>
      <c r="H611" s="4">
        <v>1</v>
      </c>
      <c r="I611" s="4">
        <v>0</v>
      </c>
      <c r="J611" s="4" t="s">
        <v>646</v>
      </c>
      <c r="K611" s="4">
        <v>0</v>
      </c>
      <c r="L611" s="4">
        <v>160</v>
      </c>
      <c r="M611" s="4">
        <v>40</v>
      </c>
      <c r="N611" s="4" t="s">
        <v>604</v>
      </c>
      <c r="O611" s="4">
        <f t="shared" si="9"/>
        <v>81960</v>
      </c>
      <c r="P611" s="4" t="str">
        <f>IF(ISNUMBER(I611),_xlfn.CONCAT(J611,"[",K611,"]"),_xlfn.XLOOKUP($O611,[2]hc!$H:$H,[2]hc!$I:$I,_xlfn.CONCAT("[",L611,",",M611,"]")))</f>
        <v>Cape Basin[0]</v>
      </c>
    </row>
    <row r="612" spans="1:16" x14ac:dyDescent="0.25">
      <c r="A612" s="4">
        <v>3631</v>
      </c>
      <c r="B612" s="4">
        <v>0</v>
      </c>
      <c r="C612" s="4">
        <v>0</v>
      </c>
      <c r="D612" s="4" t="s">
        <v>748</v>
      </c>
      <c r="E612" s="4" t="s">
        <v>579</v>
      </c>
      <c r="F612" s="4">
        <v>1936</v>
      </c>
      <c r="G612" s="4" t="s">
        <v>581</v>
      </c>
      <c r="H612" s="4">
        <v>1</v>
      </c>
      <c r="I612" s="4">
        <v>0</v>
      </c>
      <c r="J612" s="4" t="s">
        <v>647</v>
      </c>
      <c r="K612" s="4">
        <v>0</v>
      </c>
      <c r="L612" s="4">
        <v>162</v>
      </c>
      <c r="M612" s="4">
        <v>51</v>
      </c>
      <c r="N612" s="4" t="s">
        <v>604</v>
      </c>
      <c r="O612" s="4">
        <f t="shared" si="9"/>
        <v>82995</v>
      </c>
      <c r="P612" s="4" t="str">
        <f>IF(ISNUMBER(I612),_xlfn.CONCAT(J612,"[",K612,"]"),_xlfn.XLOOKUP($O612,[2]hc!$H:$H,[2]hc!$I:$I,_xlfn.CONCAT("[",L612,",",M612,"]")))</f>
        <v>Mozambique Channel[0]</v>
      </c>
    </row>
    <row r="613" spans="1:16" x14ac:dyDescent="0.25">
      <c r="A613" s="4">
        <v>3637</v>
      </c>
      <c r="B613" s="4">
        <v>0</v>
      </c>
      <c r="C613" s="4">
        <v>0</v>
      </c>
      <c r="D613" s="4" t="s">
        <v>748</v>
      </c>
      <c r="E613" s="4" t="s">
        <v>579</v>
      </c>
      <c r="F613" s="4">
        <v>1936</v>
      </c>
      <c r="G613" s="4" t="s">
        <v>581</v>
      </c>
      <c r="H613" s="4">
        <v>1</v>
      </c>
      <c r="I613" s="4">
        <v>0</v>
      </c>
      <c r="J613" s="4" t="s">
        <v>616</v>
      </c>
      <c r="K613" s="4">
        <v>0</v>
      </c>
      <c r="L613" s="4">
        <v>114</v>
      </c>
      <c r="M613" s="4">
        <v>188</v>
      </c>
      <c r="N613" s="4" t="s">
        <v>604</v>
      </c>
      <c r="O613" s="4">
        <f t="shared" si="9"/>
        <v>58556</v>
      </c>
      <c r="P613" s="4" t="str">
        <f>IF(ISNUMBER(I613),_xlfn.CONCAT(J613,"[",K613,"]"),_xlfn.XLOOKUP($O613,[2]hc!$H:$H,[2]hc!$I:$I,_xlfn.CONCAT("[",L613,",",M613,"]")))</f>
        <v>The Solomons[0]</v>
      </c>
    </row>
    <row r="614" spans="1:16" x14ac:dyDescent="0.25">
      <c r="A614" s="4">
        <v>3638</v>
      </c>
      <c r="B614" s="4">
        <v>0</v>
      </c>
      <c r="C614" s="4">
        <v>0</v>
      </c>
      <c r="D614" s="4" t="s">
        <v>748</v>
      </c>
      <c r="E614" s="4" t="s">
        <v>579</v>
      </c>
      <c r="F614" s="4">
        <v>1936</v>
      </c>
      <c r="G614" s="4" t="s">
        <v>581</v>
      </c>
      <c r="H614" s="4">
        <v>1</v>
      </c>
      <c r="I614" s="4">
        <v>0</v>
      </c>
      <c r="J614" s="4" t="s">
        <v>648</v>
      </c>
      <c r="K614" s="4">
        <v>0</v>
      </c>
      <c r="L614" s="4">
        <v>84</v>
      </c>
      <c r="M614" s="4">
        <v>267</v>
      </c>
      <c r="N614" s="4" t="s">
        <v>604</v>
      </c>
      <c r="O614" s="4">
        <f t="shared" si="9"/>
        <v>43275</v>
      </c>
      <c r="P614" s="4" t="str">
        <f>IF(ISNUMBER(I614),_xlfn.CONCAT(J614,"[",K614,"]"),_xlfn.XLOOKUP($O614,[2]hc!$H:$H,[2]hc!$I:$I,_xlfn.CONCAT("[",L614,",",M614,"]")))</f>
        <v>Mexican Coast[0]</v>
      </c>
    </row>
    <row r="615" spans="1:16" x14ac:dyDescent="0.25">
      <c r="A615" s="4">
        <v>3639</v>
      </c>
      <c r="B615" s="4">
        <v>0</v>
      </c>
      <c r="C615" s="4">
        <v>0</v>
      </c>
      <c r="D615" s="4" t="s">
        <v>748</v>
      </c>
      <c r="E615" s="4" t="s">
        <v>579</v>
      </c>
      <c r="F615" s="4">
        <v>1936</v>
      </c>
      <c r="G615" s="4" t="s">
        <v>581</v>
      </c>
      <c r="H615" s="4">
        <v>1</v>
      </c>
      <c r="I615" s="4">
        <v>0</v>
      </c>
      <c r="J615" s="4" t="s">
        <v>649</v>
      </c>
      <c r="K615" s="4">
        <v>0</v>
      </c>
      <c r="L615" s="4">
        <v>150</v>
      </c>
      <c r="M615" s="4">
        <v>107</v>
      </c>
      <c r="N615" s="4" t="s">
        <v>604</v>
      </c>
      <c r="O615" s="4">
        <f t="shared" si="9"/>
        <v>76907</v>
      </c>
      <c r="P615" s="4" t="str">
        <f>IF(ISNUMBER(I615),_xlfn.CONCAT(J615,"[",K615,"]"),_xlfn.XLOOKUP($O615,[2]hc!$H:$H,[2]hc!$I:$I,_xlfn.CONCAT("[",L615,",",M615,"]")))</f>
        <v>Southeastern Indian[0]</v>
      </c>
    </row>
    <row r="616" spans="1:16" x14ac:dyDescent="0.25">
      <c r="A616" s="4">
        <v>3640</v>
      </c>
      <c r="B616" s="4">
        <v>0</v>
      </c>
      <c r="C616" s="4">
        <v>0</v>
      </c>
      <c r="D616" s="4" t="s">
        <v>748</v>
      </c>
      <c r="E616" s="4" t="s">
        <v>579</v>
      </c>
      <c r="F616" s="4">
        <v>1936</v>
      </c>
      <c r="G616" s="4" t="s">
        <v>581</v>
      </c>
      <c r="H616" s="4">
        <v>1</v>
      </c>
      <c r="I616" s="4">
        <v>0</v>
      </c>
      <c r="J616" s="4" t="s">
        <v>650</v>
      </c>
      <c r="K616" s="4">
        <v>0</v>
      </c>
      <c r="L616" s="4">
        <v>144</v>
      </c>
      <c r="M616" s="4">
        <v>79</v>
      </c>
      <c r="N616" s="4" t="s">
        <v>604</v>
      </c>
      <c r="O616" s="4">
        <f t="shared" si="9"/>
        <v>73807</v>
      </c>
      <c r="P616" s="4" t="str">
        <f>IF(ISNUMBER(I616),_xlfn.CONCAT(J616,"[",K616,"]"),_xlfn.XLOOKUP($O616,[2]hc!$H:$H,[2]hc!$I:$I,_xlfn.CONCAT("[",L616,",",M616,"]")))</f>
        <v>Southwestern Indian[0]</v>
      </c>
    </row>
    <row r="617" spans="1:16" x14ac:dyDescent="0.25">
      <c r="A617" s="4">
        <v>3641</v>
      </c>
      <c r="B617" s="4">
        <v>0</v>
      </c>
      <c r="C617" s="4">
        <v>0</v>
      </c>
      <c r="D617" s="4" t="s">
        <v>748</v>
      </c>
      <c r="E617" s="4" t="s">
        <v>579</v>
      </c>
      <c r="F617" s="4">
        <v>1936</v>
      </c>
      <c r="G617" s="4" t="s">
        <v>581</v>
      </c>
      <c r="H617" s="4">
        <v>1</v>
      </c>
      <c r="I617" s="4">
        <v>0</v>
      </c>
      <c r="J617" s="4" t="s">
        <v>651</v>
      </c>
      <c r="K617" s="4">
        <v>0</v>
      </c>
      <c r="L617" s="4">
        <v>182</v>
      </c>
      <c r="M617" s="4">
        <v>40</v>
      </c>
      <c r="N617" s="4" t="s">
        <v>604</v>
      </c>
      <c r="O617" s="4">
        <f t="shared" si="9"/>
        <v>93224</v>
      </c>
      <c r="P617" s="4" t="str">
        <f>IF(ISNUMBER(I617),_xlfn.CONCAT(J617,"[",K617,"]"),_xlfn.XLOOKUP($O617,[2]hc!$H:$H,[2]hc!$I:$I,_xlfn.CONCAT("[",L617,",",M617,"]")))</f>
        <v>Cape Norvegia[0]</v>
      </c>
    </row>
    <row r="618" spans="1:16" x14ac:dyDescent="0.25">
      <c r="A618" s="4">
        <v>3642</v>
      </c>
      <c r="B618" s="4">
        <v>0</v>
      </c>
      <c r="C618" s="4">
        <v>0</v>
      </c>
      <c r="D618" s="4" t="s">
        <v>748</v>
      </c>
      <c r="E618" s="4" t="s">
        <v>579</v>
      </c>
      <c r="F618" s="4">
        <v>1936</v>
      </c>
      <c r="G618" s="4" t="s">
        <v>581</v>
      </c>
      <c r="H618" s="4">
        <v>1</v>
      </c>
      <c r="I618" s="4">
        <v>0</v>
      </c>
      <c r="J618" s="4" t="s">
        <v>652</v>
      </c>
      <c r="K618" s="4">
        <v>0</v>
      </c>
      <c r="L618" s="4">
        <v>164</v>
      </c>
      <c r="M618" s="4">
        <v>10</v>
      </c>
      <c r="N618" s="4" t="s">
        <v>604</v>
      </c>
      <c r="O618" s="4">
        <f t="shared" si="9"/>
        <v>83978</v>
      </c>
      <c r="P618" s="4" t="str">
        <f>IF(ISNUMBER(I618),_xlfn.CONCAT(J618,"[",K618,"]"),_xlfn.XLOOKUP($O618,[2]hc!$H:$H,[2]hc!$I:$I,_xlfn.CONCAT("[",L618,",",M618,"]")))</f>
        <v>Southeastern Atlantic[0]</v>
      </c>
    </row>
    <row r="619" spans="1:16" x14ac:dyDescent="0.25">
      <c r="A619" s="4">
        <v>3643</v>
      </c>
      <c r="B619" s="4">
        <v>0</v>
      </c>
      <c r="C619" s="4">
        <v>0</v>
      </c>
      <c r="D619" s="4" t="s">
        <v>748</v>
      </c>
      <c r="E619" s="4" t="s">
        <v>579</v>
      </c>
      <c r="F619" s="4">
        <v>1936</v>
      </c>
      <c r="G619" s="4" t="s">
        <v>581</v>
      </c>
      <c r="H619" s="4">
        <v>1</v>
      </c>
      <c r="I619" s="4">
        <v>0</v>
      </c>
      <c r="J619" s="4" t="s">
        <v>563</v>
      </c>
      <c r="K619" s="4">
        <v>0</v>
      </c>
      <c r="L619" s="4">
        <v>24</v>
      </c>
      <c r="M619" s="4">
        <v>8</v>
      </c>
      <c r="N619" s="4" t="s">
        <v>604</v>
      </c>
      <c r="O619" s="4">
        <f t="shared" si="9"/>
        <v>12296</v>
      </c>
      <c r="P619" s="4" t="str">
        <f>IF(ISNUMBER(I619),_xlfn.CONCAT(J619,"[",K619,"]"),_xlfn.XLOOKUP($O619,[2]hc!$H:$H,[2]hc!$I:$I,_xlfn.CONCAT("[",L619,",",M619,"]")))</f>
        <v>Denmark[0]</v>
      </c>
    </row>
    <row r="620" spans="1:16" x14ac:dyDescent="0.25">
      <c r="A620" s="4">
        <v>3646</v>
      </c>
      <c r="B620" s="4">
        <v>0</v>
      </c>
      <c r="C620" s="4">
        <v>0</v>
      </c>
      <c r="D620" s="4" t="s">
        <v>748</v>
      </c>
      <c r="E620" s="4" t="s">
        <v>579</v>
      </c>
      <c r="F620" s="4">
        <v>1936</v>
      </c>
      <c r="G620" s="4" t="s">
        <v>581</v>
      </c>
      <c r="H620" s="4">
        <v>1</v>
      </c>
      <c r="I620" s="4">
        <v>0</v>
      </c>
      <c r="J620" s="4" t="s">
        <v>653</v>
      </c>
      <c r="K620" s="4">
        <v>0</v>
      </c>
      <c r="L620" s="4">
        <v>160</v>
      </c>
      <c r="M620" s="4">
        <v>158</v>
      </c>
      <c r="N620" s="4" t="s">
        <v>604</v>
      </c>
      <c r="O620" s="4">
        <f t="shared" si="9"/>
        <v>82078</v>
      </c>
      <c r="P620" s="4" t="str">
        <f>IF(ISNUMBER(I620),_xlfn.CONCAT(J620,"[",K620,"]"),_xlfn.XLOOKUP($O620,[2]hc!$H:$H,[2]hc!$I:$I,_xlfn.CONCAT("[",L620,",",M620,"]")))</f>
        <v>Cape Naturaliste[0]</v>
      </c>
    </row>
    <row r="621" spans="1:16" x14ac:dyDescent="0.25">
      <c r="A621" s="4">
        <v>3652</v>
      </c>
      <c r="B621" s="4">
        <v>0</v>
      </c>
      <c r="C621" s="4">
        <v>0</v>
      </c>
      <c r="D621" s="4" t="s">
        <v>739</v>
      </c>
      <c r="E621" s="4" t="s">
        <v>579</v>
      </c>
      <c r="F621" s="4">
        <v>1936</v>
      </c>
      <c r="G621" s="4" t="s">
        <v>581</v>
      </c>
      <c r="H621" s="4">
        <v>1</v>
      </c>
      <c r="I621" s="4">
        <v>0</v>
      </c>
      <c r="J621" s="4" t="s">
        <v>608</v>
      </c>
      <c r="K621" s="4">
        <v>0</v>
      </c>
      <c r="L621" s="4">
        <v>38</v>
      </c>
      <c r="M621" s="4">
        <v>19</v>
      </c>
      <c r="N621" s="4" t="s">
        <v>604</v>
      </c>
      <c r="O621" s="4">
        <f t="shared" si="9"/>
        <v>19475</v>
      </c>
      <c r="P621" s="4" t="str">
        <f>IF(ISNUMBER(I621),_xlfn.CONCAT(J621,"[",K621,"]"),_xlfn.XLOOKUP($O621,[2]hc!$H:$H,[2]hc!$I:$I,_xlfn.CONCAT("[",L621,",",M621,"]")))</f>
        <v>Faeroes Gap[0]</v>
      </c>
    </row>
    <row r="622" spans="1:16" x14ac:dyDescent="0.25">
      <c r="A622" s="4">
        <v>3674</v>
      </c>
      <c r="B622" s="4">
        <v>0</v>
      </c>
      <c r="C622" s="4">
        <v>0</v>
      </c>
      <c r="D622" s="4" t="s">
        <v>709</v>
      </c>
      <c r="E622" s="4" t="s">
        <v>579</v>
      </c>
      <c r="F622" s="4">
        <v>1936</v>
      </c>
      <c r="G622" s="4" t="s">
        <v>580</v>
      </c>
      <c r="H622" s="4">
        <v>2</v>
      </c>
      <c r="I622" s="4" t="s">
        <v>27</v>
      </c>
      <c r="J622" s="4" t="s">
        <v>27</v>
      </c>
      <c r="K622" s="4" t="s">
        <v>27</v>
      </c>
      <c r="L622" s="4">
        <v>45</v>
      </c>
      <c r="M622" s="4">
        <v>45</v>
      </c>
      <c r="N622" s="4" t="s">
        <v>604</v>
      </c>
      <c r="O622" s="4">
        <f t="shared" si="9"/>
        <v>23085</v>
      </c>
      <c r="P622" s="4" t="str">
        <f>IF(ISNUMBER(I622),_xlfn.CONCAT(J622,"[",K622,"]"),_xlfn.XLOOKUP($O622,[2]hc!$H:$H,[2]hc!$I:$I,_xlfn.CONCAT("[",L622,",",M622,"]")))</f>
        <v>Memel, GER</v>
      </c>
    </row>
    <row r="623" spans="1:16" x14ac:dyDescent="0.25">
      <c r="A623" s="4">
        <v>3675</v>
      </c>
      <c r="B623" s="4">
        <v>0</v>
      </c>
      <c r="C623" s="4">
        <v>0</v>
      </c>
      <c r="D623" s="4" t="s">
        <v>709</v>
      </c>
      <c r="E623" s="4" t="s">
        <v>579</v>
      </c>
      <c r="F623" s="4">
        <v>1936</v>
      </c>
      <c r="G623" s="4" t="s">
        <v>580</v>
      </c>
      <c r="H623" s="4">
        <v>2</v>
      </c>
      <c r="I623" s="4" t="s">
        <v>27</v>
      </c>
      <c r="J623" s="4" t="s">
        <v>27</v>
      </c>
      <c r="K623" s="4" t="s">
        <v>27</v>
      </c>
      <c r="L623" s="4">
        <v>45</v>
      </c>
      <c r="M623" s="4">
        <v>45</v>
      </c>
      <c r="N623" s="4" t="s">
        <v>604</v>
      </c>
      <c r="O623" s="4">
        <f t="shared" si="9"/>
        <v>23085</v>
      </c>
      <c r="P623" s="4" t="str">
        <f>IF(ISNUMBER(I623),_xlfn.CONCAT(J623,"[",K623,"]"),_xlfn.XLOOKUP($O623,[2]hc!$H:$H,[2]hc!$I:$I,_xlfn.CONCAT("[",L623,",",M623,"]")))</f>
        <v>Memel, GER</v>
      </c>
    </row>
    <row r="624" spans="1:16" x14ac:dyDescent="0.25">
      <c r="A624" s="4">
        <v>3676</v>
      </c>
      <c r="B624" s="4">
        <v>0</v>
      </c>
      <c r="C624" s="4">
        <v>0</v>
      </c>
      <c r="D624" s="4" t="s">
        <v>709</v>
      </c>
      <c r="E624" s="4" t="s">
        <v>579</v>
      </c>
      <c r="F624" s="4">
        <v>1936</v>
      </c>
      <c r="G624" s="4" t="s">
        <v>586</v>
      </c>
      <c r="H624" s="4">
        <v>4</v>
      </c>
      <c r="I624" s="4">
        <v>0</v>
      </c>
      <c r="J624" s="4" t="s">
        <v>625</v>
      </c>
      <c r="K624" s="4">
        <v>0</v>
      </c>
      <c r="L624" s="4">
        <v>43</v>
      </c>
      <c r="M624" s="4">
        <v>43</v>
      </c>
      <c r="N624" s="4" t="s">
        <v>604</v>
      </c>
      <c r="O624" s="4">
        <f t="shared" si="9"/>
        <v>22059</v>
      </c>
      <c r="P624" s="4" t="str">
        <f>IF(ISNUMBER(I624),_xlfn.CONCAT(J624,"[",K624,"]"),_xlfn.XLOOKUP($O624,[2]hc!$H:$H,[2]hc!$I:$I,_xlfn.CONCAT("[",L624,",",M624,"]")))</f>
        <v>Baltic[0]</v>
      </c>
    </row>
    <row r="625" spans="1:16" x14ac:dyDescent="0.25">
      <c r="A625" s="4">
        <v>3700</v>
      </c>
      <c r="B625" s="4">
        <v>0</v>
      </c>
      <c r="C625" s="4">
        <v>0</v>
      </c>
      <c r="D625" s="4" t="s">
        <v>743</v>
      </c>
      <c r="E625" s="4" t="s">
        <v>579</v>
      </c>
      <c r="F625" s="4">
        <v>1936</v>
      </c>
      <c r="G625" s="4" t="s">
        <v>580</v>
      </c>
      <c r="H625" s="4">
        <v>2</v>
      </c>
      <c r="I625" s="4">
        <v>0</v>
      </c>
      <c r="J625" s="4" t="s">
        <v>622</v>
      </c>
      <c r="K625" s="4">
        <v>0</v>
      </c>
      <c r="L625" s="4">
        <v>88</v>
      </c>
      <c r="M625" s="4">
        <v>339</v>
      </c>
      <c r="N625" s="4" t="s">
        <v>604</v>
      </c>
      <c r="O625" s="4">
        <f t="shared" si="9"/>
        <v>45395</v>
      </c>
      <c r="P625" s="4" t="str">
        <f>IF(ISNUMBER(I625),_xlfn.CONCAT(J625,"[",K625,"]"),_xlfn.XLOOKUP($O625,[2]hc!$H:$H,[2]hc!$I:$I,_xlfn.CONCAT("[",L625,",",M625,"]")))</f>
        <v>Central Atlantic[0]</v>
      </c>
    </row>
    <row r="626" spans="1:16" x14ac:dyDescent="0.25">
      <c r="A626" s="4">
        <v>3719</v>
      </c>
      <c r="B626" s="4">
        <v>0</v>
      </c>
      <c r="C626" s="4">
        <v>0</v>
      </c>
      <c r="D626" s="4" t="s">
        <v>748</v>
      </c>
      <c r="E626" s="4" t="s">
        <v>583</v>
      </c>
      <c r="F626" s="4">
        <v>1936</v>
      </c>
      <c r="G626" s="4" t="s">
        <v>587</v>
      </c>
      <c r="H626" s="4">
        <v>3</v>
      </c>
      <c r="I626" s="4" t="s">
        <v>27</v>
      </c>
      <c r="J626" s="4" t="s">
        <v>27</v>
      </c>
      <c r="K626" s="4" t="s">
        <v>27</v>
      </c>
      <c r="L626" s="4">
        <v>58</v>
      </c>
      <c r="M626" s="4">
        <v>313</v>
      </c>
      <c r="N626" s="4" t="s">
        <v>604</v>
      </c>
      <c r="O626" s="4">
        <f t="shared" si="9"/>
        <v>30009</v>
      </c>
      <c r="P626" s="4" t="str">
        <f>IF(ISNUMBER(I626),_xlfn.CONCAT(J626,"[",K626,"]"),_xlfn.XLOOKUP($O626,[2]hc!$H:$H,[2]hc!$I:$I,_xlfn.CONCAT("[",L626,",",M626,"]")))</f>
        <v>Ottawa, CAN</v>
      </c>
    </row>
    <row r="627" spans="1:16" x14ac:dyDescent="0.25">
      <c r="A627" s="4">
        <v>3722</v>
      </c>
      <c r="B627" s="4">
        <v>0</v>
      </c>
      <c r="C627" s="4">
        <v>0</v>
      </c>
      <c r="D627" s="4" t="s">
        <v>705</v>
      </c>
      <c r="E627" s="4" t="s">
        <v>583</v>
      </c>
      <c r="F627" s="4">
        <v>1936</v>
      </c>
      <c r="G627" s="4" t="s">
        <v>587</v>
      </c>
      <c r="H627" s="4">
        <v>3</v>
      </c>
      <c r="I627" s="4" t="s">
        <v>27</v>
      </c>
      <c r="J627" s="4" t="s">
        <v>27</v>
      </c>
      <c r="K627" s="4" t="s">
        <v>27</v>
      </c>
      <c r="L627" s="4">
        <v>69</v>
      </c>
      <c r="M627" s="4">
        <v>312</v>
      </c>
      <c r="N627" s="4" t="s">
        <v>604</v>
      </c>
      <c r="O627" s="4">
        <f t="shared" si="9"/>
        <v>35640</v>
      </c>
      <c r="P627" s="4" t="str">
        <f>IF(ISNUMBER(I627),_xlfn.CONCAT(J627,"[",K627,"]"),_xlfn.XLOOKUP($O627,[2]hc!$H:$H,[2]hc!$I:$I,_xlfn.CONCAT("[",L627,",",M627,"]")))</f>
        <v>Washington, DC</v>
      </c>
    </row>
    <row r="628" spans="1:16" x14ac:dyDescent="0.25">
      <c r="A628" s="4">
        <v>3729</v>
      </c>
      <c r="B628" s="4">
        <v>0</v>
      </c>
      <c r="C628" s="4">
        <v>0</v>
      </c>
      <c r="D628" s="4" t="s">
        <v>741</v>
      </c>
      <c r="E628" s="4" t="s">
        <v>579</v>
      </c>
      <c r="F628" s="4">
        <v>1936</v>
      </c>
      <c r="G628" s="4" t="s">
        <v>581</v>
      </c>
      <c r="H628" s="4">
        <v>1</v>
      </c>
      <c r="I628" s="4">
        <v>0</v>
      </c>
      <c r="J628" s="4" t="s">
        <v>633</v>
      </c>
      <c r="K628" s="4">
        <v>0</v>
      </c>
      <c r="L628" s="4">
        <v>116</v>
      </c>
      <c r="M628" s="4">
        <v>24</v>
      </c>
      <c r="N628" s="4" t="s">
        <v>604</v>
      </c>
      <c r="O628" s="4">
        <f t="shared" si="9"/>
        <v>59416</v>
      </c>
      <c r="P628" s="4" t="str">
        <f>IF(ISNUMBER(I628),_xlfn.CONCAT(J628,"[",K628,"]"),_xlfn.XLOOKUP($O628,[2]hc!$H:$H,[2]hc!$I:$I,_xlfn.CONCAT("[",L628,",",M628,"]")))</f>
        <v>Gulf of Guinea[0]</v>
      </c>
    </row>
    <row r="629" spans="1:16" x14ac:dyDescent="0.25">
      <c r="A629" s="4">
        <v>3741</v>
      </c>
      <c r="B629" s="4">
        <v>0</v>
      </c>
      <c r="C629" s="4">
        <v>0</v>
      </c>
      <c r="D629" s="4" t="s">
        <v>748</v>
      </c>
      <c r="E629" s="4" t="s">
        <v>579</v>
      </c>
      <c r="F629" s="4">
        <v>1936</v>
      </c>
      <c r="G629" s="4" t="s">
        <v>581</v>
      </c>
      <c r="H629" s="4">
        <v>1</v>
      </c>
      <c r="I629" s="4">
        <v>0</v>
      </c>
      <c r="J629" s="4" t="s">
        <v>631</v>
      </c>
      <c r="K629" s="4">
        <v>0</v>
      </c>
      <c r="L629" s="4">
        <v>106</v>
      </c>
      <c r="M629" s="4">
        <v>334</v>
      </c>
      <c r="N629" s="4" t="s">
        <v>604</v>
      </c>
      <c r="O629" s="4">
        <f t="shared" si="9"/>
        <v>54606</v>
      </c>
      <c r="P629" s="4" t="str">
        <f>IF(ISNUMBER(I629),_xlfn.CONCAT(J629,"[",K629,"]"),_xlfn.XLOOKUP($O629,[2]hc!$H:$H,[2]hc!$I:$I,_xlfn.CONCAT("[",L629,",",M629,"]")))</f>
        <v>Mouths of the Amazon[0]</v>
      </c>
    </row>
    <row r="630" spans="1:16" x14ac:dyDescent="0.25">
      <c r="A630" s="4">
        <v>3743</v>
      </c>
      <c r="B630" s="4">
        <v>0</v>
      </c>
      <c r="C630" s="4">
        <v>0</v>
      </c>
      <c r="D630" s="4" t="s">
        <v>741</v>
      </c>
      <c r="E630" s="4" t="s">
        <v>579</v>
      </c>
      <c r="F630" s="4">
        <v>1936</v>
      </c>
      <c r="G630" s="4" t="s">
        <v>581</v>
      </c>
      <c r="H630" s="4">
        <v>1</v>
      </c>
      <c r="I630" s="4">
        <v>0</v>
      </c>
      <c r="J630" s="4" t="s">
        <v>631</v>
      </c>
      <c r="K630" s="4">
        <v>0</v>
      </c>
      <c r="L630" s="4">
        <v>106</v>
      </c>
      <c r="M630" s="4">
        <v>334</v>
      </c>
      <c r="N630" s="4" t="s">
        <v>604</v>
      </c>
      <c r="O630" s="4">
        <f t="shared" si="9"/>
        <v>54606</v>
      </c>
      <c r="P630" s="4" t="str">
        <f>IF(ISNUMBER(I630),_xlfn.CONCAT(J630,"[",K630,"]"),_xlfn.XLOOKUP($O630,[2]hc!$H:$H,[2]hc!$I:$I,_xlfn.CONCAT("[",L630,",",M630,"]")))</f>
        <v>Mouths of the Amazon[0]</v>
      </c>
    </row>
    <row r="631" spans="1:16" x14ac:dyDescent="0.25">
      <c r="A631" s="4">
        <v>3744</v>
      </c>
      <c r="B631" s="4">
        <v>0</v>
      </c>
      <c r="C631" s="4">
        <v>0</v>
      </c>
      <c r="D631" s="4" t="s">
        <v>741</v>
      </c>
      <c r="E631" s="4" t="s">
        <v>579</v>
      </c>
      <c r="F631" s="4">
        <v>1936</v>
      </c>
      <c r="G631" s="4" t="s">
        <v>581</v>
      </c>
      <c r="H631" s="4">
        <v>1</v>
      </c>
      <c r="I631" s="4">
        <v>0</v>
      </c>
      <c r="J631" s="4" t="s">
        <v>632</v>
      </c>
      <c r="K631" s="4">
        <v>0</v>
      </c>
      <c r="L631" s="4">
        <v>102</v>
      </c>
      <c r="M631" s="4">
        <v>0</v>
      </c>
      <c r="N631" s="4" t="s">
        <v>604</v>
      </c>
      <c r="O631" s="4">
        <f t="shared" si="9"/>
        <v>52224</v>
      </c>
      <c r="P631" s="4" t="str">
        <f>IF(ISNUMBER(I631),_xlfn.CONCAT(J631,"[",K631,"]"),_xlfn.XLOOKUP($O631,[2]hc!$H:$H,[2]hc!$I:$I,_xlfn.CONCAT("[",L631,",",M631,"]")))</f>
        <v>Cape Verde[0]</v>
      </c>
    </row>
    <row r="632" spans="1:16" x14ac:dyDescent="0.25">
      <c r="A632" s="4">
        <v>3746</v>
      </c>
      <c r="B632" s="4">
        <v>0</v>
      </c>
      <c r="C632" s="4">
        <v>0</v>
      </c>
      <c r="D632" s="4" t="s">
        <v>741</v>
      </c>
      <c r="E632" s="4" t="s">
        <v>579</v>
      </c>
      <c r="F632" s="4">
        <v>1936</v>
      </c>
      <c r="G632" s="4" t="s">
        <v>581</v>
      </c>
      <c r="H632" s="4">
        <v>1</v>
      </c>
      <c r="I632" s="4">
        <v>0</v>
      </c>
      <c r="J632" s="4" t="s">
        <v>622</v>
      </c>
      <c r="K632" s="4">
        <v>0</v>
      </c>
      <c r="L632" s="4">
        <v>88</v>
      </c>
      <c r="M632" s="4">
        <v>339</v>
      </c>
      <c r="N632" s="4" t="s">
        <v>604</v>
      </c>
      <c r="O632" s="4">
        <f t="shared" si="9"/>
        <v>45395</v>
      </c>
      <c r="P632" s="4" t="str">
        <f>IF(ISNUMBER(I632),_xlfn.CONCAT(J632,"[",K632,"]"),_xlfn.XLOOKUP($O632,[2]hc!$H:$H,[2]hc!$I:$I,_xlfn.CONCAT("[",L632,",",M632,"]")))</f>
        <v>Central Atlantic[0]</v>
      </c>
    </row>
    <row r="633" spans="1:16" x14ac:dyDescent="0.25">
      <c r="A633" s="4">
        <v>3757</v>
      </c>
      <c r="B633" s="4">
        <v>0</v>
      </c>
      <c r="C633" s="4">
        <v>0</v>
      </c>
      <c r="D633" s="4" t="s">
        <v>743</v>
      </c>
      <c r="E633" s="4" t="s">
        <v>579</v>
      </c>
      <c r="F633" s="4">
        <v>1936</v>
      </c>
      <c r="G633" s="4" t="s">
        <v>581</v>
      </c>
      <c r="H633" s="4">
        <v>1</v>
      </c>
      <c r="I633" s="4">
        <v>0</v>
      </c>
      <c r="J633" s="4" t="s">
        <v>608</v>
      </c>
      <c r="K633" s="4">
        <v>0</v>
      </c>
      <c r="L633" s="4">
        <v>38</v>
      </c>
      <c r="M633" s="4">
        <v>19</v>
      </c>
      <c r="N633" s="4" t="s">
        <v>604</v>
      </c>
      <c r="O633" s="4">
        <f t="shared" si="9"/>
        <v>19475</v>
      </c>
      <c r="P633" s="4" t="str">
        <f>IF(ISNUMBER(I633),_xlfn.CONCAT(J633,"[",K633,"]"),_xlfn.XLOOKUP($O633,[2]hc!$H:$H,[2]hc!$I:$I,_xlfn.CONCAT("[",L633,",",M633,"]")))</f>
        <v>Faeroes Gap[0]</v>
      </c>
    </row>
    <row r="634" spans="1:16" x14ac:dyDescent="0.25">
      <c r="A634" s="4">
        <v>3784</v>
      </c>
      <c r="B634" s="4">
        <v>0</v>
      </c>
      <c r="C634" s="4">
        <v>0</v>
      </c>
      <c r="D634" s="4" t="s">
        <v>705</v>
      </c>
      <c r="E634" s="4" t="s">
        <v>579</v>
      </c>
      <c r="F634" s="4">
        <v>1936</v>
      </c>
      <c r="G634" s="4" t="s">
        <v>581</v>
      </c>
      <c r="H634" s="4">
        <v>1</v>
      </c>
      <c r="I634" s="4">
        <v>0</v>
      </c>
      <c r="J634" s="4" t="s">
        <v>608</v>
      </c>
      <c r="K634" s="4">
        <v>0</v>
      </c>
      <c r="L634" s="4">
        <v>38</v>
      </c>
      <c r="M634" s="4">
        <v>19</v>
      </c>
      <c r="N634" s="4" t="s">
        <v>604</v>
      </c>
      <c r="O634" s="4">
        <f t="shared" si="9"/>
        <v>19475</v>
      </c>
      <c r="P634" s="4" t="str">
        <f>IF(ISNUMBER(I634),_xlfn.CONCAT(J634,"[",K634,"]"),_xlfn.XLOOKUP($O634,[2]hc!$H:$H,[2]hc!$I:$I,_xlfn.CONCAT("[",L634,",",M634,"]")))</f>
        <v>Faeroes Gap[0]</v>
      </c>
    </row>
    <row r="635" spans="1:16" x14ac:dyDescent="0.25">
      <c r="A635" s="4">
        <v>3839</v>
      </c>
      <c r="B635" s="4">
        <v>0</v>
      </c>
      <c r="C635" s="4">
        <v>0</v>
      </c>
      <c r="D635" s="4" t="s">
        <v>705</v>
      </c>
      <c r="E635" s="4" t="s">
        <v>579</v>
      </c>
      <c r="F635" s="4">
        <v>1936</v>
      </c>
      <c r="G635" s="4" t="s">
        <v>581</v>
      </c>
      <c r="H635" s="4">
        <v>1</v>
      </c>
      <c r="I635" s="4">
        <v>0</v>
      </c>
      <c r="J635" s="4" t="s">
        <v>607</v>
      </c>
      <c r="K635" s="4">
        <v>0</v>
      </c>
      <c r="L635" s="4">
        <v>68</v>
      </c>
      <c r="M635" s="4">
        <v>319</v>
      </c>
      <c r="N635" s="4" t="s">
        <v>604</v>
      </c>
      <c r="O635" s="4">
        <f t="shared" si="9"/>
        <v>35135</v>
      </c>
      <c r="P635" s="4" t="str">
        <f>IF(ISNUMBER(I635),_xlfn.CONCAT(J635,"[",K635,"]"),_xlfn.XLOOKUP($O635,[2]hc!$H:$H,[2]hc!$I:$I,_xlfn.CONCAT("[",L635,",",M635,"]")))</f>
        <v>East Coast[0]</v>
      </c>
    </row>
    <row r="636" spans="1:16" x14ac:dyDescent="0.25">
      <c r="A636" s="4">
        <v>3846</v>
      </c>
      <c r="B636" s="4">
        <v>0</v>
      </c>
      <c r="C636" s="4">
        <v>0</v>
      </c>
      <c r="D636" s="4" t="s">
        <v>745</v>
      </c>
      <c r="E636" s="4" t="s">
        <v>579</v>
      </c>
      <c r="F636" s="4">
        <v>1936</v>
      </c>
      <c r="G636" s="4" t="s">
        <v>581</v>
      </c>
      <c r="H636" s="4">
        <v>1</v>
      </c>
      <c r="I636" s="4" t="s">
        <v>27</v>
      </c>
      <c r="J636" s="4" t="s">
        <v>27</v>
      </c>
      <c r="K636" s="4" t="s">
        <v>27</v>
      </c>
      <c r="L636" s="4">
        <v>56</v>
      </c>
      <c r="M636" s="4">
        <v>329</v>
      </c>
      <c r="N636" s="4" t="s">
        <v>604</v>
      </c>
      <c r="O636" s="4">
        <f t="shared" si="9"/>
        <v>29001</v>
      </c>
      <c r="P636" s="4" t="str">
        <f>IF(ISNUMBER(I636),_xlfn.CONCAT(J636,"[",K636,"]"),_xlfn.XLOOKUP($O636,[2]hc!$H:$H,[2]hc!$I:$I,_xlfn.CONCAT("[",L636,",",M636,"]")))</f>
        <v>Sydney, CAN</v>
      </c>
    </row>
    <row r="637" spans="1:16" x14ac:dyDescent="0.25">
      <c r="A637" s="4">
        <v>3849</v>
      </c>
      <c r="B637" s="4">
        <v>0</v>
      </c>
      <c r="C637" s="4">
        <v>0</v>
      </c>
      <c r="D637" s="4" t="s">
        <v>748</v>
      </c>
      <c r="E637" s="4" t="s">
        <v>579</v>
      </c>
      <c r="F637" s="4">
        <v>1936</v>
      </c>
      <c r="G637" s="4" t="s">
        <v>582</v>
      </c>
      <c r="H637" s="4">
        <v>3</v>
      </c>
      <c r="I637" s="4">
        <v>0</v>
      </c>
      <c r="J637" s="4" t="s">
        <v>630</v>
      </c>
      <c r="K637" s="4">
        <v>0</v>
      </c>
      <c r="L637" s="4">
        <v>80</v>
      </c>
      <c r="M637" s="4">
        <v>312</v>
      </c>
      <c r="N637" s="4" t="s">
        <v>604</v>
      </c>
      <c r="O637" s="4">
        <f t="shared" si="9"/>
        <v>41272</v>
      </c>
      <c r="P637" s="4" t="str">
        <f>IF(ISNUMBER(I637),_xlfn.CONCAT(J637,"[",K637,"]"),_xlfn.XLOOKUP($O637,[2]hc!$H:$H,[2]hc!$I:$I,_xlfn.CONCAT("[",L637,",",M637,"]")))</f>
        <v>Caribbean[0]</v>
      </c>
    </row>
    <row r="638" spans="1:16" x14ac:dyDescent="0.25">
      <c r="A638" s="4">
        <v>3850</v>
      </c>
      <c r="B638" s="4">
        <v>0</v>
      </c>
      <c r="C638" s="4">
        <v>0</v>
      </c>
      <c r="D638" s="4" t="s">
        <v>748</v>
      </c>
      <c r="E638" s="4" t="s">
        <v>579</v>
      </c>
      <c r="F638" s="4">
        <v>1936</v>
      </c>
      <c r="G638" s="4" t="s">
        <v>586</v>
      </c>
      <c r="H638" s="4">
        <v>4</v>
      </c>
      <c r="I638" s="4">
        <v>0</v>
      </c>
      <c r="J638" s="4" t="s">
        <v>607</v>
      </c>
      <c r="K638" s="4">
        <v>0</v>
      </c>
      <c r="L638" s="4">
        <v>68</v>
      </c>
      <c r="M638" s="4">
        <v>319</v>
      </c>
      <c r="N638" s="4" t="s">
        <v>604</v>
      </c>
      <c r="O638" s="4">
        <f t="shared" si="9"/>
        <v>35135</v>
      </c>
      <c r="P638" s="4" t="str">
        <f>IF(ISNUMBER(I638),_xlfn.CONCAT(J638,"[",K638,"]"),_xlfn.XLOOKUP($O638,[2]hc!$H:$H,[2]hc!$I:$I,_xlfn.CONCAT("[",L638,",",M638,"]")))</f>
        <v>East Coast[0]</v>
      </c>
    </row>
    <row r="639" spans="1:16" x14ac:dyDescent="0.25">
      <c r="A639" s="4">
        <v>3853</v>
      </c>
      <c r="B639" s="4">
        <v>0</v>
      </c>
      <c r="C639" s="4">
        <v>0</v>
      </c>
      <c r="D639" s="4" t="s">
        <v>705</v>
      </c>
      <c r="E639" s="4" t="s">
        <v>579</v>
      </c>
      <c r="F639" s="4">
        <v>1936</v>
      </c>
      <c r="G639" s="4" t="s">
        <v>581</v>
      </c>
      <c r="H639" s="4">
        <v>1</v>
      </c>
      <c r="I639" s="4">
        <v>0</v>
      </c>
      <c r="J639" s="4" t="s">
        <v>654</v>
      </c>
      <c r="K639" s="4">
        <v>0</v>
      </c>
      <c r="L639" s="4">
        <v>86</v>
      </c>
      <c r="M639" s="4">
        <v>230</v>
      </c>
      <c r="N639" s="4" t="s">
        <v>604</v>
      </c>
      <c r="O639" s="4">
        <f t="shared" si="9"/>
        <v>44262</v>
      </c>
      <c r="P639" s="4" t="str">
        <f>IF(ISNUMBER(I639),_xlfn.CONCAT(J639,"[",K639,"]"),_xlfn.XLOOKUP($O639,[2]hc!$H:$H,[2]hc!$I:$I,_xlfn.CONCAT("[",L639,",",M639,"]")))</f>
        <v>Hawaiian[0]</v>
      </c>
    </row>
    <row r="640" spans="1:16" x14ac:dyDescent="0.25">
      <c r="A640" s="4">
        <v>3854</v>
      </c>
      <c r="B640" s="4">
        <v>0</v>
      </c>
      <c r="C640" s="4">
        <v>0</v>
      </c>
      <c r="D640" s="4" t="s">
        <v>705</v>
      </c>
      <c r="E640" s="4" t="s">
        <v>579</v>
      </c>
      <c r="F640" s="4">
        <v>1936</v>
      </c>
      <c r="G640" s="4" t="s">
        <v>581</v>
      </c>
      <c r="H640" s="4">
        <v>1</v>
      </c>
      <c r="I640" s="4">
        <v>0</v>
      </c>
      <c r="J640" s="4" t="s">
        <v>619</v>
      </c>
      <c r="K640" s="4">
        <v>0</v>
      </c>
      <c r="L640" s="4">
        <v>124</v>
      </c>
      <c r="M640" s="4">
        <v>219</v>
      </c>
      <c r="N640" s="4" t="s">
        <v>604</v>
      </c>
      <c r="O640" s="4">
        <f t="shared" si="9"/>
        <v>63707</v>
      </c>
      <c r="P640" s="4" t="str">
        <f>IF(ISNUMBER(I640),_xlfn.CONCAT(J640,"[",K640,"]"),_xlfn.XLOOKUP($O640,[2]hc!$H:$H,[2]hc!$I:$I,_xlfn.CONCAT("[",L640,",",M640,"]")))</f>
        <v>Polynesia[0]</v>
      </c>
    </row>
    <row r="641" spans="1:16" x14ac:dyDescent="0.25">
      <c r="A641" s="4">
        <v>3855</v>
      </c>
      <c r="B641" s="4">
        <v>0</v>
      </c>
      <c r="C641" s="4">
        <v>0</v>
      </c>
      <c r="D641" s="4" t="s">
        <v>705</v>
      </c>
      <c r="E641" s="4" t="s">
        <v>579</v>
      </c>
      <c r="F641" s="4">
        <v>1936</v>
      </c>
      <c r="G641" s="4" t="s">
        <v>581</v>
      </c>
      <c r="H641" s="4">
        <v>1</v>
      </c>
      <c r="I641" s="4">
        <v>0</v>
      </c>
      <c r="J641" s="4" t="s">
        <v>655</v>
      </c>
      <c r="K641" s="4">
        <v>0</v>
      </c>
      <c r="L641" s="4">
        <v>96</v>
      </c>
      <c r="M641" s="4">
        <v>231</v>
      </c>
      <c r="N641" s="4" t="s">
        <v>604</v>
      </c>
      <c r="O641" s="4">
        <f t="shared" si="9"/>
        <v>49383</v>
      </c>
      <c r="P641" s="4" t="str">
        <f>IF(ISNUMBER(I641),_xlfn.CONCAT(J641,"[",K641,"]"),_xlfn.XLOOKUP($O641,[2]hc!$H:$H,[2]hc!$I:$I,_xlfn.CONCAT("[",L641,",",M641,"]")))</f>
        <v>Xmas Island[0]</v>
      </c>
    </row>
    <row r="642" spans="1:16" x14ac:dyDescent="0.25">
      <c r="A642" s="4">
        <v>3872</v>
      </c>
      <c r="B642" s="4">
        <v>0</v>
      </c>
      <c r="C642" s="4">
        <v>0</v>
      </c>
      <c r="D642" s="4" t="s">
        <v>748</v>
      </c>
      <c r="E642" s="4" t="s">
        <v>583</v>
      </c>
      <c r="F642" s="4">
        <v>1936</v>
      </c>
      <c r="G642" s="4" t="s">
        <v>588</v>
      </c>
      <c r="H642" s="4">
        <v>5</v>
      </c>
      <c r="I642" s="4" t="s">
        <v>27</v>
      </c>
      <c r="J642" s="4" t="s">
        <v>27</v>
      </c>
      <c r="K642" s="4" t="s">
        <v>27</v>
      </c>
      <c r="L642" s="4">
        <v>51</v>
      </c>
      <c r="M642" s="4">
        <v>265</v>
      </c>
      <c r="N642" s="4" t="s">
        <v>604</v>
      </c>
      <c r="O642" s="4">
        <f t="shared" si="9"/>
        <v>26377</v>
      </c>
      <c r="P642" s="4" t="str">
        <f>IF(ISNUMBER(I642),_xlfn.CONCAT(J642,"[",K642,"]"),_xlfn.XLOOKUP($O642,[2]hc!$H:$H,[2]hc!$I:$I,_xlfn.CONCAT("[",L642,",",M642,"]")))</f>
        <v>[51,265]</v>
      </c>
    </row>
    <row r="643" spans="1:16" x14ac:dyDescent="0.25">
      <c r="A643" s="4">
        <v>3873</v>
      </c>
      <c r="B643" s="4">
        <v>0</v>
      </c>
      <c r="C643" s="4">
        <v>0</v>
      </c>
      <c r="D643" s="4" t="s">
        <v>748</v>
      </c>
      <c r="E643" s="4" t="s">
        <v>583</v>
      </c>
      <c r="F643" s="4">
        <v>1936</v>
      </c>
      <c r="G643" s="4" t="s">
        <v>587</v>
      </c>
      <c r="H643" s="4">
        <v>3</v>
      </c>
      <c r="I643" s="4" t="s">
        <v>27</v>
      </c>
      <c r="J643" s="4" t="s">
        <v>27</v>
      </c>
      <c r="K643" s="4" t="s">
        <v>27</v>
      </c>
      <c r="L643" s="4">
        <v>58</v>
      </c>
      <c r="M643" s="4">
        <v>315</v>
      </c>
      <c r="N643" s="4" t="s">
        <v>604</v>
      </c>
      <c r="O643" s="4">
        <f t="shared" ref="O643:O706" si="10">512*L643+M643</f>
        <v>30011</v>
      </c>
      <c r="P643" s="4" t="str">
        <f>IF(ISNUMBER(I643),_xlfn.CONCAT(J643,"[",K643,"]"),_xlfn.XLOOKUP($O643,[2]hc!$H:$H,[2]hc!$I:$I,_xlfn.CONCAT("[",L643,",",M643,"]")))</f>
        <v>Montreal, CAN</v>
      </c>
    </row>
    <row r="644" spans="1:16" x14ac:dyDescent="0.25">
      <c r="A644" s="4">
        <v>3874</v>
      </c>
      <c r="B644" s="4">
        <v>0</v>
      </c>
      <c r="C644" s="4">
        <v>0</v>
      </c>
      <c r="D644" s="4" t="s">
        <v>748</v>
      </c>
      <c r="E644" s="4" t="s">
        <v>583</v>
      </c>
      <c r="F644" s="4">
        <v>1936</v>
      </c>
      <c r="G644" s="4" t="s">
        <v>589</v>
      </c>
      <c r="H644" s="4">
        <v>2</v>
      </c>
      <c r="I644" s="4" t="s">
        <v>27</v>
      </c>
      <c r="J644" s="4" t="s">
        <v>27</v>
      </c>
      <c r="K644" s="4" t="s">
        <v>27</v>
      </c>
      <c r="L644" s="4">
        <v>56</v>
      </c>
      <c r="M644" s="4">
        <v>318</v>
      </c>
      <c r="N644" s="4" t="s">
        <v>604</v>
      </c>
      <c r="O644" s="4">
        <f t="shared" si="10"/>
        <v>28990</v>
      </c>
      <c r="P644" s="4" t="str">
        <f>IF(ISNUMBER(I644),_xlfn.CONCAT(J644,"[",K644,"]"),_xlfn.XLOOKUP($O644,[2]hc!$H:$H,[2]hc!$I:$I,_xlfn.CONCAT("[",L644,",",M644,"]")))</f>
        <v>[56,318]</v>
      </c>
    </row>
    <row r="645" spans="1:16" x14ac:dyDescent="0.25">
      <c r="A645" s="4">
        <v>3875</v>
      </c>
      <c r="B645" s="4">
        <v>0</v>
      </c>
      <c r="C645" s="4">
        <v>0</v>
      </c>
      <c r="D645" s="4" t="s">
        <v>748</v>
      </c>
      <c r="E645" s="4" t="s">
        <v>583</v>
      </c>
      <c r="F645" s="4">
        <v>1936</v>
      </c>
      <c r="G645" s="4" t="s">
        <v>585</v>
      </c>
      <c r="H645" s="4">
        <v>4</v>
      </c>
      <c r="I645" s="4" t="s">
        <v>27</v>
      </c>
      <c r="J645" s="4" t="s">
        <v>27</v>
      </c>
      <c r="K645" s="4" t="s">
        <v>27</v>
      </c>
      <c r="L645" s="4">
        <v>58</v>
      </c>
      <c r="M645" s="4">
        <v>324</v>
      </c>
      <c r="N645" s="4" t="s">
        <v>604</v>
      </c>
      <c r="O645" s="4">
        <f t="shared" si="10"/>
        <v>30020</v>
      </c>
      <c r="P645" s="4" t="str">
        <f>IF(ISNUMBER(I645),_xlfn.CONCAT(J645,"[",K645,"]"),_xlfn.XLOOKUP($O645,[2]hc!$H:$H,[2]hc!$I:$I,_xlfn.CONCAT("[",L645,",",M645,"]")))</f>
        <v>[58,324]</v>
      </c>
    </row>
    <row r="646" spans="1:16" x14ac:dyDescent="0.25">
      <c r="A646" s="4">
        <v>3889</v>
      </c>
      <c r="B646" s="4">
        <v>0</v>
      </c>
      <c r="C646" s="4">
        <v>0</v>
      </c>
      <c r="D646" s="4" t="s">
        <v>706</v>
      </c>
      <c r="E646" s="4" t="s">
        <v>579</v>
      </c>
      <c r="F646" s="4">
        <v>1936</v>
      </c>
      <c r="G646" s="4" t="s">
        <v>581</v>
      </c>
      <c r="H646" s="4">
        <v>1</v>
      </c>
      <c r="I646" s="4" t="s">
        <v>27</v>
      </c>
      <c r="J646" s="4" t="s">
        <v>27</v>
      </c>
      <c r="K646" s="4" t="s">
        <v>27</v>
      </c>
      <c r="L646" s="4">
        <v>92</v>
      </c>
      <c r="M646" s="4">
        <v>142</v>
      </c>
      <c r="N646" s="4" t="s">
        <v>604</v>
      </c>
      <c r="O646" s="4">
        <f t="shared" si="10"/>
        <v>47246</v>
      </c>
      <c r="P646" s="4" t="str">
        <f>IF(ISNUMBER(I646),_xlfn.CONCAT(J646,"[",K646,"]"),_xlfn.XLOOKUP($O646,[2]hc!$H:$H,[2]hc!$I:$I,_xlfn.CONCAT("[",L646,",",M646,"]")))</f>
        <v>Canton, Ch</v>
      </c>
    </row>
    <row r="647" spans="1:16" x14ac:dyDescent="0.25">
      <c r="A647" s="4">
        <v>3924</v>
      </c>
      <c r="B647" s="4">
        <v>0</v>
      </c>
      <c r="C647" s="4">
        <v>0</v>
      </c>
      <c r="D647" s="4" t="s">
        <v>709</v>
      </c>
      <c r="E647" s="4" t="s">
        <v>579</v>
      </c>
      <c r="F647" s="4">
        <v>1936</v>
      </c>
      <c r="G647" s="4" t="s">
        <v>581</v>
      </c>
      <c r="H647" s="4">
        <v>1</v>
      </c>
      <c r="I647" s="4" t="s">
        <v>27</v>
      </c>
      <c r="J647" s="4" t="s">
        <v>27</v>
      </c>
      <c r="K647" s="4" t="s">
        <v>27</v>
      </c>
      <c r="L647" s="4">
        <v>48</v>
      </c>
      <c r="M647" s="4">
        <v>40</v>
      </c>
      <c r="N647" s="4" t="s">
        <v>604</v>
      </c>
      <c r="O647" s="4">
        <f t="shared" si="10"/>
        <v>24616</v>
      </c>
      <c r="P647" s="4" t="str">
        <f>IF(ISNUMBER(I647),_xlfn.CONCAT(J647,"[",K647,"]"),_xlfn.XLOOKUP($O647,[2]hc!$H:$H,[2]hc!$I:$I,_xlfn.CONCAT("[",L647,",",M647,"]")))</f>
        <v>Stettin, GER</v>
      </c>
    </row>
    <row r="648" spans="1:16" x14ac:dyDescent="0.25">
      <c r="A648" s="4">
        <v>3964</v>
      </c>
      <c r="B648" s="4">
        <v>0</v>
      </c>
      <c r="C648" s="4">
        <v>0</v>
      </c>
      <c r="D648" s="4" t="s">
        <v>706</v>
      </c>
      <c r="E648" s="4" t="s">
        <v>579</v>
      </c>
      <c r="F648" s="4">
        <v>1936</v>
      </c>
      <c r="G648" s="4" t="s">
        <v>581</v>
      </c>
      <c r="H648" s="4">
        <v>1</v>
      </c>
      <c r="I648" s="4" t="s">
        <v>27</v>
      </c>
      <c r="J648" s="4" t="s">
        <v>27</v>
      </c>
      <c r="K648" s="4" t="s">
        <v>27</v>
      </c>
      <c r="L648" s="4">
        <v>92</v>
      </c>
      <c r="M648" s="4">
        <v>142</v>
      </c>
      <c r="N648" s="4" t="s">
        <v>605</v>
      </c>
      <c r="O648" s="4">
        <f t="shared" si="10"/>
        <v>47246</v>
      </c>
      <c r="P648" s="4" t="str">
        <f>IF(ISNUMBER(I648),_xlfn.CONCAT(J648,"[",K648,"]"),_xlfn.XLOOKUP($O648,[2]hc!$H:$H,[2]hc!$I:$I,_xlfn.CONCAT("[",L648,",",M648,"]")))</f>
        <v>Canton, Ch</v>
      </c>
    </row>
    <row r="649" spans="1:16" x14ac:dyDescent="0.25">
      <c r="A649" s="4">
        <v>3986</v>
      </c>
      <c r="B649" s="4">
        <v>0</v>
      </c>
      <c r="C649" s="4">
        <v>0</v>
      </c>
      <c r="D649" s="4" t="s">
        <v>706</v>
      </c>
      <c r="E649" s="4" t="s">
        <v>579</v>
      </c>
      <c r="F649" s="4">
        <v>1936</v>
      </c>
      <c r="G649" s="4" t="s">
        <v>581</v>
      </c>
      <c r="H649" s="4">
        <v>1</v>
      </c>
      <c r="I649" s="4" t="s">
        <v>27</v>
      </c>
      <c r="J649" s="4" t="s">
        <v>27</v>
      </c>
      <c r="K649" s="4" t="s">
        <v>27</v>
      </c>
      <c r="L649" s="4">
        <v>92</v>
      </c>
      <c r="M649" s="4">
        <v>142</v>
      </c>
      <c r="N649" s="4" t="s">
        <v>605</v>
      </c>
      <c r="O649" s="4">
        <f t="shared" si="10"/>
        <v>47246</v>
      </c>
      <c r="P649" s="4" t="str">
        <f>IF(ISNUMBER(I649),_xlfn.CONCAT(J649,"[",K649,"]"),_xlfn.XLOOKUP($O649,[2]hc!$H:$H,[2]hc!$I:$I,_xlfn.CONCAT("[",L649,",",M649,"]")))</f>
        <v>Canton, Ch</v>
      </c>
    </row>
    <row r="650" spans="1:16" x14ac:dyDescent="0.25">
      <c r="A650" s="4">
        <v>3988</v>
      </c>
      <c r="B650" s="4">
        <v>0</v>
      </c>
      <c r="C650" s="4">
        <v>0</v>
      </c>
      <c r="D650" s="4" t="s">
        <v>705</v>
      </c>
      <c r="E650" s="4" t="s">
        <v>579</v>
      </c>
      <c r="F650" s="4">
        <v>1936</v>
      </c>
      <c r="G650" s="4" t="s">
        <v>581</v>
      </c>
      <c r="H650" s="4">
        <v>1</v>
      </c>
      <c r="I650" s="4">
        <v>0</v>
      </c>
      <c r="J650" s="4" t="s">
        <v>620</v>
      </c>
      <c r="K650" s="4">
        <v>0</v>
      </c>
      <c r="L650" s="4">
        <v>132</v>
      </c>
      <c r="M650" s="4">
        <v>183</v>
      </c>
      <c r="N650" s="4" t="s">
        <v>604</v>
      </c>
      <c r="O650" s="4">
        <f t="shared" si="10"/>
        <v>67767</v>
      </c>
      <c r="P650" s="4" t="str">
        <f>IF(ISNUMBER(I650),_xlfn.CONCAT(J650,"[",K650,"]"),_xlfn.XLOOKUP($O650,[2]hc!$H:$H,[2]hc!$I:$I,_xlfn.CONCAT("[",L650,",",M650,"]")))</f>
        <v>Coral[0]</v>
      </c>
    </row>
    <row r="651" spans="1:16" x14ac:dyDescent="0.25">
      <c r="A651" s="4">
        <v>3989</v>
      </c>
      <c r="B651" s="4">
        <v>0</v>
      </c>
      <c r="C651" s="4">
        <v>0</v>
      </c>
      <c r="D651" s="4" t="s">
        <v>705</v>
      </c>
      <c r="E651" s="4" t="s">
        <v>579</v>
      </c>
      <c r="F651" s="4">
        <v>1936</v>
      </c>
      <c r="G651" s="4" t="s">
        <v>581</v>
      </c>
      <c r="H651" s="4">
        <v>1</v>
      </c>
      <c r="I651" s="4" t="s">
        <v>27</v>
      </c>
      <c r="J651" s="4" t="s">
        <v>27</v>
      </c>
      <c r="K651" s="4" t="s">
        <v>27</v>
      </c>
      <c r="L651" s="4">
        <v>43</v>
      </c>
      <c r="M651" s="4">
        <v>24</v>
      </c>
      <c r="N651" s="4" t="s">
        <v>604</v>
      </c>
      <c r="O651" s="4">
        <f t="shared" si="10"/>
        <v>22040</v>
      </c>
      <c r="P651" s="4" t="str">
        <f>IF(ISNUMBER(I651),_xlfn.CONCAT(J651,"[",K651,"]"),_xlfn.XLOOKUP($O651,[2]hc!$H:$H,[2]hc!$I:$I,_xlfn.CONCAT("[",L651,",",M651,"]")))</f>
        <v>Belfast, IRL</v>
      </c>
    </row>
    <row r="652" spans="1:16" x14ac:dyDescent="0.25">
      <c r="A652" s="4">
        <v>3990</v>
      </c>
      <c r="B652" s="4">
        <v>0</v>
      </c>
      <c r="C652" s="4">
        <v>0</v>
      </c>
      <c r="D652" s="4" t="s">
        <v>705</v>
      </c>
      <c r="E652" s="4" t="s">
        <v>579</v>
      </c>
      <c r="F652" s="4">
        <v>1936</v>
      </c>
      <c r="G652" s="4" t="s">
        <v>581</v>
      </c>
      <c r="H652" s="4">
        <v>1</v>
      </c>
      <c r="I652" s="4">
        <v>0</v>
      </c>
      <c r="J652" s="4" t="s">
        <v>606</v>
      </c>
      <c r="K652" s="4">
        <v>0</v>
      </c>
      <c r="L652" s="4">
        <v>62</v>
      </c>
      <c r="M652" s="4">
        <v>350</v>
      </c>
      <c r="N652" s="4" t="s">
        <v>604</v>
      </c>
      <c r="O652" s="4">
        <f t="shared" si="10"/>
        <v>32094</v>
      </c>
      <c r="P652" s="4" t="str">
        <f>IF(ISNUMBER(I652),_xlfn.CONCAT(J652,"[",K652,"]"),_xlfn.XLOOKUP($O652,[2]hc!$H:$H,[2]hc!$I:$I,_xlfn.CONCAT("[",L652,",",M652,"]")))</f>
        <v>North Atlantic[0]</v>
      </c>
    </row>
    <row r="653" spans="1:16" x14ac:dyDescent="0.25">
      <c r="A653" s="4">
        <v>3991</v>
      </c>
      <c r="B653" s="4">
        <v>0</v>
      </c>
      <c r="C653" s="4">
        <v>0</v>
      </c>
      <c r="D653" s="4" t="s">
        <v>705</v>
      </c>
      <c r="E653" s="4" t="s">
        <v>579</v>
      </c>
      <c r="F653" s="4">
        <v>1936</v>
      </c>
      <c r="G653" s="4" t="s">
        <v>581</v>
      </c>
      <c r="H653" s="4">
        <v>1</v>
      </c>
      <c r="I653" s="4">
        <v>0</v>
      </c>
      <c r="J653" s="4" t="s">
        <v>632</v>
      </c>
      <c r="K653" s="4">
        <v>0</v>
      </c>
      <c r="L653" s="4">
        <v>102</v>
      </c>
      <c r="M653" s="4">
        <v>0</v>
      </c>
      <c r="N653" s="4" t="s">
        <v>604</v>
      </c>
      <c r="O653" s="4">
        <f t="shared" si="10"/>
        <v>52224</v>
      </c>
      <c r="P653" s="4" t="str">
        <f>IF(ISNUMBER(I653),_xlfn.CONCAT(J653,"[",K653,"]"),_xlfn.XLOOKUP($O653,[2]hc!$H:$H,[2]hc!$I:$I,_xlfn.CONCAT("[",L653,",",M653,"]")))</f>
        <v>Cape Verde[0]</v>
      </c>
    </row>
    <row r="654" spans="1:16" x14ac:dyDescent="0.25">
      <c r="A654" s="4">
        <v>4006</v>
      </c>
      <c r="B654" s="4">
        <v>0</v>
      </c>
      <c r="C654" s="4">
        <v>0</v>
      </c>
      <c r="D654" s="4" t="s">
        <v>748</v>
      </c>
      <c r="E654" s="4" t="s">
        <v>583</v>
      </c>
      <c r="F654" s="4">
        <v>1936</v>
      </c>
      <c r="G654" s="4" t="s">
        <v>589</v>
      </c>
      <c r="H654" s="4">
        <v>2</v>
      </c>
      <c r="I654" s="4" t="s">
        <v>27</v>
      </c>
      <c r="J654" s="4" t="s">
        <v>27</v>
      </c>
      <c r="K654" s="4" t="s">
        <v>27</v>
      </c>
      <c r="L654" s="4">
        <v>92</v>
      </c>
      <c r="M654" s="4">
        <v>116</v>
      </c>
      <c r="N654" s="4" t="s">
        <v>604</v>
      </c>
      <c r="O654" s="4">
        <f t="shared" si="10"/>
        <v>47220</v>
      </c>
      <c r="P654" s="4" t="str">
        <f>IF(ISNUMBER(I654),_xlfn.CONCAT(J654,"[",K654,"]"),_xlfn.XLOOKUP($O654,[2]hc!$H:$H,[2]hc!$I:$I,_xlfn.CONCAT("[",L654,",",M654,"]")))</f>
        <v>Calcutta, IND</v>
      </c>
    </row>
    <row r="655" spans="1:16" x14ac:dyDescent="0.25">
      <c r="A655" s="4">
        <v>4023</v>
      </c>
      <c r="B655" s="4">
        <v>0</v>
      </c>
      <c r="C655" s="4">
        <v>0</v>
      </c>
      <c r="D655" s="4" t="s">
        <v>748</v>
      </c>
      <c r="E655" s="4" t="s">
        <v>579</v>
      </c>
      <c r="F655" s="4">
        <v>1936</v>
      </c>
      <c r="G655" s="4" t="s">
        <v>581</v>
      </c>
      <c r="H655" s="4">
        <v>1</v>
      </c>
      <c r="I655" s="4">
        <v>0</v>
      </c>
      <c r="J655" s="4" t="s">
        <v>629</v>
      </c>
      <c r="K655" s="4">
        <v>0</v>
      </c>
      <c r="L655" s="4">
        <v>78</v>
      </c>
      <c r="M655" s="4">
        <v>53</v>
      </c>
      <c r="N655" s="4" t="s">
        <v>604</v>
      </c>
      <c r="O655" s="4">
        <f t="shared" si="10"/>
        <v>39989</v>
      </c>
      <c r="P655" s="4" t="str">
        <f>IF(ISNUMBER(I655),_xlfn.CONCAT(J655,"[",K655,"]"),_xlfn.XLOOKUP($O655,[2]hc!$H:$H,[2]hc!$I:$I,_xlfn.CONCAT("[",L655,",",M655,"]")))</f>
        <v>E Med[0]</v>
      </c>
    </row>
    <row r="656" spans="1:16" x14ac:dyDescent="0.25">
      <c r="A656" s="4">
        <v>4069</v>
      </c>
      <c r="B656" s="4">
        <v>0</v>
      </c>
      <c r="C656" s="4">
        <v>0</v>
      </c>
      <c r="D656" s="4" t="s">
        <v>748</v>
      </c>
      <c r="E656" s="4" t="s">
        <v>579</v>
      </c>
      <c r="F656" s="4">
        <v>1936</v>
      </c>
      <c r="G656" s="4" t="s">
        <v>581</v>
      </c>
      <c r="H656" s="4">
        <v>1</v>
      </c>
      <c r="I656" s="4">
        <v>0</v>
      </c>
      <c r="J656" s="4" t="s">
        <v>611</v>
      </c>
      <c r="K656" s="4">
        <v>0</v>
      </c>
      <c r="L656" s="4">
        <v>72</v>
      </c>
      <c r="M656" s="4">
        <v>10</v>
      </c>
      <c r="N656" s="4" t="s">
        <v>604</v>
      </c>
      <c r="O656" s="4">
        <f t="shared" si="10"/>
        <v>36874</v>
      </c>
      <c r="P656" s="4" t="str">
        <f>IF(ISNUMBER(I656),_xlfn.CONCAT(J656,"[",K656,"]"),_xlfn.XLOOKUP($O656,[2]hc!$H:$H,[2]hc!$I:$I,_xlfn.CONCAT("[",L656,",",M656,"]")))</f>
        <v>St. Vincent[0]</v>
      </c>
    </row>
    <row r="657" spans="1:16" x14ac:dyDescent="0.25">
      <c r="A657" s="4">
        <v>4076</v>
      </c>
      <c r="B657" s="4">
        <v>0</v>
      </c>
      <c r="C657" s="4">
        <v>0</v>
      </c>
      <c r="D657" s="4" t="s">
        <v>748</v>
      </c>
      <c r="E657" s="4" t="s">
        <v>579</v>
      </c>
      <c r="F657" s="4">
        <v>1936</v>
      </c>
      <c r="G657" s="4" t="s">
        <v>581</v>
      </c>
      <c r="H657" s="4">
        <v>1</v>
      </c>
      <c r="I657" s="4">
        <v>0</v>
      </c>
      <c r="J657" s="4" t="s">
        <v>632</v>
      </c>
      <c r="K657" s="4">
        <v>0</v>
      </c>
      <c r="L657" s="4">
        <v>102</v>
      </c>
      <c r="M657" s="4">
        <v>0</v>
      </c>
      <c r="N657" s="4" t="s">
        <v>604</v>
      </c>
      <c r="O657" s="4">
        <f t="shared" si="10"/>
        <v>52224</v>
      </c>
      <c r="P657" s="4" t="str">
        <f>IF(ISNUMBER(I657),_xlfn.CONCAT(J657,"[",K657,"]"),_xlfn.XLOOKUP($O657,[2]hc!$H:$H,[2]hc!$I:$I,_xlfn.CONCAT("[",L657,",",M657,"]")))</f>
        <v>Cape Verde[0]</v>
      </c>
    </row>
    <row r="658" spans="1:16" x14ac:dyDescent="0.25">
      <c r="A658" s="4">
        <v>4078</v>
      </c>
      <c r="B658" s="4">
        <v>0</v>
      </c>
      <c r="C658" s="4">
        <v>0</v>
      </c>
      <c r="D658" s="4" t="s">
        <v>748</v>
      </c>
      <c r="E658" s="4" t="s">
        <v>579</v>
      </c>
      <c r="F658" s="4">
        <v>1936</v>
      </c>
      <c r="G658" s="4" t="s">
        <v>581</v>
      </c>
      <c r="H658" s="4">
        <v>1</v>
      </c>
      <c r="I658" s="4">
        <v>0</v>
      </c>
      <c r="J658" s="4" t="s">
        <v>611</v>
      </c>
      <c r="K658" s="4">
        <v>0</v>
      </c>
      <c r="L658" s="4">
        <v>72</v>
      </c>
      <c r="M658" s="4">
        <v>10</v>
      </c>
      <c r="N658" s="4" t="s">
        <v>604</v>
      </c>
      <c r="O658" s="4">
        <f t="shared" si="10"/>
        <v>36874</v>
      </c>
      <c r="P658" s="4" t="str">
        <f>IF(ISNUMBER(I658),_xlfn.CONCAT(J658,"[",K658,"]"),_xlfn.XLOOKUP($O658,[2]hc!$H:$H,[2]hc!$I:$I,_xlfn.CONCAT("[",L658,",",M658,"]")))</f>
        <v>St. Vincent[0]</v>
      </c>
    </row>
    <row r="659" spans="1:16" x14ac:dyDescent="0.25">
      <c r="A659" s="4">
        <v>4088</v>
      </c>
      <c r="B659" s="4">
        <v>0</v>
      </c>
      <c r="C659" s="4">
        <v>0</v>
      </c>
      <c r="D659" s="4" t="s">
        <v>705</v>
      </c>
      <c r="E659" s="4" t="s">
        <v>579</v>
      </c>
      <c r="F659" s="4">
        <v>1936</v>
      </c>
      <c r="G659" s="4" t="s">
        <v>580</v>
      </c>
      <c r="H659" s="4">
        <v>2</v>
      </c>
      <c r="I659" s="4">
        <v>0</v>
      </c>
      <c r="J659" s="4" t="s">
        <v>630</v>
      </c>
      <c r="K659" s="4">
        <v>0</v>
      </c>
      <c r="L659" s="4">
        <v>80</v>
      </c>
      <c r="M659" s="4">
        <v>312</v>
      </c>
      <c r="N659" s="4" t="s">
        <v>604</v>
      </c>
      <c r="O659" s="4">
        <f t="shared" si="10"/>
        <v>41272</v>
      </c>
      <c r="P659" s="4" t="str">
        <f>IF(ISNUMBER(I659),_xlfn.CONCAT(J659,"[",K659,"]"),_xlfn.XLOOKUP($O659,[2]hc!$H:$H,[2]hc!$I:$I,_xlfn.CONCAT("[",L659,",",M659,"]")))</f>
        <v>Caribbean[0]</v>
      </c>
    </row>
    <row r="660" spans="1:16" x14ac:dyDescent="0.25">
      <c r="A660" s="4">
        <v>4089</v>
      </c>
      <c r="B660" s="4">
        <v>0</v>
      </c>
      <c r="C660" s="4">
        <v>0</v>
      </c>
      <c r="D660" s="4" t="s">
        <v>705</v>
      </c>
      <c r="E660" s="4" t="s">
        <v>579</v>
      </c>
      <c r="F660" s="4">
        <v>1936</v>
      </c>
      <c r="G660" s="4" t="s">
        <v>580</v>
      </c>
      <c r="H660" s="4">
        <v>2</v>
      </c>
      <c r="I660" s="4">
        <v>0</v>
      </c>
      <c r="J660" s="4" t="s">
        <v>612</v>
      </c>
      <c r="K660" s="4">
        <v>0</v>
      </c>
      <c r="L660" s="4">
        <v>56</v>
      </c>
      <c r="M660" s="4">
        <v>18</v>
      </c>
      <c r="N660" s="4" t="s">
        <v>604</v>
      </c>
      <c r="O660" s="4">
        <f t="shared" si="10"/>
        <v>28690</v>
      </c>
      <c r="P660" s="4" t="str">
        <f>IF(ISNUMBER(I660),_xlfn.CONCAT(J660,"[",K660,"]"),_xlfn.XLOOKUP($O660,[2]hc!$H:$H,[2]hc!$I:$I,_xlfn.CONCAT("[",L660,",",M660,"]")))</f>
        <v>Bay of Biscay[0]</v>
      </c>
    </row>
    <row r="661" spans="1:16" x14ac:dyDescent="0.25">
      <c r="A661" s="4">
        <v>4090</v>
      </c>
      <c r="B661" s="4">
        <v>0</v>
      </c>
      <c r="C661" s="4">
        <v>0</v>
      </c>
      <c r="D661" s="4" t="s">
        <v>705</v>
      </c>
      <c r="E661" s="4" t="s">
        <v>579</v>
      </c>
      <c r="F661" s="4">
        <v>1936</v>
      </c>
      <c r="G661" s="4" t="s">
        <v>580</v>
      </c>
      <c r="H661" s="4">
        <v>2</v>
      </c>
      <c r="I661" s="4">
        <v>0</v>
      </c>
      <c r="J661" s="4" t="s">
        <v>611</v>
      </c>
      <c r="K661" s="4">
        <v>0</v>
      </c>
      <c r="L661" s="4">
        <v>72</v>
      </c>
      <c r="M661" s="4">
        <v>10</v>
      </c>
      <c r="N661" s="4" t="s">
        <v>604</v>
      </c>
      <c r="O661" s="4">
        <f t="shared" si="10"/>
        <v>36874</v>
      </c>
      <c r="P661" s="4" t="str">
        <f>IF(ISNUMBER(I661),_xlfn.CONCAT(J661,"[",K661,"]"),_xlfn.XLOOKUP($O661,[2]hc!$H:$H,[2]hc!$I:$I,_xlfn.CONCAT("[",L661,",",M661,"]")))</f>
        <v>St. Vincent[0]</v>
      </c>
    </row>
    <row r="662" spans="1:16" x14ac:dyDescent="0.25">
      <c r="A662" s="4">
        <v>4091</v>
      </c>
      <c r="B662" s="4">
        <v>0</v>
      </c>
      <c r="C662" s="4">
        <v>0</v>
      </c>
      <c r="D662" s="4" t="s">
        <v>705</v>
      </c>
      <c r="E662" s="4" t="s">
        <v>579</v>
      </c>
      <c r="F662" s="4">
        <v>1936</v>
      </c>
      <c r="G662" s="4" t="s">
        <v>581</v>
      </c>
      <c r="H662" s="4">
        <v>1</v>
      </c>
      <c r="I662" s="4">
        <v>0</v>
      </c>
      <c r="J662" s="4" t="s">
        <v>656</v>
      </c>
      <c r="K662" s="4">
        <v>0</v>
      </c>
      <c r="L662" s="4">
        <v>94</v>
      </c>
      <c r="M662" s="4">
        <v>223</v>
      </c>
      <c r="N662" s="4" t="s">
        <v>604</v>
      </c>
      <c r="O662" s="4">
        <f t="shared" si="10"/>
        <v>48351</v>
      </c>
      <c r="P662" s="4" t="str">
        <f>IF(ISNUMBER(I662),_xlfn.CONCAT(J662,"[",K662,"]"),_xlfn.XLOOKUP($O662,[2]hc!$H:$H,[2]hc!$I:$I,_xlfn.CONCAT("[",L662,",",M662,"]")))</f>
        <v>The Marshalls[0]</v>
      </c>
    </row>
    <row r="663" spans="1:16" x14ac:dyDescent="0.25">
      <c r="A663" s="4">
        <v>4108</v>
      </c>
      <c r="B663" s="4">
        <v>0</v>
      </c>
      <c r="C663" s="4">
        <v>0</v>
      </c>
      <c r="D663" s="4" t="s">
        <v>748</v>
      </c>
      <c r="E663" s="4" t="s">
        <v>583</v>
      </c>
      <c r="F663" s="4">
        <v>1936</v>
      </c>
      <c r="G663" s="4" t="s">
        <v>584</v>
      </c>
      <c r="H663" s="4">
        <v>1</v>
      </c>
      <c r="I663" s="4" t="s">
        <v>27</v>
      </c>
      <c r="J663" s="4" t="s">
        <v>27</v>
      </c>
      <c r="K663" s="4" t="s">
        <v>27</v>
      </c>
      <c r="L663" s="4">
        <v>53</v>
      </c>
      <c r="M663" s="4">
        <v>299</v>
      </c>
      <c r="N663" s="4" t="s">
        <v>604</v>
      </c>
      <c r="O663" s="4">
        <f t="shared" si="10"/>
        <v>27435</v>
      </c>
      <c r="P663" s="4" t="str">
        <f>IF(ISNUMBER(I663),_xlfn.CONCAT(J663,"[",K663,"]"),_xlfn.XLOOKUP($O663,[2]hc!$H:$H,[2]hc!$I:$I,_xlfn.CONCAT("[",L663,",",M663,"]")))</f>
        <v>[53,299]</v>
      </c>
    </row>
    <row r="664" spans="1:16" x14ac:dyDescent="0.25">
      <c r="A664" s="4">
        <v>4109</v>
      </c>
      <c r="B664" s="4">
        <v>0</v>
      </c>
      <c r="C664" s="4">
        <v>0</v>
      </c>
      <c r="D664" s="4" t="s">
        <v>748</v>
      </c>
      <c r="E664" s="4" t="s">
        <v>583</v>
      </c>
      <c r="F664" s="4">
        <v>1936</v>
      </c>
      <c r="G664" s="4" t="s">
        <v>585</v>
      </c>
      <c r="H664" s="4">
        <v>4</v>
      </c>
      <c r="I664" s="4" t="s">
        <v>27</v>
      </c>
      <c r="J664" s="4" t="s">
        <v>27</v>
      </c>
      <c r="K664" s="4" t="s">
        <v>27</v>
      </c>
      <c r="L664" s="4">
        <v>61</v>
      </c>
      <c r="M664" s="4">
        <v>309</v>
      </c>
      <c r="N664" s="4" t="s">
        <v>604</v>
      </c>
      <c r="O664" s="4">
        <f t="shared" si="10"/>
        <v>31541</v>
      </c>
      <c r="P664" s="4" t="str">
        <f>IF(ISNUMBER(I664),_xlfn.CONCAT(J664,"[",K664,"]"),_xlfn.XLOOKUP($O664,[2]hc!$H:$H,[2]hc!$I:$I,_xlfn.CONCAT("[",L664,",",M664,"]")))</f>
        <v>Toronto, CAN</v>
      </c>
    </row>
    <row r="665" spans="1:16" x14ac:dyDescent="0.25">
      <c r="A665" s="4">
        <v>4119</v>
      </c>
      <c r="B665" s="4">
        <v>0</v>
      </c>
      <c r="C665" s="4">
        <v>0</v>
      </c>
      <c r="D665" s="4" t="s">
        <v>705</v>
      </c>
      <c r="E665" s="4" t="s">
        <v>579</v>
      </c>
      <c r="F665" s="4">
        <v>1936</v>
      </c>
      <c r="G665" s="4" t="s">
        <v>581</v>
      </c>
      <c r="H665" s="4">
        <v>1</v>
      </c>
      <c r="I665" s="4">
        <v>0</v>
      </c>
      <c r="J665" s="4" t="s">
        <v>622</v>
      </c>
      <c r="K665" s="4">
        <v>0</v>
      </c>
      <c r="L665" s="4">
        <v>88</v>
      </c>
      <c r="M665" s="4">
        <v>339</v>
      </c>
      <c r="N665" s="4" t="s">
        <v>604</v>
      </c>
      <c r="O665" s="4">
        <f t="shared" si="10"/>
        <v>45395</v>
      </c>
      <c r="P665" s="4" t="str">
        <f>IF(ISNUMBER(I665),_xlfn.CONCAT(J665,"[",K665,"]"),_xlfn.XLOOKUP($O665,[2]hc!$H:$H,[2]hc!$I:$I,_xlfn.CONCAT("[",L665,",",M665,"]")))</f>
        <v>Central Atlantic[0]</v>
      </c>
    </row>
    <row r="666" spans="1:16" x14ac:dyDescent="0.25">
      <c r="A666" s="4">
        <v>4126</v>
      </c>
      <c r="B666" s="4">
        <v>0</v>
      </c>
      <c r="C666" s="4">
        <v>0</v>
      </c>
      <c r="D666" s="4" t="s">
        <v>748</v>
      </c>
      <c r="E666" s="4" t="s">
        <v>579</v>
      </c>
      <c r="F666" s="4">
        <v>1936</v>
      </c>
      <c r="G666" s="4" t="s">
        <v>581</v>
      </c>
      <c r="H666" s="4">
        <v>1</v>
      </c>
      <c r="I666" s="4">
        <v>0</v>
      </c>
      <c r="J666" s="4" t="s">
        <v>657</v>
      </c>
      <c r="K666" s="4">
        <v>0</v>
      </c>
      <c r="L666" s="4">
        <v>48</v>
      </c>
      <c r="M666" s="4">
        <v>335</v>
      </c>
      <c r="N666" s="4" t="s">
        <v>604</v>
      </c>
      <c r="O666" s="4">
        <f t="shared" si="10"/>
        <v>24911</v>
      </c>
      <c r="P666" s="4" t="str">
        <f>IF(ISNUMBER(I666),_xlfn.CONCAT(J666,"[",K666,"]"),_xlfn.XLOOKUP($O666,[2]hc!$H:$H,[2]hc!$I:$I,_xlfn.CONCAT("[",L666,",",M666,"]")))</f>
        <v>Canadian[0]</v>
      </c>
    </row>
    <row r="667" spans="1:16" x14ac:dyDescent="0.25">
      <c r="A667" s="4">
        <v>4137</v>
      </c>
      <c r="B667" s="4">
        <v>0</v>
      </c>
      <c r="C667" s="4">
        <v>0</v>
      </c>
      <c r="D667" s="4" t="s">
        <v>748</v>
      </c>
      <c r="E667" s="4" t="s">
        <v>579</v>
      </c>
      <c r="F667" s="4">
        <v>1936</v>
      </c>
      <c r="G667" s="4" t="s">
        <v>590</v>
      </c>
      <c r="H667" s="4">
        <v>6</v>
      </c>
      <c r="I667" s="4">
        <v>0</v>
      </c>
      <c r="J667" s="4" t="s">
        <v>606</v>
      </c>
      <c r="K667" s="4">
        <v>0</v>
      </c>
      <c r="L667" s="4">
        <v>62</v>
      </c>
      <c r="M667" s="4">
        <v>350</v>
      </c>
      <c r="N667" s="4" t="s">
        <v>604</v>
      </c>
      <c r="O667" s="4">
        <f t="shared" si="10"/>
        <v>32094</v>
      </c>
      <c r="P667" s="4" t="str">
        <f>IF(ISNUMBER(I667),_xlfn.CONCAT(J667,"[",K667,"]"),_xlfn.XLOOKUP($O667,[2]hc!$H:$H,[2]hc!$I:$I,_xlfn.CONCAT("[",L667,",",M667,"]")))</f>
        <v>North Atlantic[0]</v>
      </c>
    </row>
    <row r="668" spans="1:16" x14ac:dyDescent="0.25">
      <c r="A668" s="4">
        <v>4161</v>
      </c>
      <c r="B668" s="4">
        <v>0</v>
      </c>
      <c r="C668" s="4">
        <v>0</v>
      </c>
      <c r="D668" s="4" t="s">
        <v>710</v>
      </c>
      <c r="E668" s="4" t="s">
        <v>583</v>
      </c>
      <c r="F668" s="4">
        <v>1936</v>
      </c>
      <c r="G668" s="4" t="s">
        <v>584</v>
      </c>
      <c r="H668" s="4">
        <v>1</v>
      </c>
      <c r="I668" s="4" t="s">
        <v>27</v>
      </c>
      <c r="J668" s="4" t="s">
        <v>27</v>
      </c>
      <c r="K668" s="4" t="s">
        <v>27</v>
      </c>
      <c r="L668" s="4">
        <v>66</v>
      </c>
      <c r="M668" s="4">
        <v>38</v>
      </c>
      <c r="N668" s="4" t="s">
        <v>604</v>
      </c>
      <c r="O668" s="4">
        <f t="shared" si="10"/>
        <v>33830</v>
      </c>
      <c r="P668" s="4" t="str">
        <f>IF(ISNUMBER(I668),_xlfn.CONCAT(J668,"[",K668,"]"),_xlfn.XLOOKUP($O668,[2]hc!$H:$H,[2]hc!$I:$I,_xlfn.CONCAT("[",L668,",",M668,"]")))</f>
        <v>Rome, IT</v>
      </c>
    </row>
    <row r="669" spans="1:16" x14ac:dyDescent="0.25">
      <c r="A669" s="4">
        <v>4163</v>
      </c>
      <c r="B669" s="4">
        <v>0</v>
      </c>
      <c r="C669" s="4">
        <v>0</v>
      </c>
      <c r="D669" s="4" t="s">
        <v>748</v>
      </c>
      <c r="E669" s="4" t="s">
        <v>583</v>
      </c>
      <c r="F669" s="4">
        <v>1936</v>
      </c>
      <c r="G669" s="4" t="s">
        <v>589</v>
      </c>
      <c r="H669" s="4">
        <v>2</v>
      </c>
      <c r="I669" s="4" t="s">
        <v>27</v>
      </c>
      <c r="J669" s="4" t="s">
        <v>27</v>
      </c>
      <c r="K669" s="4" t="s">
        <v>27</v>
      </c>
      <c r="L669" s="4">
        <v>55</v>
      </c>
      <c r="M669" s="4">
        <v>307</v>
      </c>
      <c r="N669" s="4" t="s">
        <v>604</v>
      </c>
      <c r="O669" s="4">
        <f t="shared" si="10"/>
        <v>28467</v>
      </c>
      <c r="P669" s="4" t="str">
        <f>IF(ISNUMBER(I669),_xlfn.CONCAT(J669,"[",K669,"]"),_xlfn.XLOOKUP($O669,[2]hc!$H:$H,[2]hc!$I:$I,_xlfn.CONCAT("[",L669,",",M669,"]")))</f>
        <v>Sudbury, CAN</v>
      </c>
    </row>
    <row r="670" spans="1:16" x14ac:dyDescent="0.25">
      <c r="A670" s="4">
        <v>4164</v>
      </c>
      <c r="B670" s="4">
        <v>0</v>
      </c>
      <c r="C670" s="4">
        <v>0</v>
      </c>
      <c r="D670" s="4" t="s">
        <v>748</v>
      </c>
      <c r="E670" s="4" t="s">
        <v>583</v>
      </c>
      <c r="F670" s="4">
        <v>1936</v>
      </c>
      <c r="G670" s="4" t="s">
        <v>589</v>
      </c>
      <c r="H670" s="4">
        <v>2</v>
      </c>
      <c r="I670" s="4" t="s">
        <v>27</v>
      </c>
      <c r="J670" s="4" t="s">
        <v>27</v>
      </c>
      <c r="K670" s="4" t="s">
        <v>27</v>
      </c>
      <c r="L670" s="4">
        <v>50</v>
      </c>
      <c r="M670" s="4">
        <v>291</v>
      </c>
      <c r="N670" s="4" t="s">
        <v>604</v>
      </c>
      <c r="O670" s="4">
        <f t="shared" si="10"/>
        <v>25891</v>
      </c>
      <c r="P670" s="4" t="str">
        <f>IF(ISNUMBER(I670),_xlfn.CONCAT(J670,"[",K670,"]"),_xlfn.XLOOKUP($O670,[2]hc!$H:$H,[2]hc!$I:$I,_xlfn.CONCAT("[",L670,",",M670,"]")))</f>
        <v>[50,291]</v>
      </c>
    </row>
    <row r="671" spans="1:16" x14ac:dyDescent="0.25">
      <c r="A671" s="4">
        <v>4196</v>
      </c>
      <c r="B671" s="4">
        <v>0</v>
      </c>
      <c r="C671" s="4">
        <v>0</v>
      </c>
      <c r="D671" s="4" t="s">
        <v>748</v>
      </c>
      <c r="E671" s="4" t="s">
        <v>579</v>
      </c>
      <c r="F671" s="4">
        <v>1936</v>
      </c>
      <c r="G671" s="4" t="s">
        <v>591</v>
      </c>
      <c r="H671" s="4">
        <v>7</v>
      </c>
      <c r="I671" s="4">
        <v>0</v>
      </c>
      <c r="J671" s="4" t="s">
        <v>608</v>
      </c>
      <c r="K671" s="4">
        <v>0</v>
      </c>
      <c r="L671" s="4">
        <v>38</v>
      </c>
      <c r="M671" s="4">
        <v>19</v>
      </c>
      <c r="N671" s="4" t="s">
        <v>604</v>
      </c>
      <c r="O671" s="4">
        <f t="shared" si="10"/>
        <v>19475</v>
      </c>
      <c r="P671" s="4" t="str">
        <f>IF(ISNUMBER(I671),_xlfn.CONCAT(J671,"[",K671,"]"),_xlfn.XLOOKUP($O671,[2]hc!$H:$H,[2]hc!$I:$I,_xlfn.CONCAT("[",L671,",",M671,"]")))</f>
        <v>Faeroes Gap[0]</v>
      </c>
    </row>
    <row r="672" spans="1:16" x14ac:dyDescent="0.25">
      <c r="A672" s="4">
        <v>4197</v>
      </c>
      <c r="B672" s="4">
        <v>0</v>
      </c>
      <c r="C672" s="4">
        <v>0</v>
      </c>
      <c r="D672" s="4" t="s">
        <v>748</v>
      </c>
      <c r="E672" s="4" t="s">
        <v>579</v>
      </c>
      <c r="F672" s="4">
        <v>1936</v>
      </c>
      <c r="G672" s="4" t="s">
        <v>581</v>
      </c>
      <c r="H672" s="4">
        <v>1</v>
      </c>
      <c r="I672" s="4">
        <v>0</v>
      </c>
      <c r="J672" s="4" t="s">
        <v>611</v>
      </c>
      <c r="K672" s="4">
        <v>0</v>
      </c>
      <c r="L672" s="4">
        <v>72</v>
      </c>
      <c r="M672" s="4">
        <v>10</v>
      </c>
      <c r="N672" s="4" t="s">
        <v>604</v>
      </c>
      <c r="O672" s="4">
        <f t="shared" si="10"/>
        <v>36874</v>
      </c>
      <c r="P672" s="4" t="str">
        <f>IF(ISNUMBER(I672),_xlfn.CONCAT(J672,"[",K672,"]"),_xlfn.XLOOKUP($O672,[2]hc!$H:$H,[2]hc!$I:$I,_xlfn.CONCAT("[",L672,",",M672,"]")))</f>
        <v>St. Vincent[0]</v>
      </c>
    </row>
    <row r="673" spans="1:16" x14ac:dyDescent="0.25">
      <c r="A673" s="4">
        <v>4213</v>
      </c>
      <c r="B673" s="4">
        <v>0</v>
      </c>
      <c r="C673" s="4">
        <v>0</v>
      </c>
      <c r="D673" s="4" t="s">
        <v>748</v>
      </c>
      <c r="E673" s="4" t="s">
        <v>583</v>
      </c>
      <c r="F673" s="4">
        <v>1936</v>
      </c>
      <c r="G673" s="4" t="s">
        <v>589</v>
      </c>
      <c r="H673" s="4">
        <v>2</v>
      </c>
      <c r="I673" s="4" t="s">
        <v>27</v>
      </c>
      <c r="J673" s="4" t="s">
        <v>27</v>
      </c>
      <c r="K673" s="4" t="s">
        <v>27</v>
      </c>
      <c r="L673" s="4">
        <v>50</v>
      </c>
      <c r="M673" s="4">
        <v>277</v>
      </c>
      <c r="N673" s="4" t="s">
        <v>604</v>
      </c>
      <c r="O673" s="4">
        <f t="shared" si="10"/>
        <v>25877</v>
      </c>
      <c r="P673" s="4" t="str">
        <f>IF(ISNUMBER(I673),_xlfn.CONCAT(J673,"[",K673,"]"),_xlfn.XLOOKUP($O673,[2]hc!$H:$H,[2]hc!$I:$I,_xlfn.CONCAT("[",L673,",",M673,"]")))</f>
        <v>[50,277]</v>
      </c>
    </row>
    <row r="674" spans="1:16" x14ac:dyDescent="0.25">
      <c r="A674" s="4">
        <v>4214</v>
      </c>
      <c r="B674" s="4">
        <v>0</v>
      </c>
      <c r="C674" s="4">
        <v>0</v>
      </c>
      <c r="D674" s="4" t="s">
        <v>748</v>
      </c>
      <c r="E674" s="4" t="s">
        <v>583</v>
      </c>
      <c r="F674" s="4">
        <v>1936</v>
      </c>
      <c r="G674" s="4" t="s">
        <v>589</v>
      </c>
      <c r="H674" s="4">
        <v>2</v>
      </c>
      <c r="I674" s="4" t="s">
        <v>27</v>
      </c>
      <c r="J674" s="4" t="s">
        <v>27</v>
      </c>
      <c r="K674" s="4" t="s">
        <v>27</v>
      </c>
      <c r="L674" s="4">
        <v>44</v>
      </c>
      <c r="M674" s="4">
        <v>277</v>
      </c>
      <c r="N674" s="4" t="s">
        <v>604</v>
      </c>
      <c r="O674" s="4">
        <f t="shared" si="10"/>
        <v>22805</v>
      </c>
      <c r="P674" s="4" t="str">
        <f>IF(ISNUMBER(I674),_xlfn.CONCAT(J674,"[",K674,"]"),_xlfn.XLOOKUP($O674,[2]hc!$H:$H,[2]hc!$I:$I,_xlfn.CONCAT("[",L674,",",M674,"]")))</f>
        <v>[44,277]</v>
      </c>
    </row>
    <row r="675" spans="1:16" x14ac:dyDescent="0.25">
      <c r="A675" s="4">
        <v>4215</v>
      </c>
      <c r="B675" s="4">
        <v>0</v>
      </c>
      <c r="C675" s="4">
        <v>0</v>
      </c>
      <c r="D675" s="4" t="s">
        <v>748</v>
      </c>
      <c r="E675" s="4" t="s">
        <v>583</v>
      </c>
      <c r="F675" s="4">
        <v>1936</v>
      </c>
      <c r="G675" s="4" t="s">
        <v>587</v>
      </c>
      <c r="H675" s="4">
        <v>3</v>
      </c>
      <c r="I675" s="4" t="s">
        <v>27</v>
      </c>
      <c r="J675" s="4" t="s">
        <v>27</v>
      </c>
      <c r="K675" s="4" t="s">
        <v>27</v>
      </c>
      <c r="L675" s="4">
        <v>50</v>
      </c>
      <c r="M675" s="4">
        <v>285</v>
      </c>
      <c r="N675" s="4" t="s">
        <v>604</v>
      </c>
      <c r="O675" s="4">
        <f t="shared" si="10"/>
        <v>25885</v>
      </c>
      <c r="P675" s="4" t="str">
        <f>IF(ISNUMBER(I675),_xlfn.CONCAT(J675,"[",K675,"]"),_xlfn.XLOOKUP($O675,[2]hc!$H:$H,[2]hc!$I:$I,_xlfn.CONCAT("[",L675,",",M675,"]")))</f>
        <v>[50,285]</v>
      </c>
    </row>
    <row r="676" spans="1:16" x14ac:dyDescent="0.25">
      <c r="A676" s="4">
        <v>4216</v>
      </c>
      <c r="B676" s="4">
        <v>0</v>
      </c>
      <c r="C676" s="4">
        <v>0</v>
      </c>
      <c r="D676" s="4" t="s">
        <v>748</v>
      </c>
      <c r="E676" s="4" t="s">
        <v>583</v>
      </c>
      <c r="F676" s="4">
        <v>1936</v>
      </c>
      <c r="G676" s="4" t="s">
        <v>585</v>
      </c>
      <c r="H676" s="4">
        <v>4</v>
      </c>
      <c r="I676" s="4" t="s">
        <v>27</v>
      </c>
      <c r="J676" s="4" t="s">
        <v>27</v>
      </c>
      <c r="K676" s="4" t="s">
        <v>27</v>
      </c>
      <c r="L676" s="4">
        <v>46</v>
      </c>
      <c r="M676" s="4">
        <v>281</v>
      </c>
      <c r="N676" s="4" t="s">
        <v>604</v>
      </c>
      <c r="O676" s="4">
        <f t="shared" si="10"/>
        <v>23833</v>
      </c>
      <c r="P676" s="4" t="str">
        <f>IF(ISNUMBER(I676),_xlfn.CONCAT(J676,"[",K676,"]"),_xlfn.XLOOKUP($O676,[2]hc!$H:$H,[2]hc!$I:$I,_xlfn.CONCAT("[",L676,",",M676,"]")))</f>
        <v>Saskatoon, CAN</v>
      </c>
    </row>
    <row r="677" spans="1:16" x14ac:dyDescent="0.25">
      <c r="A677" s="4">
        <v>4218</v>
      </c>
      <c r="B677" s="4">
        <v>0</v>
      </c>
      <c r="C677" s="4">
        <v>0</v>
      </c>
      <c r="D677" s="4" t="s">
        <v>706</v>
      </c>
      <c r="E677" s="4" t="s">
        <v>579</v>
      </c>
      <c r="F677" s="4">
        <v>1936</v>
      </c>
      <c r="G677" s="4" t="s">
        <v>581</v>
      </c>
      <c r="H677" s="4">
        <v>1</v>
      </c>
      <c r="I677" s="4">
        <v>4</v>
      </c>
      <c r="J677" s="4" t="s">
        <v>627</v>
      </c>
      <c r="K677" s="4">
        <v>0</v>
      </c>
      <c r="L677" s="4">
        <v>67</v>
      </c>
      <c r="M677" s="4">
        <v>161</v>
      </c>
      <c r="N677" s="4" t="s">
        <v>604</v>
      </c>
      <c r="O677" s="4">
        <f t="shared" si="10"/>
        <v>34465</v>
      </c>
      <c r="P677" s="4" t="str">
        <f>IF(ISNUMBER(I677),_xlfn.CONCAT(J677,"[",K677,"]"),_xlfn.XLOOKUP($O677,[2]hc!$H:$H,[2]hc!$I:$I,_xlfn.CONCAT("[",L677,",",M677,"]")))</f>
        <v>Sea of Japan[0]</v>
      </c>
    </row>
    <row r="678" spans="1:16" x14ac:dyDescent="0.25">
      <c r="A678" s="4">
        <v>4220</v>
      </c>
      <c r="B678" s="4">
        <v>0</v>
      </c>
      <c r="C678" s="4">
        <v>0</v>
      </c>
      <c r="D678" s="4" t="s">
        <v>705</v>
      </c>
      <c r="E678" s="4" t="s">
        <v>579</v>
      </c>
      <c r="F678" s="4">
        <v>1936</v>
      </c>
      <c r="G678" s="4" t="s">
        <v>581</v>
      </c>
      <c r="H678" s="4">
        <v>1</v>
      </c>
      <c r="I678" s="4">
        <v>0</v>
      </c>
      <c r="J678" s="4" t="s">
        <v>622</v>
      </c>
      <c r="K678" s="4">
        <v>0</v>
      </c>
      <c r="L678" s="4">
        <v>88</v>
      </c>
      <c r="M678" s="4">
        <v>339</v>
      </c>
      <c r="N678" s="4" t="s">
        <v>604</v>
      </c>
      <c r="O678" s="4">
        <f t="shared" si="10"/>
        <v>45395</v>
      </c>
      <c r="P678" s="4" t="str">
        <f>IF(ISNUMBER(I678),_xlfn.CONCAT(J678,"[",K678,"]"),_xlfn.XLOOKUP($O678,[2]hc!$H:$H,[2]hc!$I:$I,_xlfn.CONCAT("[",L678,",",M678,"]")))</f>
        <v>Central Atlantic[0]</v>
      </c>
    </row>
    <row r="679" spans="1:16" x14ac:dyDescent="0.25">
      <c r="A679" s="4">
        <v>4240</v>
      </c>
      <c r="B679" s="4">
        <v>0</v>
      </c>
      <c r="C679" s="4">
        <v>0</v>
      </c>
      <c r="D679" s="4" t="s">
        <v>706</v>
      </c>
      <c r="E679" s="4" t="s">
        <v>579</v>
      </c>
      <c r="F679" s="4">
        <v>1936</v>
      </c>
      <c r="G679" s="4" t="s">
        <v>581</v>
      </c>
      <c r="H679" s="4">
        <v>1</v>
      </c>
      <c r="I679" s="4">
        <v>4</v>
      </c>
      <c r="J679" s="4" t="s">
        <v>609</v>
      </c>
      <c r="K679" s="4">
        <v>0</v>
      </c>
      <c r="L679" s="4">
        <v>81</v>
      </c>
      <c r="M679" s="4">
        <v>152</v>
      </c>
      <c r="N679" s="4" t="s">
        <v>604</v>
      </c>
      <c r="O679" s="4">
        <f t="shared" si="10"/>
        <v>41624</v>
      </c>
      <c r="P679" s="4" t="str">
        <f>IF(ISNUMBER(I679),_xlfn.CONCAT(J679,"[",K679,"]"),_xlfn.XLOOKUP($O679,[2]hc!$H:$H,[2]hc!$I:$I,_xlfn.CONCAT("[",L679,",",M679,"]")))</f>
        <v>China Sea[0]</v>
      </c>
    </row>
    <row r="680" spans="1:16" x14ac:dyDescent="0.25">
      <c r="A680" s="4">
        <v>4263</v>
      </c>
      <c r="B680" s="4">
        <v>0</v>
      </c>
      <c r="C680" s="4">
        <v>0</v>
      </c>
      <c r="D680" s="4" t="s">
        <v>748</v>
      </c>
      <c r="E680" s="4" t="s">
        <v>583</v>
      </c>
      <c r="F680" s="4">
        <v>1936</v>
      </c>
      <c r="G680" s="4" t="s">
        <v>587</v>
      </c>
      <c r="H680" s="4">
        <v>3</v>
      </c>
      <c r="I680" s="4" t="s">
        <v>27</v>
      </c>
      <c r="J680" s="4" t="s">
        <v>27</v>
      </c>
      <c r="K680" s="4" t="s">
        <v>27</v>
      </c>
      <c r="L680" s="4">
        <v>47</v>
      </c>
      <c r="M680" s="4">
        <v>26</v>
      </c>
      <c r="N680" s="4" t="s">
        <v>604</v>
      </c>
      <c r="O680" s="4">
        <f t="shared" si="10"/>
        <v>24090</v>
      </c>
      <c r="P680" s="4" t="str">
        <f>IF(ISNUMBER(I680),_xlfn.CONCAT(J680,"[",K680,"]"),_xlfn.XLOOKUP($O680,[2]hc!$H:$H,[2]hc!$I:$I,_xlfn.CONCAT("[",L680,",",M680,"]")))</f>
        <v>[47,26]</v>
      </c>
    </row>
    <row r="681" spans="1:16" x14ac:dyDescent="0.25">
      <c r="A681" s="4">
        <v>4264</v>
      </c>
      <c r="B681" s="4">
        <v>0</v>
      </c>
      <c r="C681" s="4">
        <v>0</v>
      </c>
      <c r="D681" s="4" t="s">
        <v>748</v>
      </c>
      <c r="E681" s="4" t="s">
        <v>583</v>
      </c>
      <c r="F681" s="4">
        <v>1936</v>
      </c>
      <c r="G681" s="4" t="s">
        <v>589</v>
      </c>
      <c r="H681" s="4">
        <v>2</v>
      </c>
      <c r="I681" s="4" t="s">
        <v>27</v>
      </c>
      <c r="J681" s="4" t="s">
        <v>27</v>
      </c>
      <c r="K681" s="4" t="s">
        <v>27</v>
      </c>
      <c r="L681" s="4">
        <v>62</v>
      </c>
      <c r="M681" s="4">
        <v>309</v>
      </c>
      <c r="N681" s="4" t="s">
        <v>604</v>
      </c>
      <c r="O681" s="4">
        <f t="shared" si="10"/>
        <v>32053</v>
      </c>
      <c r="P681" s="4" t="str">
        <f>IF(ISNUMBER(I681),_xlfn.CONCAT(J681,"[",K681,"]"),_xlfn.XLOOKUP($O681,[2]hc!$H:$H,[2]hc!$I:$I,_xlfn.CONCAT("[",L681,",",M681,"]")))</f>
        <v>Hamilton, CAN</v>
      </c>
    </row>
    <row r="682" spans="1:16" x14ac:dyDescent="0.25">
      <c r="A682" s="4">
        <v>4269</v>
      </c>
      <c r="B682" s="4">
        <v>0</v>
      </c>
      <c r="C682" s="4">
        <v>0</v>
      </c>
      <c r="D682" s="4" t="s">
        <v>739</v>
      </c>
      <c r="E682" s="4" t="s">
        <v>579</v>
      </c>
      <c r="F682" s="4">
        <v>1936</v>
      </c>
      <c r="G682" s="4" t="s">
        <v>581</v>
      </c>
      <c r="H682" s="4">
        <v>1</v>
      </c>
      <c r="I682" s="4">
        <v>0</v>
      </c>
      <c r="J682" s="4" t="s">
        <v>633</v>
      </c>
      <c r="K682" s="4">
        <v>0</v>
      </c>
      <c r="L682" s="4">
        <v>116</v>
      </c>
      <c r="M682" s="4">
        <v>24</v>
      </c>
      <c r="N682" s="4" t="s">
        <v>604</v>
      </c>
      <c r="O682" s="4">
        <f t="shared" si="10"/>
        <v>59416</v>
      </c>
      <c r="P682" s="4" t="str">
        <f>IF(ISNUMBER(I682),_xlfn.CONCAT(J682,"[",K682,"]"),_xlfn.XLOOKUP($O682,[2]hc!$H:$H,[2]hc!$I:$I,_xlfn.CONCAT("[",L682,",",M682,"]")))</f>
        <v>Gulf of Guinea[0]</v>
      </c>
    </row>
    <row r="683" spans="1:16" x14ac:dyDescent="0.25">
      <c r="A683" s="4">
        <v>4270</v>
      </c>
      <c r="B683" s="4">
        <v>0</v>
      </c>
      <c r="C683" s="4">
        <v>0</v>
      </c>
      <c r="D683" s="4" t="s">
        <v>705</v>
      </c>
      <c r="E683" s="4" t="s">
        <v>579</v>
      </c>
      <c r="F683" s="4">
        <v>1936</v>
      </c>
      <c r="G683" s="4" t="s">
        <v>581</v>
      </c>
      <c r="H683" s="4">
        <v>1</v>
      </c>
      <c r="I683" s="4">
        <v>0</v>
      </c>
      <c r="J683" s="4" t="s">
        <v>611</v>
      </c>
      <c r="K683" s="4">
        <v>0</v>
      </c>
      <c r="L683" s="4">
        <v>72</v>
      </c>
      <c r="M683" s="4">
        <v>10</v>
      </c>
      <c r="N683" s="4" t="s">
        <v>604</v>
      </c>
      <c r="O683" s="4">
        <f t="shared" si="10"/>
        <v>36874</v>
      </c>
      <c r="P683" s="4" t="str">
        <f>IF(ISNUMBER(I683),_xlfn.CONCAT(J683,"[",K683,"]"),_xlfn.XLOOKUP($O683,[2]hc!$H:$H,[2]hc!$I:$I,_xlfn.CONCAT("[",L683,",",M683,"]")))</f>
        <v>St. Vincent[0]</v>
      </c>
    </row>
    <row r="684" spans="1:16" x14ac:dyDescent="0.25">
      <c r="A684" s="4">
        <v>4275</v>
      </c>
      <c r="B684" s="4">
        <v>0</v>
      </c>
      <c r="C684" s="4">
        <v>0</v>
      </c>
      <c r="D684" s="4" t="s">
        <v>748</v>
      </c>
      <c r="E684" s="4" t="s">
        <v>579</v>
      </c>
      <c r="F684" s="4">
        <v>1936</v>
      </c>
      <c r="G684" s="4" t="s">
        <v>581</v>
      </c>
      <c r="H684" s="4">
        <v>1</v>
      </c>
      <c r="I684" s="4">
        <v>0</v>
      </c>
      <c r="J684" s="4" t="s">
        <v>632</v>
      </c>
      <c r="K684" s="4">
        <v>0</v>
      </c>
      <c r="L684" s="4">
        <v>102</v>
      </c>
      <c r="M684" s="4">
        <v>0</v>
      </c>
      <c r="N684" s="4" t="s">
        <v>604</v>
      </c>
      <c r="O684" s="4">
        <f t="shared" si="10"/>
        <v>52224</v>
      </c>
      <c r="P684" s="4" t="str">
        <f>IF(ISNUMBER(I684),_xlfn.CONCAT(J684,"[",K684,"]"),_xlfn.XLOOKUP($O684,[2]hc!$H:$H,[2]hc!$I:$I,_xlfn.CONCAT("[",L684,",",M684,"]")))</f>
        <v>Cape Verde[0]</v>
      </c>
    </row>
    <row r="685" spans="1:16" x14ac:dyDescent="0.25">
      <c r="A685" s="4">
        <v>4276</v>
      </c>
      <c r="B685" s="4">
        <v>0</v>
      </c>
      <c r="C685" s="4">
        <v>0</v>
      </c>
      <c r="D685" s="4" t="s">
        <v>705</v>
      </c>
      <c r="E685" s="4" t="s">
        <v>579</v>
      </c>
      <c r="F685" s="4">
        <v>1936</v>
      </c>
      <c r="G685" s="4" t="s">
        <v>581</v>
      </c>
      <c r="H685" s="4">
        <v>1</v>
      </c>
      <c r="I685" s="4">
        <v>0</v>
      </c>
      <c r="J685" s="4" t="s">
        <v>623</v>
      </c>
      <c r="K685" s="4">
        <v>0</v>
      </c>
      <c r="L685" s="4">
        <v>126</v>
      </c>
      <c r="M685" s="4">
        <v>128</v>
      </c>
      <c r="N685" s="4" t="s">
        <v>604</v>
      </c>
      <c r="O685" s="4">
        <f t="shared" si="10"/>
        <v>64640</v>
      </c>
      <c r="P685" s="4" t="str">
        <f>IF(ISNUMBER(I685),_xlfn.CONCAT(J685,"[",K685,"]"),_xlfn.XLOOKUP($O685,[2]hc!$H:$H,[2]hc!$I:$I,_xlfn.CONCAT("[",L685,",",M685,"]")))</f>
        <v>East Indian[0]</v>
      </c>
    </row>
    <row r="686" spans="1:16" x14ac:dyDescent="0.25">
      <c r="A686" s="4">
        <v>4307</v>
      </c>
      <c r="B686" s="4">
        <v>0</v>
      </c>
      <c r="C686" s="4">
        <v>0</v>
      </c>
      <c r="D686" s="4" t="s">
        <v>705</v>
      </c>
      <c r="E686" s="4" t="s">
        <v>579</v>
      </c>
      <c r="F686" s="4">
        <v>1936</v>
      </c>
      <c r="G686" s="4" t="s">
        <v>581</v>
      </c>
      <c r="H686" s="4">
        <v>1</v>
      </c>
      <c r="I686" s="4">
        <v>0</v>
      </c>
      <c r="J686" s="4" t="s">
        <v>622</v>
      </c>
      <c r="K686" s="4">
        <v>0</v>
      </c>
      <c r="L686" s="4">
        <v>88</v>
      </c>
      <c r="M686" s="4">
        <v>339</v>
      </c>
      <c r="N686" s="4" t="s">
        <v>604</v>
      </c>
      <c r="O686" s="4">
        <f t="shared" si="10"/>
        <v>45395</v>
      </c>
      <c r="P686" s="4" t="str">
        <f>IF(ISNUMBER(I686),_xlfn.CONCAT(J686,"[",K686,"]"),_xlfn.XLOOKUP($O686,[2]hc!$H:$H,[2]hc!$I:$I,_xlfn.CONCAT("[",L686,",",M686,"]")))</f>
        <v>Central Atlantic[0]</v>
      </c>
    </row>
    <row r="687" spans="1:16" x14ac:dyDescent="0.25">
      <c r="A687" s="4">
        <v>4312</v>
      </c>
      <c r="B687" s="4">
        <v>0</v>
      </c>
      <c r="C687" s="4">
        <v>0</v>
      </c>
      <c r="D687" s="4" t="s">
        <v>748</v>
      </c>
      <c r="E687" s="4" t="s">
        <v>579</v>
      </c>
      <c r="F687" s="4">
        <v>1936</v>
      </c>
      <c r="G687" s="4" t="s">
        <v>581</v>
      </c>
      <c r="H687" s="4">
        <v>1</v>
      </c>
      <c r="I687" s="4">
        <v>0</v>
      </c>
      <c r="J687" s="4" t="s">
        <v>633</v>
      </c>
      <c r="K687" s="4">
        <v>0</v>
      </c>
      <c r="L687" s="4">
        <v>116</v>
      </c>
      <c r="M687" s="4">
        <v>24</v>
      </c>
      <c r="N687" s="4" t="s">
        <v>604</v>
      </c>
      <c r="O687" s="4">
        <f t="shared" si="10"/>
        <v>59416</v>
      </c>
      <c r="P687" s="4" t="str">
        <f>IF(ISNUMBER(I687),_xlfn.CONCAT(J687,"[",K687,"]"),_xlfn.XLOOKUP($O687,[2]hc!$H:$H,[2]hc!$I:$I,_xlfn.CONCAT("[",L687,",",M687,"]")))</f>
        <v>Gulf of Guinea[0]</v>
      </c>
    </row>
    <row r="688" spans="1:16" x14ac:dyDescent="0.25">
      <c r="A688" s="4">
        <v>4331</v>
      </c>
      <c r="B688" s="4">
        <v>0</v>
      </c>
      <c r="C688" s="4">
        <v>0</v>
      </c>
      <c r="D688" s="4" t="s">
        <v>710</v>
      </c>
      <c r="E688" s="4" t="s">
        <v>579</v>
      </c>
      <c r="F688" s="4">
        <v>1936</v>
      </c>
      <c r="G688" s="4" t="s">
        <v>581</v>
      </c>
      <c r="H688" s="4">
        <v>1</v>
      </c>
      <c r="I688" s="4">
        <v>0</v>
      </c>
      <c r="J688" s="4" t="s">
        <v>610</v>
      </c>
      <c r="K688" s="4">
        <v>0</v>
      </c>
      <c r="L688" s="4">
        <v>71</v>
      </c>
      <c r="M688" s="4">
        <v>36</v>
      </c>
      <c r="N688" s="4" t="s">
        <v>604</v>
      </c>
      <c r="O688" s="4">
        <f t="shared" si="10"/>
        <v>36388</v>
      </c>
      <c r="P688" s="4" t="str">
        <f>IF(ISNUMBER(I688),_xlfn.CONCAT(J688,"[",K688,"]"),_xlfn.XLOOKUP($O688,[2]hc!$H:$H,[2]hc!$I:$I,_xlfn.CONCAT("[",L688,",",M688,"]")))</f>
        <v>Italian[0]</v>
      </c>
    </row>
    <row r="689" spans="1:16" x14ac:dyDescent="0.25">
      <c r="A689" s="4">
        <v>4332</v>
      </c>
      <c r="B689" s="4">
        <v>0</v>
      </c>
      <c r="C689" s="4">
        <v>0</v>
      </c>
      <c r="D689" s="4" t="s">
        <v>748</v>
      </c>
      <c r="E689" s="4" t="s">
        <v>579</v>
      </c>
      <c r="F689" s="4">
        <v>1936</v>
      </c>
      <c r="G689" s="4" t="s">
        <v>581</v>
      </c>
      <c r="H689" s="4">
        <v>1</v>
      </c>
      <c r="I689" s="4" t="s">
        <v>27</v>
      </c>
      <c r="J689" s="4" t="s">
        <v>27</v>
      </c>
      <c r="K689" s="4" t="s">
        <v>27</v>
      </c>
      <c r="L689" s="4">
        <v>46</v>
      </c>
      <c r="M689" s="4">
        <v>26</v>
      </c>
      <c r="N689" s="4" t="s">
        <v>604</v>
      </c>
      <c r="O689" s="4">
        <f t="shared" si="10"/>
        <v>23578</v>
      </c>
      <c r="P689" s="4" t="str">
        <f>IF(ISNUMBER(I689),_xlfn.CONCAT(J689,"[",K689,"]"),_xlfn.XLOOKUP($O689,[2]hc!$H:$H,[2]hc!$I:$I,_xlfn.CONCAT("[",L689,",",M689,"]")))</f>
        <v>Liverpool, UK</v>
      </c>
    </row>
    <row r="690" spans="1:16" x14ac:dyDescent="0.25">
      <c r="A690" s="4">
        <v>4335</v>
      </c>
      <c r="B690" s="4">
        <v>0</v>
      </c>
      <c r="C690" s="4">
        <v>0</v>
      </c>
      <c r="D690" s="4" t="s">
        <v>705</v>
      </c>
      <c r="E690" s="4" t="s">
        <v>579</v>
      </c>
      <c r="F690" s="4">
        <v>1936</v>
      </c>
      <c r="G690" s="4" t="s">
        <v>581</v>
      </c>
      <c r="H690" s="4">
        <v>1</v>
      </c>
      <c r="I690" s="4" t="s">
        <v>27</v>
      </c>
      <c r="J690" s="4" t="s">
        <v>27</v>
      </c>
      <c r="K690" s="4" t="s">
        <v>27</v>
      </c>
      <c r="L690" s="4">
        <v>77</v>
      </c>
      <c r="M690" s="4">
        <v>271</v>
      </c>
      <c r="N690" s="4" t="s">
        <v>604</v>
      </c>
      <c r="O690" s="4">
        <f t="shared" si="10"/>
        <v>39695</v>
      </c>
      <c r="P690" s="4" t="str">
        <f>IF(ISNUMBER(I690),_xlfn.CONCAT(J690,"[",K690,"]"),_xlfn.XLOOKUP($O690,[2]hc!$H:$H,[2]hc!$I:$I,_xlfn.CONCAT("[",L690,",",M690,"]")))</f>
        <v>San Diego, USA</v>
      </c>
    </row>
    <row r="691" spans="1:16" x14ac:dyDescent="0.25">
      <c r="A691" s="4">
        <v>4342</v>
      </c>
      <c r="B691" s="4">
        <v>0</v>
      </c>
      <c r="C691" s="4">
        <v>0</v>
      </c>
      <c r="D691" s="4" t="s">
        <v>705</v>
      </c>
      <c r="E691" s="4" t="s">
        <v>579</v>
      </c>
      <c r="F691" s="4">
        <v>1936</v>
      </c>
      <c r="G691" s="4" t="s">
        <v>581</v>
      </c>
      <c r="H691" s="4">
        <v>1</v>
      </c>
      <c r="I691" s="4">
        <v>0</v>
      </c>
      <c r="J691" s="4" t="s">
        <v>620</v>
      </c>
      <c r="K691" s="4">
        <v>0</v>
      </c>
      <c r="L691" s="4">
        <v>132</v>
      </c>
      <c r="M691" s="4">
        <v>183</v>
      </c>
      <c r="N691" s="4" t="s">
        <v>604</v>
      </c>
      <c r="O691" s="4">
        <f t="shared" si="10"/>
        <v>67767</v>
      </c>
      <c r="P691" s="4" t="str">
        <f>IF(ISNUMBER(I691),_xlfn.CONCAT(J691,"[",K691,"]"),_xlfn.XLOOKUP($O691,[2]hc!$H:$H,[2]hc!$I:$I,_xlfn.CONCAT("[",L691,",",M691,"]")))</f>
        <v>Coral[0]</v>
      </c>
    </row>
    <row r="692" spans="1:16" x14ac:dyDescent="0.25">
      <c r="A692" s="4">
        <v>4344</v>
      </c>
      <c r="B692" s="4">
        <v>0</v>
      </c>
      <c r="C692" s="4">
        <v>0</v>
      </c>
      <c r="D692" s="4" t="s">
        <v>748</v>
      </c>
      <c r="E692" s="4" t="s">
        <v>579</v>
      </c>
      <c r="F692" s="4">
        <v>1936</v>
      </c>
      <c r="G692" s="4" t="s">
        <v>581</v>
      </c>
      <c r="H692" s="4">
        <v>1</v>
      </c>
      <c r="I692" s="4">
        <v>0</v>
      </c>
      <c r="J692" s="4" t="s">
        <v>613</v>
      </c>
      <c r="K692" s="4">
        <v>0</v>
      </c>
      <c r="L692" s="4">
        <v>70</v>
      </c>
      <c r="M692" s="4">
        <v>28</v>
      </c>
      <c r="N692" s="4" t="s">
        <v>604</v>
      </c>
      <c r="O692" s="4">
        <f t="shared" si="10"/>
        <v>35868</v>
      </c>
      <c r="P692" s="4" t="str">
        <f>IF(ISNUMBER(I692),_xlfn.CONCAT(J692,"[",K692,"]"),_xlfn.XLOOKUP($O692,[2]hc!$H:$H,[2]hc!$I:$I,_xlfn.CONCAT("[",L692,",",M692,"]")))</f>
        <v>W Med[0]</v>
      </c>
    </row>
    <row r="693" spans="1:16" x14ac:dyDescent="0.25">
      <c r="A693" s="4">
        <v>4345</v>
      </c>
      <c r="B693" s="4">
        <v>0</v>
      </c>
      <c r="C693" s="4">
        <v>0</v>
      </c>
      <c r="D693" s="4" t="s">
        <v>748</v>
      </c>
      <c r="E693" s="4" t="s">
        <v>579</v>
      </c>
      <c r="F693" s="4">
        <v>1936</v>
      </c>
      <c r="G693" s="4" t="s">
        <v>581</v>
      </c>
      <c r="H693" s="4">
        <v>1</v>
      </c>
      <c r="I693" s="4" t="s">
        <v>27</v>
      </c>
      <c r="J693" s="4" t="s">
        <v>27</v>
      </c>
      <c r="K693" s="4" t="s">
        <v>27</v>
      </c>
      <c r="L693" s="4">
        <v>76</v>
      </c>
      <c r="M693" s="4">
        <v>39</v>
      </c>
      <c r="N693" s="4" t="s">
        <v>604</v>
      </c>
      <c r="O693" s="4">
        <f t="shared" si="10"/>
        <v>38951</v>
      </c>
      <c r="P693" s="4" t="str">
        <f>IF(ISNUMBER(I693),_xlfn.CONCAT(J693,"[",K693,"]"),_xlfn.XLOOKUP($O693,[2]hc!$H:$H,[2]hc!$I:$I,_xlfn.CONCAT("[",L693,",",M693,"]")))</f>
        <v>Valetta, Malta</v>
      </c>
    </row>
    <row r="694" spans="1:16" x14ac:dyDescent="0.25">
      <c r="A694" s="4">
        <v>4352</v>
      </c>
      <c r="B694" s="4">
        <v>0</v>
      </c>
      <c r="C694" s="4">
        <v>0</v>
      </c>
      <c r="D694" s="4" t="s">
        <v>748</v>
      </c>
      <c r="E694" s="4" t="s">
        <v>579</v>
      </c>
      <c r="F694" s="4">
        <v>1936</v>
      </c>
      <c r="G694" s="4" t="s">
        <v>581</v>
      </c>
      <c r="H694" s="4">
        <v>1</v>
      </c>
      <c r="I694" s="4">
        <v>0</v>
      </c>
      <c r="J694" s="4" t="s">
        <v>611</v>
      </c>
      <c r="K694" s="4">
        <v>0</v>
      </c>
      <c r="L694" s="4">
        <v>72</v>
      </c>
      <c r="M694" s="4">
        <v>10</v>
      </c>
      <c r="N694" s="4" t="s">
        <v>604</v>
      </c>
      <c r="O694" s="4">
        <f t="shared" si="10"/>
        <v>36874</v>
      </c>
      <c r="P694" s="4" t="str">
        <f>IF(ISNUMBER(I694),_xlfn.CONCAT(J694,"[",K694,"]"),_xlfn.XLOOKUP($O694,[2]hc!$H:$H,[2]hc!$I:$I,_xlfn.CONCAT("[",L694,",",M694,"]")))</f>
        <v>St. Vincent[0]</v>
      </c>
    </row>
    <row r="695" spans="1:16" x14ac:dyDescent="0.25">
      <c r="A695" s="4">
        <v>4355</v>
      </c>
      <c r="B695" s="4">
        <v>0</v>
      </c>
      <c r="C695" s="4">
        <v>0</v>
      </c>
      <c r="D695" s="4" t="s">
        <v>749</v>
      </c>
      <c r="E695" s="4" t="s">
        <v>592</v>
      </c>
      <c r="F695" s="4">
        <v>1942</v>
      </c>
      <c r="G695" s="4" t="s">
        <v>592</v>
      </c>
      <c r="H695" s="4" t="s">
        <v>27</v>
      </c>
      <c r="I695" s="4" t="s">
        <v>27</v>
      </c>
      <c r="J695" s="4" t="s">
        <v>27</v>
      </c>
      <c r="K695" s="4" t="s">
        <v>27</v>
      </c>
      <c r="L695" s="4">
        <v>114</v>
      </c>
      <c r="M695" s="4">
        <v>131</v>
      </c>
      <c r="N695" s="4" t="s">
        <v>604</v>
      </c>
      <c r="O695" s="4">
        <f t="shared" si="10"/>
        <v>58499</v>
      </c>
      <c r="P695" s="4" t="str">
        <f>IF(ISNUMBER(I695),_xlfn.CONCAT(J695,"[",K695,"]"),_xlfn.XLOOKUP($O695,[2]hc!$H:$H,[2]hc!$I:$I,_xlfn.CONCAT("[",L695,",",M695,"]")))</f>
        <v>[114,131]</v>
      </c>
    </row>
    <row r="696" spans="1:16" x14ac:dyDescent="0.25">
      <c r="A696" s="4">
        <v>4356</v>
      </c>
      <c r="B696" s="4">
        <v>0</v>
      </c>
      <c r="C696" s="4">
        <v>0</v>
      </c>
      <c r="D696" s="4" t="s">
        <v>748</v>
      </c>
      <c r="E696" s="4" t="s">
        <v>579</v>
      </c>
      <c r="F696" s="4">
        <v>1936</v>
      </c>
      <c r="G696" s="4" t="s">
        <v>581</v>
      </c>
      <c r="H696" s="4">
        <v>1</v>
      </c>
      <c r="I696" s="4">
        <v>0</v>
      </c>
      <c r="J696" s="4" t="s">
        <v>606</v>
      </c>
      <c r="K696" s="4">
        <v>0</v>
      </c>
      <c r="L696" s="4">
        <v>62</v>
      </c>
      <c r="M696" s="4">
        <v>350</v>
      </c>
      <c r="N696" s="4" t="s">
        <v>604</v>
      </c>
      <c r="O696" s="4">
        <f t="shared" si="10"/>
        <v>32094</v>
      </c>
      <c r="P696" s="4" t="str">
        <f>IF(ISNUMBER(I696),_xlfn.CONCAT(J696,"[",K696,"]"),_xlfn.XLOOKUP($O696,[2]hc!$H:$H,[2]hc!$I:$I,_xlfn.CONCAT("[",L696,",",M696,"]")))</f>
        <v>North Atlantic[0]</v>
      </c>
    </row>
    <row r="697" spans="1:16" x14ac:dyDescent="0.25">
      <c r="A697" s="4">
        <v>4373</v>
      </c>
      <c r="B697" s="4">
        <v>0</v>
      </c>
      <c r="C697" s="4">
        <v>0</v>
      </c>
      <c r="D697" s="4" t="s">
        <v>748</v>
      </c>
      <c r="E697" s="4" t="s">
        <v>583</v>
      </c>
      <c r="F697" s="4">
        <v>1936</v>
      </c>
      <c r="G697" s="4" t="s">
        <v>589</v>
      </c>
      <c r="H697" s="4">
        <v>2</v>
      </c>
      <c r="I697" s="4" t="s">
        <v>27</v>
      </c>
      <c r="J697" s="4" t="s">
        <v>27</v>
      </c>
      <c r="K697" s="4" t="s">
        <v>27</v>
      </c>
      <c r="L697" s="4">
        <v>33</v>
      </c>
      <c r="M697" s="4">
        <v>294</v>
      </c>
      <c r="N697" s="4" t="s">
        <v>604</v>
      </c>
      <c r="O697" s="4">
        <f t="shared" si="10"/>
        <v>17190</v>
      </c>
      <c r="P697" s="4" t="str">
        <f>IF(ISNUMBER(I697),_xlfn.CONCAT(J697,"[",K697,"]"),_xlfn.XLOOKUP($O697,[2]hc!$H:$H,[2]hc!$I:$I,_xlfn.CONCAT("[",L697,",",M697,"]")))</f>
        <v>[33,294]</v>
      </c>
    </row>
    <row r="698" spans="1:16" x14ac:dyDescent="0.25">
      <c r="A698" s="4">
        <v>4382</v>
      </c>
      <c r="B698" s="4">
        <v>0</v>
      </c>
      <c r="C698" s="4">
        <v>0</v>
      </c>
      <c r="D698" s="4" t="s">
        <v>748</v>
      </c>
      <c r="E698" s="4" t="s">
        <v>579</v>
      </c>
      <c r="F698" s="4">
        <v>1936</v>
      </c>
      <c r="G698" s="4" t="s">
        <v>581</v>
      </c>
      <c r="H698" s="4">
        <v>1</v>
      </c>
      <c r="I698" s="4">
        <v>0</v>
      </c>
      <c r="J698" s="4" t="s">
        <v>621</v>
      </c>
      <c r="K698" s="4">
        <v>0</v>
      </c>
      <c r="L698" s="4">
        <v>98</v>
      </c>
      <c r="M698" s="4">
        <v>95</v>
      </c>
      <c r="N698" s="4" t="s">
        <v>604</v>
      </c>
      <c r="O698" s="4">
        <f t="shared" si="10"/>
        <v>50271</v>
      </c>
      <c r="P698" s="4" t="str">
        <f>IF(ISNUMBER(I698),_xlfn.CONCAT(J698,"[",K698,"]"),_xlfn.XLOOKUP($O698,[2]hc!$H:$H,[2]hc!$I:$I,_xlfn.CONCAT("[",L698,",",M698,"]")))</f>
        <v>Arabian Sea[0]</v>
      </c>
    </row>
    <row r="699" spans="1:16" x14ac:dyDescent="0.25">
      <c r="A699" s="4">
        <v>4383</v>
      </c>
      <c r="B699" s="4">
        <v>0</v>
      </c>
      <c r="C699" s="4">
        <v>0</v>
      </c>
      <c r="D699" s="4" t="s">
        <v>705</v>
      </c>
      <c r="E699" s="4" t="s">
        <v>579</v>
      </c>
      <c r="F699" s="4">
        <v>1936</v>
      </c>
      <c r="G699" s="4" t="s">
        <v>581</v>
      </c>
      <c r="H699" s="4">
        <v>1</v>
      </c>
      <c r="I699" s="4">
        <v>0</v>
      </c>
      <c r="J699" s="4" t="s">
        <v>603</v>
      </c>
      <c r="K699" s="4">
        <v>0</v>
      </c>
      <c r="L699" s="4">
        <v>110</v>
      </c>
      <c r="M699" s="4">
        <v>137</v>
      </c>
      <c r="N699" s="4" t="s">
        <v>604</v>
      </c>
      <c r="O699" s="4">
        <f t="shared" si="10"/>
        <v>56457</v>
      </c>
      <c r="P699" s="4" t="str">
        <f>IF(ISNUMBER(I699),_xlfn.CONCAT(J699,"[",K699,"]"),_xlfn.XLOOKUP($O699,[2]hc!$H:$H,[2]hc!$I:$I,_xlfn.CONCAT("[",L699,",",M699,"]")))</f>
        <v>S China[0]</v>
      </c>
    </row>
    <row r="700" spans="1:16" x14ac:dyDescent="0.25">
      <c r="A700" s="4">
        <v>4388</v>
      </c>
      <c r="B700" s="4">
        <v>0</v>
      </c>
      <c r="C700" s="4">
        <v>0</v>
      </c>
      <c r="D700" s="4" t="s">
        <v>705</v>
      </c>
      <c r="E700" s="4" t="s">
        <v>579</v>
      </c>
      <c r="F700" s="4">
        <v>1936</v>
      </c>
      <c r="G700" s="4" t="s">
        <v>581</v>
      </c>
      <c r="H700" s="4">
        <v>1</v>
      </c>
      <c r="I700" s="4">
        <v>0</v>
      </c>
      <c r="J700" s="4" t="s">
        <v>618</v>
      </c>
      <c r="K700" s="4">
        <v>0</v>
      </c>
      <c r="L700" s="4">
        <v>114</v>
      </c>
      <c r="M700" s="4">
        <v>174</v>
      </c>
      <c r="N700" s="4" t="s">
        <v>604</v>
      </c>
      <c r="O700" s="4">
        <f t="shared" si="10"/>
        <v>58542</v>
      </c>
      <c r="P700" s="4" t="str">
        <f>IF(ISNUMBER(I700),_xlfn.CONCAT(J700,"[",K700,"]"),_xlfn.XLOOKUP($O700,[2]hc!$H:$H,[2]hc!$I:$I,_xlfn.CONCAT("[",L700,",",M700,"]")))</f>
        <v>Bismarck[0]</v>
      </c>
    </row>
    <row r="701" spans="1:16" x14ac:dyDescent="0.25">
      <c r="A701" s="4">
        <v>4393</v>
      </c>
      <c r="B701" s="4">
        <v>0</v>
      </c>
      <c r="C701" s="4">
        <v>0</v>
      </c>
      <c r="D701" s="4" t="s">
        <v>719</v>
      </c>
      <c r="E701" s="4" t="s">
        <v>579</v>
      </c>
      <c r="F701" s="4">
        <v>1936</v>
      </c>
      <c r="G701" s="4" t="s">
        <v>582</v>
      </c>
      <c r="H701" s="4">
        <v>3</v>
      </c>
      <c r="I701" s="4" t="s">
        <v>27</v>
      </c>
      <c r="J701" s="4" t="s">
        <v>27</v>
      </c>
      <c r="K701" s="4" t="s">
        <v>27</v>
      </c>
      <c r="L701" s="4">
        <v>96</v>
      </c>
      <c r="M701" s="4">
        <v>327</v>
      </c>
      <c r="N701" s="4" t="s">
        <v>604</v>
      </c>
      <c r="O701" s="4">
        <f t="shared" si="10"/>
        <v>49479</v>
      </c>
      <c r="P701" s="4" t="str">
        <f>IF(ISNUMBER(I701),_xlfn.CONCAT(J701,"[",K701,"]"),_xlfn.XLOOKUP($O701,[2]hc!$H:$H,[2]hc!$I:$I,_xlfn.CONCAT("[",L701,",",M701,"]")))</f>
        <v>Saint John's, Br Antillies</v>
      </c>
    </row>
    <row r="702" spans="1:16" x14ac:dyDescent="0.25">
      <c r="A702" s="4">
        <v>4410</v>
      </c>
      <c r="B702" s="4">
        <v>0</v>
      </c>
      <c r="C702" s="4">
        <v>0</v>
      </c>
      <c r="D702" s="4" t="s">
        <v>56</v>
      </c>
      <c r="E702" s="4" t="s">
        <v>583</v>
      </c>
      <c r="F702" s="4">
        <v>1936</v>
      </c>
      <c r="G702" s="4" t="s">
        <v>589</v>
      </c>
      <c r="H702" s="4">
        <v>2</v>
      </c>
      <c r="I702" s="4" t="s">
        <v>27</v>
      </c>
      <c r="J702" s="4" t="s">
        <v>27</v>
      </c>
      <c r="K702" s="4" t="s">
        <v>27</v>
      </c>
      <c r="L702" s="4">
        <v>37</v>
      </c>
      <c r="M702" s="4">
        <v>52</v>
      </c>
      <c r="N702" s="4" t="s">
        <v>604</v>
      </c>
      <c r="O702" s="4">
        <f t="shared" si="10"/>
        <v>18996</v>
      </c>
      <c r="P702" s="4" t="str">
        <f>IF(ISNUMBER(I702),_xlfn.CONCAT(J702,"[",K702,"]"),_xlfn.XLOOKUP($O702,[2]hc!$H:$H,[2]hc!$I:$I,_xlfn.CONCAT("[",L702,",",M702,"]")))</f>
        <v>Leningrad, USSR</v>
      </c>
    </row>
    <row r="703" spans="1:16" x14ac:dyDescent="0.25">
      <c r="A703" s="4">
        <v>4421</v>
      </c>
      <c r="B703" s="4">
        <v>0</v>
      </c>
      <c r="C703" s="4">
        <v>0</v>
      </c>
      <c r="D703" s="4" t="s">
        <v>748</v>
      </c>
      <c r="E703" s="4" t="s">
        <v>579</v>
      </c>
      <c r="F703" s="4">
        <v>1936</v>
      </c>
      <c r="G703" s="4" t="s">
        <v>581</v>
      </c>
      <c r="H703" s="4">
        <v>1</v>
      </c>
      <c r="I703" s="4" t="s">
        <v>27</v>
      </c>
      <c r="J703" s="4" t="s">
        <v>27</v>
      </c>
      <c r="K703" s="4" t="s">
        <v>27</v>
      </c>
      <c r="L703" s="4">
        <v>92</v>
      </c>
      <c r="M703" s="4">
        <v>116</v>
      </c>
      <c r="N703" s="4" t="s">
        <v>604</v>
      </c>
      <c r="O703" s="4">
        <f t="shared" si="10"/>
        <v>47220</v>
      </c>
      <c r="P703" s="4" t="str">
        <f>IF(ISNUMBER(I703),_xlfn.CONCAT(J703,"[",K703,"]"),_xlfn.XLOOKUP($O703,[2]hc!$H:$H,[2]hc!$I:$I,_xlfn.CONCAT("[",L703,",",M703,"]")))</f>
        <v>Calcutta, IND</v>
      </c>
    </row>
    <row r="704" spans="1:16" x14ac:dyDescent="0.25">
      <c r="A704" s="4">
        <v>4422</v>
      </c>
      <c r="B704" s="4">
        <v>0</v>
      </c>
      <c r="C704" s="4">
        <v>0</v>
      </c>
      <c r="D704" s="4" t="s">
        <v>705</v>
      </c>
      <c r="E704" s="4" t="s">
        <v>579</v>
      </c>
      <c r="F704" s="4">
        <v>1936</v>
      </c>
      <c r="G704" s="4" t="s">
        <v>581</v>
      </c>
      <c r="H704" s="4">
        <v>1</v>
      </c>
      <c r="I704" s="4">
        <v>0</v>
      </c>
      <c r="J704" s="4" t="s">
        <v>622</v>
      </c>
      <c r="K704" s="4">
        <v>0</v>
      </c>
      <c r="L704" s="4">
        <v>88</v>
      </c>
      <c r="M704" s="4">
        <v>339</v>
      </c>
      <c r="N704" s="4" t="s">
        <v>604</v>
      </c>
      <c r="O704" s="4">
        <f t="shared" si="10"/>
        <v>45395</v>
      </c>
      <c r="P704" s="4" t="str">
        <f>IF(ISNUMBER(I704),_xlfn.CONCAT(J704,"[",K704,"]"),_xlfn.XLOOKUP($O704,[2]hc!$H:$H,[2]hc!$I:$I,_xlfn.CONCAT("[",L704,",",M704,"]")))</f>
        <v>Central Atlantic[0]</v>
      </c>
    </row>
    <row r="705" spans="1:16" x14ac:dyDescent="0.25">
      <c r="A705" s="4">
        <v>4423</v>
      </c>
      <c r="B705" s="4">
        <v>0</v>
      </c>
      <c r="C705" s="4">
        <v>0</v>
      </c>
      <c r="D705" s="4" t="s">
        <v>748</v>
      </c>
      <c r="E705" s="4" t="s">
        <v>579</v>
      </c>
      <c r="F705" s="4">
        <v>1936</v>
      </c>
      <c r="G705" s="4" t="s">
        <v>581</v>
      </c>
      <c r="H705" s="4">
        <v>1</v>
      </c>
      <c r="I705" s="4">
        <v>0</v>
      </c>
      <c r="J705" s="4" t="s">
        <v>611</v>
      </c>
      <c r="K705" s="4">
        <v>0</v>
      </c>
      <c r="L705" s="4">
        <v>72</v>
      </c>
      <c r="M705" s="4">
        <v>10</v>
      </c>
      <c r="N705" s="4" t="s">
        <v>604</v>
      </c>
      <c r="O705" s="4">
        <f t="shared" si="10"/>
        <v>36874</v>
      </c>
      <c r="P705" s="4" t="str">
        <f>IF(ISNUMBER(I705),_xlfn.CONCAT(J705,"[",K705,"]"),_xlfn.XLOOKUP($O705,[2]hc!$H:$H,[2]hc!$I:$I,_xlfn.CONCAT("[",L705,",",M705,"]")))</f>
        <v>St. Vincent[0]</v>
      </c>
    </row>
    <row r="706" spans="1:16" x14ac:dyDescent="0.25">
      <c r="A706" s="4">
        <v>4427</v>
      </c>
      <c r="B706" s="4">
        <v>0</v>
      </c>
      <c r="C706" s="4">
        <v>0</v>
      </c>
      <c r="D706" s="4" t="s">
        <v>706</v>
      </c>
      <c r="E706" s="4" t="s">
        <v>579</v>
      </c>
      <c r="F706" s="4">
        <v>1936</v>
      </c>
      <c r="G706" s="4" t="s">
        <v>581</v>
      </c>
      <c r="H706" s="4">
        <v>1</v>
      </c>
      <c r="I706" s="4">
        <v>4</v>
      </c>
      <c r="J706" s="4" t="s">
        <v>609</v>
      </c>
      <c r="K706" s="4">
        <v>0</v>
      </c>
      <c r="L706" s="4">
        <v>81</v>
      </c>
      <c r="M706" s="4">
        <v>152</v>
      </c>
      <c r="N706" s="4" t="s">
        <v>604</v>
      </c>
      <c r="O706" s="4">
        <f t="shared" si="10"/>
        <v>41624</v>
      </c>
      <c r="P706" s="4" t="str">
        <f>IF(ISNUMBER(I706),_xlfn.CONCAT(J706,"[",K706,"]"),_xlfn.XLOOKUP($O706,[2]hc!$H:$H,[2]hc!$I:$I,_xlfn.CONCAT("[",L706,",",M706,"]")))</f>
        <v>China Sea[0]</v>
      </c>
    </row>
    <row r="707" spans="1:16" x14ac:dyDescent="0.25">
      <c r="A707" s="4">
        <v>4428</v>
      </c>
      <c r="B707" s="4">
        <v>0</v>
      </c>
      <c r="C707" s="4">
        <v>0</v>
      </c>
      <c r="D707" s="4" t="s">
        <v>706</v>
      </c>
      <c r="E707" s="4" t="s">
        <v>579</v>
      </c>
      <c r="F707" s="4">
        <v>1936</v>
      </c>
      <c r="G707" s="4" t="s">
        <v>581</v>
      </c>
      <c r="H707" s="4">
        <v>1</v>
      </c>
      <c r="I707" s="4" t="s">
        <v>27</v>
      </c>
      <c r="J707" s="4" t="s">
        <v>27</v>
      </c>
      <c r="K707" s="4" t="s">
        <v>27</v>
      </c>
      <c r="L707" s="4">
        <v>78</v>
      </c>
      <c r="M707" s="4">
        <v>159</v>
      </c>
      <c r="N707" s="4" t="s">
        <v>605</v>
      </c>
      <c r="O707" s="4">
        <f t="shared" ref="O707:O749" si="11">512*L707+M707</f>
        <v>40095</v>
      </c>
      <c r="P707" s="4" t="str">
        <f>IF(ISNUMBER(I707),_xlfn.CONCAT(J707,"[",K707,"]"),_xlfn.XLOOKUP($O707,[2]hc!$H:$H,[2]hc!$I:$I,_xlfn.CONCAT("[",L707,",",M707,"]")))</f>
        <v>Fukuoka, JPN</v>
      </c>
    </row>
    <row r="708" spans="1:16" x14ac:dyDescent="0.25">
      <c r="A708" s="4">
        <v>4429</v>
      </c>
      <c r="B708" s="4">
        <v>0</v>
      </c>
      <c r="C708" s="4">
        <v>0</v>
      </c>
      <c r="D708" s="4" t="s">
        <v>706</v>
      </c>
      <c r="E708" s="4" t="s">
        <v>579</v>
      </c>
      <c r="F708" s="4">
        <v>1936</v>
      </c>
      <c r="G708" s="4" t="s">
        <v>581</v>
      </c>
      <c r="H708" s="4">
        <v>1</v>
      </c>
      <c r="I708" s="4" t="s">
        <v>27</v>
      </c>
      <c r="J708" s="4" t="s">
        <v>27</v>
      </c>
      <c r="K708" s="4" t="s">
        <v>27</v>
      </c>
      <c r="L708" s="4">
        <v>92</v>
      </c>
      <c r="M708" s="4">
        <v>142</v>
      </c>
      <c r="N708" s="4" t="s">
        <v>604</v>
      </c>
      <c r="O708" s="4">
        <f t="shared" si="11"/>
        <v>47246</v>
      </c>
      <c r="P708" s="4" t="str">
        <f>IF(ISNUMBER(I708),_xlfn.CONCAT(J708,"[",K708,"]"),_xlfn.XLOOKUP($O708,[2]hc!$H:$H,[2]hc!$I:$I,_xlfn.CONCAT("[",L708,",",M708,"]")))</f>
        <v>Canton, Ch</v>
      </c>
    </row>
    <row r="709" spans="1:16" x14ac:dyDescent="0.25">
      <c r="A709" s="4">
        <v>4438</v>
      </c>
      <c r="B709" s="4">
        <v>0</v>
      </c>
      <c r="C709" s="4">
        <v>0</v>
      </c>
      <c r="D709" s="4" t="s">
        <v>748</v>
      </c>
      <c r="E709" s="4" t="s">
        <v>579</v>
      </c>
      <c r="F709" s="4">
        <v>1936</v>
      </c>
      <c r="G709" s="4" t="s">
        <v>581</v>
      </c>
      <c r="H709" s="4">
        <v>1</v>
      </c>
      <c r="I709" s="4" t="s">
        <v>27</v>
      </c>
      <c r="J709" s="4" t="s">
        <v>27</v>
      </c>
      <c r="K709" s="4" t="s">
        <v>27</v>
      </c>
      <c r="L709" s="4">
        <v>46</v>
      </c>
      <c r="M709" s="4">
        <v>26</v>
      </c>
      <c r="N709" s="4" t="s">
        <v>604</v>
      </c>
      <c r="O709" s="4">
        <f t="shared" si="11"/>
        <v>23578</v>
      </c>
      <c r="P709" s="4" t="str">
        <f>IF(ISNUMBER(I709),_xlfn.CONCAT(J709,"[",K709,"]"),_xlfn.XLOOKUP($O709,[2]hc!$H:$H,[2]hc!$I:$I,_xlfn.CONCAT("[",L709,",",M709,"]")))</f>
        <v>Liverpool, UK</v>
      </c>
    </row>
    <row r="710" spans="1:16" x14ac:dyDescent="0.25">
      <c r="A710" s="4">
        <v>4439</v>
      </c>
      <c r="B710" s="4">
        <v>0</v>
      </c>
      <c r="C710" s="4">
        <v>0</v>
      </c>
      <c r="D710" s="4" t="s">
        <v>748</v>
      </c>
      <c r="E710" s="4" t="s">
        <v>579</v>
      </c>
      <c r="F710" s="4">
        <v>1936</v>
      </c>
      <c r="G710" s="4" t="s">
        <v>581</v>
      </c>
      <c r="H710" s="4">
        <v>1</v>
      </c>
      <c r="I710" s="4" t="s">
        <v>27</v>
      </c>
      <c r="J710" s="4" t="s">
        <v>27</v>
      </c>
      <c r="K710" s="4" t="s">
        <v>27</v>
      </c>
      <c r="L710" s="4">
        <v>46</v>
      </c>
      <c r="M710" s="4">
        <v>26</v>
      </c>
      <c r="N710" s="4" t="s">
        <v>604</v>
      </c>
      <c r="O710" s="4">
        <f t="shared" si="11"/>
        <v>23578</v>
      </c>
      <c r="P710" s="4" t="str">
        <f>IF(ISNUMBER(I710),_xlfn.CONCAT(J710,"[",K710,"]"),_xlfn.XLOOKUP($O710,[2]hc!$H:$H,[2]hc!$I:$I,_xlfn.CONCAT("[",L710,",",M710,"]")))</f>
        <v>Liverpool, UK</v>
      </c>
    </row>
    <row r="711" spans="1:16" x14ac:dyDescent="0.25">
      <c r="A711" s="4">
        <v>4440</v>
      </c>
      <c r="B711" s="4">
        <v>0</v>
      </c>
      <c r="C711" s="4">
        <v>0</v>
      </c>
      <c r="D711" s="4" t="s">
        <v>748</v>
      </c>
      <c r="E711" s="4" t="s">
        <v>579</v>
      </c>
      <c r="F711" s="4">
        <v>1936</v>
      </c>
      <c r="G711" s="4" t="s">
        <v>581</v>
      </c>
      <c r="H711" s="4">
        <v>1</v>
      </c>
      <c r="I711" s="4" t="s">
        <v>27</v>
      </c>
      <c r="J711" s="4" t="s">
        <v>27</v>
      </c>
      <c r="K711" s="4" t="s">
        <v>27</v>
      </c>
      <c r="L711" s="4">
        <v>46</v>
      </c>
      <c r="M711" s="4">
        <v>26</v>
      </c>
      <c r="N711" s="4" t="s">
        <v>604</v>
      </c>
      <c r="O711" s="4">
        <f t="shared" si="11"/>
        <v>23578</v>
      </c>
      <c r="P711" s="4" t="str">
        <f>IF(ISNUMBER(I711),_xlfn.CONCAT(J711,"[",K711,"]"),_xlfn.XLOOKUP($O711,[2]hc!$H:$H,[2]hc!$I:$I,_xlfn.CONCAT("[",L711,",",M711,"]")))</f>
        <v>Liverpool, UK</v>
      </c>
    </row>
    <row r="712" spans="1:16" x14ac:dyDescent="0.25">
      <c r="A712" s="4">
        <v>4441</v>
      </c>
      <c r="B712" s="4">
        <v>0</v>
      </c>
      <c r="C712" s="4">
        <v>0</v>
      </c>
      <c r="D712" s="4" t="s">
        <v>748</v>
      </c>
      <c r="E712" s="4" t="s">
        <v>579</v>
      </c>
      <c r="F712" s="4">
        <v>1936</v>
      </c>
      <c r="G712" s="4" t="s">
        <v>591</v>
      </c>
      <c r="H712" s="4">
        <v>7</v>
      </c>
      <c r="I712" s="4">
        <v>0</v>
      </c>
      <c r="J712" s="4" t="s">
        <v>612</v>
      </c>
      <c r="K712" s="4">
        <v>0</v>
      </c>
      <c r="L712" s="4">
        <v>56</v>
      </c>
      <c r="M712" s="4">
        <v>18</v>
      </c>
      <c r="N712" s="4" t="s">
        <v>604</v>
      </c>
      <c r="O712" s="4">
        <f t="shared" si="11"/>
        <v>28690</v>
      </c>
      <c r="P712" s="4" t="str">
        <f>IF(ISNUMBER(I712),_xlfn.CONCAT(J712,"[",K712,"]"),_xlfn.XLOOKUP($O712,[2]hc!$H:$H,[2]hc!$I:$I,_xlfn.CONCAT("[",L712,",",M712,"]")))</f>
        <v>Bay of Biscay[0]</v>
      </c>
    </row>
    <row r="713" spans="1:16" x14ac:dyDescent="0.25">
      <c r="A713" s="4">
        <v>4446</v>
      </c>
      <c r="B713" s="4">
        <v>0</v>
      </c>
      <c r="C713" s="4">
        <v>0</v>
      </c>
      <c r="D713" s="4" t="s">
        <v>707</v>
      </c>
      <c r="E713" s="4" t="s">
        <v>592</v>
      </c>
      <c r="F713" s="4">
        <v>1942</v>
      </c>
      <c r="G713" s="4" t="s">
        <v>592</v>
      </c>
      <c r="H713" s="4" t="s">
        <v>27</v>
      </c>
      <c r="I713" s="4" t="s">
        <v>27</v>
      </c>
      <c r="J713" s="4" t="s">
        <v>27</v>
      </c>
      <c r="K713" s="4" t="s">
        <v>27</v>
      </c>
      <c r="L713" s="4">
        <v>98</v>
      </c>
      <c r="M713" s="4">
        <v>108</v>
      </c>
      <c r="N713" s="4" t="s">
        <v>604</v>
      </c>
      <c r="O713" s="4">
        <f t="shared" si="11"/>
        <v>50284</v>
      </c>
      <c r="P713" s="4" t="str">
        <f>IF(ISNUMBER(I713),_xlfn.CONCAT(J713,"[",K713,"]"),_xlfn.XLOOKUP($O713,[2]hc!$H:$H,[2]hc!$I:$I,_xlfn.CONCAT("[",L713,",",M713,"]")))</f>
        <v>Yellandu (RP), IND</v>
      </c>
    </row>
    <row r="714" spans="1:16" x14ac:dyDescent="0.25">
      <c r="A714" s="4">
        <v>4447</v>
      </c>
      <c r="B714" s="4">
        <v>0</v>
      </c>
      <c r="C714" s="4">
        <v>0</v>
      </c>
      <c r="D714" s="4" t="s">
        <v>748</v>
      </c>
      <c r="E714" s="4" t="s">
        <v>579</v>
      </c>
      <c r="F714" s="4">
        <v>1936</v>
      </c>
      <c r="G714" s="4" t="s">
        <v>581</v>
      </c>
      <c r="H714" s="4">
        <v>1</v>
      </c>
      <c r="I714" s="4" t="s">
        <v>27</v>
      </c>
      <c r="J714" s="4" t="s">
        <v>27</v>
      </c>
      <c r="K714" s="4" t="s">
        <v>27</v>
      </c>
      <c r="L714" s="4">
        <v>100</v>
      </c>
      <c r="M714" s="4">
        <v>328</v>
      </c>
      <c r="N714" s="4" t="s">
        <v>604</v>
      </c>
      <c r="O714" s="4">
        <f t="shared" si="11"/>
        <v>51528</v>
      </c>
      <c r="P714" s="4" t="str">
        <f>IF(ISNUMBER(I714),_xlfn.CONCAT(J714,"[",K714,"]"),_xlfn.XLOOKUP($O714,[2]hc!$H:$H,[2]hc!$I:$I,_xlfn.CONCAT("[",L714,",",M714,"]")))</f>
        <v>Fort-de-France, Fr Mar</v>
      </c>
    </row>
    <row r="715" spans="1:16" x14ac:dyDescent="0.25">
      <c r="A715" s="4">
        <v>4456</v>
      </c>
      <c r="B715" s="4">
        <v>0</v>
      </c>
      <c r="C715" s="4">
        <v>0</v>
      </c>
      <c r="D715" s="4" t="s">
        <v>709</v>
      </c>
      <c r="E715" s="4" t="s">
        <v>593</v>
      </c>
      <c r="F715" s="4">
        <v>1936</v>
      </c>
      <c r="G715" s="4" t="s">
        <v>594</v>
      </c>
      <c r="H715" s="4">
        <v>3</v>
      </c>
      <c r="I715" s="4" t="s">
        <v>27</v>
      </c>
      <c r="J715" s="4" t="s">
        <v>27</v>
      </c>
      <c r="K715" s="4" t="s">
        <v>27</v>
      </c>
      <c r="L715" s="4">
        <v>50</v>
      </c>
      <c r="M715" s="4">
        <v>39</v>
      </c>
      <c r="N715" s="4" t="s">
        <v>604</v>
      </c>
      <c r="O715" s="4">
        <f t="shared" si="11"/>
        <v>25639</v>
      </c>
      <c r="P715" s="4" t="str">
        <f>IF(ISNUMBER(I715),_xlfn.CONCAT(J715,"[",K715,"]"),_xlfn.XLOOKUP($O715,[2]hc!$H:$H,[2]hc!$I:$I,_xlfn.CONCAT("[",L715,",",M715,"]")))</f>
        <v>Berlin, GER</v>
      </c>
    </row>
    <row r="716" spans="1:16" x14ac:dyDescent="0.25">
      <c r="A716" s="4">
        <v>4457</v>
      </c>
      <c r="B716" s="4">
        <v>0</v>
      </c>
      <c r="C716" s="4">
        <v>0</v>
      </c>
      <c r="D716" s="4" t="s">
        <v>747</v>
      </c>
      <c r="E716" s="4" t="s">
        <v>593</v>
      </c>
      <c r="F716" s="4">
        <v>1936</v>
      </c>
      <c r="G716" s="4" t="s">
        <v>595</v>
      </c>
      <c r="H716" s="4">
        <v>1</v>
      </c>
      <c r="I716" s="4" t="s">
        <v>27</v>
      </c>
      <c r="J716" s="4" t="s">
        <v>27</v>
      </c>
      <c r="K716" s="4" t="s">
        <v>27</v>
      </c>
      <c r="L716" s="4">
        <v>69</v>
      </c>
      <c r="M716" s="4">
        <v>106</v>
      </c>
      <c r="N716" s="4" t="s">
        <v>604</v>
      </c>
      <c r="O716" s="4">
        <f t="shared" si="11"/>
        <v>35434</v>
      </c>
      <c r="P716" s="4" t="str">
        <f>IF(ISNUMBER(I716),_xlfn.CONCAT(J716,"[",K716,"]"),_xlfn.XLOOKUP($O716,[2]hc!$H:$H,[2]hc!$I:$I,_xlfn.CONCAT("[",L716,",",M716,"]")))</f>
        <v>Kashgar, Ch</v>
      </c>
    </row>
    <row r="717" spans="1:16" x14ac:dyDescent="0.25">
      <c r="A717" s="4">
        <v>4458</v>
      </c>
      <c r="B717" s="4">
        <v>0</v>
      </c>
      <c r="C717" s="4">
        <v>0</v>
      </c>
      <c r="D717" s="4" t="s">
        <v>748</v>
      </c>
      <c r="E717" s="4" t="s">
        <v>593</v>
      </c>
      <c r="F717" s="4">
        <v>1936</v>
      </c>
      <c r="G717" s="4" t="s">
        <v>595</v>
      </c>
      <c r="H717" s="4">
        <v>1</v>
      </c>
      <c r="I717" s="4" t="s">
        <v>27</v>
      </c>
      <c r="J717" s="4" t="s">
        <v>27</v>
      </c>
      <c r="K717" s="4" t="s">
        <v>27</v>
      </c>
      <c r="L717" s="4">
        <v>44</v>
      </c>
      <c r="M717" s="4">
        <v>277</v>
      </c>
      <c r="N717" s="4" t="s">
        <v>604</v>
      </c>
      <c r="O717" s="4">
        <f t="shared" si="11"/>
        <v>22805</v>
      </c>
      <c r="P717" s="4" t="str">
        <f>IF(ISNUMBER(I717),_xlfn.CONCAT(J717,"[",K717,"]"),_xlfn.XLOOKUP($O717,[2]hc!$H:$H,[2]hc!$I:$I,_xlfn.CONCAT("[",L717,",",M717,"]")))</f>
        <v>[44,277]</v>
      </c>
    </row>
    <row r="718" spans="1:16" x14ac:dyDescent="0.25">
      <c r="A718" s="4">
        <v>4459</v>
      </c>
      <c r="B718" s="4">
        <v>0</v>
      </c>
      <c r="C718" s="4">
        <v>0</v>
      </c>
      <c r="D718" s="4" t="s">
        <v>748</v>
      </c>
      <c r="E718" s="4" t="s">
        <v>593</v>
      </c>
      <c r="F718" s="4">
        <v>1936</v>
      </c>
      <c r="G718" s="4" t="s">
        <v>595</v>
      </c>
      <c r="H718" s="4">
        <v>1</v>
      </c>
      <c r="I718" s="4" t="s">
        <v>27</v>
      </c>
      <c r="J718" s="4" t="s">
        <v>27</v>
      </c>
      <c r="K718" s="4" t="s">
        <v>27</v>
      </c>
      <c r="L718" s="4">
        <v>61</v>
      </c>
      <c r="M718" s="4">
        <v>309</v>
      </c>
      <c r="N718" s="4" t="s">
        <v>604</v>
      </c>
      <c r="O718" s="4">
        <f t="shared" si="11"/>
        <v>31541</v>
      </c>
      <c r="P718" s="4" t="str">
        <f>IF(ISNUMBER(I718),_xlfn.CONCAT(J718,"[",K718,"]"),_xlfn.XLOOKUP($O718,[2]hc!$H:$H,[2]hc!$I:$I,_xlfn.CONCAT("[",L718,",",M718,"]")))</f>
        <v>Toronto, CAN</v>
      </c>
    </row>
    <row r="719" spans="1:16" x14ac:dyDescent="0.25">
      <c r="A719" s="4">
        <v>4460</v>
      </c>
      <c r="B719" s="4">
        <v>0</v>
      </c>
      <c r="C719" s="4">
        <v>0</v>
      </c>
      <c r="D719" s="4" t="s">
        <v>748</v>
      </c>
      <c r="E719" s="4" t="s">
        <v>593</v>
      </c>
      <c r="F719" s="4">
        <v>1936</v>
      </c>
      <c r="G719" s="4" t="s">
        <v>595</v>
      </c>
      <c r="H719" s="4">
        <v>1</v>
      </c>
      <c r="I719" s="4" t="s">
        <v>27</v>
      </c>
      <c r="J719" s="4" t="s">
        <v>27</v>
      </c>
      <c r="K719" s="4" t="s">
        <v>27</v>
      </c>
      <c r="L719" s="4">
        <v>50</v>
      </c>
      <c r="M719" s="4">
        <v>291</v>
      </c>
      <c r="N719" s="4" t="s">
        <v>604</v>
      </c>
      <c r="O719" s="4">
        <f t="shared" si="11"/>
        <v>25891</v>
      </c>
      <c r="P719" s="4" t="str">
        <f>IF(ISNUMBER(I719),_xlfn.CONCAT(J719,"[",K719,"]"),_xlfn.XLOOKUP($O719,[2]hc!$H:$H,[2]hc!$I:$I,_xlfn.CONCAT("[",L719,",",M719,"]")))</f>
        <v>[50,291]</v>
      </c>
    </row>
    <row r="720" spans="1:16" x14ac:dyDescent="0.25">
      <c r="A720" s="4">
        <v>4461</v>
      </c>
      <c r="B720" s="4">
        <v>0</v>
      </c>
      <c r="C720" s="4">
        <v>0</v>
      </c>
      <c r="D720" s="4" t="s">
        <v>748</v>
      </c>
      <c r="E720" s="4" t="s">
        <v>593</v>
      </c>
      <c r="F720" s="4">
        <v>1936</v>
      </c>
      <c r="G720" s="4" t="s">
        <v>595</v>
      </c>
      <c r="H720" s="4">
        <v>1</v>
      </c>
      <c r="I720" s="4" t="s">
        <v>27</v>
      </c>
      <c r="J720" s="4" t="s">
        <v>27</v>
      </c>
      <c r="K720" s="4" t="s">
        <v>27</v>
      </c>
      <c r="L720" s="4">
        <v>55</v>
      </c>
      <c r="M720" s="4">
        <v>307</v>
      </c>
      <c r="N720" s="4" t="s">
        <v>604</v>
      </c>
      <c r="O720" s="4">
        <f t="shared" si="11"/>
        <v>28467</v>
      </c>
      <c r="P720" s="4" t="str">
        <f>IF(ISNUMBER(I720),_xlfn.CONCAT(J720,"[",K720,"]"),_xlfn.XLOOKUP($O720,[2]hc!$H:$H,[2]hc!$I:$I,_xlfn.CONCAT("[",L720,",",M720,"]")))</f>
        <v>Sudbury, CAN</v>
      </c>
    </row>
    <row r="721" spans="1:16" x14ac:dyDescent="0.25">
      <c r="A721" s="4">
        <v>4462</v>
      </c>
      <c r="B721" s="4">
        <v>0</v>
      </c>
      <c r="C721" s="4">
        <v>0</v>
      </c>
      <c r="D721" s="4" t="s">
        <v>748</v>
      </c>
      <c r="E721" s="4" t="s">
        <v>593</v>
      </c>
      <c r="F721" s="4">
        <v>1936</v>
      </c>
      <c r="G721" s="4" t="s">
        <v>595</v>
      </c>
      <c r="H721" s="4">
        <v>1</v>
      </c>
      <c r="I721" s="4" t="s">
        <v>27</v>
      </c>
      <c r="J721" s="4" t="s">
        <v>27</v>
      </c>
      <c r="K721" s="4" t="s">
        <v>27</v>
      </c>
      <c r="L721" s="4">
        <v>46</v>
      </c>
      <c r="M721" s="4">
        <v>281</v>
      </c>
      <c r="N721" s="4" t="s">
        <v>604</v>
      </c>
      <c r="O721" s="4">
        <f t="shared" si="11"/>
        <v>23833</v>
      </c>
      <c r="P721" s="4" t="str">
        <f>IF(ISNUMBER(I721),_xlfn.CONCAT(J721,"[",K721,"]"),_xlfn.XLOOKUP($O721,[2]hc!$H:$H,[2]hc!$I:$I,_xlfn.CONCAT("[",L721,",",M721,"]")))</f>
        <v>Saskatoon, CAN</v>
      </c>
    </row>
    <row r="722" spans="1:16" x14ac:dyDescent="0.25">
      <c r="A722" s="4">
        <v>4463</v>
      </c>
      <c r="B722" s="4">
        <v>0</v>
      </c>
      <c r="C722" s="4">
        <v>0</v>
      </c>
      <c r="D722" s="4" t="s">
        <v>705</v>
      </c>
      <c r="E722" s="4" t="s">
        <v>593</v>
      </c>
      <c r="F722" s="4">
        <v>1936</v>
      </c>
      <c r="G722" s="4" t="s">
        <v>596</v>
      </c>
      <c r="H722" s="4">
        <v>7</v>
      </c>
      <c r="I722" s="4" t="s">
        <v>27</v>
      </c>
      <c r="J722" s="4" t="s">
        <v>27</v>
      </c>
      <c r="K722" s="4" t="s">
        <v>27</v>
      </c>
      <c r="L722" s="4">
        <v>69</v>
      </c>
      <c r="M722" s="4">
        <v>312</v>
      </c>
      <c r="N722" s="4" t="s">
        <v>604</v>
      </c>
      <c r="O722" s="4">
        <f t="shared" si="11"/>
        <v>35640</v>
      </c>
      <c r="P722" s="4" t="str">
        <f>IF(ISNUMBER(I722),_xlfn.CONCAT(J722,"[",K722,"]"),_xlfn.XLOOKUP($O722,[2]hc!$H:$H,[2]hc!$I:$I,_xlfn.CONCAT("[",L722,",",M722,"]")))</f>
        <v>Washington, DC</v>
      </c>
    </row>
    <row r="723" spans="1:16" x14ac:dyDescent="0.25">
      <c r="A723" s="4">
        <v>4464</v>
      </c>
      <c r="B723" s="4">
        <v>0</v>
      </c>
      <c r="C723" s="4">
        <v>0</v>
      </c>
      <c r="D723" s="4" t="s">
        <v>709</v>
      </c>
      <c r="E723" s="4" t="s">
        <v>583</v>
      </c>
      <c r="F723" s="4">
        <v>1936</v>
      </c>
      <c r="G723" s="4" t="s">
        <v>584</v>
      </c>
      <c r="H723" s="4">
        <v>1</v>
      </c>
      <c r="I723" s="4" t="s">
        <v>27</v>
      </c>
      <c r="J723" s="4" t="s">
        <v>27</v>
      </c>
      <c r="K723" s="4" t="s">
        <v>27</v>
      </c>
      <c r="L723" s="4">
        <v>50</v>
      </c>
      <c r="M723" s="4">
        <v>46</v>
      </c>
      <c r="N723" s="4" t="s">
        <v>604</v>
      </c>
      <c r="O723" s="4">
        <f t="shared" si="11"/>
        <v>25646</v>
      </c>
      <c r="P723" s="4" t="str">
        <f>IF(ISNUMBER(I723),_xlfn.CONCAT(J723,"[",K723,"]"),_xlfn.XLOOKUP($O723,[2]hc!$H:$H,[2]hc!$I:$I,_xlfn.CONCAT("[",L723,",",M723,"]")))</f>
        <v>[50,46]</v>
      </c>
    </row>
    <row r="724" spans="1:16" x14ac:dyDescent="0.25">
      <c r="A724" s="4">
        <v>4465</v>
      </c>
      <c r="B724" s="4">
        <v>0</v>
      </c>
      <c r="C724" s="4">
        <v>0</v>
      </c>
      <c r="D724" s="4" t="s">
        <v>709</v>
      </c>
      <c r="E724" s="4" t="s">
        <v>583</v>
      </c>
      <c r="F724" s="4">
        <v>1936</v>
      </c>
      <c r="G724" s="4" t="s">
        <v>584</v>
      </c>
      <c r="H724" s="4">
        <v>1</v>
      </c>
      <c r="I724" s="4" t="s">
        <v>27</v>
      </c>
      <c r="J724" s="4" t="s">
        <v>27</v>
      </c>
      <c r="K724" s="4" t="s">
        <v>27</v>
      </c>
      <c r="L724" s="4">
        <v>50</v>
      </c>
      <c r="M724" s="4">
        <v>39</v>
      </c>
      <c r="N724" s="4" t="s">
        <v>604</v>
      </c>
      <c r="O724" s="4">
        <f t="shared" si="11"/>
        <v>25639</v>
      </c>
      <c r="P724" s="4" t="str">
        <f>IF(ISNUMBER(I724),_xlfn.CONCAT(J724,"[",K724,"]"),_xlfn.XLOOKUP($O724,[2]hc!$H:$H,[2]hc!$I:$I,_xlfn.CONCAT("[",L724,",",M724,"]")))</f>
        <v>Berlin, GER</v>
      </c>
    </row>
    <row r="725" spans="1:16" x14ac:dyDescent="0.25">
      <c r="A725" s="4">
        <v>4466</v>
      </c>
      <c r="B725" s="4">
        <v>0</v>
      </c>
      <c r="C725" s="4">
        <v>0</v>
      </c>
      <c r="D725" s="4" t="s">
        <v>709</v>
      </c>
      <c r="E725" s="4" t="s">
        <v>583</v>
      </c>
      <c r="F725" s="4">
        <v>1936</v>
      </c>
      <c r="G725" s="4" t="s">
        <v>584</v>
      </c>
      <c r="H725" s="4">
        <v>1</v>
      </c>
      <c r="I725" s="4" t="s">
        <v>27</v>
      </c>
      <c r="J725" s="4" t="s">
        <v>27</v>
      </c>
      <c r="K725" s="4" t="s">
        <v>27</v>
      </c>
      <c r="L725" s="4">
        <v>58</v>
      </c>
      <c r="M725" s="4">
        <v>45</v>
      </c>
      <c r="N725" s="4" t="s">
        <v>604</v>
      </c>
      <c r="O725" s="4">
        <f t="shared" si="11"/>
        <v>29741</v>
      </c>
      <c r="P725" s="4" t="str">
        <f>IF(ISNUMBER(I725),_xlfn.CONCAT(J725,"[",K725,"]"),_xlfn.XLOOKUP($O725,[2]hc!$H:$H,[2]hc!$I:$I,_xlfn.CONCAT("[",L725,",",M725,"]")))</f>
        <v>Budapest, HUN</v>
      </c>
    </row>
    <row r="726" spans="1:16" x14ac:dyDescent="0.25">
      <c r="A726" s="4">
        <v>4467</v>
      </c>
      <c r="B726" s="4">
        <v>0</v>
      </c>
      <c r="C726" s="4">
        <v>0</v>
      </c>
      <c r="D726" s="4" t="s">
        <v>709</v>
      </c>
      <c r="E726" s="4" t="s">
        <v>583</v>
      </c>
      <c r="F726" s="4">
        <v>1936</v>
      </c>
      <c r="G726" s="4" t="s">
        <v>584</v>
      </c>
      <c r="H726" s="4">
        <v>1</v>
      </c>
      <c r="I726" s="4" t="s">
        <v>27</v>
      </c>
      <c r="J726" s="4" t="s">
        <v>27</v>
      </c>
      <c r="K726" s="4" t="s">
        <v>27</v>
      </c>
      <c r="L726" s="4">
        <v>51</v>
      </c>
      <c r="M726" s="4">
        <v>34</v>
      </c>
      <c r="N726" s="4" t="s">
        <v>604</v>
      </c>
      <c r="O726" s="4">
        <f t="shared" si="11"/>
        <v>26146</v>
      </c>
      <c r="P726" s="4" t="str">
        <f>IF(ISNUMBER(I726),_xlfn.CONCAT(J726,"[",K726,"]"),_xlfn.XLOOKUP($O726,[2]hc!$H:$H,[2]hc!$I:$I,_xlfn.CONCAT("[",L726,",",M726,"]")))</f>
        <v>Dusseldorf, GER</v>
      </c>
    </row>
    <row r="727" spans="1:16" x14ac:dyDescent="0.25">
      <c r="A727" s="4">
        <v>4468</v>
      </c>
      <c r="B727" s="4">
        <v>0</v>
      </c>
      <c r="C727" s="4">
        <v>0</v>
      </c>
      <c r="D727" s="4" t="s">
        <v>748</v>
      </c>
      <c r="E727" s="4" t="s">
        <v>583</v>
      </c>
      <c r="F727" s="4">
        <v>1936</v>
      </c>
      <c r="G727" s="4" t="s">
        <v>584</v>
      </c>
      <c r="H727" s="4">
        <v>1</v>
      </c>
      <c r="I727" s="4" t="s">
        <v>27</v>
      </c>
      <c r="J727" s="4" t="s">
        <v>27</v>
      </c>
      <c r="K727" s="4" t="s">
        <v>27</v>
      </c>
      <c r="L727" s="4">
        <v>49</v>
      </c>
      <c r="M727" s="4">
        <v>28</v>
      </c>
      <c r="N727" s="4" t="s">
        <v>604</v>
      </c>
      <c r="O727" s="4">
        <f t="shared" si="11"/>
        <v>25116</v>
      </c>
      <c r="P727" s="4" t="str">
        <f>IF(ISNUMBER(I727),_xlfn.CONCAT(J727,"[",K727,"]"),_xlfn.XLOOKUP($O727,[2]hc!$H:$H,[2]hc!$I:$I,_xlfn.CONCAT("[",L727,",",M727,"]")))</f>
        <v>London, UK</v>
      </c>
    </row>
    <row r="728" spans="1:16" x14ac:dyDescent="0.25">
      <c r="A728" s="4">
        <v>4469</v>
      </c>
      <c r="B728" s="4">
        <v>0</v>
      </c>
      <c r="C728" s="4">
        <v>0</v>
      </c>
      <c r="D728" s="4" t="s">
        <v>748</v>
      </c>
      <c r="E728" s="4" t="s">
        <v>583</v>
      </c>
      <c r="F728" s="4">
        <v>1936</v>
      </c>
      <c r="G728" s="4" t="s">
        <v>584</v>
      </c>
      <c r="H728" s="4">
        <v>1</v>
      </c>
      <c r="I728" s="4" t="s">
        <v>27</v>
      </c>
      <c r="J728" s="4" t="s">
        <v>27</v>
      </c>
      <c r="K728" s="4" t="s">
        <v>27</v>
      </c>
      <c r="L728" s="4">
        <v>105</v>
      </c>
      <c r="M728" s="4">
        <v>327</v>
      </c>
      <c r="N728" s="4" t="s">
        <v>604</v>
      </c>
      <c r="O728" s="4">
        <f t="shared" si="11"/>
        <v>54087</v>
      </c>
      <c r="P728" s="4" t="str">
        <f>IF(ISNUMBER(I728),_xlfn.CONCAT(J728,"[",K728,"]"),_xlfn.XLOOKUP($O728,[2]hc!$H:$H,[2]hc!$I:$I,_xlfn.CONCAT("[",L728,",",M728,"]")))</f>
        <v>[105,327]</v>
      </c>
    </row>
    <row r="729" spans="1:16" x14ac:dyDescent="0.25">
      <c r="A729" s="4">
        <v>4470</v>
      </c>
      <c r="B729" s="4">
        <v>0</v>
      </c>
      <c r="C729" s="4">
        <v>0</v>
      </c>
      <c r="D729" s="4" t="s">
        <v>739</v>
      </c>
      <c r="E729" s="4" t="s">
        <v>583</v>
      </c>
      <c r="F729" s="4">
        <v>1936</v>
      </c>
      <c r="G729" s="4" t="s">
        <v>584</v>
      </c>
      <c r="H729" s="4">
        <v>1</v>
      </c>
      <c r="I729" s="4" t="s">
        <v>27</v>
      </c>
      <c r="J729" s="4" t="s">
        <v>27</v>
      </c>
      <c r="K729" s="4" t="s">
        <v>27</v>
      </c>
      <c r="L729" s="4">
        <v>76</v>
      </c>
      <c r="M729" s="4">
        <v>65</v>
      </c>
      <c r="N729" s="4" t="s">
        <v>604</v>
      </c>
      <c r="O729" s="4">
        <f t="shared" si="11"/>
        <v>38977</v>
      </c>
      <c r="P729" s="4" t="str">
        <f>IF(ISNUMBER(I729),_xlfn.CONCAT(J729,"[",K729,"]"),_xlfn.XLOOKUP($O729,[2]hc!$H:$H,[2]hc!$I:$I,_xlfn.CONCAT("[",L729,",",M729,"]")))</f>
        <v>Damascus, SYR</v>
      </c>
    </row>
    <row r="730" spans="1:16" x14ac:dyDescent="0.25">
      <c r="A730" s="4">
        <v>4471</v>
      </c>
      <c r="B730" s="4">
        <v>0</v>
      </c>
      <c r="C730" s="4">
        <v>0</v>
      </c>
      <c r="D730" s="4" t="s">
        <v>705</v>
      </c>
      <c r="E730" s="4" t="s">
        <v>583</v>
      </c>
      <c r="F730" s="4">
        <v>1936</v>
      </c>
      <c r="G730" s="4" t="s">
        <v>584</v>
      </c>
      <c r="H730" s="4">
        <v>1</v>
      </c>
      <c r="I730" s="4" t="s">
        <v>27</v>
      </c>
      <c r="J730" s="4" t="s">
        <v>27</v>
      </c>
      <c r="K730" s="4" t="s">
        <v>27</v>
      </c>
      <c r="L730" s="4">
        <v>31</v>
      </c>
      <c r="M730" s="4">
        <v>239</v>
      </c>
      <c r="N730" s="4" t="s">
        <v>604</v>
      </c>
      <c r="O730" s="4">
        <f t="shared" si="11"/>
        <v>16111</v>
      </c>
      <c r="P730" s="4" t="str">
        <f>IF(ISNUMBER(I730),_xlfn.CONCAT(J730,"[",K730,"]"),_xlfn.XLOOKUP($O730,[2]hc!$H:$H,[2]hc!$I:$I,_xlfn.CONCAT("[",L730,",",M730,"]")))</f>
        <v>[31,239]</v>
      </c>
    </row>
    <row r="731" spans="1:16" x14ac:dyDescent="0.25">
      <c r="A731" s="4">
        <v>4472</v>
      </c>
      <c r="B731" s="4">
        <v>0</v>
      </c>
      <c r="C731" s="4">
        <v>0</v>
      </c>
      <c r="D731" s="4" t="s">
        <v>705</v>
      </c>
      <c r="E731" s="4" t="s">
        <v>583</v>
      </c>
      <c r="F731" s="4">
        <v>1936</v>
      </c>
      <c r="G731" s="4" t="s">
        <v>584</v>
      </c>
      <c r="H731" s="4">
        <v>1</v>
      </c>
      <c r="I731" s="4" t="s">
        <v>27</v>
      </c>
      <c r="J731" s="4" t="s">
        <v>27</v>
      </c>
      <c r="K731" s="4" t="s">
        <v>27</v>
      </c>
      <c r="L731" s="4">
        <v>73</v>
      </c>
      <c r="M731" s="4">
        <v>304</v>
      </c>
      <c r="N731" s="4" t="s">
        <v>604</v>
      </c>
      <c r="O731" s="4">
        <f t="shared" si="11"/>
        <v>37680</v>
      </c>
      <c r="P731" s="4" t="str">
        <f>IF(ISNUMBER(I731),_xlfn.CONCAT(J731,"[",K731,"]"),_xlfn.XLOOKUP($O731,[2]hc!$H:$H,[2]hc!$I:$I,_xlfn.CONCAT("[",L731,",",M731,"]")))</f>
        <v>[73,304]</v>
      </c>
    </row>
    <row r="732" spans="1:16" x14ac:dyDescent="0.25">
      <c r="A732" s="4">
        <v>4473</v>
      </c>
      <c r="B732" s="4">
        <v>0</v>
      </c>
      <c r="C732" s="4">
        <v>0</v>
      </c>
      <c r="D732" s="4" t="s">
        <v>705</v>
      </c>
      <c r="E732" s="4" t="s">
        <v>583</v>
      </c>
      <c r="F732" s="4">
        <v>1936</v>
      </c>
      <c r="G732" s="4" t="s">
        <v>584</v>
      </c>
      <c r="H732" s="4">
        <v>1</v>
      </c>
      <c r="I732" s="4" t="s">
        <v>27</v>
      </c>
      <c r="J732" s="4" t="s">
        <v>27</v>
      </c>
      <c r="K732" s="4" t="s">
        <v>27</v>
      </c>
      <c r="L732" s="4">
        <v>69</v>
      </c>
      <c r="M732" s="4">
        <v>303</v>
      </c>
      <c r="N732" s="4" t="s">
        <v>604</v>
      </c>
      <c r="O732" s="4">
        <f t="shared" si="11"/>
        <v>35631</v>
      </c>
      <c r="P732" s="4" t="str">
        <f>IF(ISNUMBER(I732),_xlfn.CONCAT(J732,"[",K732,"]"),_xlfn.XLOOKUP($O732,[2]hc!$H:$H,[2]hc!$I:$I,_xlfn.CONCAT("[",L732,",",M732,"]")))</f>
        <v>[69,303]</v>
      </c>
    </row>
    <row r="733" spans="1:16" x14ac:dyDescent="0.25">
      <c r="A733" s="4">
        <v>4474</v>
      </c>
      <c r="B733" s="4">
        <v>0</v>
      </c>
      <c r="C733" s="4">
        <v>0</v>
      </c>
      <c r="D733" s="4" t="s">
        <v>705</v>
      </c>
      <c r="E733" s="4" t="s">
        <v>583</v>
      </c>
      <c r="F733" s="4">
        <v>1936</v>
      </c>
      <c r="G733" s="4" t="s">
        <v>584</v>
      </c>
      <c r="H733" s="4">
        <v>1</v>
      </c>
      <c r="I733" s="4" t="s">
        <v>27</v>
      </c>
      <c r="J733" s="4" t="s">
        <v>27</v>
      </c>
      <c r="K733" s="4" t="s">
        <v>27</v>
      </c>
      <c r="L733" s="4">
        <v>64</v>
      </c>
      <c r="M733" s="4">
        <v>301</v>
      </c>
      <c r="N733" s="4" t="s">
        <v>604</v>
      </c>
      <c r="O733" s="4">
        <f t="shared" si="11"/>
        <v>33069</v>
      </c>
      <c r="P733" s="4" t="str">
        <f>IF(ISNUMBER(I733),_xlfn.CONCAT(J733,"[",K733,"]"),_xlfn.XLOOKUP($O733,[2]hc!$H:$H,[2]hc!$I:$I,_xlfn.CONCAT("[",L733,",",M733,"]")))</f>
        <v>[64,301]</v>
      </c>
    </row>
    <row r="734" spans="1:16" x14ac:dyDescent="0.25">
      <c r="A734" s="4">
        <v>4475</v>
      </c>
      <c r="B734" s="4">
        <v>0</v>
      </c>
      <c r="C734" s="4">
        <v>0</v>
      </c>
      <c r="D734" s="4" t="s">
        <v>705</v>
      </c>
      <c r="E734" s="4" t="s">
        <v>583</v>
      </c>
      <c r="F734" s="4">
        <v>1936</v>
      </c>
      <c r="G734" s="4" t="s">
        <v>584</v>
      </c>
      <c r="H734" s="4">
        <v>1</v>
      </c>
      <c r="I734" s="4" t="s">
        <v>27</v>
      </c>
      <c r="J734" s="4" t="s">
        <v>27</v>
      </c>
      <c r="K734" s="4" t="s">
        <v>27</v>
      </c>
      <c r="L734" s="4">
        <v>76</v>
      </c>
      <c r="M734" s="4">
        <v>310</v>
      </c>
      <c r="N734" s="4" t="s">
        <v>604</v>
      </c>
      <c r="O734" s="4">
        <f t="shared" si="11"/>
        <v>39222</v>
      </c>
      <c r="P734" s="4" t="str">
        <f>IF(ISNUMBER(I734),_xlfn.CONCAT(J734,"[",K734,"]"),_xlfn.XLOOKUP($O734,[2]hc!$H:$H,[2]hc!$I:$I,_xlfn.CONCAT("[",L734,",",M734,"]")))</f>
        <v>[76,310]</v>
      </c>
    </row>
    <row r="735" spans="1:16" x14ac:dyDescent="0.25">
      <c r="A735" s="4">
        <v>4476</v>
      </c>
      <c r="B735" s="4">
        <v>0</v>
      </c>
      <c r="C735" s="4">
        <v>0</v>
      </c>
      <c r="D735" s="4" t="s">
        <v>705</v>
      </c>
      <c r="E735" s="4" t="s">
        <v>583</v>
      </c>
      <c r="F735" s="4">
        <v>1936</v>
      </c>
      <c r="G735" s="4" t="s">
        <v>584</v>
      </c>
      <c r="H735" s="4">
        <v>1</v>
      </c>
      <c r="I735" s="4" t="s">
        <v>27</v>
      </c>
      <c r="J735" s="4" t="s">
        <v>27</v>
      </c>
      <c r="K735" s="4" t="s">
        <v>27</v>
      </c>
      <c r="L735" s="4">
        <v>62</v>
      </c>
      <c r="M735" s="4">
        <v>310</v>
      </c>
      <c r="N735" s="4" t="s">
        <v>604</v>
      </c>
      <c r="O735" s="4">
        <f t="shared" si="11"/>
        <v>32054</v>
      </c>
      <c r="P735" s="4" t="str">
        <f>IF(ISNUMBER(I735),_xlfn.CONCAT(J735,"[",K735,"]"),_xlfn.XLOOKUP($O735,[2]hc!$H:$H,[2]hc!$I:$I,_xlfn.CONCAT("[",L735,",",M735,"]")))</f>
        <v>[62,310]</v>
      </c>
    </row>
    <row r="736" spans="1:16" x14ac:dyDescent="0.25">
      <c r="A736" s="4">
        <v>4477</v>
      </c>
      <c r="B736" s="4">
        <v>0</v>
      </c>
      <c r="C736" s="4">
        <v>0</v>
      </c>
      <c r="D736" s="4" t="s">
        <v>705</v>
      </c>
      <c r="E736" s="4" t="s">
        <v>583</v>
      </c>
      <c r="F736" s="4">
        <v>1936</v>
      </c>
      <c r="G736" s="4" t="s">
        <v>584</v>
      </c>
      <c r="H736" s="4">
        <v>1</v>
      </c>
      <c r="I736" s="4" t="s">
        <v>27</v>
      </c>
      <c r="J736" s="4" t="s">
        <v>27</v>
      </c>
      <c r="K736" s="4" t="s">
        <v>27</v>
      </c>
      <c r="L736" s="4">
        <v>67</v>
      </c>
      <c r="M736" s="4">
        <v>305</v>
      </c>
      <c r="N736" s="4" t="s">
        <v>604</v>
      </c>
      <c r="O736" s="4">
        <f t="shared" si="11"/>
        <v>34609</v>
      </c>
      <c r="P736" s="4" t="str">
        <f>IF(ISNUMBER(I736),_xlfn.CONCAT(J736,"[",K736,"]"),_xlfn.XLOOKUP($O736,[2]hc!$H:$H,[2]hc!$I:$I,_xlfn.CONCAT("[",L736,",",M736,"]")))</f>
        <v>[67,305]</v>
      </c>
    </row>
    <row r="737" spans="1:16" x14ac:dyDescent="0.25">
      <c r="A737" s="4">
        <v>4478</v>
      </c>
      <c r="B737" s="4">
        <v>0</v>
      </c>
      <c r="C737" s="4">
        <v>0</v>
      </c>
      <c r="D737" s="4" t="s">
        <v>705</v>
      </c>
      <c r="E737" s="4" t="s">
        <v>583</v>
      </c>
      <c r="F737" s="4">
        <v>1936</v>
      </c>
      <c r="G737" s="4" t="s">
        <v>584</v>
      </c>
      <c r="H737" s="4">
        <v>1</v>
      </c>
      <c r="I737" s="4" t="s">
        <v>27</v>
      </c>
      <c r="J737" s="4" t="s">
        <v>27</v>
      </c>
      <c r="K737" s="4" t="s">
        <v>27</v>
      </c>
      <c r="L737" s="4">
        <v>75</v>
      </c>
      <c r="M737" s="4">
        <v>305</v>
      </c>
      <c r="N737" s="4" t="s">
        <v>604</v>
      </c>
      <c r="O737" s="4">
        <f t="shared" si="11"/>
        <v>38705</v>
      </c>
      <c r="P737" s="4" t="str">
        <f>IF(ISNUMBER(I737),_xlfn.CONCAT(J737,"[",K737,"]"),_xlfn.XLOOKUP($O737,[2]hc!$H:$H,[2]hc!$I:$I,_xlfn.CONCAT("[",L737,",",M737,"]")))</f>
        <v>[75,305]</v>
      </c>
    </row>
    <row r="738" spans="1:16" x14ac:dyDescent="0.25">
      <c r="A738" s="4">
        <v>4479</v>
      </c>
      <c r="B738" s="4">
        <v>0</v>
      </c>
      <c r="C738" s="4">
        <v>0</v>
      </c>
      <c r="D738" s="4" t="s">
        <v>705</v>
      </c>
      <c r="E738" s="4" t="s">
        <v>583</v>
      </c>
      <c r="F738" s="4">
        <v>1936</v>
      </c>
      <c r="G738" s="4" t="s">
        <v>584</v>
      </c>
      <c r="H738" s="4">
        <v>1</v>
      </c>
      <c r="I738" s="4" t="s">
        <v>27</v>
      </c>
      <c r="J738" s="4" t="s">
        <v>27</v>
      </c>
      <c r="K738" s="4" t="s">
        <v>27</v>
      </c>
      <c r="L738" s="4">
        <v>64</v>
      </c>
      <c r="M738" s="4">
        <v>308</v>
      </c>
      <c r="N738" s="4" t="s">
        <v>604</v>
      </c>
      <c r="O738" s="4">
        <f t="shared" si="11"/>
        <v>33076</v>
      </c>
      <c r="P738" s="4" t="str">
        <f>IF(ISNUMBER(I738),_xlfn.CONCAT(J738,"[",K738,"]"),_xlfn.XLOOKUP($O738,[2]hc!$H:$H,[2]hc!$I:$I,_xlfn.CONCAT("[",L738,",",M738,"]")))</f>
        <v>[64,308]</v>
      </c>
    </row>
    <row r="739" spans="1:16" x14ac:dyDescent="0.25">
      <c r="A739" s="4">
        <v>4480</v>
      </c>
      <c r="B739" s="4">
        <v>0</v>
      </c>
      <c r="C739" s="4">
        <v>0</v>
      </c>
      <c r="D739" s="4" t="s">
        <v>56</v>
      </c>
      <c r="E739" s="4" t="s">
        <v>583</v>
      </c>
      <c r="F739" s="4">
        <v>1936</v>
      </c>
      <c r="G739" s="4" t="s">
        <v>584</v>
      </c>
      <c r="H739" s="4">
        <v>1</v>
      </c>
      <c r="I739" s="4" t="s">
        <v>27</v>
      </c>
      <c r="J739" s="4" t="s">
        <v>27</v>
      </c>
      <c r="K739" s="4" t="s">
        <v>27</v>
      </c>
      <c r="L739" s="4">
        <v>45</v>
      </c>
      <c r="M739" s="4">
        <v>87</v>
      </c>
      <c r="N739" s="4" t="s">
        <v>604</v>
      </c>
      <c r="O739" s="4">
        <f t="shared" si="11"/>
        <v>23127</v>
      </c>
      <c r="P739" s="4" t="str">
        <f>IF(ISNUMBER(I739),_xlfn.CONCAT(J739,"[",K739,"]"),_xlfn.XLOOKUP($O739,[2]hc!$H:$H,[2]hc!$I:$I,_xlfn.CONCAT("[",L739,",",M739,"]")))</f>
        <v>[45,87]</v>
      </c>
    </row>
    <row r="740" spans="1:16" x14ac:dyDescent="0.25">
      <c r="A740" s="4">
        <v>4481</v>
      </c>
      <c r="B740" s="4">
        <v>0</v>
      </c>
      <c r="C740" s="4">
        <v>0</v>
      </c>
      <c r="D740" s="4" t="s">
        <v>56</v>
      </c>
      <c r="E740" s="4" t="s">
        <v>583</v>
      </c>
      <c r="F740" s="4">
        <v>1936</v>
      </c>
      <c r="G740" s="4" t="s">
        <v>584</v>
      </c>
      <c r="H740" s="4">
        <v>1</v>
      </c>
      <c r="I740" s="4" t="s">
        <v>27</v>
      </c>
      <c r="J740" s="4" t="s">
        <v>27</v>
      </c>
      <c r="K740" s="4" t="s">
        <v>27</v>
      </c>
      <c r="L740" s="4">
        <v>47</v>
      </c>
      <c r="M740" s="4">
        <v>132</v>
      </c>
      <c r="N740" s="4" t="s">
        <v>604</v>
      </c>
      <c r="O740" s="4">
        <f t="shared" si="11"/>
        <v>24196</v>
      </c>
      <c r="P740" s="4" t="str">
        <f>IF(ISNUMBER(I740),_xlfn.CONCAT(J740,"[",K740,"]"),_xlfn.XLOOKUP($O740,[2]hc!$H:$H,[2]hc!$I:$I,_xlfn.CONCAT("[",L740,",",M740,"]")))</f>
        <v>Irkustsk, USSR</v>
      </c>
    </row>
    <row r="741" spans="1:16" x14ac:dyDescent="0.25">
      <c r="A741" s="4">
        <v>4482</v>
      </c>
      <c r="B741" s="4">
        <v>0</v>
      </c>
      <c r="C741" s="4">
        <v>0</v>
      </c>
      <c r="D741" s="4" t="s">
        <v>56</v>
      </c>
      <c r="E741" s="4" t="s">
        <v>583</v>
      </c>
      <c r="F741" s="4">
        <v>1936</v>
      </c>
      <c r="G741" s="4" t="s">
        <v>584</v>
      </c>
      <c r="H741" s="4">
        <v>1</v>
      </c>
      <c r="I741" s="4" t="s">
        <v>27</v>
      </c>
      <c r="J741" s="4" t="s">
        <v>27</v>
      </c>
      <c r="K741" s="4" t="s">
        <v>27</v>
      </c>
      <c r="L741" s="4">
        <v>62</v>
      </c>
      <c r="M741" s="4">
        <v>154</v>
      </c>
      <c r="N741" s="4" t="s">
        <v>604</v>
      </c>
      <c r="O741" s="4">
        <f t="shared" si="11"/>
        <v>31898</v>
      </c>
      <c r="P741" s="4" t="str">
        <f>IF(ISNUMBER(I741),_xlfn.CONCAT(J741,"[",K741,"]"),_xlfn.XLOOKUP($O741,[2]hc!$H:$H,[2]hc!$I:$I,_xlfn.CONCAT("[",L741,",",M741,"]")))</f>
        <v>Changchum, MAN</v>
      </c>
    </row>
    <row r="742" spans="1:16" x14ac:dyDescent="0.25">
      <c r="A742" s="4">
        <v>4483</v>
      </c>
      <c r="B742" s="4">
        <v>0</v>
      </c>
      <c r="C742" s="4">
        <v>0</v>
      </c>
      <c r="D742" s="4" t="s">
        <v>56</v>
      </c>
      <c r="E742" s="4" t="s">
        <v>583</v>
      </c>
      <c r="F742" s="4">
        <v>1936</v>
      </c>
      <c r="G742" s="4" t="s">
        <v>584</v>
      </c>
      <c r="H742" s="4">
        <v>1</v>
      </c>
      <c r="I742" s="4" t="s">
        <v>27</v>
      </c>
      <c r="J742" s="4" t="s">
        <v>27</v>
      </c>
      <c r="K742" s="4" t="s">
        <v>27</v>
      </c>
      <c r="L742" s="4">
        <v>42</v>
      </c>
      <c r="M742" s="4">
        <v>90</v>
      </c>
      <c r="N742" s="4" t="s">
        <v>604</v>
      </c>
      <c r="O742" s="4">
        <f t="shared" si="11"/>
        <v>21594</v>
      </c>
      <c r="P742" s="4" t="str">
        <f>IF(ISNUMBER(I742),_xlfn.CONCAT(J742,"[",K742,"]"),_xlfn.XLOOKUP($O742,[2]hc!$H:$H,[2]hc!$I:$I,_xlfn.CONCAT("[",L742,",",M742,"]")))</f>
        <v>[42,90]</v>
      </c>
    </row>
    <row r="743" spans="1:16" x14ac:dyDescent="0.25">
      <c r="A743" s="4">
        <v>4484</v>
      </c>
      <c r="B743" s="4">
        <v>0</v>
      </c>
      <c r="C743" s="4">
        <v>0</v>
      </c>
      <c r="D743" s="4" t="s">
        <v>56</v>
      </c>
      <c r="E743" s="4" t="s">
        <v>583</v>
      </c>
      <c r="F743" s="4">
        <v>1936</v>
      </c>
      <c r="G743" s="4" t="s">
        <v>584</v>
      </c>
      <c r="H743" s="4">
        <v>1</v>
      </c>
      <c r="I743" s="4" t="s">
        <v>27</v>
      </c>
      <c r="J743" s="4" t="s">
        <v>27</v>
      </c>
      <c r="K743" s="4" t="s">
        <v>27</v>
      </c>
      <c r="L743" s="4">
        <v>48</v>
      </c>
      <c r="M743" s="4">
        <v>142</v>
      </c>
      <c r="N743" s="4" t="s">
        <v>604</v>
      </c>
      <c r="O743" s="4">
        <f t="shared" si="11"/>
        <v>24718</v>
      </c>
      <c r="P743" s="4" t="str">
        <f>IF(ISNUMBER(I743),_xlfn.CONCAT(J743,"[",K743,"]"),_xlfn.XLOOKUP($O743,[2]hc!$H:$H,[2]hc!$I:$I,_xlfn.CONCAT("[",L743,",",M743,"]")))</f>
        <v>[48,142]</v>
      </c>
    </row>
    <row r="744" spans="1:16" x14ac:dyDescent="0.25">
      <c r="A744" s="4">
        <v>4485</v>
      </c>
      <c r="B744" s="4">
        <v>0</v>
      </c>
      <c r="C744" s="4">
        <v>0</v>
      </c>
      <c r="D744" s="4" t="s">
        <v>56</v>
      </c>
      <c r="E744" s="4" t="s">
        <v>583</v>
      </c>
      <c r="F744" s="4">
        <v>1936</v>
      </c>
      <c r="G744" s="4" t="s">
        <v>584</v>
      </c>
      <c r="H744" s="4">
        <v>1</v>
      </c>
      <c r="I744" s="4" t="s">
        <v>27</v>
      </c>
      <c r="J744" s="4" t="s">
        <v>27</v>
      </c>
      <c r="K744" s="4" t="s">
        <v>27</v>
      </c>
      <c r="L744" s="4">
        <v>53</v>
      </c>
      <c r="M744" s="4">
        <v>101</v>
      </c>
      <c r="N744" s="4" t="s">
        <v>604</v>
      </c>
      <c r="O744" s="4">
        <f t="shared" si="11"/>
        <v>27237</v>
      </c>
      <c r="P744" s="4" t="str">
        <f>IF(ISNUMBER(I744),_xlfn.CONCAT(J744,"[",K744,"]"),_xlfn.XLOOKUP($O744,[2]hc!$H:$H,[2]hc!$I:$I,_xlfn.CONCAT("[",L744,",",M744,"]")))</f>
        <v>[53,101]</v>
      </c>
    </row>
    <row r="745" spans="1:16" x14ac:dyDescent="0.25">
      <c r="A745" s="4">
        <v>4486</v>
      </c>
      <c r="B745" s="4">
        <v>0</v>
      </c>
      <c r="C745" s="4">
        <v>0</v>
      </c>
      <c r="D745" s="4" t="s">
        <v>56</v>
      </c>
      <c r="E745" s="4" t="s">
        <v>583</v>
      </c>
      <c r="F745" s="4">
        <v>1936</v>
      </c>
      <c r="G745" s="4" t="s">
        <v>584</v>
      </c>
      <c r="H745" s="4">
        <v>1</v>
      </c>
      <c r="I745" s="4" t="s">
        <v>27</v>
      </c>
      <c r="J745" s="4" t="s">
        <v>27</v>
      </c>
      <c r="K745" s="4" t="s">
        <v>27</v>
      </c>
      <c r="L745" s="4">
        <v>39</v>
      </c>
      <c r="M745" s="4">
        <v>89</v>
      </c>
      <c r="N745" s="4" t="s">
        <v>604</v>
      </c>
      <c r="O745" s="4">
        <f t="shared" si="11"/>
        <v>20057</v>
      </c>
      <c r="P745" s="4" t="str">
        <f>IF(ISNUMBER(I745),_xlfn.CONCAT(J745,"[",K745,"]"),_xlfn.XLOOKUP($O745,[2]hc!$H:$H,[2]hc!$I:$I,_xlfn.CONCAT("[",L745,",",M745,"]")))</f>
        <v>[39,89]</v>
      </c>
    </row>
    <row r="746" spans="1:16" x14ac:dyDescent="0.25">
      <c r="A746" s="4">
        <v>4487</v>
      </c>
      <c r="B746" s="4">
        <v>0</v>
      </c>
      <c r="C746" s="4">
        <v>0</v>
      </c>
      <c r="D746" s="4" t="s">
        <v>56</v>
      </c>
      <c r="E746" s="4" t="s">
        <v>583</v>
      </c>
      <c r="F746" s="4">
        <v>1936</v>
      </c>
      <c r="G746" s="4" t="s">
        <v>584</v>
      </c>
      <c r="H746" s="4">
        <v>1</v>
      </c>
      <c r="I746" s="4" t="s">
        <v>27</v>
      </c>
      <c r="J746" s="4" t="s">
        <v>27</v>
      </c>
      <c r="K746" s="4" t="s">
        <v>27</v>
      </c>
      <c r="L746" s="4">
        <v>56</v>
      </c>
      <c r="M746" s="4">
        <v>163</v>
      </c>
      <c r="N746" s="4" t="s">
        <v>604</v>
      </c>
      <c r="O746" s="4">
        <f t="shared" si="11"/>
        <v>28835</v>
      </c>
      <c r="P746" s="4" t="str">
        <f>IF(ISNUMBER(I746),_xlfn.CONCAT(J746,"[",K746,"]"),_xlfn.XLOOKUP($O746,[2]hc!$H:$H,[2]hc!$I:$I,_xlfn.CONCAT("[",L746,",",M746,"]")))</f>
        <v>Khabarovsk, USSR</v>
      </c>
    </row>
    <row r="747" spans="1:16" x14ac:dyDescent="0.25">
      <c r="A747" s="4">
        <v>4497</v>
      </c>
      <c r="B747" s="4">
        <v>0</v>
      </c>
      <c r="C747" s="4">
        <v>0</v>
      </c>
      <c r="D747" s="4" t="s">
        <v>748</v>
      </c>
      <c r="E747" s="4" t="s">
        <v>579</v>
      </c>
      <c r="F747" s="4">
        <v>1936</v>
      </c>
      <c r="G747" s="4" t="s">
        <v>581</v>
      </c>
      <c r="H747" s="4">
        <v>1</v>
      </c>
      <c r="I747" s="4" t="s">
        <v>27</v>
      </c>
      <c r="J747" s="4" t="s">
        <v>27</v>
      </c>
      <c r="K747" s="4" t="s">
        <v>27</v>
      </c>
      <c r="L747" s="4">
        <v>123</v>
      </c>
      <c r="M747" s="4">
        <v>147</v>
      </c>
      <c r="N747" s="4" t="s">
        <v>604</v>
      </c>
      <c r="O747" s="4">
        <f t="shared" si="11"/>
        <v>63123</v>
      </c>
      <c r="P747" s="4" t="str">
        <f>IF(ISNUMBER(I747),_xlfn.CONCAT(J747,"[",K747,"]"),_xlfn.XLOOKUP($O747,[2]hc!$H:$H,[2]hc!$I:$I,_xlfn.CONCAT("[",L747,",",M747,"]")))</f>
        <v>Makassar, Celebes</v>
      </c>
    </row>
    <row r="748" spans="1:16" x14ac:dyDescent="0.25">
      <c r="A748" s="4">
        <v>4498</v>
      </c>
      <c r="B748" s="4">
        <v>0</v>
      </c>
      <c r="C748" s="4">
        <v>0</v>
      </c>
      <c r="D748" s="4" t="s">
        <v>705</v>
      </c>
      <c r="E748" s="4" t="s">
        <v>579</v>
      </c>
      <c r="F748" s="4">
        <v>1936</v>
      </c>
      <c r="G748" s="4" t="s">
        <v>581</v>
      </c>
      <c r="H748" s="4">
        <v>1</v>
      </c>
      <c r="I748" s="4" t="s">
        <v>27</v>
      </c>
      <c r="J748" s="4" t="s">
        <v>27</v>
      </c>
      <c r="K748" s="4" t="s">
        <v>27</v>
      </c>
      <c r="L748" s="4">
        <v>73</v>
      </c>
      <c r="M748" s="4">
        <v>313</v>
      </c>
      <c r="N748" s="4" t="s">
        <v>604</v>
      </c>
      <c r="O748" s="4">
        <f t="shared" si="11"/>
        <v>37689</v>
      </c>
      <c r="P748" s="4" t="str">
        <f>IF(ISNUMBER(I748),_xlfn.CONCAT(J748,"[",K748,"]"),_xlfn.XLOOKUP($O748,[2]hc!$H:$H,[2]hc!$I:$I,_xlfn.CONCAT("[",L748,",",M748,"]")))</f>
        <v>Norfolk, VA</v>
      </c>
    </row>
    <row r="749" spans="1:16" x14ac:dyDescent="0.25">
      <c r="A749" s="4">
        <v>4499</v>
      </c>
      <c r="B749" s="4">
        <v>0</v>
      </c>
      <c r="C749" s="4">
        <v>0</v>
      </c>
      <c r="D749" s="4" t="s">
        <v>748</v>
      </c>
      <c r="E749" s="4" t="s">
        <v>579</v>
      </c>
      <c r="F749" s="4">
        <v>1936</v>
      </c>
      <c r="G749" s="4" t="s">
        <v>581</v>
      </c>
      <c r="H749" s="4">
        <v>1</v>
      </c>
      <c r="I749" s="4" t="s">
        <v>27</v>
      </c>
      <c r="J749" s="4" t="s">
        <v>27</v>
      </c>
      <c r="K749" s="4" t="s">
        <v>27</v>
      </c>
      <c r="L749" s="4">
        <v>76</v>
      </c>
      <c r="M749" s="4">
        <v>39</v>
      </c>
      <c r="N749" s="4" t="s">
        <v>604</v>
      </c>
      <c r="O749" s="4">
        <f t="shared" si="11"/>
        <v>38951</v>
      </c>
      <c r="P749" s="4" t="str">
        <f>IF(ISNUMBER(I749),_xlfn.CONCAT(J749,"[",K749,"]"),_xlfn.XLOOKUP($O749,[2]hc!$H:$H,[2]hc!$I:$I,_xlfn.CONCAT("[",L749,",",M749,"]")))</f>
        <v>Valetta, Malta</v>
      </c>
    </row>
    <row r="750" spans="1:16" x14ac:dyDescent="0.25">
      <c r="O750" s="4"/>
      <c r="P750" s="4"/>
    </row>
    <row r="751" spans="1:16" x14ac:dyDescent="0.25">
      <c r="O751" s="4"/>
      <c r="P751" s="4"/>
    </row>
    <row r="752" spans="1:16" x14ac:dyDescent="0.25">
      <c r="O752" s="4"/>
      <c r="P752" s="4"/>
    </row>
    <row r="753" spans="15:16" x14ac:dyDescent="0.25">
      <c r="O753" s="4"/>
      <c r="P753" s="4"/>
    </row>
    <row r="754" spans="15:16" x14ac:dyDescent="0.25">
      <c r="O754" s="4"/>
      <c r="P754" s="4"/>
    </row>
    <row r="755" spans="15:16" x14ac:dyDescent="0.25">
      <c r="O755" s="4"/>
      <c r="P755" s="4"/>
    </row>
    <row r="756" spans="15:16" x14ac:dyDescent="0.25">
      <c r="O756" s="4"/>
      <c r="P756" s="4"/>
    </row>
    <row r="757" spans="15:16" x14ac:dyDescent="0.25">
      <c r="O757" s="4"/>
      <c r="P757" s="4"/>
    </row>
    <row r="758" spans="15:16" x14ac:dyDescent="0.25">
      <c r="O758" s="4"/>
      <c r="P758" s="4"/>
    </row>
    <row r="759" spans="15:16" x14ac:dyDescent="0.25">
      <c r="O759" s="4"/>
      <c r="P759" s="4"/>
    </row>
    <row r="760" spans="15:16" x14ac:dyDescent="0.25">
      <c r="O760" s="4"/>
      <c r="P760" s="4"/>
    </row>
    <row r="761" spans="15:16" x14ac:dyDescent="0.25">
      <c r="O761" s="4"/>
      <c r="P761" s="4"/>
    </row>
    <row r="762" spans="15:16" x14ac:dyDescent="0.25">
      <c r="O762" s="4"/>
      <c r="P762" s="4"/>
    </row>
    <row r="763" spans="15:16" x14ac:dyDescent="0.25">
      <c r="O763" s="4"/>
      <c r="P763" s="4"/>
    </row>
    <row r="764" spans="15:16" x14ac:dyDescent="0.25">
      <c r="O764" s="4"/>
      <c r="P764" s="4"/>
    </row>
    <row r="765" spans="15:16" x14ac:dyDescent="0.25">
      <c r="O765" s="4"/>
      <c r="P765" s="4"/>
    </row>
    <row r="766" spans="15:16" x14ac:dyDescent="0.25">
      <c r="O766" s="4"/>
      <c r="P766" s="4"/>
    </row>
    <row r="767" spans="15:16" x14ac:dyDescent="0.25">
      <c r="O767" s="4"/>
      <c r="P767" s="4"/>
    </row>
    <row r="768" spans="15:16" x14ac:dyDescent="0.25">
      <c r="O768" s="4"/>
      <c r="P768" s="4"/>
    </row>
    <row r="769" spans="15:16" x14ac:dyDescent="0.25">
      <c r="O769" s="4"/>
      <c r="P769" s="4"/>
    </row>
    <row r="770" spans="15:16" x14ac:dyDescent="0.25">
      <c r="O770" s="4"/>
      <c r="P770" s="4"/>
    </row>
    <row r="771" spans="15:16" x14ac:dyDescent="0.25">
      <c r="O771" s="4"/>
      <c r="P771" s="4"/>
    </row>
    <row r="772" spans="15:16" x14ac:dyDescent="0.25">
      <c r="O772" s="4"/>
      <c r="P772" s="4"/>
    </row>
    <row r="773" spans="15:16" x14ac:dyDescent="0.25">
      <c r="O773" s="4"/>
      <c r="P773" s="4"/>
    </row>
    <row r="774" spans="15:16" x14ac:dyDescent="0.25">
      <c r="O774" s="4"/>
      <c r="P774" s="4"/>
    </row>
    <row r="775" spans="15:16" x14ac:dyDescent="0.25">
      <c r="O775" s="4"/>
      <c r="P775" s="4"/>
    </row>
    <row r="776" spans="15:16" x14ac:dyDescent="0.25">
      <c r="O776" s="4"/>
      <c r="P776" s="4"/>
    </row>
    <row r="777" spans="15:16" x14ac:dyDescent="0.25">
      <c r="O777" s="4"/>
      <c r="P777" s="4"/>
    </row>
    <row r="778" spans="15:16" x14ac:dyDescent="0.25">
      <c r="O778" s="4"/>
      <c r="P778" s="4"/>
    </row>
    <row r="779" spans="15:16" x14ac:dyDescent="0.25">
      <c r="O779" s="4"/>
      <c r="P779" s="4"/>
    </row>
    <row r="780" spans="15:16" x14ac:dyDescent="0.25">
      <c r="O780" s="4"/>
      <c r="P780" s="4"/>
    </row>
    <row r="781" spans="15:16" x14ac:dyDescent="0.25">
      <c r="O781" s="4"/>
      <c r="P781" s="4"/>
    </row>
    <row r="782" spans="15:16" x14ac:dyDescent="0.25">
      <c r="O782" s="4"/>
      <c r="P782" s="4"/>
    </row>
    <row r="783" spans="15:16" x14ac:dyDescent="0.25">
      <c r="O783" s="4"/>
      <c r="P783" s="4"/>
    </row>
    <row r="784" spans="15:16" x14ac:dyDescent="0.25">
      <c r="O784" s="4"/>
      <c r="P784" s="4"/>
    </row>
    <row r="785" spans="15:16" x14ac:dyDescent="0.25">
      <c r="O785" s="4"/>
      <c r="P785" s="4"/>
    </row>
    <row r="786" spans="15:16" x14ac:dyDescent="0.25">
      <c r="O786" s="4"/>
      <c r="P786" s="4"/>
    </row>
    <row r="787" spans="15:16" x14ac:dyDescent="0.25">
      <c r="O787" s="4"/>
      <c r="P787" s="4"/>
    </row>
    <row r="788" spans="15:16" x14ac:dyDescent="0.25">
      <c r="O788" s="4"/>
      <c r="P788" s="4"/>
    </row>
    <row r="789" spans="15:16" x14ac:dyDescent="0.25">
      <c r="O789" s="4"/>
      <c r="P789" s="4"/>
    </row>
    <row r="790" spans="15:16" x14ac:dyDescent="0.25">
      <c r="O790" s="4"/>
      <c r="P790" s="4"/>
    </row>
    <row r="791" spans="15:16" x14ac:dyDescent="0.25">
      <c r="O791" s="4"/>
      <c r="P791" s="4"/>
    </row>
    <row r="792" spans="15:16" x14ac:dyDescent="0.25">
      <c r="O792" s="4"/>
      <c r="P792" s="4"/>
    </row>
    <row r="793" spans="15:16" x14ac:dyDescent="0.25">
      <c r="O793" s="4"/>
      <c r="P793" s="4"/>
    </row>
    <row r="794" spans="15:16" x14ac:dyDescent="0.25">
      <c r="O794" s="4"/>
      <c r="P794" s="4"/>
    </row>
    <row r="795" spans="15:16" x14ac:dyDescent="0.25">
      <c r="O795" s="4"/>
      <c r="P795" s="4"/>
    </row>
    <row r="796" spans="15:16" x14ac:dyDescent="0.25">
      <c r="O796" s="4"/>
      <c r="P796" s="4"/>
    </row>
    <row r="797" spans="15:16" x14ac:dyDescent="0.25">
      <c r="O797" s="4"/>
      <c r="P79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D146-403E-42D4-B32E-8B16ECFBDE59}">
  <sheetPr filterMode="1"/>
  <dimension ref="A1:AT795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F802" sqref="F802"/>
    </sheetView>
  </sheetViews>
  <sheetFormatPr defaultRowHeight="15" x14ac:dyDescent="0.25"/>
  <cols>
    <col min="1" max="4" width="6.7109375" style="4" customWidth="1"/>
    <col min="5" max="5" width="15.7109375" style="4" customWidth="1"/>
    <col min="6" max="6" width="9.140625" style="4"/>
    <col min="7" max="7" width="30.7109375" style="4" customWidth="1"/>
    <col min="8" max="9" width="4.7109375" style="4" customWidth="1"/>
    <col min="10" max="10" width="25.7109375" style="4" customWidth="1"/>
    <col min="11" max="13" width="4.7109375" style="4" customWidth="1"/>
    <col min="14" max="14" width="9.140625" style="4"/>
    <col min="15" max="15" width="9.140625" style="5"/>
    <col min="16" max="16" width="20.7109375" style="5" customWidth="1"/>
    <col min="17" max="17" width="4.7109375" style="4" customWidth="1"/>
    <col min="18" max="20" width="4.7109375" style="4" hidden="1" customWidth="1"/>
    <col min="21" max="21" width="4.7109375" style="4" customWidth="1"/>
    <col min="22" max="29" width="4.7109375" style="4" hidden="1" customWidth="1"/>
    <col min="30" max="30" width="4.7109375" style="4" customWidth="1"/>
    <col min="31" max="36" width="4.7109375" style="4" hidden="1" customWidth="1"/>
    <col min="37" max="37" width="4.7109375" style="4" customWidth="1"/>
    <col min="38" max="39" width="4.7109375" style="4" hidden="1" customWidth="1"/>
    <col min="40" max="40" width="20.7109375" style="5" hidden="1" customWidth="1"/>
    <col min="41" max="41" width="50.7109375" style="5" customWidth="1"/>
    <col min="42" max="44" width="6.7109375" style="4" customWidth="1"/>
    <col min="45" max="46" width="9.140625" style="2"/>
  </cols>
  <sheetData>
    <row r="1" spans="1:44" ht="58.5" x14ac:dyDescent="0.25">
      <c r="A1" s="3" t="s">
        <v>17</v>
      </c>
      <c r="B1" s="3" t="s">
        <v>18</v>
      </c>
      <c r="C1" s="3" t="s">
        <v>19</v>
      </c>
      <c r="D1" s="3" t="s">
        <v>20</v>
      </c>
      <c r="E1" s="3" t="s">
        <v>21</v>
      </c>
      <c r="F1" s="3" t="s">
        <v>22</v>
      </c>
      <c r="G1" s="3" t="s">
        <v>23</v>
      </c>
      <c r="H1" s="3" t="s">
        <v>24</v>
      </c>
      <c r="I1" s="3" t="s">
        <v>597</v>
      </c>
      <c r="J1" s="3" t="s">
        <v>598</v>
      </c>
      <c r="K1" s="3" t="s">
        <v>599</v>
      </c>
      <c r="L1" s="3" t="s">
        <v>600</v>
      </c>
      <c r="M1" s="3" t="s">
        <v>601</v>
      </c>
      <c r="N1" s="3" t="s">
        <v>602</v>
      </c>
      <c r="O1" s="3" t="s">
        <v>658</v>
      </c>
      <c r="P1" s="3" t="s">
        <v>756</v>
      </c>
      <c r="Q1" s="3" t="s">
        <v>660</v>
      </c>
      <c r="R1" s="3" t="s">
        <v>661</v>
      </c>
      <c r="S1" s="3" t="s">
        <v>662</v>
      </c>
      <c r="T1" s="3" t="s">
        <v>663</v>
      </c>
      <c r="U1" s="3" t="s">
        <v>678</v>
      </c>
      <c r="V1" s="3" t="s">
        <v>679</v>
      </c>
      <c r="W1" s="3" t="s">
        <v>680</v>
      </c>
      <c r="X1" s="3" t="s">
        <v>681</v>
      </c>
      <c r="Y1" s="3" t="s">
        <v>682</v>
      </c>
      <c r="Z1" s="3" t="s">
        <v>683</v>
      </c>
      <c r="AA1" s="3" t="s">
        <v>684</v>
      </c>
      <c r="AB1" s="3" t="s">
        <v>685</v>
      </c>
      <c r="AC1" s="3" t="s">
        <v>686</v>
      </c>
      <c r="AD1" s="3" t="s">
        <v>687</v>
      </c>
      <c r="AE1" s="3" t="s">
        <v>688</v>
      </c>
      <c r="AF1" s="3" t="s">
        <v>689</v>
      </c>
      <c r="AG1" s="3" t="s">
        <v>683</v>
      </c>
      <c r="AH1" s="3" t="s">
        <v>13</v>
      </c>
      <c r="AI1" s="3" t="s">
        <v>690</v>
      </c>
      <c r="AJ1" s="3" t="s">
        <v>691</v>
      </c>
      <c r="AK1" s="3" t="s">
        <v>689</v>
      </c>
      <c r="AL1" s="3" t="s">
        <v>754</v>
      </c>
      <c r="AM1" s="3" t="s">
        <v>755</v>
      </c>
      <c r="AN1" s="3" t="s">
        <v>753</v>
      </c>
      <c r="AO1" s="3" t="s">
        <v>758</v>
      </c>
      <c r="AP1" s="3" t="s">
        <v>764</v>
      </c>
      <c r="AQ1" s="3" t="s">
        <v>771</v>
      </c>
      <c r="AR1" s="25" t="s">
        <v>834</v>
      </c>
    </row>
    <row r="2" spans="1:44" hidden="1" x14ac:dyDescent="0.25">
      <c r="A2" s="4">
        <v>20</v>
      </c>
      <c r="B2" s="4">
        <v>21</v>
      </c>
      <c r="C2" s="4">
        <v>21</v>
      </c>
      <c r="D2" s="4" t="s">
        <v>705</v>
      </c>
      <c r="E2" s="4" t="s">
        <v>25</v>
      </c>
      <c r="F2" s="4">
        <v>1937</v>
      </c>
      <c r="G2" s="4" t="s">
        <v>26</v>
      </c>
      <c r="H2" s="4" t="s">
        <v>27</v>
      </c>
      <c r="I2" s="4">
        <v>4</v>
      </c>
      <c r="J2" s="4" t="s">
        <v>603</v>
      </c>
      <c r="K2" s="4">
        <v>3</v>
      </c>
      <c r="L2" s="4">
        <v>110</v>
      </c>
      <c r="M2" s="4">
        <v>140</v>
      </c>
      <c r="N2" s="4" t="s">
        <v>604</v>
      </c>
      <c r="O2" s="4">
        <f>512*L2+M2</f>
        <v>56460</v>
      </c>
      <c r="P2" s="4" t="str">
        <f>IF(ISNUMBER(I2),_xlfn.CONCAT(J2,"[",K2,"]"),_xlfn.XLOOKUP($O2,[2]hc!$H:$H,[2]hc!$I:$I,_xlfn.CONCAT("[",L2,",",M2,"]")))</f>
        <v>S China[3]</v>
      </c>
      <c r="Q2" s="4" t="str">
        <f>_xlfn.XLOOKUP($C2,[2]land_units!$B$2:$B$1073,[2]land_units!$F$2:$F$1073,"NA")</f>
        <v>NA</v>
      </c>
      <c r="R2" s="4" t="str">
        <f>_xlfn.XLOOKUP($C2,[2]land_units!$B$2:$B$1073,[2]land_units!$I$2:$I$1073,"NA")</f>
        <v>NA</v>
      </c>
      <c r="S2" s="4" t="str">
        <f>_xlfn.XLOOKUP($C2,[2]land_units!$B$2:$B$1073,[2]land_units!$G$2:$G$1073,"NA")</f>
        <v>NA</v>
      </c>
      <c r="T2" s="4" t="str">
        <f>_xlfn.XLOOKUP($C2,[2]land_units!$B$2:$B$1073,[2]land_units!$H$2:$H$1073,"NA")</f>
        <v>NA</v>
      </c>
      <c r="U2" s="4">
        <f>_xlfn.XLOOKUP($C2,[2]air_units!$B$2:$B$1346,[2]air_units!$N$2:$N$1346,"NA")</f>
        <v>0</v>
      </c>
      <c r="V2" s="4">
        <f>_xlfn.XLOOKUP($C2,[2]air_units!$B$2:$B$1346,[2]air_units!$G$2:$G$1346,"NA")</f>
        <v>3</v>
      </c>
      <c r="W2" s="4">
        <f>_xlfn.XLOOKUP($C2,[2]air_units!$B$2:$B$1346,[2]air_units!$H$2:$H$1346,"NA")</f>
        <v>0</v>
      </c>
      <c r="X2" s="4">
        <f>_xlfn.XLOOKUP($C2,[2]air_units!$B$2:$B$1346,[2]air_units!$J$2:$J$1346,"NA")</f>
        <v>1</v>
      </c>
      <c r="Y2" s="4">
        <f>_xlfn.XLOOKUP($C2,[2]air_units!$B$2:$B$1346,[2]air_units!$K$2:$K$1346,"NA")</f>
        <v>0</v>
      </c>
      <c r="Z2" s="4">
        <f>_xlfn.XLOOKUP($C2,[2]air_units!$B$2:$B$1346,[2]air_units!$L$2:$L$1346,"NA")</f>
        <v>8</v>
      </c>
      <c r="AA2" s="4">
        <f>_xlfn.XLOOKUP($C2,[2]air_units!$B$2:$B$1346,[2]air_units!$P$2:$P$1346,"NA")</f>
        <v>0</v>
      </c>
      <c r="AB2" s="4">
        <f>_xlfn.XLOOKUP($C2,[2]air_units!$B$2:$B$1346,[2]air_units!$Q$2:$Q$1346,"NA")</f>
        <v>0</v>
      </c>
      <c r="AC2" s="4">
        <f>_xlfn.XLOOKUP($C2,[2]air_units!$B$2:$B$1346,[2]air_units!$R$2:$R$1346,"NA")</f>
        <v>0</v>
      </c>
      <c r="AD2" s="4" t="str">
        <f>IF($E2="CP",0,_xlfn.XLOOKUP($C2,[2]naval_units!$B$2:$B$1113,[2]naval_units!$G$2:$G$1113,"NA"))</f>
        <v>NA</v>
      </c>
      <c r="AE2" s="4" t="str">
        <f>IF($E2="CP",10,_xlfn.XLOOKUP($C2,[2]naval_units!$B$2:$B$1113,[2]naval_units!$I$2:$I$1113,"NA"))</f>
        <v>NA</v>
      </c>
      <c r="AF2" s="4" t="str">
        <f>IF($E2="CP",3,_xlfn.XLOOKUP($C2,[2]naval_units!$B$2:$B$1113,[2]naval_units!$J$2:$J$1113,"NA"))</f>
        <v>NA</v>
      </c>
      <c r="AG2" s="4" t="str">
        <f>IF($E2="CP",3,_xlfn.XLOOKUP($C2,[2]naval_units!$B$2:$B$1113,[2]naval_units!$K$2:$K$1113,"NA"))</f>
        <v>NA</v>
      </c>
      <c r="AH2" s="4" t="str">
        <f>IF($E2="CP",0,_xlfn.XLOOKUP($C2,[2]naval_units!$B$2:$B$1113,[2]naval_units!$L$2:$L$1113,"NA"))</f>
        <v>NA</v>
      </c>
      <c r="AI2" s="4" t="str">
        <f>IF($E2="CP",0,_xlfn.XLOOKUP($C2,[2]naval_units!$B$2:$B$1113,[2]naval_units!$M$2:$M$1113,"NA"))</f>
        <v>NA</v>
      </c>
      <c r="AJ2" s="4" t="str">
        <f>IF($AD2="NA","NA",IF($E2="CP",$H2*_xlfn.XLOOKUP(_xlfn.CONCAT(D2," ",$E2),control!$A$8:$A$10,control!$B$8:$B$10,0),_xlfn.XLOOKUP($E2,control!$A$3:$A$7,control!$B$3:$B$7,0)))</f>
        <v>NA</v>
      </c>
      <c r="AK2" s="4">
        <f>IF($C2&gt;0,IF(O2&lt;&gt;_xlfn.XLOOKUP($C2,'0'!$C:$C,'0'!$O:$O,"NA",0),1,0),0)</f>
        <v>0</v>
      </c>
      <c r="AL2" s="4" t="str">
        <f>IF($AK2=1,_xlfn.XLOOKUP($C2,'0'!$C:$C,'0'!L:L,"ERR",0),"NA")</f>
        <v>NA</v>
      </c>
      <c r="AM2" s="4" t="str">
        <f>IF($AK2=1,_xlfn.XLOOKUP($C2,'0'!$C:$C,'0'!M:M,"ERR",0),"NA")</f>
        <v>NA</v>
      </c>
      <c r="AN2" s="4" t="str">
        <f>IF($AK2=1,_xlfn.XLOOKUP($C2,'0'!$C:$C,'0'!P:P,"ERR",0),"NA")</f>
        <v>NA</v>
      </c>
      <c r="AO2" s="4" t="str">
        <f>IF(AK2=0,P2,_xlfn.CONCAT(AN2,"-&gt;",P2))</f>
        <v>S China[3]</v>
      </c>
      <c r="AP2" s="4" t="str">
        <f>_xlfn.XLOOKUP(D2,Alliances!$A:$A,Alliances!$B:$B,-1)</f>
        <v>USA</v>
      </c>
      <c r="AQ2" s="4">
        <f>IF($C2&gt;0,_xlfn.XLOOKUP($C2,commands!$A:$A,commands!$B:$B,0,0),_xlfn.XLOOKUP($A2,commands!$E:$E,commands!$F:$F,0,0))</f>
        <v>3</v>
      </c>
    </row>
    <row r="3" spans="1:44" hidden="1" x14ac:dyDescent="0.25">
      <c r="A3" s="4">
        <v>22</v>
      </c>
      <c r="B3" s="4">
        <v>23</v>
      </c>
      <c r="C3" s="4">
        <v>23</v>
      </c>
      <c r="D3" s="4" t="s">
        <v>705</v>
      </c>
      <c r="E3" s="4" t="s">
        <v>25</v>
      </c>
      <c r="F3" s="4">
        <v>1941</v>
      </c>
      <c r="G3" s="4" t="s">
        <v>28</v>
      </c>
      <c r="H3" s="4" t="s">
        <v>27</v>
      </c>
      <c r="I3" s="4" t="s">
        <v>27</v>
      </c>
      <c r="J3" s="4" t="s">
        <v>27</v>
      </c>
      <c r="K3" s="4" t="s">
        <v>27</v>
      </c>
      <c r="L3" s="4">
        <v>66</v>
      </c>
      <c r="M3" s="4">
        <v>34</v>
      </c>
      <c r="N3" s="4" t="s">
        <v>604</v>
      </c>
      <c r="O3" s="4">
        <f t="shared" ref="O3:O66" si="0">512*L3+M3</f>
        <v>33826</v>
      </c>
      <c r="P3" s="4" t="str">
        <f>IF(ISNUMBER(I3),_xlfn.CONCAT(J3,"[",K3,"]"),_xlfn.XLOOKUP($O3,[2]hc!$H:$H,[2]hc!$I:$I,_xlfn.CONCAT("[",L3,",",M3,"]")))</f>
        <v>Ajaccio, COR</v>
      </c>
      <c r="Q3" s="4" t="str">
        <f>_xlfn.XLOOKUP($C3,[2]land_units!$B$2:$B$1073,[2]land_units!$F$2:$F$1073,"NA")</f>
        <v>NA</v>
      </c>
      <c r="R3" s="4" t="str">
        <f>_xlfn.XLOOKUP($C3,[2]land_units!$B$2:$B$1073,[2]land_units!$I$2:$I$1073,"NA")</f>
        <v>NA</v>
      </c>
      <c r="S3" s="4" t="str">
        <f>_xlfn.XLOOKUP($C3,[2]land_units!$B$2:$B$1073,[2]land_units!$G$2:$G$1073,"NA")</f>
        <v>NA</v>
      </c>
      <c r="T3" s="4" t="str">
        <f>_xlfn.XLOOKUP($C3,[2]land_units!$B$2:$B$1073,[2]land_units!$H$2:$H$1073,"NA")</f>
        <v>NA</v>
      </c>
      <c r="U3" s="4">
        <f>_xlfn.XLOOKUP($C3,[2]air_units!$B$2:$B$1346,[2]air_units!$N$2:$N$1346,"NA")</f>
        <v>0</v>
      </c>
      <c r="V3" s="4">
        <f>_xlfn.XLOOKUP($C3,[2]air_units!$B$2:$B$1346,[2]air_units!$G$2:$G$1346,"NA")</f>
        <v>5</v>
      </c>
      <c r="W3" s="4">
        <f>_xlfn.XLOOKUP($C3,[2]air_units!$B$2:$B$1346,[2]air_units!$H$2:$H$1346,"NA")</f>
        <v>0</v>
      </c>
      <c r="X3" s="4">
        <f>_xlfn.XLOOKUP($C3,[2]air_units!$B$2:$B$1346,[2]air_units!$J$2:$J$1346,"NA")</f>
        <v>0</v>
      </c>
      <c r="Y3" s="4">
        <f>_xlfn.XLOOKUP($C3,[2]air_units!$B$2:$B$1346,[2]air_units!$K$2:$K$1346,"NA")</f>
        <v>0</v>
      </c>
      <c r="Z3" s="4">
        <f>_xlfn.XLOOKUP($C3,[2]air_units!$B$2:$B$1346,[2]air_units!$L$2:$L$1346,"NA")</f>
        <v>6</v>
      </c>
      <c r="AA3" s="4">
        <f>_xlfn.XLOOKUP($C3,[2]air_units!$B$2:$B$1346,[2]air_units!$P$2:$P$1346,"NA")</f>
        <v>0</v>
      </c>
      <c r="AB3" s="4">
        <f>_xlfn.XLOOKUP($C3,[2]air_units!$B$2:$B$1346,[2]air_units!$Q$2:$Q$1346,"NA")</f>
        <v>0</v>
      </c>
      <c r="AC3" s="4">
        <f>_xlfn.XLOOKUP($C3,[2]air_units!$B$2:$B$1346,[2]air_units!$R$2:$R$1346,"NA")</f>
        <v>0</v>
      </c>
      <c r="AD3" s="4" t="str">
        <f>IF($E3="CP",0,_xlfn.XLOOKUP($C3,[2]naval_units!$B$2:$B$1113,[2]naval_units!$G$2:$G$1113,"NA"))</f>
        <v>NA</v>
      </c>
      <c r="AE3" s="4" t="str">
        <f>IF($E3="CP",10,_xlfn.XLOOKUP($C3,[2]naval_units!$B$2:$B$1113,[2]naval_units!$I$2:$I$1113,"NA"))</f>
        <v>NA</v>
      </c>
      <c r="AF3" s="4" t="str">
        <f>IF($E3="CP",3,_xlfn.XLOOKUP($C3,[2]naval_units!$B$2:$B$1113,[2]naval_units!$J$2:$J$1113,"NA"))</f>
        <v>NA</v>
      </c>
      <c r="AG3" s="4" t="str">
        <f>IF($E3="CP",3,_xlfn.XLOOKUP($C3,[2]naval_units!$B$2:$B$1113,[2]naval_units!$K$2:$K$1113,"NA"))</f>
        <v>NA</v>
      </c>
      <c r="AH3" s="4" t="str">
        <f>IF($E3="CP",0,_xlfn.XLOOKUP($C3,[2]naval_units!$B$2:$B$1113,[2]naval_units!$L$2:$L$1113,"NA"))</f>
        <v>NA</v>
      </c>
      <c r="AI3" s="4" t="str">
        <f>IF($E3="CP",0,_xlfn.XLOOKUP($C3,[2]naval_units!$B$2:$B$1113,[2]naval_units!$M$2:$M$1113,"NA"))</f>
        <v>NA</v>
      </c>
      <c r="AJ3" s="4" t="str">
        <f>IF($AD3="NA","NA",IF($E3="CP",$H3*_xlfn.XLOOKUP(_xlfn.CONCAT(D3," ",$E3),control!$A$8:$A$10,control!$B$8:$B$10,0),_xlfn.XLOOKUP($E3,control!$A$3:$A$7,control!$B$3:$B$7,0)))</f>
        <v>NA</v>
      </c>
      <c r="AK3" s="4">
        <f>IF($C3&gt;0,IF(O3&lt;&gt;_xlfn.XLOOKUP($C3,'0'!$C:$C,'0'!$O:$O,"NA",0),1,0),0)</f>
        <v>0</v>
      </c>
      <c r="AL3" s="4" t="str">
        <f>IF($AK3=1,_xlfn.XLOOKUP($C3,'0'!$C:$C,'0'!L:L,"ERR",0),"NA")</f>
        <v>NA</v>
      </c>
      <c r="AM3" s="4" t="str">
        <f>IF($AK3=1,_xlfn.XLOOKUP($C3,'0'!$C:$C,'0'!M:M,"ERR",0),"NA")</f>
        <v>NA</v>
      </c>
      <c r="AN3" s="4" t="str">
        <f>IF($AK3=1,_xlfn.XLOOKUP($C3,'0'!$C:$C,'0'!P:P,"ERR",0),"NA")</f>
        <v>NA</v>
      </c>
      <c r="AO3" s="4" t="str">
        <f t="shared" ref="AO3:AO66" si="1">IF(AK3=0,P3,_xlfn.CONCAT(AN3,"-&gt;",P3))</f>
        <v>Ajaccio, COR</v>
      </c>
      <c r="AP3" s="4" t="str">
        <f>_xlfn.XLOOKUP(D3,Alliances!$A:$A,Alliances!$B:$B,-1)</f>
        <v>USA</v>
      </c>
      <c r="AQ3" s="4">
        <f>IF($C3&gt;0,_xlfn.XLOOKUP($C3,commands!$A:$A,commands!$B:$B,0,0),_xlfn.XLOOKUP($A3,commands!$E:$E,commands!$F:$F,0,0))</f>
        <v>6</v>
      </c>
    </row>
    <row r="4" spans="1:44" hidden="1" x14ac:dyDescent="0.25">
      <c r="A4" s="4">
        <v>39</v>
      </c>
      <c r="B4" s="4">
        <v>40</v>
      </c>
      <c r="C4" s="4">
        <v>40</v>
      </c>
      <c r="D4" s="4" t="s">
        <v>705</v>
      </c>
      <c r="E4" s="4" t="s">
        <v>25</v>
      </c>
      <c r="F4" s="4">
        <v>1939</v>
      </c>
      <c r="G4" s="4" t="s">
        <v>29</v>
      </c>
      <c r="H4" s="4" t="s">
        <v>27</v>
      </c>
      <c r="I4" s="4">
        <v>4</v>
      </c>
      <c r="J4" s="4" t="s">
        <v>603</v>
      </c>
      <c r="K4" s="4">
        <v>3</v>
      </c>
      <c r="L4" s="4">
        <v>110</v>
      </c>
      <c r="M4" s="4">
        <v>140</v>
      </c>
      <c r="N4" s="4" t="s">
        <v>605</v>
      </c>
      <c r="O4" s="4">
        <f t="shared" si="0"/>
        <v>56460</v>
      </c>
      <c r="P4" s="4" t="str">
        <f>IF(ISNUMBER(I4),_xlfn.CONCAT(J4,"[",K4,"]"),_xlfn.XLOOKUP($O4,[2]hc!$H:$H,[2]hc!$I:$I,_xlfn.CONCAT("[",L4,",",M4,"]")))</f>
        <v>S China[3]</v>
      </c>
      <c r="Q4" s="4" t="str">
        <f>_xlfn.XLOOKUP($C4,[2]land_units!$B$2:$B$1073,[2]land_units!$F$2:$F$1073,"NA")</f>
        <v>NA</v>
      </c>
      <c r="R4" s="4" t="str">
        <f>_xlfn.XLOOKUP($C4,[2]land_units!$B$2:$B$1073,[2]land_units!$I$2:$I$1073,"NA")</f>
        <v>NA</v>
      </c>
      <c r="S4" s="4" t="str">
        <f>_xlfn.XLOOKUP($C4,[2]land_units!$B$2:$B$1073,[2]land_units!$G$2:$G$1073,"NA")</f>
        <v>NA</v>
      </c>
      <c r="T4" s="4" t="str">
        <f>_xlfn.XLOOKUP($C4,[2]land_units!$B$2:$B$1073,[2]land_units!$H$2:$H$1073,"NA")</f>
        <v>NA</v>
      </c>
      <c r="U4" s="4">
        <f>_xlfn.XLOOKUP($C4,[2]air_units!$B$2:$B$1346,[2]air_units!$N$2:$N$1346,"NA")</f>
        <v>0</v>
      </c>
      <c r="V4" s="4">
        <f>_xlfn.XLOOKUP($C4,[2]air_units!$B$2:$B$1346,[2]air_units!$G$2:$G$1346,"NA")</f>
        <v>4</v>
      </c>
      <c r="W4" s="4">
        <f>_xlfn.XLOOKUP($C4,[2]air_units!$B$2:$B$1346,[2]air_units!$H$2:$H$1346,"NA")</f>
        <v>0</v>
      </c>
      <c r="X4" s="4">
        <f>_xlfn.XLOOKUP($C4,[2]air_units!$B$2:$B$1346,[2]air_units!$J$2:$J$1346,"NA")</f>
        <v>0</v>
      </c>
      <c r="Y4" s="4">
        <f>_xlfn.XLOOKUP($C4,[2]air_units!$B$2:$B$1346,[2]air_units!$K$2:$K$1346,"NA")</f>
        <v>0</v>
      </c>
      <c r="Z4" s="4">
        <f>_xlfn.XLOOKUP($C4,[2]air_units!$B$2:$B$1346,[2]air_units!$L$2:$L$1346,"NA")</f>
        <v>8</v>
      </c>
      <c r="AA4" s="4">
        <f>_xlfn.XLOOKUP($C4,[2]air_units!$B$2:$B$1346,[2]air_units!$P$2:$P$1346,"NA")</f>
        <v>0</v>
      </c>
      <c r="AB4" s="4">
        <f>_xlfn.XLOOKUP($C4,[2]air_units!$B$2:$B$1346,[2]air_units!$Q$2:$Q$1346,"NA")</f>
        <v>0</v>
      </c>
      <c r="AC4" s="4">
        <f>_xlfn.XLOOKUP($C4,[2]air_units!$B$2:$B$1346,[2]air_units!$R$2:$R$1346,"NA")</f>
        <v>0</v>
      </c>
      <c r="AD4" s="4" t="str">
        <f>IF($E4="CP",0,_xlfn.XLOOKUP($C4,[2]naval_units!$B$2:$B$1113,[2]naval_units!$G$2:$G$1113,"NA"))</f>
        <v>NA</v>
      </c>
      <c r="AE4" s="4" t="str">
        <f>IF($E4="CP",10,_xlfn.XLOOKUP($C4,[2]naval_units!$B$2:$B$1113,[2]naval_units!$I$2:$I$1113,"NA"))</f>
        <v>NA</v>
      </c>
      <c r="AF4" s="4" t="str">
        <f>IF($E4="CP",3,_xlfn.XLOOKUP($C4,[2]naval_units!$B$2:$B$1113,[2]naval_units!$J$2:$J$1113,"NA"))</f>
        <v>NA</v>
      </c>
      <c r="AG4" s="4" t="str">
        <f>IF($E4="CP",3,_xlfn.XLOOKUP($C4,[2]naval_units!$B$2:$B$1113,[2]naval_units!$K$2:$K$1113,"NA"))</f>
        <v>NA</v>
      </c>
      <c r="AH4" s="4" t="str">
        <f>IF($E4="CP",0,_xlfn.XLOOKUP($C4,[2]naval_units!$B$2:$B$1113,[2]naval_units!$L$2:$L$1113,"NA"))</f>
        <v>NA</v>
      </c>
      <c r="AI4" s="4" t="str">
        <f>IF($E4="CP",0,_xlfn.XLOOKUP($C4,[2]naval_units!$B$2:$B$1113,[2]naval_units!$M$2:$M$1113,"NA"))</f>
        <v>NA</v>
      </c>
      <c r="AJ4" s="4" t="str">
        <f>IF($AD4="NA","NA",IF($E4="CP",$H4*_xlfn.XLOOKUP(_xlfn.CONCAT(D4," ",$E4),control!$A$8:$A$10,control!$B$8:$B$10,0),_xlfn.XLOOKUP($E4,control!$A$3:$A$7,control!$B$3:$B$7,0)))</f>
        <v>NA</v>
      </c>
      <c r="AK4" s="4">
        <f>IF($C4&gt;0,IF(O4&lt;&gt;_xlfn.XLOOKUP($C4,'0'!$C:$C,'0'!$O:$O,"NA",0),1,0),0)</f>
        <v>0</v>
      </c>
      <c r="AL4" s="4" t="str">
        <f>IF($AK4=1,_xlfn.XLOOKUP($C4,'0'!$C:$C,'0'!L:L,"ERR",0),"NA")</f>
        <v>NA</v>
      </c>
      <c r="AM4" s="4" t="str">
        <f>IF($AK4=1,_xlfn.XLOOKUP($C4,'0'!$C:$C,'0'!M:M,"ERR",0),"NA")</f>
        <v>NA</v>
      </c>
      <c r="AN4" s="4" t="str">
        <f>IF($AK4=1,_xlfn.XLOOKUP($C4,'0'!$C:$C,'0'!P:P,"ERR",0),"NA")</f>
        <v>NA</v>
      </c>
      <c r="AO4" s="4" t="str">
        <f t="shared" si="1"/>
        <v>S China[3]</v>
      </c>
      <c r="AP4" s="4" t="str">
        <f>_xlfn.XLOOKUP(D4,Alliances!$A:$A,Alliances!$B:$B,-1)</f>
        <v>USA</v>
      </c>
      <c r="AQ4" s="4">
        <f>IF($C4&gt;0,_xlfn.XLOOKUP($C4,commands!$A:$A,commands!$B:$B,0,0),_xlfn.XLOOKUP($A4,commands!$E:$E,commands!$F:$F,0,0))</f>
        <v>3</v>
      </c>
    </row>
    <row r="5" spans="1:44" hidden="1" x14ac:dyDescent="0.25">
      <c r="A5" s="4">
        <v>83</v>
      </c>
      <c r="B5" s="4">
        <v>32852</v>
      </c>
      <c r="C5" s="4">
        <v>84</v>
      </c>
      <c r="D5" s="4" t="s">
        <v>705</v>
      </c>
      <c r="E5" s="4" t="s">
        <v>770</v>
      </c>
      <c r="F5" s="4">
        <v>1938</v>
      </c>
      <c r="G5" s="4" t="s">
        <v>31</v>
      </c>
      <c r="H5" s="4" t="s">
        <v>27</v>
      </c>
      <c r="I5" s="4">
        <v>0</v>
      </c>
      <c r="J5" s="4" t="s">
        <v>609</v>
      </c>
      <c r="K5" s="4">
        <v>3</v>
      </c>
      <c r="L5" s="4">
        <v>80</v>
      </c>
      <c r="M5" s="4">
        <v>155</v>
      </c>
      <c r="N5" s="4" t="s">
        <v>604</v>
      </c>
      <c r="O5" s="4">
        <f t="shared" si="0"/>
        <v>41115</v>
      </c>
      <c r="P5" s="4" t="str">
        <f>IF(ISNUMBER(I5),_xlfn.CONCAT(J5,"[",K5,"]"),_xlfn.XLOOKUP($O5,[2]hc!$H:$H,[2]hc!$I:$I,_xlfn.CONCAT("[",L5,",",M5,"]")))</f>
        <v>China Sea[3]</v>
      </c>
      <c r="Q5" s="4" t="str">
        <f>_xlfn.XLOOKUP($C5,[2]land_units!$B$2:$B$1073,[2]land_units!$F$2:$F$1073,"NA")</f>
        <v>NA</v>
      </c>
      <c r="R5" s="4" t="str">
        <f>_xlfn.XLOOKUP($C5,[2]land_units!$B$2:$B$1073,[2]land_units!$I$2:$I$1073,"NA")</f>
        <v>NA</v>
      </c>
      <c r="S5" s="4" t="str">
        <f>_xlfn.XLOOKUP($C5,[2]land_units!$B$2:$B$1073,[2]land_units!$G$2:$G$1073,"NA")</f>
        <v>NA</v>
      </c>
      <c r="T5" s="4" t="str">
        <f>_xlfn.XLOOKUP($C5,[2]land_units!$B$2:$B$1073,[2]land_units!$H$2:$H$1073,"NA")</f>
        <v>NA</v>
      </c>
      <c r="U5" s="4">
        <f>_xlfn.XLOOKUP($C5,[2]air_units!$B$2:$B$1346,[2]air_units!$N$2:$N$1346,"NA")</f>
        <v>0</v>
      </c>
      <c r="V5" s="4">
        <f>_xlfn.XLOOKUP($C5,[2]air_units!$B$2:$B$1346,[2]air_units!$G$2:$G$1346,"NA")</f>
        <v>3</v>
      </c>
      <c r="W5" s="4">
        <f>_xlfn.XLOOKUP($C5,[2]air_units!$B$2:$B$1346,[2]air_units!$H$2:$H$1346,"NA")</f>
        <v>1</v>
      </c>
      <c r="X5" s="4">
        <f>_xlfn.XLOOKUP($C5,[2]air_units!$B$2:$B$1346,[2]air_units!$J$2:$J$1346,"NA")</f>
        <v>0</v>
      </c>
      <c r="Y5" s="4">
        <f>_xlfn.XLOOKUP($C5,[2]air_units!$B$2:$B$1346,[2]air_units!$K$2:$K$1346,"NA")</f>
        <v>0</v>
      </c>
      <c r="Z5" s="4">
        <f>_xlfn.XLOOKUP($C5,[2]air_units!$B$2:$B$1346,[2]air_units!$L$2:$L$1346,"NA")</f>
        <v>4</v>
      </c>
      <c r="AA5" s="4">
        <f>_xlfn.XLOOKUP($C5,[2]air_units!$B$2:$B$1346,[2]air_units!$P$2:$P$1346,"NA")</f>
        <v>0</v>
      </c>
      <c r="AB5" s="4">
        <f>_xlfn.XLOOKUP($C5,[2]air_units!$B$2:$B$1346,[2]air_units!$Q$2:$Q$1346,"NA")</f>
        <v>0</v>
      </c>
      <c r="AC5" s="4">
        <f>_xlfn.XLOOKUP($C5,[2]air_units!$B$2:$B$1346,[2]air_units!$R$2:$R$1346,"NA")</f>
        <v>0</v>
      </c>
      <c r="AD5" s="4" t="str">
        <f>IF($E5="CP",0,_xlfn.XLOOKUP($C5,[2]naval_units!$B$2:$B$1113,[2]naval_units!$G$2:$G$1113,"NA"))</f>
        <v>NA</v>
      </c>
      <c r="AE5" s="4" t="str">
        <f>IF($E5="CP",10,_xlfn.XLOOKUP($C5,[2]naval_units!$B$2:$B$1113,[2]naval_units!$I$2:$I$1113,"NA"))</f>
        <v>NA</v>
      </c>
      <c r="AF5" s="4" t="str">
        <f>IF($E5="CP",3,_xlfn.XLOOKUP($C5,[2]naval_units!$B$2:$B$1113,[2]naval_units!$J$2:$J$1113,"NA"))</f>
        <v>NA</v>
      </c>
      <c r="AG5" s="4" t="str">
        <f>IF($E5="CP",3,_xlfn.XLOOKUP($C5,[2]naval_units!$B$2:$B$1113,[2]naval_units!$K$2:$K$1113,"NA"))</f>
        <v>NA</v>
      </c>
      <c r="AH5" s="4" t="str">
        <f>IF($E5="CP",0,_xlfn.XLOOKUP($C5,[2]naval_units!$B$2:$B$1113,[2]naval_units!$L$2:$L$1113,"NA"))</f>
        <v>NA</v>
      </c>
      <c r="AI5" s="4" t="str">
        <f>IF($E5="CP",0,_xlfn.XLOOKUP($C5,[2]naval_units!$B$2:$B$1113,[2]naval_units!$M$2:$M$1113,"NA"))</f>
        <v>NA</v>
      </c>
      <c r="AJ5" s="4" t="str">
        <f>IF($AD5="NA","NA",IF($E5="CP",$H5*_xlfn.XLOOKUP(_xlfn.CONCAT(D5," ",$E5),control!$A$8:$A$10,control!$B$8:$B$10,0),_xlfn.XLOOKUP($E5,control!$A$3:$A$7,control!$B$3:$B$7,0)))</f>
        <v>NA</v>
      </c>
      <c r="AK5" s="4">
        <f>IF($C5&gt;0,IF(O5&lt;&gt;_xlfn.XLOOKUP($C5,'0'!$C:$C,'0'!$O:$O,"NA",0),1,0),0)</f>
        <v>0</v>
      </c>
      <c r="AL5" s="4" t="str">
        <f>IF($AK5=1,_xlfn.XLOOKUP($C5,'0'!$C:$C,'0'!L:L,"ERR",0),"NA")</f>
        <v>NA</v>
      </c>
      <c r="AM5" s="4" t="str">
        <f>IF($AK5=1,_xlfn.XLOOKUP($C5,'0'!$C:$C,'0'!M:M,"ERR",0),"NA")</f>
        <v>NA</v>
      </c>
      <c r="AN5" s="4" t="str">
        <f>IF($AK5=1,_xlfn.XLOOKUP($C5,'0'!$C:$C,'0'!P:P,"ERR",0),"NA")</f>
        <v>NA</v>
      </c>
      <c r="AO5" s="4" t="str">
        <f t="shared" si="1"/>
        <v>China Sea[3]</v>
      </c>
      <c r="AP5" s="4" t="str">
        <f>_xlfn.XLOOKUP(D5,Alliances!$A:$A,Alliances!$B:$B,-1)</f>
        <v>USA</v>
      </c>
      <c r="AQ5" s="4">
        <f>IF($C5&gt;0,_xlfn.XLOOKUP($C5,commands!$A:$A,commands!$B:$B,0,0),_xlfn.XLOOKUP($A5,commands!$E:$E,commands!$F:$F,0,0))</f>
        <v>3</v>
      </c>
    </row>
    <row r="6" spans="1:44" hidden="1" x14ac:dyDescent="0.25">
      <c r="A6" s="4">
        <v>85</v>
      </c>
      <c r="B6" s="4">
        <v>32854</v>
      </c>
      <c r="C6" s="4">
        <v>86</v>
      </c>
      <c r="D6" s="4" t="s">
        <v>705</v>
      </c>
      <c r="E6" s="4" t="s">
        <v>770</v>
      </c>
      <c r="F6" s="4">
        <v>1939</v>
      </c>
      <c r="G6" s="4" t="s">
        <v>32</v>
      </c>
      <c r="H6" s="4" t="s">
        <v>27</v>
      </c>
      <c r="I6" s="4">
        <v>0</v>
      </c>
      <c r="J6" s="4" t="s">
        <v>603</v>
      </c>
      <c r="K6" s="4">
        <v>4</v>
      </c>
      <c r="L6" s="4">
        <v>110</v>
      </c>
      <c r="M6" s="4">
        <v>141</v>
      </c>
      <c r="N6" s="4" t="s">
        <v>604</v>
      </c>
      <c r="O6" s="4">
        <f t="shared" si="0"/>
        <v>56461</v>
      </c>
      <c r="P6" s="4" t="str">
        <f>IF(ISNUMBER(I6),_xlfn.CONCAT(J6,"[",K6,"]"),_xlfn.XLOOKUP($O6,[2]hc!$H:$H,[2]hc!$I:$I,_xlfn.CONCAT("[",L6,",",M6,"]")))</f>
        <v>S China[4]</v>
      </c>
      <c r="Q6" s="4" t="str">
        <f>_xlfn.XLOOKUP($C6,[2]land_units!$B$2:$B$1073,[2]land_units!$F$2:$F$1073,"NA")</f>
        <v>NA</v>
      </c>
      <c r="R6" s="4" t="str">
        <f>_xlfn.XLOOKUP($C6,[2]land_units!$B$2:$B$1073,[2]land_units!$I$2:$I$1073,"NA")</f>
        <v>NA</v>
      </c>
      <c r="S6" s="4" t="str">
        <f>_xlfn.XLOOKUP($C6,[2]land_units!$B$2:$B$1073,[2]land_units!$G$2:$G$1073,"NA")</f>
        <v>NA</v>
      </c>
      <c r="T6" s="4" t="str">
        <f>_xlfn.XLOOKUP($C6,[2]land_units!$B$2:$B$1073,[2]land_units!$H$2:$H$1073,"NA")</f>
        <v>NA</v>
      </c>
      <c r="U6" s="4">
        <f>_xlfn.XLOOKUP($C6,[2]air_units!$B$2:$B$1346,[2]air_units!$N$2:$N$1346,"NA")</f>
        <v>0</v>
      </c>
      <c r="V6" s="4">
        <f>_xlfn.XLOOKUP($C6,[2]air_units!$B$2:$B$1346,[2]air_units!$G$2:$G$1346,"NA")</f>
        <v>4</v>
      </c>
      <c r="W6" s="4">
        <f>_xlfn.XLOOKUP($C6,[2]air_units!$B$2:$B$1346,[2]air_units!$H$2:$H$1346,"NA")</f>
        <v>0</v>
      </c>
      <c r="X6" s="4">
        <f>_xlfn.XLOOKUP($C6,[2]air_units!$B$2:$B$1346,[2]air_units!$J$2:$J$1346,"NA")</f>
        <v>1</v>
      </c>
      <c r="Y6" s="4">
        <f>_xlfn.XLOOKUP($C6,[2]air_units!$B$2:$B$1346,[2]air_units!$K$2:$K$1346,"NA")</f>
        <v>0</v>
      </c>
      <c r="Z6" s="4">
        <f>_xlfn.XLOOKUP($C6,[2]air_units!$B$2:$B$1346,[2]air_units!$L$2:$L$1346,"NA")</f>
        <v>5</v>
      </c>
      <c r="AA6" s="4">
        <f>_xlfn.XLOOKUP($C6,[2]air_units!$B$2:$B$1346,[2]air_units!$P$2:$P$1346,"NA")</f>
        <v>0</v>
      </c>
      <c r="AB6" s="4">
        <f>_xlfn.XLOOKUP($C6,[2]air_units!$B$2:$B$1346,[2]air_units!$Q$2:$Q$1346,"NA")</f>
        <v>0</v>
      </c>
      <c r="AC6" s="4">
        <f>_xlfn.XLOOKUP($C6,[2]air_units!$B$2:$B$1346,[2]air_units!$R$2:$R$1346,"NA")</f>
        <v>0</v>
      </c>
      <c r="AD6" s="4" t="str">
        <f>IF($E6="CP",0,_xlfn.XLOOKUP($C6,[2]naval_units!$B$2:$B$1113,[2]naval_units!$G$2:$G$1113,"NA"))</f>
        <v>NA</v>
      </c>
      <c r="AE6" s="4" t="str">
        <f>IF($E6="CP",10,_xlfn.XLOOKUP($C6,[2]naval_units!$B$2:$B$1113,[2]naval_units!$I$2:$I$1113,"NA"))</f>
        <v>NA</v>
      </c>
      <c r="AF6" s="4" t="str">
        <f>IF($E6="CP",3,_xlfn.XLOOKUP($C6,[2]naval_units!$B$2:$B$1113,[2]naval_units!$J$2:$J$1113,"NA"))</f>
        <v>NA</v>
      </c>
      <c r="AG6" s="4" t="str">
        <f>IF($E6="CP",3,_xlfn.XLOOKUP($C6,[2]naval_units!$B$2:$B$1113,[2]naval_units!$K$2:$K$1113,"NA"))</f>
        <v>NA</v>
      </c>
      <c r="AH6" s="4" t="str">
        <f>IF($E6="CP",0,_xlfn.XLOOKUP($C6,[2]naval_units!$B$2:$B$1113,[2]naval_units!$L$2:$L$1113,"NA"))</f>
        <v>NA</v>
      </c>
      <c r="AI6" s="4" t="str">
        <f>IF($E6="CP",0,_xlfn.XLOOKUP($C6,[2]naval_units!$B$2:$B$1113,[2]naval_units!$M$2:$M$1113,"NA"))</f>
        <v>NA</v>
      </c>
      <c r="AJ6" s="4" t="str">
        <f>IF($AD6="NA","NA",IF($E6="CP",$H6*_xlfn.XLOOKUP(_xlfn.CONCAT(D6," ",$E6),control!$A$8:$A$10,control!$B$8:$B$10,0),_xlfn.XLOOKUP($E6,control!$A$3:$A$7,control!$B$3:$B$7,0)))</f>
        <v>NA</v>
      </c>
      <c r="AK6" s="4">
        <f>IF($C6&gt;0,IF(O6&lt;&gt;_xlfn.XLOOKUP($C6,'0'!$C:$C,'0'!$O:$O,"NA",0),1,0),0)</f>
        <v>0</v>
      </c>
      <c r="AL6" s="4" t="str">
        <f>IF($AK6=1,_xlfn.XLOOKUP($C6,'0'!$C:$C,'0'!L:L,"ERR",0),"NA")</f>
        <v>NA</v>
      </c>
      <c r="AM6" s="4" t="str">
        <f>IF($AK6=1,_xlfn.XLOOKUP($C6,'0'!$C:$C,'0'!M:M,"ERR",0),"NA")</f>
        <v>NA</v>
      </c>
      <c r="AN6" s="4" t="str">
        <f>IF($AK6=1,_xlfn.XLOOKUP($C6,'0'!$C:$C,'0'!P:P,"ERR",0),"NA")</f>
        <v>NA</v>
      </c>
      <c r="AO6" s="4" t="str">
        <f t="shared" si="1"/>
        <v>S China[4]</v>
      </c>
      <c r="AP6" s="4" t="str">
        <f>_xlfn.XLOOKUP(D6,Alliances!$A:$A,Alliances!$B:$B,-1)</f>
        <v>USA</v>
      </c>
      <c r="AQ6" s="4">
        <f>IF($C6&gt;0,_xlfn.XLOOKUP($C6,commands!$A:$A,commands!$B:$B,0,0),_xlfn.XLOOKUP($A6,commands!$E:$E,commands!$F:$F,0,0))</f>
        <v>3</v>
      </c>
    </row>
    <row r="7" spans="1:44" hidden="1" x14ac:dyDescent="0.25">
      <c r="A7" s="4">
        <v>88</v>
      </c>
      <c r="B7" s="4">
        <v>32857</v>
      </c>
      <c r="C7" s="4">
        <v>89</v>
      </c>
      <c r="D7" s="4" t="s">
        <v>705</v>
      </c>
      <c r="E7" s="4" t="s">
        <v>770</v>
      </c>
      <c r="F7" s="4">
        <v>1940</v>
      </c>
      <c r="G7" s="4" t="s">
        <v>32</v>
      </c>
      <c r="H7" s="4" t="s">
        <v>27</v>
      </c>
      <c r="I7" s="4">
        <v>0</v>
      </c>
      <c r="J7" s="4" t="s">
        <v>609</v>
      </c>
      <c r="K7" s="4">
        <v>3</v>
      </c>
      <c r="L7" s="4">
        <v>80</v>
      </c>
      <c r="M7" s="4">
        <v>155</v>
      </c>
      <c r="N7" s="4" t="s">
        <v>604</v>
      </c>
      <c r="O7" s="4">
        <f t="shared" si="0"/>
        <v>41115</v>
      </c>
      <c r="P7" s="4" t="str">
        <f>IF(ISNUMBER(I7),_xlfn.CONCAT(J7,"[",K7,"]"),_xlfn.XLOOKUP($O7,[2]hc!$H:$H,[2]hc!$I:$I,_xlfn.CONCAT("[",L7,",",M7,"]")))</f>
        <v>China Sea[3]</v>
      </c>
      <c r="Q7" s="4" t="str">
        <f>_xlfn.XLOOKUP($C7,[2]land_units!$B$2:$B$1073,[2]land_units!$F$2:$F$1073,"NA")</f>
        <v>NA</v>
      </c>
      <c r="R7" s="4" t="str">
        <f>_xlfn.XLOOKUP($C7,[2]land_units!$B$2:$B$1073,[2]land_units!$I$2:$I$1073,"NA")</f>
        <v>NA</v>
      </c>
      <c r="S7" s="4" t="str">
        <f>_xlfn.XLOOKUP($C7,[2]land_units!$B$2:$B$1073,[2]land_units!$G$2:$G$1073,"NA")</f>
        <v>NA</v>
      </c>
      <c r="T7" s="4" t="str">
        <f>_xlfn.XLOOKUP($C7,[2]land_units!$B$2:$B$1073,[2]land_units!$H$2:$H$1073,"NA")</f>
        <v>NA</v>
      </c>
      <c r="U7" s="4">
        <f>_xlfn.XLOOKUP($C7,[2]air_units!$B$2:$B$1346,[2]air_units!$N$2:$N$1346,"NA")</f>
        <v>0</v>
      </c>
      <c r="V7" s="4">
        <f>_xlfn.XLOOKUP($C7,[2]air_units!$B$2:$B$1346,[2]air_units!$G$2:$G$1346,"NA")</f>
        <v>4</v>
      </c>
      <c r="W7" s="4">
        <f>_xlfn.XLOOKUP($C7,[2]air_units!$B$2:$B$1346,[2]air_units!$H$2:$H$1346,"NA")</f>
        <v>1</v>
      </c>
      <c r="X7" s="4">
        <f>_xlfn.XLOOKUP($C7,[2]air_units!$B$2:$B$1346,[2]air_units!$J$2:$J$1346,"NA")</f>
        <v>0</v>
      </c>
      <c r="Y7" s="4">
        <f>_xlfn.XLOOKUP($C7,[2]air_units!$B$2:$B$1346,[2]air_units!$K$2:$K$1346,"NA")</f>
        <v>0</v>
      </c>
      <c r="Z7" s="4">
        <f>_xlfn.XLOOKUP($C7,[2]air_units!$B$2:$B$1346,[2]air_units!$L$2:$L$1346,"NA")</f>
        <v>5</v>
      </c>
      <c r="AA7" s="4">
        <f>_xlfn.XLOOKUP($C7,[2]air_units!$B$2:$B$1346,[2]air_units!$P$2:$P$1346,"NA")</f>
        <v>0</v>
      </c>
      <c r="AB7" s="4">
        <f>_xlfn.XLOOKUP($C7,[2]air_units!$B$2:$B$1346,[2]air_units!$Q$2:$Q$1346,"NA")</f>
        <v>0</v>
      </c>
      <c r="AC7" s="4">
        <f>_xlfn.XLOOKUP($C7,[2]air_units!$B$2:$B$1346,[2]air_units!$R$2:$R$1346,"NA")</f>
        <v>0</v>
      </c>
      <c r="AD7" s="4" t="str">
        <f>IF($E7="CP",0,_xlfn.XLOOKUP($C7,[2]naval_units!$B$2:$B$1113,[2]naval_units!$G$2:$G$1113,"NA"))</f>
        <v>NA</v>
      </c>
      <c r="AE7" s="4" t="str">
        <f>IF($E7="CP",10,_xlfn.XLOOKUP($C7,[2]naval_units!$B$2:$B$1113,[2]naval_units!$I$2:$I$1113,"NA"))</f>
        <v>NA</v>
      </c>
      <c r="AF7" s="4" t="str">
        <f>IF($E7="CP",3,_xlfn.XLOOKUP($C7,[2]naval_units!$B$2:$B$1113,[2]naval_units!$J$2:$J$1113,"NA"))</f>
        <v>NA</v>
      </c>
      <c r="AG7" s="4" t="str">
        <f>IF($E7="CP",3,_xlfn.XLOOKUP($C7,[2]naval_units!$B$2:$B$1113,[2]naval_units!$K$2:$K$1113,"NA"))</f>
        <v>NA</v>
      </c>
      <c r="AH7" s="4" t="str">
        <f>IF($E7="CP",0,_xlfn.XLOOKUP($C7,[2]naval_units!$B$2:$B$1113,[2]naval_units!$L$2:$L$1113,"NA"))</f>
        <v>NA</v>
      </c>
      <c r="AI7" s="4" t="str">
        <f>IF($E7="CP",0,_xlfn.XLOOKUP($C7,[2]naval_units!$B$2:$B$1113,[2]naval_units!$M$2:$M$1113,"NA"))</f>
        <v>NA</v>
      </c>
      <c r="AJ7" s="4" t="str">
        <f>IF($AD7="NA","NA",IF($E7="CP",$H7*_xlfn.XLOOKUP(_xlfn.CONCAT(D7," ",$E7),control!$A$8:$A$10,control!$B$8:$B$10,0),_xlfn.XLOOKUP($E7,control!$A$3:$A$7,control!$B$3:$B$7,0)))</f>
        <v>NA</v>
      </c>
      <c r="AK7" s="4">
        <f>IF($C7&gt;0,IF(O7&lt;&gt;_xlfn.XLOOKUP($C7,'0'!$C:$C,'0'!$O:$O,"NA",0),1,0),0)</f>
        <v>0</v>
      </c>
      <c r="AL7" s="4" t="str">
        <f>IF($AK7=1,_xlfn.XLOOKUP($C7,'0'!$C:$C,'0'!L:L,"ERR",0),"NA")</f>
        <v>NA</v>
      </c>
      <c r="AM7" s="4" t="str">
        <f>IF($AK7=1,_xlfn.XLOOKUP($C7,'0'!$C:$C,'0'!M:M,"ERR",0),"NA")</f>
        <v>NA</v>
      </c>
      <c r="AN7" s="4" t="str">
        <f>IF($AK7=1,_xlfn.XLOOKUP($C7,'0'!$C:$C,'0'!P:P,"ERR",0),"NA")</f>
        <v>NA</v>
      </c>
      <c r="AO7" s="4" t="str">
        <f t="shared" si="1"/>
        <v>China Sea[3]</v>
      </c>
      <c r="AP7" s="4" t="str">
        <f>_xlfn.XLOOKUP(D7,Alliances!$A:$A,Alliances!$B:$B,-1)</f>
        <v>USA</v>
      </c>
      <c r="AQ7" s="4">
        <f>IF($C7&gt;0,_xlfn.XLOOKUP($C7,commands!$A:$A,commands!$B:$B,0,0),_xlfn.XLOOKUP($A7,commands!$E:$E,commands!$F:$F,0,0))</f>
        <v>3</v>
      </c>
    </row>
    <row r="8" spans="1:44" hidden="1" x14ac:dyDescent="0.25">
      <c r="A8" s="4">
        <v>90</v>
      </c>
      <c r="B8" s="4">
        <v>91</v>
      </c>
      <c r="C8" s="4">
        <v>91</v>
      </c>
      <c r="D8" s="4" t="s">
        <v>705</v>
      </c>
      <c r="E8" s="4" t="s">
        <v>770</v>
      </c>
      <c r="F8" s="4">
        <v>1941</v>
      </c>
      <c r="G8" s="4" t="s">
        <v>32</v>
      </c>
      <c r="H8" s="4" t="s">
        <v>27</v>
      </c>
      <c r="I8" s="4" t="s">
        <v>27</v>
      </c>
      <c r="J8" s="4" t="s">
        <v>27</v>
      </c>
      <c r="K8" s="4" t="s">
        <v>27</v>
      </c>
      <c r="L8" s="4">
        <v>110</v>
      </c>
      <c r="M8" s="4">
        <v>180</v>
      </c>
      <c r="N8" s="4" t="s">
        <v>604</v>
      </c>
      <c r="O8" s="4">
        <f t="shared" si="0"/>
        <v>56500</v>
      </c>
      <c r="P8" s="4" t="str">
        <f>IF(ISNUMBER(I8),_xlfn.CONCAT(J8,"[",K8,"]"),_xlfn.XLOOKUP($O8,[2]hc!$H:$H,[2]hc!$I:$I,_xlfn.CONCAT("[",L8,",",M8,"]")))</f>
        <v>Truk, Caroline Is</v>
      </c>
      <c r="Q8" s="4" t="str">
        <f>_xlfn.XLOOKUP($C8,[2]land_units!$B$2:$B$1073,[2]land_units!$F$2:$F$1073,"NA")</f>
        <v>NA</v>
      </c>
      <c r="R8" s="4" t="str">
        <f>_xlfn.XLOOKUP($C8,[2]land_units!$B$2:$B$1073,[2]land_units!$I$2:$I$1073,"NA")</f>
        <v>NA</v>
      </c>
      <c r="S8" s="4" t="str">
        <f>_xlfn.XLOOKUP($C8,[2]land_units!$B$2:$B$1073,[2]land_units!$G$2:$G$1073,"NA")</f>
        <v>NA</v>
      </c>
      <c r="T8" s="4" t="str">
        <f>_xlfn.XLOOKUP($C8,[2]land_units!$B$2:$B$1073,[2]land_units!$H$2:$H$1073,"NA")</f>
        <v>NA</v>
      </c>
      <c r="U8" s="4">
        <f>_xlfn.XLOOKUP($C8,[2]air_units!$B$2:$B$1346,[2]air_units!$N$2:$N$1346,"NA")</f>
        <v>0</v>
      </c>
      <c r="V8" s="4">
        <f>_xlfn.XLOOKUP($C8,[2]air_units!$B$2:$B$1346,[2]air_units!$G$2:$G$1346,"NA")</f>
        <v>5</v>
      </c>
      <c r="W8" s="4">
        <f>_xlfn.XLOOKUP($C8,[2]air_units!$B$2:$B$1346,[2]air_units!$H$2:$H$1346,"NA")</f>
        <v>0</v>
      </c>
      <c r="X8" s="4">
        <f>_xlfn.XLOOKUP($C8,[2]air_units!$B$2:$B$1346,[2]air_units!$J$2:$J$1346,"NA")</f>
        <v>0</v>
      </c>
      <c r="Y8" s="4">
        <f>_xlfn.XLOOKUP($C8,[2]air_units!$B$2:$B$1346,[2]air_units!$K$2:$K$1346,"NA")</f>
        <v>0</v>
      </c>
      <c r="Z8" s="4">
        <f>_xlfn.XLOOKUP($C8,[2]air_units!$B$2:$B$1346,[2]air_units!$L$2:$L$1346,"NA")</f>
        <v>5</v>
      </c>
      <c r="AA8" s="4">
        <f>_xlfn.XLOOKUP($C8,[2]air_units!$B$2:$B$1346,[2]air_units!$P$2:$P$1346,"NA")</f>
        <v>0</v>
      </c>
      <c r="AB8" s="4">
        <f>_xlfn.XLOOKUP($C8,[2]air_units!$B$2:$B$1346,[2]air_units!$Q$2:$Q$1346,"NA")</f>
        <v>0</v>
      </c>
      <c r="AC8" s="4">
        <f>_xlfn.XLOOKUP($C8,[2]air_units!$B$2:$B$1346,[2]air_units!$R$2:$R$1346,"NA")</f>
        <v>0</v>
      </c>
      <c r="AD8" s="4" t="str">
        <f>IF($E8="CP",0,_xlfn.XLOOKUP($C8,[2]naval_units!$B$2:$B$1113,[2]naval_units!$G$2:$G$1113,"NA"))</f>
        <v>NA</v>
      </c>
      <c r="AE8" s="4" t="str">
        <f>IF($E8="CP",10,_xlfn.XLOOKUP($C8,[2]naval_units!$B$2:$B$1113,[2]naval_units!$I$2:$I$1113,"NA"))</f>
        <v>NA</v>
      </c>
      <c r="AF8" s="4" t="str">
        <f>IF($E8="CP",3,_xlfn.XLOOKUP($C8,[2]naval_units!$B$2:$B$1113,[2]naval_units!$J$2:$J$1113,"NA"))</f>
        <v>NA</v>
      </c>
      <c r="AG8" s="4" t="str">
        <f>IF($E8="CP",3,_xlfn.XLOOKUP($C8,[2]naval_units!$B$2:$B$1113,[2]naval_units!$K$2:$K$1113,"NA"))</f>
        <v>NA</v>
      </c>
      <c r="AH8" s="4" t="str">
        <f>IF($E8="CP",0,_xlfn.XLOOKUP($C8,[2]naval_units!$B$2:$B$1113,[2]naval_units!$L$2:$L$1113,"NA"))</f>
        <v>NA</v>
      </c>
      <c r="AI8" s="4" t="str">
        <f>IF($E8="CP",0,_xlfn.XLOOKUP($C8,[2]naval_units!$B$2:$B$1113,[2]naval_units!$M$2:$M$1113,"NA"))</f>
        <v>NA</v>
      </c>
      <c r="AJ8" s="4" t="str">
        <f>IF($AD8="NA","NA",IF($E8="CP",$H8*_xlfn.XLOOKUP(_xlfn.CONCAT(D8," ",$E8),control!$A$8:$A$10,control!$B$8:$B$10,0),_xlfn.XLOOKUP($E8,control!$A$3:$A$7,control!$B$3:$B$7,0)))</f>
        <v>NA</v>
      </c>
      <c r="AK8" s="4">
        <f>IF($C8&gt;0,IF(O8&lt;&gt;_xlfn.XLOOKUP($C8,'0'!$C:$C,'0'!$O:$O,"NA",0),1,0),0)</f>
        <v>0</v>
      </c>
      <c r="AL8" s="4" t="str">
        <f>IF($AK8=1,_xlfn.XLOOKUP($C8,'0'!$C:$C,'0'!L:L,"ERR",0),"NA")</f>
        <v>NA</v>
      </c>
      <c r="AM8" s="4" t="str">
        <f>IF($AK8=1,_xlfn.XLOOKUP($C8,'0'!$C:$C,'0'!M:M,"ERR",0),"NA")</f>
        <v>NA</v>
      </c>
      <c r="AN8" s="4" t="str">
        <f>IF($AK8=1,_xlfn.XLOOKUP($C8,'0'!$C:$C,'0'!P:P,"ERR",0),"NA")</f>
        <v>NA</v>
      </c>
      <c r="AO8" s="4" t="str">
        <f t="shared" si="1"/>
        <v>Truk, Caroline Is</v>
      </c>
      <c r="AP8" s="4" t="str">
        <f>_xlfn.XLOOKUP(D8,Alliances!$A:$A,Alliances!$B:$B,-1)</f>
        <v>USA</v>
      </c>
      <c r="AQ8" s="4">
        <f>IF($C8&gt;0,_xlfn.XLOOKUP($C8,commands!$A:$A,commands!$B:$B,0,0),_xlfn.XLOOKUP($A8,commands!$E:$E,commands!$F:$F,0,0))</f>
        <v>3</v>
      </c>
    </row>
    <row r="9" spans="1:44" hidden="1" x14ac:dyDescent="0.25">
      <c r="A9" s="4">
        <v>91</v>
      </c>
      <c r="B9" s="4">
        <v>32860</v>
      </c>
      <c r="C9" s="4">
        <v>92</v>
      </c>
      <c r="D9" s="4" t="s">
        <v>705</v>
      </c>
      <c r="E9" s="4" t="s">
        <v>770</v>
      </c>
      <c r="F9" s="4">
        <v>1941</v>
      </c>
      <c r="G9" s="4" t="s">
        <v>32</v>
      </c>
      <c r="H9" s="4" t="s">
        <v>27</v>
      </c>
      <c r="I9" s="4">
        <v>0</v>
      </c>
      <c r="J9" s="4" t="s">
        <v>609</v>
      </c>
      <c r="K9" s="4">
        <v>3</v>
      </c>
      <c r="L9" s="4">
        <v>80</v>
      </c>
      <c r="M9" s="4">
        <v>155</v>
      </c>
      <c r="N9" s="4" t="s">
        <v>604</v>
      </c>
      <c r="O9" s="4">
        <f t="shared" si="0"/>
        <v>41115</v>
      </c>
      <c r="P9" s="4" t="str">
        <f>IF(ISNUMBER(I9),_xlfn.CONCAT(J9,"[",K9,"]"),_xlfn.XLOOKUP($O9,[2]hc!$H:$H,[2]hc!$I:$I,_xlfn.CONCAT("[",L9,",",M9,"]")))</f>
        <v>China Sea[3]</v>
      </c>
      <c r="Q9" s="4" t="str">
        <f>_xlfn.XLOOKUP($C9,[2]land_units!$B$2:$B$1073,[2]land_units!$F$2:$F$1073,"NA")</f>
        <v>NA</v>
      </c>
      <c r="R9" s="4" t="str">
        <f>_xlfn.XLOOKUP($C9,[2]land_units!$B$2:$B$1073,[2]land_units!$I$2:$I$1073,"NA")</f>
        <v>NA</v>
      </c>
      <c r="S9" s="4" t="str">
        <f>_xlfn.XLOOKUP($C9,[2]land_units!$B$2:$B$1073,[2]land_units!$G$2:$G$1073,"NA")</f>
        <v>NA</v>
      </c>
      <c r="T9" s="4" t="str">
        <f>_xlfn.XLOOKUP($C9,[2]land_units!$B$2:$B$1073,[2]land_units!$H$2:$H$1073,"NA")</f>
        <v>NA</v>
      </c>
      <c r="U9" s="4">
        <f>_xlfn.XLOOKUP($C9,[2]air_units!$B$2:$B$1346,[2]air_units!$N$2:$N$1346,"NA")</f>
        <v>0</v>
      </c>
      <c r="V9" s="4">
        <f>_xlfn.XLOOKUP($C9,[2]air_units!$B$2:$B$1346,[2]air_units!$G$2:$G$1346,"NA")</f>
        <v>5</v>
      </c>
      <c r="W9" s="4">
        <f>_xlfn.XLOOKUP($C9,[2]air_units!$B$2:$B$1346,[2]air_units!$H$2:$H$1346,"NA")</f>
        <v>1</v>
      </c>
      <c r="X9" s="4">
        <f>_xlfn.XLOOKUP($C9,[2]air_units!$B$2:$B$1346,[2]air_units!$J$2:$J$1346,"NA")</f>
        <v>0</v>
      </c>
      <c r="Y9" s="4">
        <f>_xlfn.XLOOKUP($C9,[2]air_units!$B$2:$B$1346,[2]air_units!$K$2:$K$1346,"NA")</f>
        <v>0</v>
      </c>
      <c r="Z9" s="4">
        <f>_xlfn.XLOOKUP($C9,[2]air_units!$B$2:$B$1346,[2]air_units!$L$2:$L$1346,"NA")</f>
        <v>5</v>
      </c>
      <c r="AA9" s="4">
        <f>_xlfn.XLOOKUP($C9,[2]air_units!$B$2:$B$1346,[2]air_units!$P$2:$P$1346,"NA")</f>
        <v>0</v>
      </c>
      <c r="AB9" s="4">
        <f>_xlfn.XLOOKUP($C9,[2]air_units!$B$2:$B$1346,[2]air_units!$Q$2:$Q$1346,"NA")</f>
        <v>0</v>
      </c>
      <c r="AC9" s="4">
        <f>_xlfn.XLOOKUP($C9,[2]air_units!$B$2:$B$1346,[2]air_units!$R$2:$R$1346,"NA")</f>
        <v>0</v>
      </c>
      <c r="AD9" s="4" t="str">
        <f>IF($E9="CP",0,_xlfn.XLOOKUP($C9,[2]naval_units!$B$2:$B$1113,[2]naval_units!$G$2:$G$1113,"NA"))</f>
        <v>NA</v>
      </c>
      <c r="AE9" s="4" t="str">
        <f>IF($E9="CP",10,_xlfn.XLOOKUP($C9,[2]naval_units!$B$2:$B$1113,[2]naval_units!$I$2:$I$1113,"NA"))</f>
        <v>NA</v>
      </c>
      <c r="AF9" s="4" t="str">
        <f>IF($E9="CP",3,_xlfn.XLOOKUP($C9,[2]naval_units!$B$2:$B$1113,[2]naval_units!$J$2:$J$1113,"NA"))</f>
        <v>NA</v>
      </c>
      <c r="AG9" s="4" t="str">
        <f>IF($E9="CP",3,_xlfn.XLOOKUP($C9,[2]naval_units!$B$2:$B$1113,[2]naval_units!$K$2:$K$1113,"NA"))</f>
        <v>NA</v>
      </c>
      <c r="AH9" s="4" t="str">
        <f>IF($E9="CP",0,_xlfn.XLOOKUP($C9,[2]naval_units!$B$2:$B$1113,[2]naval_units!$L$2:$L$1113,"NA"))</f>
        <v>NA</v>
      </c>
      <c r="AI9" s="4" t="str">
        <f>IF($E9="CP",0,_xlfn.XLOOKUP($C9,[2]naval_units!$B$2:$B$1113,[2]naval_units!$M$2:$M$1113,"NA"))</f>
        <v>NA</v>
      </c>
      <c r="AJ9" s="4" t="str">
        <f>IF($AD9="NA","NA",IF($E9="CP",$H9*_xlfn.XLOOKUP(_xlfn.CONCAT(D9," ",$E9),control!$A$8:$A$10,control!$B$8:$B$10,0),_xlfn.XLOOKUP($E9,control!$A$3:$A$7,control!$B$3:$B$7,0)))</f>
        <v>NA</v>
      </c>
      <c r="AK9" s="4">
        <f>IF($C9&gt;0,IF(O9&lt;&gt;_xlfn.XLOOKUP($C9,'0'!$C:$C,'0'!$O:$O,"NA",0),1,0),0)</f>
        <v>0</v>
      </c>
      <c r="AL9" s="4" t="str">
        <f>IF($AK9=1,_xlfn.XLOOKUP($C9,'0'!$C:$C,'0'!L:L,"ERR",0),"NA")</f>
        <v>NA</v>
      </c>
      <c r="AM9" s="4" t="str">
        <f>IF($AK9=1,_xlfn.XLOOKUP($C9,'0'!$C:$C,'0'!M:M,"ERR",0),"NA")</f>
        <v>NA</v>
      </c>
      <c r="AN9" s="4" t="str">
        <f>IF($AK9=1,_xlfn.XLOOKUP($C9,'0'!$C:$C,'0'!P:P,"ERR",0),"NA")</f>
        <v>NA</v>
      </c>
      <c r="AO9" s="4" t="str">
        <f t="shared" si="1"/>
        <v>China Sea[3]</v>
      </c>
      <c r="AP9" s="4" t="str">
        <f>_xlfn.XLOOKUP(D9,Alliances!$A:$A,Alliances!$B:$B,-1)</f>
        <v>USA</v>
      </c>
      <c r="AQ9" s="4">
        <f>IF($C9&gt;0,_xlfn.XLOOKUP($C9,commands!$A:$A,commands!$B:$B,0,0),_xlfn.XLOOKUP($A9,commands!$E:$E,commands!$F:$F,0,0))</f>
        <v>3</v>
      </c>
    </row>
    <row r="10" spans="1:44" hidden="1" x14ac:dyDescent="0.25">
      <c r="A10" s="4">
        <v>139</v>
      </c>
      <c r="B10" s="4">
        <v>32908</v>
      </c>
      <c r="C10" s="4">
        <v>140</v>
      </c>
      <c r="D10" s="4" t="s">
        <v>705</v>
      </c>
      <c r="E10" s="4" t="s">
        <v>770</v>
      </c>
      <c r="F10" s="4">
        <v>1937</v>
      </c>
      <c r="G10" s="4" t="s">
        <v>33</v>
      </c>
      <c r="H10" s="4" t="s">
        <v>27</v>
      </c>
      <c r="I10" s="4">
        <v>4</v>
      </c>
      <c r="J10" s="4" t="s">
        <v>603</v>
      </c>
      <c r="K10" s="4">
        <v>4</v>
      </c>
      <c r="L10" s="4">
        <v>110</v>
      </c>
      <c r="M10" s="4">
        <v>141</v>
      </c>
      <c r="N10" s="4" t="s">
        <v>605</v>
      </c>
      <c r="O10" s="4">
        <f t="shared" si="0"/>
        <v>56461</v>
      </c>
      <c r="P10" s="4" t="str">
        <f>IF(ISNUMBER(I10),_xlfn.CONCAT(J10,"[",K10,"]"),_xlfn.XLOOKUP($O10,[2]hc!$H:$H,[2]hc!$I:$I,_xlfn.CONCAT("[",L10,",",M10,"]")))</f>
        <v>S China[4]</v>
      </c>
      <c r="Q10" s="4" t="str">
        <f>_xlfn.XLOOKUP($C10,[2]land_units!$B$2:$B$1073,[2]land_units!$F$2:$F$1073,"NA")</f>
        <v>NA</v>
      </c>
      <c r="R10" s="4" t="str">
        <f>_xlfn.XLOOKUP($C10,[2]land_units!$B$2:$B$1073,[2]land_units!$I$2:$I$1073,"NA")</f>
        <v>NA</v>
      </c>
      <c r="S10" s="4" t="str">
        <f>_xlfn.XLOOKUP($C10,[2]land_units!$B$2:$B$1073,[2]land_units!$G$2:$G$1073,"NA")</f>
        <v>NA</v>
      </c>
      <c r="T10" s="4" t="str">
        <f>_xlfn.XLOOKUP($C10,[2]land_units!$B$2:$B$1073,[2]land_units!$H$2:$H$1073,"NA")</f>
        <v>NA</v>
      </c>
      <c r="U10" s="4">
        <f>_xlfn.XLOOKUP($C10,[2]air_units!$B$2:$B$1346,[2]air_units!$N$2:$N$1346,"NA")</f>
        <v>0</v>
      </c>
      <c r="V10" s="4">
        <f>_xlfn.XLOOKUP($C10,[2]air_units!$B$2:$B$1346,[2]air_units!$G$2:$G$1346,"NA")</f>
        <v>0</v>
      </c>
      <c r="W10" s="4">
        <f>_xlfn.XLOOKUP($C10,[2]air_units!$B$2:$B$1346,[2]air_units!$H$2:$H$1346,"NA")</f>
        <v>3</v>
      </c>
      <c r="X10" s="4">
        <f>_xlfn.XLOOKUP($C10,[2]air_units!$B$2:$B$1346,[2]air_units!$J$2:$J$1346,"NA")</f>
        <v>1</v>
      </c>
      <c r="Y10" s="4">
        <f>_xlfn.XLOOKUP($C10,[2]air_units!$B$2:$B$1346,[2]air_units!$K$2:$K$1346,"NA")</f>
        <v>0</v>
      </c>
      <c r="Z10" s="4">
        <f>_xlfn.XLOOKUP($C10,[2]air_units!$B$2:$B$1346,[2]air_units!$L$2:$L$1346,"NA")</f>
        <v>2</v>
      </c>
      <c r="AA10" s="4">
        <f>_xlfn.XLOOKUP($C10,[2]air_units!$B$2:$B$1346,[2]air_units!$P$2:$P$1346,"NA")</f>
        <v>0</v>
      </c>
      <c r="AB10" s="4">
        <f>_xlfn.XLOOKUP($C10,[2]air_units!$B$2:$B$1346,[2]air_units!$Q$2:$Q$1346,"NA")</f>
        <v>0</v>
      </c>
      <c r="AC10" s="4">
        <f>_xlfn.XLOOKUP($C10,[2]air_units!$B$2:$B$1346,[2]air_units!$R$2:$R$1346,"NA")</f>
        <v>0</v>
      </c>
      <c r="AD10" s="4" t="str">
        <f>IF($E10="CP",0,_xlfn.XLOOKUP($C10,[2]naval_units!$B$2:$B$1113,[2]naval_units!$G$2:$G$1113,"NA"))</f>
        <v>NA</v>
      </c>
      <c r="AE10" s="4" t="str">
        <f>IF($E10="CP",10,_xlfn.XLOOKUP($C10,[2]naval_units!$B$2:$B$1113,[2]naval_units!$I$2:$I$1113,"NA"))</f>
        <v>NA</v>
      </c>
      <c r="AF10" s="4" t="str">
        <f>IF($E10="CP",3,_xlfn.XLOOKUP($C10,[2]naval_units!$B$2:$B$1113,[2]naval_units!$J$2:$J$1113,"NA"))</f>
        <v>NA</v>
      </c>
      <c r="AG10" s="4" t="str">
        <f>IF($E10="CP",3,_xlfn.XLOOKUP($C10,[2]naval_units!$B$2:$B$1113,[2]naval_units!$K$2:$K$1113,"NA"))</f>
        <v>NA</v>
      </c>
      <c r="AH10" s="4" t="str">
        <f>IF($E10="CP",0,_xlfn.XLOOKUP($C10,[2]naval_units!$B$2:$B$1113,[2]naval_units!$L$2:$L$1113,"NA"))</f>
        <v>NA</v>
      </c>
      <c r="AI10" s="4" t="str">
        <f>IF($E10="CP",0,_xlfn.XLOOKUP($C10,[2]naval_units!$B$2:$B$1113,[2]naval_units!$M$2:$M$1113,"NA"))</f>
        <v>NA</v>
      </c>
      <c r="AJ10" s="4" t="str">
        <f>IF($AD10="NA","NA",IF($E10="CP",$H10*_xlfn.XLOOKUP(_xlfn.CONCAT(D10," ",$E10),control!$A$8:$A$10,control!$B$8:$B$10,0),_xlfn.XLOOKUP($E10,control!$A$3:$A$7,control!$B$3:$B$7,0)))</f>
        <v>NA</v>
      </c>
      <c r="AK10" s="4">
        <f>IF($C10&gt;0,IF(O10&lt;&gt;_xlfn.XLOOKUP($C10,'0'!$C:$C,'0'!$O:$O,"NA",0),1,0),0)</f>
        <v>0</v>
      </c>
      <c r="AL10" s="4" t="str">
        <f>IF($AK10=1,_xlfn.XLOOKUP($C10,'0'!$C:$C,'0'!L:L,"ERR",0),"NA")</f>
        <v>NA</v>
      </c>
      <c r="AM10" s="4" t="str">
        <f>IF($AK10=1,_xlfn.XLOOKUP($C10,'0'!$C:$C,'0'!M:M,"ERR",0),"NA")</f>
        <v>NA</v>
      </c>
      <c r="AN10" s="4" t="str">
        <f>IF($AK10=1,_xlfn.XLOOKUP($C10,'0'!$C:$C,'0'!P:P,"ERR",0),"NA")</f>
        <v>NA</v>
      </c>
      <c r="AO10" s="4" t="str">
        <f t="shared" si="1"/>
        <v>S China[4]</v>
      </c>
      <c r="AP10" s="4" t="str">
        <f>_xlfn.XLOOKUP(D10,Alliances!$A:$A,Alliances!$B:$B,-1)</f>
        <v>USA</v>
      </c>
      <c r="AQ10" s="4">
        <f>IF($C10&gt;0,_xlfn.XLOOKUP($C10,commands!$A:$A,commands!$B:$B,0,0),_xlfn.XLOOKUP($A10,commands!$E:$E,commands!$F:$F,0,0))</f>
        <v>3</v>
      </c>
    </row>
    <row r="11" spans="1:44" hidden="1" x14ac:dyDescent="0.25">
      <c r="A11" s="4">
        <v>145</v>
      </c>
      <c r="B11" s="4">
        <v>32914</v>
      </c>
      <c r="C11" s="4">
        <v>146</v>
      </c>
      <c r="D11" s="4" t="s">
        <v>705</v>
      </c>
      <c r="E11" s="4" t="s">
        <v>770</v>
      </c>
      <c r="F11" s="4">
        <v>1940</v>
      </c>
      <c r="G11" s="4" t="s">
        <v>34</v>
      </c>
      <c r="H11" s="4" t="s">
        <v>27</v>
      </c>
      <c r="I11" s="4">
        <v>8</v>
      </c>
      <c r="J11" s="4" t="s">
        <v>613</v>
      </c>
      <c r="K11" s="4">
        <v>4</v>
      </c>
      <c r="L11" s="4">
        <v>70</v>
      </c>
      <c r="M11" s="4">
        <v>32</v>
      </c>
      <c r="N11" s="4" t="s">
        <v>605</v>
      </c>
      <c r="O11" s="4">
        <f t="shared" si="0"/>
        <v>35872</v>
      </c>
      <c r="P11" s="4" t="str">
        <f>IF(ISNUMBER(I11),_xlfn.CONCAT(J11,"[",K11,"]"),_xlfn.XLOOKUP($O11,[2]hc!$H:$H,[2]hc!$I:$I,_xlfn.CONCAT("[",L11,",",M11,"]")))</f>
        <v>W Med[4]</v>
      </c>
      <c r="Q11" s="4" t="str">
        <f>_xlfn.XLOOKUP($C11,[2]land_units!$B$2:$B$1073,[2]land_units!$F$2:$F$1073,"NA")</f>
        <v>NA</v>
      </c>
      <c r="R11" s="4" t="str">
        <f>_xlfn.XLOOKUP($C11,[2]land_units!$B$2:$B$1073,[2]land_units!$I$2:$I$1073,"NA")</f>
        <v>NA</v>
      </c>
      <c r="S11" s="4" t="str">
        <f>_xlfn.XLOOKUP($C11,[2]land_units!$B$2:$B$1073,[2]land_units!$G$2:$G$1073,"NA")</f>
        <v>NA</v>
      </c>
      <c r="T11" s="4" t="str">
        <f>_xlfn.XLOOKUP($C11,[2]land_units!$B$2:$B$1073,[2]land_units!$H$2:$H$1073,"NA")</f>
        <v>NA</v>
      </c>
      <c r="U11" s="4">
        <f>_xlfn.XLOOKUP($C11,[2]air_units!$B$2:$B$1346,[2]air_units!$N$2:$N$1346,"NA")</f>
        <v>0</v>
      </c>
      <c r="V11" s="4">
        <f>_xlfn.XLOOKUP($C11,[2]air_units!$B$2:$B$1346,[2]air_units!$G$2:$G$1346,"NA")</f>
        <v>1</v>
      </c>
      <c r="W11" s="4">
        <f>_xlfn.XLOOKUP($C11,[2]air_units!$B$2:$B$1346,[2]air_units!$H$2:$H$1346,"NA")</f>
        <v>5</v>
      </c>
      <c r="X11" s="4">
        <f>_xlfn.XLOOKUP($C11,[2]air_units!$B$2:$B$1346,[2]air_units!$J$2:$J$1346,"NA")</f>
        <v>2</v>
      </c>
      <c r="Y11" s="4">
        <f>_xlfn.XLOOKUP($C11,[2]air_units!$B$2:$B$1346,[2]air_units!$K$2:$K$1346,"NA")</f>
        <v>0</v>
      </c>
      <c r="Z11" s="4">
        <f>_xlfn.XLOOKUP($C11,[2]air_units!$B$2:$B$1346,[2]air_units!$L$2:$L$1346,"NA")</f>
        <v>2</v>
      </c>
      <c r="AA11" s="4">
        <f>_xlfn.XLOOKUP($C11,[2]air_units!$B$2:$B$1346,[2]air_units!$P$2:$P$1346,"NA")</f>
        <v>0</v>
      </c>
      <c r="AB11" s="4">
        <f>_xlfn.XLOOKUP($C11,[2]air_units!$B$2:$B$1346,[2]air_units!$Q$2:$Q$1346,"NA")</f>
        <v>0</v>
      </c>
      <c r="AC11" s="4">
        <f>_xlfn.XLOOKUP($C11,[2]air_units!$B$2:$B$1346,[2]air_units!$R$2:$R$1346,"NA")</f>
        <v>0</v>
      </c>
      <c r="AD11" s="4" t="str">
        <f>IF($E11="CP",0,_xlfn.XLOOKUP($C11,[2]naval_units!$B$2:$B$1113,[2]naval_units!$G$2:$G$1113,"NA"))</f>
        <v>NA</v>
      </c>
      <c r="AE11" s="4" t="str">
        <f>IF($E11="CP",10,_xlfn.XLOOKUP($C11,[2]naval_units!$B$2:$B$1113,[2]naval_units!$I$2:$I$1113,"NA"))</f>
        <v>NA</v>
      </c>
      <c r="AF11" s="4" t="str">
        <f>IF($E11="CP",3,_xlfn.XLOOKUP($C11,[2]naval_units!$B$2:$B$1113,[2]naval_units!$J$2:$J$1113,"NA"))</f>
        <v>NA</v>
      </c>
      <c r="AG11" s="4" t="str">
        <f>IF($E11="CP",3,_xlfn.XLOOKUP($C11,[2]naval_units!$B$2:$B$1113,[2]naval_units!$K$2:$K$1113,"NA"))</f>
        <v>NA</v>
      </c>
      <c r="AH11" s="4" t="str">
        <f>IF($E11="CP",0,_xlfn.XLOOKUP($C11,[2]naval_units!$B$2:$B$1113,[2]naval_units!$L$2:$L$1113,"NA"))</f>
        <v>NA</v>
      </c>
      <c r="AI11" s="4" t="str">
        <f>IF($E11="CP",0,_xlfn.XLOOKUP($C11,[2]naval_units!$B$2:$B$1113,[2]naval_units!$M$2:$M$1113,"NA"))</f>
        <v>NA</v>
      </c>
      <c r="AJ11" s="4" t="str">
        <f>IF($AD11="NA","NA",IF($E11="CP",$H11*_xlfn.XLOOKUP(_xlfn.CONCAT(D11," ",$E11),control!$A$8:$A$10,control!$B$8:$B$10,0),_xlfn.XLOOKUP($E11,control!$A$3:$A$7,control!$B$3:$B$7,0)))</f>
        <v>NA</v>
      </c>
      <c r="AK11" s="4">
        <f>IF($C11&gt;0,IF(O11&lt;&gt;_xlfn.XLOOKUP($C11,'0'!$C:$C,'0'!$O:$O,"NA",0),1,0),0)</f>
        <v>0</v>
      </c>
      <c r="AL11" s="4" t="str">
        <f>IF($AK11=1,_xlfn.XLOOKUP($C11,'0'!$C:$C,'0'!L:L,"ERR",0),"NA")</f>
        <v>NA</v>
      </c>
      <c r="AM11" s="4" t="str">
        <f>IF($AK11=1,_xlfn.XLOOKUP($C11,'0'!$C:$C,'0'!M:M,"ERR",0),"NA")</f>
        <v>NA</v>
      </c>
      <c r="AN11" s="4" t="str">
        <f>IF($AK11=1,_xlfn.XLOOKUP($C11,'0'!$C:$C,'0'!P:P,"ERR",0),"NA")</f>
        <v>NA</v>
      </c>
      <c r="AO11" s="4" t="str">
        <f t="shared" si="1"/>
        <v>W Med[4]</v>
      </c>
      <c r="AP11" s="4" t="str">
        <f>_xlfn.XLOOKUP(D11,Alliances!$A:$A,Alliances!$B:$B,-1)</f>
        <v>USA</v>
      </c>
      <c r="AQ11" s="4">
        <f>IF($C11&gt;0,_xlfn.XLOOKUP($C11,commands!$A:$A,commands!$B:$B,0,0),_xlfn.XLOOKUP($A11,commands!$E:$E,commands!$F:$F,0,0))</f>
        <v>6</v>
      </c>
    </row>
    <row r="12" spans="1:44" hidden="1" x14ac:dyDescent="0.25">
      <c r="A12" s="4">
        <v>146</v>
      </c>
      <c r="B12" s="4">
        <v>32915</v>
      </c>
      <c r="C12" s="4">
        <v>147</v>
      </c>
      <c r="D12" s="4" t="s">
        <v>705</v>
      </c>
      <c r="E12" s="4" t="s">
        <v>770</v>
      </c>
      <c r="F12" s="4">
        <v>1940</v>
      </c>
      <c r="G12" s="4" t="s">
        <v>34</v>
      </c>
      <c r="H12" s="4" t="s">
        <v>27</v>
      </c>
      <c r="I12" s="4">
        <v>0</v>
      </c>
      <c r="J12" s="4" t="s">
        <v>603</v>
      </c>
      <c r="K12" s="4">
        <v>4</v>
      </c>
      <c r="L12" s="4">
        <v>110</v>
      </c>
      <c r="M12" s="4">
        <v>141</v>
      </c>
      <c r="N12" s="4" t="s">
        <v>604</v>
      </c>
      <c r="O12" s="4">
        <f t="shared" si="0"/>
        <v>56461</v>
      </c>
      <c r="P12" s="4" t="str">
        <f>IF(ISNUMBER(I12),_xlfn.CONCAT(J12,"[",K12,"]"),_xlfn.XLOOKUP($O12,[2]hc!$H:$H,[2]hc!$I:$I,_xlfn.CONCAT("[",L12,",",M12,"]")))</f>
        <v>S China[4]</v>
      </c>
      <c r="Q12" s="4" t="str">
        <f>_xlfn.XLOOKUP($C12,[2]land_units!$B$2:$B$1073,[2]land_units!$F$2:$F$1073,"NA")</f>
        <v>NA</v>
      </c>
      <c r="R12" s="4" t="str">
        <f>_xlfn.XLOOKUP($C12,[2]land_units!$B$2:$B$1073,[2]land_units!$I$2:$I$1073,"NA")</f>
        <v>NA</v>
      </c>
      <c r="S12" s="4" t="str">
        <f>_xlfn.XLOOKUP($C12,[2]land_units!$B$2:$B$1073,[2]land_units!$G$2:$G$1073,"NA")</f>
        <v>NA</v>
      </c>
      <c r="T12" s="4" t="str">
        <f>_xlfn.XLOOKUP($C12,[2]land_units!$B$2:$B$1073,[2]land_units!$H$2:$H$1073,"NA")</f>
        <v>NA</v>
      </c>
      <c r="U12" s="4">
        <f>_xlfn.XLOOKUP($C12,[2]air_units!$B$2:$B$1346,[2]air_units!$N$2:$N$1346,"NA")</f>
        <v>0</v>
      </c>
      <c r="V12" s="4">
        <f>_xlfn.XLOOKUP($C12,[2]air_units!$B$2:$B$1346,[2]air_units!$G$2:$G$1346,"NA")</f>
        <v>1</v>
      </c>
      <c r="W12" s="4">
        <f>_xlfn.XLOOKUP($C12,[2]air_units!$B$2:$B$1346,[2]air_units!$H$2:$H$1346,"NA")</f>
        <v>5</v>
      </c>
      <c r="X12" s="4">
        <f>_xlfn.XLOOKUP($C12,[2]air_units!$B$2:$B$1346,[2]air_units!$J$2:$J$1346,"NA")</f>
        <v>2</v>
      </c>
      <c r="Y12" s="4">
        <f>_xlfn.XLOOKUP($C12,[2]air_units!$B$2:$B$1346,[2]air_units!$K$2:$K$1346,"NA")</f>
        <v>0</v>
      </c>
      <c r="Z12" s="4">
        <f>_xlfn.XLOOKUP($C12,[2]air_units!$B$2:$B$1346,[2]air_units!$L$2:$L$1346,"NA")</f>
        <v>2</v>
      </c>
      <c r="AA12" s="4">
        <f>_xlfn.XLOOKUP($C12,[2]air_units!$B$2:$B$1346,[2]air_units!$P$2:$P$1346,"NA")</f>
        <v>0</v>
      </c>
      <c r="AB12" s="4">
        <f>_xlfn.XLOOKUP($C12,[2]air_units!$B$2:$B$1346,[2]air_units!$Q$2:$Q$1346,"NA")</f>
        <v>0</v>
      </c>
      <c r="AC12" s="4">
        <f>_xlfn.XLOOKUP($C12,[2]air_units!$B$2:$B$1346,[2]air_units!$R$2:$R$1346,"NA")</f>
        <v>0</v>
      </c>
      <c r="AD12" s="4" t="str">
        <f>IF($E12="CP",0,_xlfn.XLOOKUP($C12,[2]naval_units!$B$2:$B$1113,[2]naval_units!$G$2:$G$1113,"NA"))</f>
        <v>NA</v>
      </c>
      <c r="AE12" s="4" t="str">
        <f>IF($E12="CP",10,_xlfn.XLOOKUP($C12,[2]naval_units!$B$2:$B$1113,[2]naval_units!$I$2:$I$1113,"NA"))</f>
        <v>NA</v>
      </c>
      <c r="AF12" s="4" t="str">
        <f>IF($E12="CP",3,_xlfn.XLOOKUP($C12,[2]naval_units!$B$2:$B$1113,[2]naval_units!$J$2:$J$1113,"NA"))</f>
        <v>NA</v>
      </c>
      <c r="AG12" s="4" t="str">
        <f>IF($E12="CP",3,_xlfn.XLOOKUP($C12,[2]naval_units!$B$2:$B$1113,[2]naval_units!$K$2:$K$1113,"NA"))</f>
        <v>NA</v>
      </c>
      <c r="AH12" s="4" t="str">
        <f>IF($E12="CP",0,_xlfn.XLOOKUP($C12,[2]naval_units!$B$2:$B$1113,[2]naval_units!$L$2:$L$1113,"NA"))</f>
        <v>NA</v>
      </c>
      <c r="AI12" s="4" t="str">
        <f>IF($E12="CP",0,_xlfn.XLOOKUP($C12,[2]naval_units!$B$2:$B$1113,[2]naval_units!$M$2:$M$1113,"NA"))</f>
        <v>NA</v>
      </c>
      <c r="AJ12" s="4" t="str">
        <f>IF($AD12="NA","NA",IF($E12="CP",$H12*_xlfn.XLOOKUP(_xlfn.CONCAT(D12," ",$E12),control!$A$8:$A$10,control!$B$8:$B$10,0),_xlfn.XLOOKUP($E12,control!$A$3:$A$7,control!$B$3:$B$7,0)))</f>
        <v>NA</v>
      </c>
      <c r="AK12" s="4">
        <f>IF($C12&gt;0,IF(O12&lt;&gt;_xlfn.XLOOKUP($C12,'0'!$C:$C,'0'!$O:$O,"NA",0),1,0),0)</f>
        <v>0</v>
      </c>
      <c r="AL12" s="4" t="str">
        <f>IF($AK12=1,_xlfn.XLOOKUP($C12,'0'!$C:$C,'0'!L:L,"ERR",0),"NA")</f>
        <v>NA</v>
      </c>
      <c r="AM12" s="4" t="str">
        <f>IF($AK12=1,_xlfn.XLOOKUP($C12,'0'!$C:$C,'0'!M:M,"ERR",0),"NA")</f>
        <v>NA</v>
      </c>
      <c r="AN12" s="4" t="str">
        <f>IF($AK12=1,_xlfn.XLOOKUP($C12,'0'!$C:$C,'0'!P:P,"ERR",0),"NA")</f>
        <v>NA</v>
      </c>
      <c r="AO12" s="4" t="str">
        <f t="shared" si="1"/>
        <v>S China[4]</v>
      </c>
      <c r="AP12" s="4" t="str">
        <f>_xlfn.XLOOKUP(D12,Alliances!$A:$A,Alliances!$B:$B,-1)</f>
        <v>USA</v>
      </c>
      <c r="AQ12" s="4">
        <f>IF($C12&gt;0,_xlfn.XLOOKUP($C12,commands!$A:$A,commands!$B:$B,0,0),_xlfn.XLOOKUP($A12,commands!$E:$E,commands!$F:$F,0,0))</f>
        <v>3</v>
      </c>
    </row>
    <row r="13" spans="1:44" hidden="1" x14ac:dyDescent="0.25">
      <c r="A13" s="4">
        <v>147</v>
      </c>
      <c r="B13" s="4">
        <v>32916</v>
      </c>
      <c r="C13" s="4">
        <v>148</v>
      </c>
      <c r="D13" s="4" t="s">
        <v>705</v>
      </c>
      <c r="E13" s="4" t="s">
        <v>770</v>
      </c>
      <c r="F13" s="4">
        <v>1939</v>
      </c>
      <c r="G13" s="4" t="s">
        <v>35</v>
      </c>
      <c r="H13" s="4" t="s">
        <v>27</v>
      </c>
      <c r="I13" s="4">
        <v>0</v>
      </c>
      <c r="J13" s="4" t="s">
        <v>603</v>
      </c>
      <c r="K13" s="4">
        <v>4</v>
      </c>
      <c r="L13" s="4">
        <v>110</v>
      </c>
      <c r="M13" s="4">
        <v>141</v>
      </c>
      <c r="N13" s="4" t="s">
        <v>605</v>
      </c>
      <c r="O13" s="4">
        <f t="shared" si="0"/>
        <v>56461</v>
      </c>
      <c r="P13" s="4" t="str">
        <f>IF(ISNUMBER(I13),_xlfn.CONCAT(J13,"[",K13,"]"),_xlfn.XLOOKUP($O13,[2]hc!$H:$H,[2]hc!$I:$I,_xlfn.CONCAT("[",L13,",",M13,"]")))</f>
        <v>S China[4]</v>
      </c>
      <c r="Q13" s="4" t="str">
        <f>_xlfn.XLOOKUP($C13,[2]land_units!$B$2:$B$1073,[2]land_units!$F$2:$F$1073,"NA")</f>
        <v>NA</v>
      </c>
      <c r="R13" s="4" t="str">
        <f>_xlfn.XLOOKUP($C13,[2]land_units!$B$2:$B$1073,[2]land_units!$I$2:$I$1073,"NA")</f>
        <v>NA</v>
      </c>
      <c r="S13" s="4" t="str">
        <f>_xlfn.XLOOKUP($C13,[2]land_units!$B$2:$B$1073,[2]land_units!$G$2:$G$1073,"NA")</f>
        <v>NA</v>
      </c>
      <c r="T13" s="4" t="str">
        <f>_xlfn.XLOOKUP($C13,[2]land_units!$B$2:$B$1073,[2]land_units!$H$2:$H$1073,"NA")</f>
        <v>NA</v>
      </c>
      <c r="U13" s="4">
        <f>_xlfn.XLOOKUP($C13,[2]air_units!$B$2:$B$1346,[2]air_units!$N$2:$N$1346,"NA")</f>
        <v>0</v>
      </c>
      <c r="V13" s="4">
        <f>_xlfn.XLOOKUP($C13,[2]air_units!$B$2:$B$1346,[2]air_units!$G$2:$G$1346,"NA")</f>
        <v>3</v>
      </c>
      <c r="W13" s="4">
        <f>_xlfn.XLOOKUP($C13,[2]air_units!$B$2:$B$1346,[2]air_units!$H$2:$H$1346,"NA")</f>
        <v>2</v>
      </c>
      <c r="X13" s="4">
        <f>_xlfn.XLOOKUP($C13,[2]air_units!$B$2:$B$1346,[2]air_units!$J$2:$J$1346,"NA")</f>
        <v>1</v>
      </c>
      <c r="Y13" s="4">
        <f>_xlfn.XLOOKUP($C13,[2]air_units!$B$2:$B$1346,[2]air_units!$K$2:$K$1346,"NA")</f>
        <v>0</v>
      </c>
      <c r="Z13" s="4">
        <f>_xlfn.XLOOKUP($C13,[2]air_units!$B$2:$B$1346,[2]air_units!$L$2:$L$1346,"NA")</f>
        <v>4</v>
      </c>
      <c r="AA13" s="4">
        <f>_xlfn.XLOOKUP($C13,[2]air_units!$B$2:$B$1346,[2]air_units!$P$2:$P$1346,"NA")</f>
        <v>0</v>
      </c>
      <c r="AB13" s="4">
        <f>_xlfn.XLOOKUP($C13,[2]air_units!$B$2:$B$1346,[2]air_units!$Q$2:$Q$1346,"NA")</f>
        <v>0</v>
      </c>
      <c r="AC13" s="4">
        <f>_xlfn.XLOOKUP($C13,[2]air_units!$B$2:$B$1346,[2]air_units!$R$2:$R$1346,"NA")</f>
        <v>0</v>
      </c>
      <c r="AD13" s="4" t="str">
        <f>IF($E13="CP",0,_xlfn.XLOOKUP($C13,[2]naval_units!$B$2:$B$1113,[2]naval_units!$G$2:$G$1113,"NA"))</f>
        <v>NA</v>
      </c>
      <c r="AE13" s="4" t="str">
        <f>IF($E13="CP",10,_xlfn.XLOOKUP($C13,[2]naval_units!$B$2:$B$1113,[2]naval_units!$I$2:$I$1113,"NA"))</f>
        <v>NA</v>
      </c>
      <c r="AF13" s="4" t="str">
        <f>IF($E13="CP",3,_xlfn.XLOOKUP($C13,[2]naval_units!$B$2:$B$1113,[2]naval_units!$J$2:$J$1113,"NA"))</f>
        <v>NA</v>
      </c>
      <c r="AG13" s="4" t="str">
        <f>IF($E13="CP",3,_xlfn.XLOOKUP($C13,[2]naval_units!$B$2:$B$1113,[2]naval_units!$K$2:$K$1113,"NA"))</f>
        <v>NA</v>
      </c>
      <c r="AH13" s="4" t="str">
        <f>IF($E13="CP",0,_xlfn.XLOOKUP($C13,[2]naval_units!$B$2:$B$1113,[2]naval_units!$L$2:$L$1113,"NA"))</f>
        <v>NA</v>
      </c>
      <c r="AI13" s="4" t="str">
        <f>IF($E13="CP",0,_xlfn.XLOOKUP($C13,[2]naval_units!$B$2:$B$1113,[2]naval_units!$M$2:$M$1113,"NA"))</f>
        <v>NA</v>
      </c>
      <c r="AJ13" s="4" t="str">
        <f>IF($AD13="NA","NA",IF($E13="CP",$H13*_xlfn.XLOOKUP(_xlfn.CONCAT(D13," ",$E13),control!$A$8:$A$10,control!$B$8:$B$10,0),_xlfn.XLOOKUP($E13,control!$A$3:$A$7,control!$B$3:$B$7,0)))</f>
        <v>NA</v>
      </c>
      <c r="AK13" s="4">
        <f>IF($C13&gt;0,IF(O13&lt;&gt;_xlfn.XLOOKUP($C13,'0'!$C:$C,'0'!$O:$O,"NA",0),1,0),0)</f>
        <v>0</v>
      </c>
      <c r="AL13" s="4" t="str">
        <f>IF($AK13=1,_xlfn.XLOOKUP($C13,'0'!$C:$C,'0'!L:L,"ERR",0),"NA")</f>
        <v>NA</v>
      </c>
      <c r="AM13" s="4" t="str">
        <f>IF($AK13=1,_xlfn.XLOOKUP($C13,'0'!$C:$C,'0'!M:M,"ERR",0),"NA")</f>
        <v>NA</v>
      </c>
      <c r="AN13" s="4" t="str">
        <f>IF($AK13=1,_xlfn.XLOOKUP($C13,'0'!$C:$C,'0'!P:P,"ERR",0),"NA")</f>
        <v>NA</v>
      </c>
      <c r="AO13" s="4" t="str">
        <f t="shared" si="1"/>
        <v>S China[4]</v>
      </c>
      <c r="AP13" s="4" t="str">
        <f>_xlfn.XLOOKUP(D13,Alliances!$A:$A,Alliances!$B:$B,-1)</f>
        <v>USA</v>
      </c>
      <c r="AQ13" s="4">
        <f>IF($C13&gt;0,_xlfn.XLOOKUP($C13,commands!$A:$A,commands!$B:$B,0,0),_xlfn.XLOOKUP($A13,commands!$E:$E,commands!$F:$F,0,0))</f>
        <v>3</v>
      </c>
    </row>
    <row r="14" spans="1:44" hidden="1" x14ac:dyDescent="0.25">
      <c r="A14" s="4">
        <v>161</v>
      </c>
      <c r="B14" s="4">
        <v>162</v>
      </c>
      <c r="C14" s="4">
        <v>162</v>
      </c>
      <c r="D14" s="4" t="s">
        <v>705</v>
      </c>
      <c r="E14" s="4" t="s">
        <v>770</v>
      </c>
      <c r="F14" s="4">
        <v>1941</v>
      </c>
      <c r="G14" s="4" t="s">
        <v>36</v>
      </c>
      <c r="H14" s="4" t="s">
        <v>27</v>
      </c>
      <c r="I14" s="4" t="s">
        <v>27</v>
      </c>
      <c r="J14" s="4" t="s">
        <v>27</v>
      </c>
      <c r="K14" s="4" t="s">
        <v>27</v>
      </c>
      <c r="L14" s="4">
        <v>110</v>
      </c>
      <c r="M14" s="4">
        <v>180</v>
      </c>
      <c r="N14" s="4" t="s">
        <v>604</v>
      </c>
      <c r="O14" s="4">
        <f t="shared" si="0"/>
        <v>56500</v>
      </c>
      <c r="P14" s="4" t="str">
        <f>IF(ISNUMBER(I14),_xlfn.CONCAT(J14,"[",K14,"]"),_xlfn.XLOOKUP($O14,[2]hc!$H:$H,[2]hc!$I:$I,_xlfn.CONCAT("[",L14,",",M14,"]")))</f>
        <v>Truk, Caroline Is</v>
      </c>
      <c r="Q14" s="4" t="str">
        <f>_xlfn.XLOOKUP($C14,[2]land_units!$B$2:$B$1073,[2]land_units!$F$2:$F$1073,"NA")</f>
        <v>NA</v>
      </c>
      <c r="R14" s="4" t="str">
        <f>_xlfn.XLOOKUP($C14,[2]land_units!$B$2:$B$1073,[2]land_units!$I$2:$I$1073,"NA")</f>
        <v>NA</v>
      </c>
      <c r="S14" s="4" t="str">
        <f>_xlfn.XLOOKUP($C14,[2]land_units!$B$2:$B$1073,[2]land_units!$G$2:$G$1073,"NA")</f>
        <v>NA</v>
      </c>
      <c r="T14" s="4" t="str">
        <f>_xlfn.XLOOKUP($C14,[2]land_units!$B$2:$B$1073,[2]land_units!$H$2:$H$1073,"NA")</f>
        <v>NA</v>
      </c>
      <c r="U14" s="4">
        <f>_xlfn.XLOOKUP($C14,[2]air_units!$B$2:$B$1346,[2]air_units!$N$2:$N$1346,"NA")</f>
        <v>0</v>
      </c>
      <c r="V14" s="4">
        <f>_xlfn.XLOOKUP($C14,[2]air_units!$B$2:$B$1346,[2]air_units!$G$2:$G$1346,"NA")</f>
        <v>2</v>
      </c>
      <c r="W14" s="4">
        <f>_xlfn.XLOOKUP($C14,[2]air_units!$B$2:$B$1346,[2]air_units!$H$2:$H$1346,"NA")</f>
        <v>5</v>
      </c>
      <c r="X14" s="4">
        <f>_xlfn.XLOOKUP($C14,[2]air_units!$B$2:$B$1346,[2]air_units!$J$2:$J$1346,"NA")</f>
        <v>2</v>
      </c>
      <c r="Y14" s="4">
        <f>_xlfn.XLOOKUP($C14,[2]air_units!$B$2:$B$1346,[2]air_units!$K$2:$K$1346,"NA")</f>
        <v>1</v>
      </c>
      <c r="Z14" s="4">
        <f>_xlfn.XLOOKUP($C14,[2]air_units!$B$2:$B$1346,[2]air_units!$L$2:$L$1346,"NA")</f>
        <v>2</v>
      </c>
      <c r="AA14" s="4">
        <f>_xlfn.XLOOKUP($C14,[2]air_units!$B$2:$B$1346,[2]air_units!$P$2:$P$1346,"NA")</f>
        <v>0</v>
      </c>
      <c r="AB14" s="4">
        <f>_xlfn.XLOOKUP($C14,[2]air_units!$B$2:$B$1346,[2]air_units!$Q$2:$Q$1346,"NA")</f>
        <v>0</v>
      </c>
      <c r="AC14" s="4">
        <f>_xlfn.XLOOKUP($C14,[2]air_units!$B$2:$B$1346,[2]air_units!$R$2:$R$1346,"NA")</f>
        <v>0</v>
      </c>
      <c r="AD14" s="4" t="str">
        <f>IF($E14="CP",0,_xlfn.XLOOKUP($C14,[2]naval_units!$B$2:$B$1113,[2]naval_units!$G$2:$G$1113,"NA"))</f>
        <v>NA</v>
      </c>
      <c r="AE14" s="4" t="str">
        <f>IF($E14="CP",10,_xlfn.XLOOKUP($C14,[2]naval_units!$B$2:$B$1113,[2]naval_units!$I$2:$I$1113,"NA"))</f>
        <v>NA</v>
      </c>
      <c r="AF14" s="4" t="str">
        <f>IF($E14="CP",3,_xlfn.XLOOKUP($C14,[2]naval_units!$B$2:$B$1113,[2]naval_units!$J$2:$J$1113,"NA"))</f>
        <v>NA</v>
      </c>
      <c r="AG14" s="4" t="str">
        <f>IF($E14="CP",3,_xlfn.XLOOKUP($C14,[2]naval_units!$B$2:$B$1113,[2]naval_units!$K$2:$K$1113,"NA"))</f>
        <v>NA</v>
      </c>
      <c r="AH14" s="4" t="str">
        <f>IF($E14="CP",0,_xlfn.XLOOKUP($C14,[2]naval_units!$B$2:$B$1113,[2]naval_units!$L$2:$L$1113,"NA"))</f>
        <v>NA</v>
      </c>
      <c r="AI14" s="4" t="str">
        <f>IF($E14="CP",0,_xlfn.XLOOKUP($C14,[2]naval_units!$B$2:$B$1113,[2]naval_units!$M$2:$M$1113,"NA"))</f>
        <v>NA</v>
      </c>
      <c r="AJ14" s="4" t="str">
        <f>IF($AD14="NA","NA",IF($E14="CP",$H14*_xlfn.XLOOKUP(_xlfn.CONCAT(D14," ",$E14),control!$A$8:$A$10,control!$B$8:$B$10,0),_xlfn.XLOOKUP($E14,control!$A$3:$A$7,control!$B$3:$B$7,0)))</f>
        <v>NA</v>
      </c>
      <c r="AK14" s="4">
        <f>IF($C14&gt;0,IF(O14&lt;&gt;_xlfn.XLOOKUP($C14,'0'!$C:$C,'0'!$O:$O,"NA",0),1,0),0)</f>
        <v>0</v>
      </c>
      <c r="AL14" s="4" t="str">
        <f>IF($AK14=1,_xlfn.XLOOKUP($C14,'0'!$C:$C,'0'!L:L,"ERR",0),"NA")</f>
        <v>NA</v>
      </c>
      <c r="AM14" s="4" t="str">
        <f>IF($AK14=1,_xlfn.XLOOKUP($C14,'0'!$C:$C,'0'!M:M,"ERR",0),"NA")</f>
        <v>NA</v>
      </c>
      <c r="AN14" s="4" t="str">
        <f>IF($AK14=1,_xlfn.XLOOKUP($C14,'0'!$C:$C,'0'!P:P,"ERR",0),"NA")</f>
        <v>NA</v>
      </c>
      <c r="AO14" s="4" t="str">
        <f t="shared" si="1"/>
        <v>Truk, Caroline Is</v>
      </c>
      <c r="AP14" s="4" t="str">
        <f>_xlfn.XLOOKUP(D14,Alliances!$A:$A,Alliances!$B:$B,-1)</f>
        <v>USA</v>
      </c>
      <c r="AQ14" s="4">
        <f>IF($C14&gt;0,_xlfn.XLOOKUP($C14,commands!$A:$A,commands!$B:$B,0,0),_xlfn.XLOOKUP($A14,commands!$E:$E,commands!$F:$F,0,0))</f>
        <v>3</v>
      </c>
    </row>
    <row r="15" spans="1:44" hidden="1" x14ac:dyDescent="0.25">
      <c r="A15" s="4">
        <v>168</v>
      </c>
      <c r="B15" s="4">
        <v>32937</v>
      </c>
      <c r="C15" s="4">
        <v>169</v>
      </c>
      <c r="D15" s="4" t="s">
        <v>705</v>
      </c>
      <c r="E15" s="4" t="s">
        <v>770</v>
      </c>
      <c r="F15" s="4">
        <v>1936</v>
      </c>
      <c r="G15" s="4" t="s">
        <v>37</v>
      </c>
      <c r="H15" s="4" t="s">
        <v>27</v>
      </c>
      <c r="I15" s="4">
        <v>0</v>
      </c>
      <c r="J15" s="4" t="s">
        <v>613</v>
      </c>
      <c r="K15" s="4">
        <v>0</v>
      </c>
      <c r="L15" s="4">
        <v>70</v>
      </c>
      <c r="M15" s="4">
        <v>28</v>
      </c>
      <c r="N15" s="4" t="s">
        <v>604</v>
      </c>
      <c r="O15" s="4">
        <f t="shared" si="0"/>
        <v>35868</v>
      </c>
      <c r="P15" s="4" t="str">
        <f>IF(ISNUMBER(I15),_xlfn.CONCAT(J15,"[",K15,"]"),_xlfn.XLOOKUP($O15,[2]hc!$H:$H,[2]hc!$I:$I,_xlfn.CONCAT("[",L15,",",M15,"]")))</f>
        <v>W Med[0]</v>
      </c>
      <c r="Q15" s="4" t="str">
        <f>_xlfn.XLOOKUP($C15,[2]land_units!$B$2:$B$1073,[2]land_units!$F$2:$F$1073,"NA")</f>
        <v>NA</v>
      </c>
      <c r="R15" s="4" t="str">
        <f>_xlfn.XLOOKUP($C15,[2]land_units!$B$2:$B$1073,[2]land_units!$I$2:$I$1073,"NA")</f>
        <v>NA</v>
      </c>
      <c r="S15" s="4" t="str">
        <f>_xlfn.XLOOKUP($C15,[2]land_units!$B$2:$B$1073,[2]land_units!$G$2:$G$1073,"NA")</f>
        <v>NA</v>
      </c>
      <c r="T15" s="4" t="str">
        <f>_xlfn.XLOOKUP($C15,[2]land_units!$B$2:$B$1073,[2]land_units!$H$2:$H$1073,"NA")</f>
        <v>NA</v>
      </c>
      <c r="U15" s="4">
        <f>_xlfn.XLOOKUP($C15,[2]air_units!$B$2:$B$1346,[2]air_units!$N$2:$N$1346,"NA")</f>
        <v>0</v>
      </c>
      <c r="V15" s="4">
        <f>_xlfn.XLOOKUP($C15,[2]air_units!$B$2:$B$1346,[2]air_units!$G$2:$G$1346,"NA")</f>
        <v>2</v>
      </c>
      <c r="W15" s="4">
        <f>_xlfn.XLOOKUP($C15,[2]air_units!$B$2:$B$1346,[2]air_units!$H$2:$H$1346,"NA")</f>
        <v>1</v>
      </c>
      <c r="X15" s="4">
        <f>_xlfn.XLOOKUP($C15,[2]air_units!$B$2:$B$1346,[2]air_units!$J$2:$J$1346,"NA")</f>
        <v>0</v>
      </c>
      <c r="Y15" s="4">
        <f>_xlfn.XLOOKUP($C15,[2]air_units!$B$2:$B$1346,[2]air_units!$K$2:$K$1346,"NA")</f>
        <v>0</v>
      </c>
      <c r="Z15" s="4">
        <f>_xlfn.XLOOKUP($C15,[2]air_units!$B$2:$B$1346,[2]air_units!$L$2:$L$1346,"NA")</f>
        <v>4</v>
      </c>
      <c r="AA15" s="4">
        <f>_xlfn.XLOOKUP($C15,[2]air_units!$B$2:$B$1346,[2]air_units!$P$2:$P$1346,"NA")</f>
        <v>0</v>
      </c>
      <c r="AB15" s="4">
        <f>_xlfn.XLOOKUP($C15,[2]air_units!$B$2:$B$1346,[2]air_units!$Q$2:$Q$1346,"NA")</f>
        <v>0</v>
      </c>
      <c r="AC15" s="4">
        <f>_xlfn.XLOOKUP($C15,[2]air_units!$B$2:$B$1346,[2]air_units!$R$2:$R$1346,"NA")</f>
        <v>0</v>
      </c>
      <c r="AD15" s="4" t="str">
        <f>IF($E15="CP",0,_xlfn.XLOOKUP($C15,[2]naval_units!$B$2:$B$1113,[2]naval_units!$G$2:$G$1113,"NA"))</f>
        <v>NA</v>
      </c>
      <c r="AE15" s="4" t="str">
        <f>IF($E15="CP",10,_xlfn.XLOOKUP($C15,[2]naval_units!$B$2:$B$1113,[2]naval_units!$I$2:$I$1113,"NA"))</f>
        <v>NA</v>
      </c>
      <c r="AF15" s="4" t="str">
        <f>IF($E15="CP",3,_xlfn.XLOOKUP($C15,[2]naval_units!$B$2:$B$1113,[2]naval_units!$J$2:$J$1113,"NA"))</f>
        <v>NA</v>
      </c>
      <c r="AG15" s="4" t="str">
        <f>IF($E15="CP",3,_xlfn.XLOOKUP($C15,[2]naval_units!$B$2:$B$1113,[2]naval_units!$K$2:$K$1113,"NA"))</f>
        <v>NA</v>
      </c>
      <c r="AH15" s="4" t="str">
        <f>IF($E15="CP",0,_xlfn.XLOOKUP($C15,[2]naval_units!$B$2:$B$1113,[2]naval_units!$L$2:$L$1113,"NA"))</f>
        <v>NA</v>
      </c>
      <c r="AI15" s="4" t="str">
        <f>IF($E15="CP",0,_xlfn.XLOOKUP($C15,[2]naval_units!$B$2:$B$1113,[2]naval_units!$M$2:$M$1113,"NA"))</f>
        <v>NA</v>
      </c>
      <c r="AJ15" s="4" t="str">
        <f>IF($AD15="NA","NA",IF($E15="CP",$H15*_xlfn.XLOOKUP(_xlfn.CONCAT(D15," ",$E15),control!$A$8:$A$10,control!$B$8:$B$10,0),_xlfn.XLOOKUP($E15,control!$A$3:$A$7,control!$B$3:$B$7,0)))</f>
        <v>NA</v>
      </c>
      <c r="AK15" s="4">
        <f>IF($C15&gt;0,IF(O15&lt;&gt;_xlfn.XLOOKUP($C15,'0'!$C:$C,'0'!$O:$O,"NA",0),1,0),0)</f>
        <v>0</v>
      </c>
      <c r="AL15" s="4" t="str">
        <f>IF($AK15=1,_xlfn.XLOOKUP($C15,'0'!$C:$C,'0'!L:L,"ERR",0),"NA")</f>
        <v>NA</v>
      </c>
      <c r="AM15" s="4" t="str">
        <f>IF($AK15=1,_xlfn.XLOOKUP($C15,'0'!$C:$C,'0'!M:M,"ERR",0),"NA")</f>
        <v>NA</v>
      </c>
      <c r="AN15" s="4" t="str">
        <f>IF($AK15=1,_xlfn.XLOOKUP($C15,'0'!$C:$C,'0'!P:P,"ERR",0),"NA")</f>
        <v>NA</v>
      </c>
      <c r="AO15" s="4" t="str">
        <f t="shared" si="1"/>
        <v>W Med[0]</v>
      </c>
      <c r="AP15" s="4" t="str">
        <f>_xlfn.XLOOKUP(D15,Alliances!$A:$A,Alliances!$B:$B,-1)</f>
        <v>USA</v>
      </c>
      <c r="AQ15" s="4">
        <f>IF($C15&gt;0,_xlfn.XLOOKUP($C15,commands!$A:$A,commands!$B:$B,0,0),_xlfn.XLOOKUP($A15,commands!$E:$E,commands!$F:$F,0,0))</f>
        <v>4</v>
      </c>
    </row>
    <row r="16" spans="1:44" hidden="1" x14ac:dyDescent="0.25">
      <c r="A16" s="4">
        <v>201</v>
      </c>
      <c r="B16" s="4">
        <v>202</v>
      </c>
      <c r="C16" s="4">
        <v>202</v>
      </c>
      <c r="D16" s="4" t="s">
        <v>705</v>
      </c>
      <c r="E16" s="4" t="s">
        <v>38</v>
      </c>
      <c r="F16" s="4">
        <v>1939</v>
      </c>
      <c r="G16" s="4" t="s">
        <v>39</v>
      </c>
      <c r="H16" s="4" t="s">
        <v>27</v>
      </c>
      <c r="I16" s="4" t="s">
        <v>27</v>
      </c>
      <c r="J16" s="4" t="s">
        <v>27</v>
      </c>
      <c r="K16" s="4" t="s">
        <v>27</v>
      </c>
      <c r="L16" s="4">
        <v>100</v>
      </c>
      <c r="M16" s="4">
        <v>328</v>
      </c>
      <c r="N16" s="4" t="s">
        <v>604</v>
      </c>
      <c r="O16" s="4">
        <f t="shared" si="0"/>
        <v>51528</v>
      </c>
      <c r="P16" s="4" t="str">
        <f>IF(ISNUMBER(I16),_xlfn.CONCAT(J16,"[",K16,"]"),_xlfn.XLOOKUP($O16,[2]hc!$H:$H,[2]hc!$I:$I,_xlfn.CONCAT("[",L16,",",M16,"]")))</f>
        <v>Fort-de-France, Fr Mar</v>
      </c>
      <c r="Q16" s="4" t="str">
        <f>_xlfn.XLOOKUP($C16,[2]land_units!$B$2:$B$1073,[2]land_units!$F$2:$F$1073,"NA")</f>
        <v>NA</v>
      </c>
      <c r="R16" s="4" t="str">
        <f>_xlfn.XLOOKUP($C16,[2]land_units!$B$2:$B$1073,[2]land_units!$I$2:$I$1073,"NA")</f>
        <v>NA</v>
      </c>
      <c r="S16" s="4" t="str">
        <f>_xlfn.XLOOKUP($C16,[2]land_units!$B$2:$B$1073,[2]land_units!$G$2:$G$1073,"NA")</f>
        <v>NA</v>
      </c>
      <c r="T16" s="4" t="str">
        <f>_xlfn.XLOOKUP($C16,[2]land_units!$B$2:$B$1073,[2]land_units!$H$2:$H$1073,"NA")</f>
        <v>NA</v>
      </c>
      <c r="U16" s="4">
        <f>_xlfn.XLOOKUP($C16,[2]air_units!$B$2:$B$1346,[2]air_units!$N$2:$N$1346,"NA")</f>
        <v>0</v>
      </c>
      <c r="V16" s="4">
        <f>_xlfn.XLOOKUP($C16,[2]air_units!$B$2:$B$1346,[2]air_units!$G$2:$G$1346,"NA")</f>
        <v>3</v>
      </c>
      <c r="W16" s="4">
        <f>_xlfn.XLOOKUP($C16,[2]air_units!$B$2:$B$1346,[2]air_units!$H$2:$H$1346,"NA")</f>
        <v>2</v>
      </c>
      <c r="X16" s="4">
        <f>_xlfn.XLOOKUP($C16,[2]air_units!$B$2:$B$1346,[2]air_units!$J$2:$J$1346,"NA")</f>
        <v>3</v>
      </c>
      <c r="Y16" s="4">
        <f>_xlfn.XLOOKUP($C16,[2]air_units!$B$2:$B$1346,[2]air_units!$K$2:$K$1346,"NA")</f>
        <v>1</v>
      </c>
      <c r="Z16" s="4">
        <f>_xlfn.XLOOKUP($C16,[2]air_units!$B$2:$B$1346,[2]air_units!$L$2:$L$1346,"NA")</f>
        <v>6</v>
      </c>
      <c r="AA16" s="4">
        <f>_xlfn.XLOOKUP($C16,[2]air_units!$B$2:$B$1346,[2]air_units!$P$2:$P$1346,"NA")</f>
        <v>0</v>
      </c>
      <c r="AB16" s="4">
        <f>_xlfn.XLOOKUP($C16,[2]air_units!$B$2:$B$1346,[2]air_units!$Q$2:$Q$1346,"NA")</f>
        <v>0</v>
      </c>
      <c r="AC16" s="4">
        <f>_xlfn.XLOOKUP($C16,[2]air_units!$B$2:$B$1346,[2]air_units!$R$2:$R$1346,"NA")</f>
        <v>0</v>
      </c>
      <c r="AD16" s="4" t="str">
        <f>IF($E16="CP",0,_xlfn.XLOOKUP($C16,[2]naval_units!$B$2:$B$1113,[2]naval_units!$G$2:$G$1113,"NA"))</f>
        <v>NA</v>
      </c>
      <c r="AE16" s="4" t="str">
        <f>IF($E16="CP",10,_xlfn.XLOOKUP($C16,[2]naval_units!$B$2:$B$1113,[2]naval_units!$I$2:$I$1113,"NA"))</f>
        <v>NA</v>
      </c>
      <c r="AF16" s="4" t="str">
        <f>IF($E16="CP",3,_xlfn.XLOOKUP($C16,[2]naval_units!$B$2:$B$1113,[2]naval_units!$J$2:$J$1113,"NA"))</f>
        <v>NA</v>
      </c>
      <c r="AG16" s="4" t="str">
        <f>IF($E16="CP",3,_xlfn.XLOOKUP($C16,[2]naval_units!$B$2:$B$1113,[2]naval_units!$K$2:$K$1113,"NA"))</f>
        <v>NA</v>
      </c>
      <c r="AH16" s="4" t="str">
        <f>IF($E16="CP",0,_xlfn.XLOOKUP($C16,[2]naval_units!$B$2:$B$1113,[2]naval_units!$L$2:$L$1113,"NA"))</f>
        <v>NA</v>
      </c>
      <c r="AI16" s="4" t="str">
        <f>IF($E16="CP",0,_xlfn.XLOOKUP($C16,[2]naval_units!$B$2:$B$1113,[2]naval_units!$M$2:$M$1113,"NA"))</f>
        <v>NA</v>
      </c>
      <c r="AJ16" s="4" t="str">
        <f>IF($AD16="NA","NA",IF($E16="CP",$H16*_xlfn.XLOOKUP(_xlfn.CONCAT(D16," ",$E16),control!$A$8:$A$10,control!$B$8:$B$10,0),_xlfn.XLOOKUP($E16,control!$A$3:$A$7,control!$B$3:$B$7,0)))</f>
        <v>NA</v>
      </c>
      <c r="AK16" s="4">
        <f>IF($C16&gt;0,IF(O16&lt;&gt;_xlfn.XLOOKUP($C16,'0'!$C:$C,'0'!$O:$O,"NA",0),1,0),0)</f>
        <v>0</v>
      </c>
      <c r="AL16" s="4" t="str">
        <f>IF($AK16=1,_xlfn.XLOOKUP($C16,'0'!$C:$C,'0'!L:L,"ERR",0),"NA")</f>
        <v>NA</v>
      </c>
      <c r="AM16" s="4" t="str">
        <f>IF($AK16=1,_xlfn.XLOOKUP($C16,'0'!$C:$C,'0'!M:M,"ERR",0),"NA")</f>
        <v>NA</v>
      </c>
      <c r="AN16" s="4" t="str">
        <f>IF($AK16=1,_xlfn.XLOOKUP($C16,'0'!$C:$C,'0'!P:P,"ERR",0),"NA")</f>
        <v>NA</v>
      </c>
      <c r="AO16" s="4" t="str">
        <f t="shared" si="1"/>
        <v>Fort-de-France, Fr Mar</v>
      </c>
      <c r="AP16" s="4" t="str">
        <f>_xlfn.XLOOKUP(D16,Alliances!$A:$A,Alliances!$B:$B,-1)</f>
        <v>USA</v>
      </c>
      <c r="AQ16" s="4">
        <f>IF($C16&gt;0,_xlfn.XLOOKUP($C16,commands!$A:$A,commands!$B:$B,0,0),_xlfn.XLOOKUP($A16,commands!$E:$E,commands!$F:$F,0,0))</f>
        <v>6</v>
      </c>
    </row>
    <row r="17" spans="1:43" hidden="1" x14ac:dyDescent="0.25">
      <c r="A17" s="4">
        <v>205</v>
      </c>
      <c r="B17" s="4">
        <v>206</v>
      </c>
      <c r="C17" s="4">
        <v>206</v>
      </c>
      <c r="D17" s="4" t="s">
        <v>705</v>
      </c>
      <c r="E17" s="4" t="s">
        <v>38</v>
      </c>
      <c r="F17" s="4">
        <v>1939</v>
      </c>
      <c r="G17" s="4" t="s">
        <v>40</v>
      </c>
      <c r="H17" s="4" t="s">
        <v>27</v>
      </c>
      <c r="I17" s="4">
        <v>40</v>
      </c>
      <c r="J17" s="4" t="s">
        <v>606</v>
      </c>
      <c r="K17" s="4">
        <v>0</v>
      </c>
      <c r="L17" s="4">
        <v>62</v>
      </c>
      <c r="M17" s="4">
        <v>350</v>
      </c>
      <c r="N17" s="4" t="s">
        <v>604</v>
      </c>
      <c r="O17" s="4">
        <f t="shared" si="0"/>
        <v>32094</v>
      </c>
      <c r="P17" s="4" t="str">
        <f>IF(ISNUMBER(I17),_xlfn.CONCAT(J17,"[",K17,"]"),_xlfn.XLOOKUP($O17,[2]hc!$H:$H,[2]hc!$I:$I,_xlfn.CONCAT("[",L17,",",M17,"]")))</f>
        <v>North Atlantic[0]</v>
      </c>
      <c r="Q17" s="4" t="str">
        <f>_xlfn.XLOOKUP($C17,[2]land_units!$B$2:$B$1073,[2]land_units!$F$2:$F$1073,"NA")</f>
        <v>NA</v>
      </c>
      <c r="R17" s="4" t="str">
        <f>_xlfn.XLOOKUP($C17,[2]land_units!$B$2:$B$1073,[2]land_units!$I$2:$I$1073,"NA")</f>
        <v>NA</v>
      </c>
      <c r="S17" s="4" t="str">
        <f>_xlfn.XLOOKUP($C17,[2]land_units!$B$2:$B$1073,[2]land_units!$G$2:$G$1073,"NA")</f>
        <v>NA</v>
      </c>
      <c r="T17" s="4" t="str">
        <f>_xlfn.XLOOKUP($C17,[2]land_units!$B$2:$B$1073,[2]land_units!$H$2:$H$1073,"NA")</f>
        <v>NA</v>
      </c>
      <c r="U17" s="4">
        <f>_xlfn.XLOOKUP($C17,[2]air_units!$B$2:$B$1346,[2]air_units!$N$2:$N$1346,"NA")</f>
        <v>0</v>
      </c>
      <c r="V17" s="4">
        <f>_xlfn.XLOOKUP($C17,[2]air_units!$B$2:$B$1346,[2]air_units!$G$2:$G$1346,"NA")</f>
        <v>1</v>
      </c>
      <c r="W17" s="4">
        <f>_xlfn.XLOOKUP($C17,[2]air_units!$B$2:$B$1346,[2]air_units!$H$2:$H$1346,"NA")</f>
        <v>1</v>
      </c>
      <c r="X17" s="4">
        <f>_xlfn.XLOOKUP($C17,[2]air_units!$B$2:$B$1346,[2]air_units!$J$2:$J$1346,"NA")</f>
        <v>1</v>
      </c>
      <c r="Y17" s="4">
        <f>_xlfn.XLOOKUP($C17,[2]air_units!$B$2:$B$1346,[2]air_units!$K$2:$K$1346,"NA")</f>
        <v>0</v>
      </c>
      <c r="Z17" s="4">
        <f>_xlfn.XLOOKUP($C17,[2]air_units!$B$2:$B$1346,[2]air_units!$L$2:$L$1346,"NA")</f>
        <v>14</v>
      </c>
      <c r="AA17" s="4">
        <f>_xlfn.XLOOKUP($C17,[2]air_units!$B$2:$B$1346,[2]air_units!$P$2:$P$1346,"NA")</f>
        <v>0</v>
      </c>
      <c r="AB17" s="4">
        <f>_xlfn.XLOOKUP($C17,[2]air_units!$B$2:$B$1346,[2]air_units!$Q$2:$Q$1346,"NA")</f>
        <v>0</v>
      </c>
      <c r="AC17" s="4">
        <f>_xlfn.XLOOKUP($C17,[2]air_units!$B$2:$B$1346,[2]air_units!$R$2:$R$1346,"NA")</f>
        <v>0</v>
      </c>
      <c r="AD17" s="4" t="str">
        <f>IF($E17="CP",0,_xlfn.XLOOKUP($C17,[2]naval_units!$B$2:$B$1113,[2]naval_units!$G$2:$G$1113,"NA"))</f>
        <v>NA</v>
      </c>
      <c r="AE17" s="4" t="str">
        <f>IF($E17="CP",10,_xlfn.XLOOKUP($C17,[2]naval_units!$B$2:$B$1113,[2]naval_units!$I$2:$I$1113,"NA"))</f>
        <v>NA</v>
      </c>
      <c r="AF17" s="4" t="str">
        <f>IF($E17="CP",3,_xlfn.XLOOKUP($C17,[2]naval_units!$B$2:$B$1113,[2]naval_units!$J$2:$J$1113,"NA"))</f>
        <v>NA</v>
      </c>
      <c r="AG17" s="4" t="str">
        <f>IF($E17="CP",3,_xlfn.XLOOKUP($C17,[2]naval_units!$B$2:$B$1113,[2]naval_units!$K$2:$K$1113,"NA"))</f>
        <v>NA</v>
      </c>
      <c r="AH17" s="4" t="str">
        <f>IF($E17="CP",0,_xlfn.XLOOKUP($C17,[2]naval_units!$B$2:$B$1113,[2]naval_units!$L$2:$L$1113,"NA"))</f>
        <v>NA</v>
      </c>
      <c r="AI17" s="4" t="str">
        <f>IF($E17="CP",0,_xlfn.XLOOKUP($C17,[2]naval_units!$B$2:$B$1113,[2]naval_units!$M$2:$M$1113,"NA"))</f>
        <v>NA</v>
      </c>
      <c r="AJ17" s="4" t="str">
        <f>IF($AD17="NA","NA",IF($E17="CP",$H17*_xlfn.XLOOKUP(_xlfn.CONCAT(D17," ",$E17),control!$A$8:$A$10,control!$B$8:$B$10,0),_xlfn.XLOOKUP($E17,control!$A$3:$A$7,control!$B$3:$B$7,0)))</f>
        <v>NA</v>
      </c>
      <c r="AK17" s="4">
        <f>IF($C17&gt;0,IF(O17&lt;&gt;_xlfn.XLOOKUP($C17,'0'!$C:$C,'0'!$O:$O,"NA",0),1,0),0)</f>
        <v>0</v>
      </c>
      <c r="AL17" s="4" t="str">
        <f>IF($AK17=1,_xlfn.XLOOKUP($C17,'0'!$C:$C,'0'!L:L,"ERR",0),"NA")</f>
        <v>NA</v>
      </c>
      <c r="AM17" s="4" t="str">
        <f>IF($AK17=1,_xlfn.XLOOKUP($C17,'0'!$C:$C,'0'!M:M,"ERR",0),"NA")</f>
        <v>NA</v>
      </c>
      <c r="AN17" s="4" t="str">
        <f>IF($AK17=1,_xlfn.XLOOKUP($C17,'0'!$C:$C,'0'!P:P,"ERR",0),"NA")</f>
        <v>NA</v>
      </c>
      <c r="AO17" s="4" t="str">
        <f t="shared" si="1"/>
        <v>North Atlantic[0]</v>
      </c>
      <c r="AP17" s="4" t="str">
        <f>_xlfn.XLOOKUP(D17,Alliances!$A:$A,Alliances!$B:$B,-1)</f>
        <v>USA</v>
      </c>
      <c r="AQ17" s="4">
        <f>IF($C17&gt;0,_xlfn.XLOOKUP($C17,commands!$A:$A,commands!$B:$B,0,0),_xlfn.XLOOKUP($A17,commands!$E:$E,commands!$F:$F,0,0))</f>
        <v>4</v>
      </c>
    </row>
    <row r="18" spans="1:43" hidden="1" x14ac:dyDescent="0.25">
      <c r="A18" s="4">
        <v>206</v>
      </c>
      <c r="B18" s="4">
        <v>207</v>
      </c>
      <c r="C18" s="4">
        <v>207</v>
      </c>
      <c r="D18" s="4" t="s">
        <v>705</v>
      </c>
      <c r="E18" s="4" t="s">
        <v>38</v>
      </c>
      <c r="F18" s="4">
        <v>1939</v>
      </c>
      <c r="G18" s="4" t="s">
        <v>40</v>
      </c>
      <c r="H18" s="4" t="s">
        <v>27</v>
      </c>
      <c r="I18" s="4">
        <v>4</v>
      </c>
      <c r="J18" s="4" t="s">
        <v>607</v>
      </c>
      <c r="K18" s="4">
        <v>4</v>
      </c>
      <c r="L18" s="4">
        <v>68</v>
      </c>
      <c r="M18" s="4">
        <v>323</v>
      </c>
      <c r="N18" s="4" t="s">
        <v>604</v>
      </c>
      <c r="O18" s="4">
        <f t="shared" si="0"/>
        <v>35139</v>
      </c>
      <c r="P18" s="4" t="str">
        <f>IF(ISNUMBER(I18),_xlfn.CONCAT(J18,"[",K18,"]"),_xlfn.XLOOKUP($O18,[2]hc!$H:$H,[2]hc!$I:$I,_xlfn.CONCAT("[",L18,",",M18,"]")))</f>
        <v>East Coast[4]</v>
      </c>
      <c r="Q18" s="4" t="str">
        <f>_xlfn.XLOOKUP($C18,[2]land_units!$B$2:$B$1073,[2]land_units!$F$2:$F$1073,"NA")</f>
        <v>NA</v>
      </c>
      <c r="R18" s="4" t="str">
        <f>_xlfn.XLOOKUP($C18,[2]land_units!$B$2:$B$1073,[2]land_units!$I$2:$I$1073,"NA")</f>
        <v>NA</v>
      </c>
      <c r="S18" s="4" t="str">
        <f>_xlfn.XLOOKUP($C18,[2]land_units!$B$2:$B$1073,[2]land_units!$G$2:$G$1073,"NA")</f>
        <v>NA</v>
      </c>
      <c r="T18" s="4" t="str">
        <f>_xlfn.XLOOKUP($C18,[2]land_units!$B$2:$B$1073,[2]land_units!$H$2:$H$1073,"NA")</f>
        <v>NA</v>
      </c>
      <c r="U18" s="4">
        <f>_xlfn.XLOOKUP($C18,[2]air_units!$B$2:$B$1346,[2]air_units!$N$2:$N$1346,"NA")</f>
        <v>0</v>
      </c>
      <c r="V18" s="4">
        <f>_xlfn.XLOOKUP($C18,[2]air_units!$B$2:$B$1346,[2]air_units!$G$2:$G$1346,"NA")</f>
        <v>1</v>
      </c>
      <c r="W18" s="4">
        <f>_xlfn.XLOOKUP($C18,[2]air_units!$B$2:$B$1346,[2]air_units!$H$2:$H$1346,"NA")</f>
        <v>1</v>
      </c>
      <c r="X18" s="4">
        <f>_xlfn.XLOOKUP($C18,[2]air_units!$B$2:$B$1346,[2]air_units!$J$2:$J$1346,"NA")</f>
        <v>1</v>
      </c>
      <c r="Y18" s="4">
        <f>_xlfn.XLOOKUP($C18,[2]air_units!$B$2:$B$1346,[2]air_units!$K$2:$K$1346,"NA")</f>
        <v>0</v>
      </c>
      <c r="Z18" s="4">
        <f>_xlfn.XLOOKUP($C18,[2]air_units!$B$2:$B$1346,[2]air_units!$L$2:$L$1346,"NA")</f>
        <v>14</v>
      </c>
      <c r="AA18" s="4">
        <f>_xlfn.XLOOKUP($C18,[2]air_units!$B$2:$B$1346,[2]air_units!$P$2:$P$1346,"NA")</f>
        <v>0</v>
      </c>
      <c r="AB18" s="4">
        <f>_xlfn.XLOOKUP($C18,[2]air_units!$B$2:$B$1346,[2]air_units!$Q$2:$Q$1346,"NA")</f>
        <v>0</v>
      </c>
      <c r="AC18" s="4">
        <f>_xlfn.XLOOKUP($C18,[2]air_units!$B$2:$B$1346,[2]air_units!$R$2:$R$1346,"NA")</f>
        <v>0</v>
      </c>
      <c r="AD18" s="4" t="str">
        <f>IF($E18="CP",0,_xlfn.XLOOKUP($C18,[2]naval_units!$B$2:$B$1113,[2]naval_units!$G$2:$G$1113,"NA"))</f>
        <v>NA</v>
      </c>
      <c r="AE18" s="4" t="str">
        <f>IF($E18="CP",10,_xlfn.XLOOKUP($C18,[2]naval_units!$B$2:$B$1113,[2]naval_units!$I$2:$I$1113,"NA"))</f>
        <v>NA</v>
      </c>
      <c r="AF18" s="4" t="str">
        <f>IF($E18="CP",3,_xlfn.XLOOKUP($C18,[2]naval_units!$B$2:$B$1113,[2]naval_units!$J$2:$J$1113,"NA"))</f>
        <v>NA</v>
      </c>
      <c r="AG18" s="4" t="str">
        <f>IF($E18="CP",3,_xlfn.XLOOKUP($C18,[2]naval_units!$B$2:$B$1113,[2]naval_units!$K$2:$K$1113,"NA"))</f>
        <v>NA</v>
      </c>
      <c r="AH18" s="4" t="str">
        <f>IF($E18="CP",0,_xlfn.XLOOKUP($C18,[2]naval_units!$B$2:$B$1113,[2]naval_units!$L$2:$L$1113,"NA"))</f>
        <v>NA</v>
      </c>
      <c r="AI18" s="4" t="str">
        <f>IF($E18="CP",0,_xlfn.XLOOKUP($C18,[2]naval_units!$B$2:$B$1113,[2]naval_units!$M$2:$M$1113,"NA"))</f>
        <v>NA</v>
      </c>
      <c r="AJ18" s="4" t="str">
        <f>IF($AD18="NA","NA",IF($E18="CP",$H18*_xlfn.XLOOKUP(_xlfn.CONCAT(D18," ",$E18),control!$A$8:$A$10,control!$B$8:$B$10,0),_xlfn.XLOOKUP($E18,control!$A$3:$A$7,control!$B$3:$B$7,0)))</f>
        <v>NA</v>
      </c>
      <c r="AK18" s="4">
        <f>IF($C18&gt;0,IF(O18&lt;&gt;_xlfn.XLOOKUP($C18,'0'!$C:$C,'0'!$O:$O,"NA",0),1,0),0)</f>
        <v>0</v>
      </c>
      <c r="AL18" s="4" t="str">
        <f>IF($AK18=1,_xlfn.XLOOKUP($C18,'0'!$C:$C,'0'!L:L,"ERR",0),"NA")</f>
        <v>NA</v>
      </c>
      <c r="AM18" s="4" t="str">
        <f>IF($AK18=1,_xlfn.XLOOKUP($C18,'0'!$C:$C,'0'!M:M,"ERR",0),"NA")</f>
        <v>NA</v>
      </c>
      <c r="AN18" s="4" t="str">
        <f>IF($AK18=1,_xlfn.XLOOKUP($C18,'0'!$C:$C,'0'!P:P,"ERR",0),"NA")</f>
        <v>NA</v>
      </c>
      <c r="AO18" s="4" t="str">
        <f t="shared" si="1"/>
        <v>East Coast[4]</v>
      </c>
      <c r="AP18" s="4" t="str">
        <f>_xlfn.XLOOKUP(D18,Alliances!$A:$A,Alliances!$B:$B,-1)</f>
        <v>USA</v>
      </c>
      <c r="AQ18" s="4">
        <f>IF($C18&gt;0,_xlfn.XLOOKUP($C18,commands!$A:$A,commands!$B:$B,0,0),_xlfn.XLOOKUP($A18,commands!$E:$E,commands!$F:$F,0,0))</f>
        <v>4</v>
      </c>
    </row>
    <row r="19" spans="1:43" hidden="1" x14ac:dyDescent="0.25">
      <c r="A19" s="4">
        <v>213</v>
      </c>
      <c r="B19" s="4">
        <v>214</v>
      </c>
      <c r="C19" s="4">
        <v>214</v>
      </c>
      <c r="D19" s="4" t="s">
        <v>705</v>
      </c>
      <c r="E19" s="4" t="s">
        <v>38</v>
      </c>
      <c r="F19" s="4">
        <v>1940</v>
      </c>
      <c r="G19" s="4" t="s">
        <v>41</v>
      </c>
      <c r="H19" s="4" t="s">
        <v>27</v>
      </c>
      <c r="I19" s="4">
        <v>4</v>
      </c>
      <c r="J19" s="4" t="s">
        <v>608</v>
      </c>
      <c r="K19" s="4">
        <v>4</v>
      </c>
      <c r="L19" s="4">
        <v>38</v>
      </c>
      <c r="M19" s="4">
        <v>23</v>
      </c>
      <c r="N19" s="4" t="s">
        <v>604</v>
      </c>
      <c r="O19" s="4">
        <f t="shared" si="0"/>
        <v>19479</v>
      </c>
      <c r="P19" s="4" t="str">
        <f>IF(ISNUMBER(I19),_xlfn.CONCAT(J19,"[",K19,"]"),_xlfn.XLOOKUP($O19,[2]hc!$H:$H,[2]hc!$I:$I,_xlfn.CONCAT("[",L19,",",M19,"]")))</f>
        <v>Faeroes Gap[4]</v>
      </c>
      <c r="Q19" s="4" t="str">
        <f>_xlfn.XLOOKUP($C19,[2]land_units!$B$2:$B$1073,[2]land_units!$F$2:$F$1073,"NA")</f>
        <v>NA</v>
      </c>
      <c r="R19" s="4" t="str">
        <f>_xlfn.XLOOKUP($C19,[2]land_units!$B$2:$B$1073,[2]land_units!$I$2:$I$1073,"NA")</f>
        <v>NA</v>
      </c>
      <c r="S19" s="4" t="str">
        <f>_xlfn.XLOOKUP($C19,[2]land_units!$B$2:$B$1073,[2]land_units!$G$2:$G$1073,"NA")</f>
        <v>NA</v>
      </c>
      <c r="T19" s="4" t="str">
        <f>_xlfn.XLOOKUP($C19,[2]land_units!$B$2:$B$1073,[2]land_units!$H$2:$H$1073,"NA")</f>
        <v>NA</v>
      </c>
      <c r="U19" s="4">
        <f>_xlfn.XLOOKUP($C19,[2]air_units!$B$2:$B$1346,[2]air_units!$N$2:$N$1346,"NA")</f>
        <v>0</v>
      </c>
      <c r="V19" s="4">
        <f>_xlfn.XLOOKUP($C19,[2]air_units!$B$2:$B$1346,[2]air_units!$G$2:$G$1346,"NA")</f>
        <v>2</v>
      </c>
      <c r="W19" s="4">
        <f>_xlfn.XLOOKUP($C19,[2]air_units!$B$2:$B$1346,[2]air_units!$H$2:$H$1346,"NA")</f>
        <v>3</v>
      </c>
      <c r="X19" s="4">
        <f>_xlfn.XLOOKUP($C19,[2]air_units!$B$2:$B$1346,[2]air_units!$J$2:$J$1346,"NA")</f>
        <v>1</v>
      </c>
      <c r="Y19" s="4">
        <f>_xlfn.XLOOKUP($C19,[2]air_units!$B$2:$B$1346,[2]air_units!$K$2:$K$1346,"NA")</f>
        <v>1</v>
      </c>
      <c r="Z19" s="4">
        <f>_xlfn.XLOOKUP($C19,[2]air_units!$B$2:$B$1346,[2]air_units!$L$2:$L$1346,"NA")</f>
        <v>15</v>
      </c>
      <c r="AA19" s="4">
        <f>_xlfn.XLOOKUP($C19,[2]air_units!$B$2:$B$1346,[2]air_units!$P$2:$P$1346,"NA")</f>
        <v>0</v>
      </c>
      <c r="AB19" s="4">
        <f>_xlfn.XLOOKUP($C19,[2]air_units!$B$2:$B$1346,[2]air_units!$Q$2:$Q$1346,"NA")</f>
        <v>0</v>
      </c>
      <c r="AC19" s="4">
        <f>_xlfn.XLOOKUP($C19,[2]air_units!$B$2:$B$1346,[2]air_units!$R$2:$R$1346,"NA")</f>
        <v>0</v>
      </c>
      <c r="AD19" s="4" t="str">
        <f>IF($E19="CP",0,_xlfn.XLOOKUP($C19,[2]naval_units!$B$2:$B$1113,[2]naval_units!$G$2:$G$1113,"NA"))</f>
        <v>NA</v>
      </c>
      <c r="AE19" s="4" t="str">
        <f>IF($E19="CP",10,_xlfn.XLOOKUP($C19,[2]naval_units!$B$2:$B$1113,[2]naval_units!$I$2:$I$1113,"NA"))</f>
        <v>NA</v>
      </c>
      <c r="AF19" s="4" t="str">
        <f>IF($E19="CP",3,_xlfn.XLOOKUP($C19,[2]naval_units!$B$2:$B$1113,[2]naval_units!$J$2:$J$1113,"NA"))</f>
        <v>NA</v>
      </c>
      <c r="AG19" s="4" t="str">
        <f>IF($E19="CP",3,_xlfn.XLOOKUP($C19,[2]naval_units!$B$2:$B$1113,[2]naval_units!$K$2:$K$1113,"NA"))</f>
        <v>NA</v>
      </c>
      <c r="AH19" s="4" t="str">
        <f>IF($E19="CP",0,_xlfn.XLOOKUP($C19,[2]naval_units!$B$2:$B$1113,[2]naval_units!$L$2:$L$1113,"NA"))</f>
        <v>NA</v>
      </c>
      <c r="AI19" s="4" t="str">
        <f>IF($E19="CP",0,_xlfn.XLOOKUP($C19,[2]naval_units!$B$2:$B$1113,[2]naval_units!$M$2:$M$1113,"NA"))</f>
        <v>NA</v>
      </c>
      <c r="AJ19" s="4" t="str">
        <f>IF($AD19="NA","NA",IF($E19="CP",$H19*_xlfn.XLOOKUP(_xlfn.CONCAT(D19," ",$E19),control!$A$8:$A$10,control!$B$8:$B$10,0),_xlfn.XLOOKUP($E19,control!$A$3:$A$7,control!$B$3:$B$7,0)))</f>
        <v>NA</v>
      </c>
      <c r="AK19" s="4">
        <f>IF($C19&gt;0,IF(O19&lt;&gt;_xlfn.XLOOKUP($C19,'0'!$C:$C,'0'!$O:$O,"NA",0),1,0),0)</f>
        <v>0</v>
      </c>
      <c r="AL19" s="4" t="str">
        <f>IF($AK19=1,_xlfn.XLOOKUP($C19,'0'!$C:$C,'0'!L:L,"ERR",0),"NA")</f>
        <v>NA</v>
      </c>
      <c r="AM19" s="4" t="str">
        <f>IF($AK19=1,_xlfn.XLOOKUP($C19,'0'!$C:$C,'0'!M:M,"ERR",0),"NA")</f>
        <v>NA</v>
      </c>
      <c r="AN19" s="4" t="str">
        <f>IF($AK19=1,_xlfn.XLOOKUP($C19,'0'!$C:$C,'0'!P:P,"ERR",0),"NA")</f>
        <v>NA</v>
      </c>
      <c r="AO19" s="4" t="str">
        <f t="shared" si="1"/>
        <v>Faeroes Gap[4]</v>
      </c>
      <c r="AP19" s="4" t="str">
        <f>_xlfn.XLOOKUP(D19,Alliances!$A:$A,Alliances!$B:$B,-1)</f>
        <v>USA</v>
      </c>
      <c r="AQ19" s="4">
        <f>IF($C19&gt;0,_xlfn.XLOOKUP($C19,commands!$A:$A,commands!$B:$B,0,0),_xlfn.XLOOKUP($A19,commands!$E:$E,commands!$F:$F,0,0))</f>
        <v>4</v>
      </c>
    </row>
    <row r="20" spans="1:43" hidden="1" x14ac:dyDescent="0.25">
      <c r="A20" s="4">
        <v>215</v>
      </c>
      <c r="B20" s="4">
        <v>216</v>
      </c>
      <c r="C20" s="4">
        <v>216</v>
      </c>
      <c r="D20" s="4" t="s">
        <v>705</v>
      </c>
      <c r="E20" s="4" t="s">
        <v>38</v>
      </c>
      <c r="F20" s="4">
        <v>1938</v>
      </c>
      <c r="G20" s="4" t="s">
        <v>42</v>
      </c>
      <c r="H20" s="4" t="s">
        <v>27</v>
      </c>
      <c r="I20" s="4">
        <v>36</v>
      </c>
      <c r="J20" s="4" t="s">
        <v>606</v>
      </c>
      <c r="K20" s="4">
        <v>4</v>
      </c>
      <c r="L20" s="4">
        <v>62</v>
      </c>
      <c r="M20" s="4">
        <v>354</v>
      </c>
      <c r="N20" s="4" t="s">
        <v>604</v>
      </c>
      <c r="O20" s="4">
        <f t="shared" si="0"/>
        <v>32098</v>
      </c>
      <c r="P20" s="4" t="str">
        <f>IF(ISNUMBER(I20),_xlfn.CONCAT(J20,"[",K20,"]"),_xlfn.XLOOKUP($O20,[2]hc!$H:$H,[2]hc!$I:$I,_xlfn.CONCAT("[",L20,",",M20,"]")))</f>
        <v>North Atlantic[4]</v>
      </c>
      <c r="Q20" s="4" t="str">
        <f>_xlfn.XLOOKUP($C20,[2]land_units!$B$2:$B$1073,[2]land_units!$F$2:$F$1073,"NA")</f>
        <v>NA</v>
      </c>
      <c r="R20" s="4" t="str">
        <f>_xlfn.XLOOKUP($C20,[2]land_units!$B$2:$B$1073,[2]land_units!$I$2:$I$1073,"NA")</f>
        <v>NA</v>
      </c>
      <c r="S20" s="4" t="str">
        <f>_xlfn.XLOOKUP($C20,[2]land_units!$B$2:$B$1073,[2]land_units!$G$2:$G$1073,"NA")</f>
        <v>NA</v>
      </c>
      <c r="T20" s="4" t="str">
        <f>_xlfn.XLOOKUP($C20,[2]land_units!$B$2:$B$1073,[2]land_units!$H$2:$H$1073,"NA")</f>
        <v>NA</v>
      </c>
      <c r="U20" s="4">
        <f>_xlfn.XLOOKUP($C20,[2]air_units!$B$2:$B$1346,[2]air_units!$N$2:$N$1346,"NA")</f>
        <v>0</v>
      </c>
      <c r="V20" s="4">
        <f>_xlfn.XLOOKUP($C20,[2]air_units!$B$2:$B$1346,[2]air_units!$G$2:$G$1346,"NA")</f>
        <v>1</v>
      </c>
      <c r="W20" s="4">
        <f>_xlfn.XLOOKUP($C20,[2]air_units!$B$2:$B$1346,[2]air_units!$H$2:$H$1346,"NA")</f>
        <v>2</v>
      </c>
      <c r="X20" s="4">
        <f>_xlfn.XLOOKUP($C20,[2]air_units!$B$2:$B$1346,[2]air_units!$J$2:$J$1346,"NA")</f>
        <v>0</v>
      </c>
      <c r="Y20" s="4">
        <f>_xlfn.XLOOKUP($C20,[2]air_units!$B$2:$B$1346,[2]air_units!$K$2:$K$1346,"NA")</f>
        <v>0</v>
      </c>
      <c r="Z20" s="4">
        <f>_xlfn.XLOOKUP($C20,[2]air_units!$B$2:$B$1346,[2]air_units!$L$2:$L$1346,"NA")</f>
        <v>22</v>
      </c>
      <c r="AA20" s="4">
        <f>_xlfn.XLOOKUP($C20,[2]air_units!$B$2:$B$1346,[2]air_units!$P$2:$P$1346,"NA")</f>
        <v>0</v>
      </c>
      <c r="AB20" s="4">
        <f>_xlfn.XLOOKUP($C20,[2]air_units!$B$2:$B$1346,[2]air_units!$Q$2:$Q$1346,"NA")</f>
        <v>0</v>
      </c>
      <c r="AC20" s="4">
        <f>_xlfn.XLOOKUP($C20,[2]air_units!$B$2:$B$1346,[2]air_units!$R$2:$R$1346,"NA")</f>
        <v>0</v>
      </c>
      <c r="AD20" s="4" t="str">
        <f>IF($E20="CP",0,_xlfn.XLOOKUP($C20,[2]naval_units!$B$2:$B$1113,[2]naval_units!$G$2:$G$1113,"NA"))</f>
        <v>NA</v>
      </c>
      <c r="AE20" s="4" t="str">
        <f>IF($E20="CP",10,_xlfn.XLOOKUP($C20,[2]naval_units!$B$2:$B$1113,[2]naval_units!$I$2:$I$1113,"NA"))</f>
        <v>NA</v>
      </c>
      <c r="AF20" s="4" t="str">
        <f>IF($E20="CP",3,_xlfn.XLOOKUP($C20,[2]naval_units!$B$2:$B$1113,[2]naval_units!$J$2:$J$1113,"NA"))</f>
        <v>NA</v>
      </c>
      <c r="AG20" s="4" t="str">
        <f>IF($E20="CP",3,_xlfn.XLOOKUP($C20,[2]naval_units!$B$2:$B$1113,[2]naval_units!$K$2:$K$1113,"NA"))</f>
        <v>NA</v>
      </c>
      <c r="AH20" s="4" t="str">
        <f>IF($E20="CP",0,_xlfn.XLOOKUP($C20,[2]naval_units!$B$2:$B$1113,[2]naval_units!$L$2:$L$1113,"NA"))</f>
        <v>NA</v>
      </c>
      <c r="AI20" s="4" t="str">
        <f>IF($E20="CP",0,_xlfn.XLOOKUP($C20,[2]naval_units!$B$2:$B$1113,[2]naval_units!$M$2:$M$1113,"NA"))</f>
        <v>NA</v>
      </c>
      <c r="AJ20" s="4" t="str">
        <f>IF($AD20="NA","NA",IF($E20="CP",$H20*_xlfn.XLOOKUP(_xlfn.CONCAT(D20," ",$E20),control!$A$8:$A$10,control!$B$8:$B$10,0),_xlfn.XLOOKUP($E20,control!$A$3:$A$7,control!$B$3:$B$7,0)))</f>
        <v>NA</v>
      </c>
      <c r="AK20" s="4">
        <f>IF($C20&gt;0,IF(O20&lt;&gt;_xlfn.XLOOKUP($C20,'0'!$C:$C,'0'!$O:$O,"NA",0),1,0),0)</f>
        <v>0</v>
      </c>
      <c r="AL20" s="4" t="str">
        <f>IF($AK20=1,_xlfn.XLOOKUP($C20,'0'!$C:$C,'0'!L:L,"ERR",0),"NA")</f>
        <v>NA</v>
      </c>
      <c r="AM20" s="4" t="str">
        <f>IF($AK20=1,_xlfn.XLOOKUP($C20,'0'!$C:$C,'0'!M:M,"ERR",0),"NA")</f>
        <v>NA</v>
      </c>
      <c r="AN20" s="4" t="str">
        <f>IF($AK20=1,_xlfn.XLOOKUP($C20,'0'!$C:$C,'0'!P:P,"ERR",0),"NA")</f>
        <v>NA</v>
      </c>
      <c r="AO20" s="4" t="str">
        <f t="shared" si="1"/>
        <v>North Atlantic[4]</v>
      </c>
      <c r="AP20" s="4" t="str">
        <f>_xlfn.XLOOKUP(D20,Alliances!$A:$A,Alliances!$B:$B,-1)</f>
        <v>USA</v>
      </c>
      <c r="AQ20" s="4">
        <f>IF($C20&gt;0,_xlfn.XLOOKUP($C20,commands!$A:$A,commands!$B:$B,0,0),_xlfn.XLOOKUP($A20,commands!$E:$E,commands!$F:$F,0,0))</f>
        <v>4</v>
      </c>
    </row>
    <row r="21" spans="1:43" hidden="1" x14ac:dyDescent="0.25">
      <c r="A21" s="4">
        <v>216</v>
      </c>
      <c r="B21" s="4">
        <v>217</v>
      </c>
      <c r="C21" s="4">
        <v>217</v>
      </c>
      <c r="D21" s="4" t="s">
        <v>705</v>
      </c>
      <c r="E21" s="4" t="s">
        <v>38</v>
      </c>
      <c r="F21" s="4">
        <v>1936</v>
      </c>
      <c r="G21" s="4" t="s">
        <v>43</v>
      </c>
      <c r="H21" s="4" t="s">
        <v>27</v>
      </c>
      <c r="I21" s="4">
        <v>4</v>
      </c>
      <c r="J21" s="4" t="s">
        <v>603</v>
      </c>
      <c r="K21" s="4">
        <v>3</v>
      </c>
      <c r="L21" s="4">
        <v>110</v>
      </c>
      <c r="M21" s="4">
        <v>140</v>
      </c>
      <c r="N21" s="4" t="s">
        <v>604</v>
      </c>
      <c r="O21" s="4">
        <f t="shared" si="0"/>
        <v>56460</v>
      </c>
      <c r="P21" s="4" t="str">
        <f>IF(ISNUMBER(I21),_xlfn.CONCAT(J21,"[",K21,"]"),_xlfn.XLOOKUP($O21,[2]hc!$H:$H,[2]hc!$I:$I,_xlfn.CONCAT("[",L21,",",M21,"]")))</f>
        <v>S China[3]</v>
      </c>
      <c r="Q21" s="4" t="str">
        <f>_xlfn.XLOOKUP($C21,[2]land_units!$B$2:$B$1073,[2]land_units!$F$2:$F$1073,"NA")</f>
        <v>NA</v>
      </c>
      <c r="R21" s="4" t="str">
        <f>_xlfn.XLOOKUP($C21,[2]land_units!$B$2:$B$1073,[2]land_units!$I$2:$I$1073,"NA")</f>
        <v>NA</v>
      </c>
      <c r="S21" s="4" t="str">
        <f>_xlfn.XLOOKUP($C21,[2]land_units!$B$2:$B$1073,[2]land_units!$G$2:$G$1073,"NA")</f>
        <v>NA</v>
      </c>
      <c r="T21" s="4" t="str">
        <f>_xlfn.XLOOKUP($C21,[2]land_units!$B$2:$B$1073,[2]land_units!$H$2:$H$1073,"NA")</f>
        <v>NA</v>
      </c>
      <c r="U21" s="4">
        <f>_xlfn.XLOOKUP($C21,[2]air_units!$B$2:$B$1346,[2]air_units!$N$2:$N$1346,"NA")</f>
        <v>0</v>
      </c>
      <c r="V21" s="4">
        <f>_xlfn.XLOOKUP($C21,[2]air_units!$B$2:$B$1346,[2]air_units!$G$2:$G$1346,"NA")</f>
        <v>0</v>
      </c>
      <c r="W21" s="4">
        <f>_xlfn.XLOOKUP($C21,[2]air_units!$B$2:$B$1346,[2]air_units!$H$2:$H$1346,"NA")</f>
        <v>1</v>
      </c>
      <c r="X21" s="4">
        <f>_xlfn.XLOOKUP($C21,[2]air_units!$B$2:$B$1346,[2]air_units!$J$2:$J$1346,"NA")</f>
        <v>1</v>
      </c>
      <c r="Y21" s="4">
        <f>_xlfn.XLOOKUP($C21,[2]air_units!$B$2:$B$1346,[2]air_units!$K$2:$K$1346,"NA")</f>
        <v>0</v>
      </c>
      <c r="Z21" s="4">
        <f>_xlfn.XLOOKUP($C21,[2]air_units!$B$2:$B$1346,[2]air_units!$L$2:$L$1346,"NA")</f>
        <v>18</v>
      </c>
      <c r="AA21" s="4">
        <f>_xlfn.XLOOKUP($C21,[2]air_units!$B$2:$B$1346,[2]air_units!$P$2:$P$1346,"NA")</f>
        <v>0</v>
      </c>
      <c r="AB21" s="4">
        <f>_xlfn.XLOOKUP($C21,[2]air_units!$B$2:$B$1346,[2]air_units!$Q$2:$Q$1346,"NA")</f>
        <v>0</v>
      </c>
      <c r="AC21" s="4">
        <f>_xlfn.XLOOKUP($C21,[2]air_units!$B$2:$B$1346,[2]air_units!$R$2:$R$1346,"NA")</f>
        <v>0</v>
      </c>
      <c r="AD21" s="4" t="str">
        <f>IF($E21="CP",0,_xlfn.XLOOKUP($C21,[2]naval_units!$B$2:$B$1113,[2]naval_units!$G$2:$G$1113,"NA"))</f>
        <v>NA</v>
      </c>
      <c r="AE21" s="4" t="str">
        <f>IF($E21="CP",10,_xlfn.XLOOKUP($C21,[2]naval_units!$B$2:$B$1113,[2]naval_units!$I$2:$I$1113,"NA"))</f>
        <v>NA</v>
      </c>
      <c r="AF21" s="4" t="str">
        <f>IF($E21="CP",3,_xlfn.XLOOKUP($C21,[2]naval_units!$B$2:$B$1113,[2]naval_units!$J$2:$J$1113,"NA"))</f>
        <v>NA</v>
      </c>
      <c r="AG21" s="4" t="str">
        <f>IF($E21="CP",3,_xlfn.XLOOKUP($C21,[2]naval_units!$B$2:$B$1113,[2]naval_units!$K$2:$K$1113,"NA"))</f>
        <v>NA</v>
      </c>
      <c r="AH21" s="4" t="str">
        <f>IF($E21="CP",0,_xlfn.XLOOKUP($C21,[2]naval_units!$B$2:$B$1113,[2]naval_units!$L$2:$L$1113,"NA"))</f>
        <v>NA</v>
      </c>
      <c r="AI21" s="4" t="str">
        <f>IF($E21="CP",0,_xlfn.XLOOKUP($C21,[2]naval_units!$B$2:$B$1113,[2]naval_units!$M$2:$M$1113,"NA"))</f>
        <v>NA</v>
      </c>
      <c r="AJ21" s="4" t="str">
        <f>IF($AD21="NA","NA",IF($E21="CP",$H21*_xlfn.XLOOKUP(_xlfn.CONCAT(D21," ",$E21),control!$A$8:$A$10,control!$B$8:$B$10,0),_xlfn.XLOOKUP($E21,control!$A$3:$A$7,control!$B$3:$B$7,0)))</f>
        <v>NA</v>
      </c>
      <c r="AK21" s="4">
        <f>IF($C21&gt;0,IF(O21&lt;&gt;_xlfn.XLOOKUP($C21,'0'!$C:$C,'0'!$O:$O,"NA",0),1,0),0)</f>
        <v>0</v>
      </c>
      <c r="AL21" s="4" t="str">
        <f>IF($AK21=1,_xlfn.XLOOKUP($C21,'0'!$C:$C,'0'!L:L,"ERR",0),"NA")</f>
        <v>NA</v>
      </c>
      <c r="AM21" s="4" t="str">
        <f>IF($AK21=1,_xlfn.XLOOKUP($C21,'0'!$C:$C,'0'!M:M,"ERR",0),"NA")</f>
        <v>NA</v>
      </c>
      <c r="AN21" s="4" t="str">
        <f>IF($AK21=1,_xlfn.XLOOKUP($C21,'0'!$C:$C,'0'!P:P,"ERR",0),"NA")</f>
        <v>NA</v>
      </c>
      <c r="AO21" s="4" t="str">
        <f t="shared" si="1"/>
        <v>S China[3]</v>
      </c>
      <c r="AP21" s="4" t="str">
        <f>_xlfn.XLOOKUP(D21,Alliances!$A:$A,Alliances!$B:$B,-1)</f>
        <v>USA</v>
      </c>
      <c r="AQ21" s="4">
        <f>IF($C21&gt;0,_xlfn.XLOOKUP($C21,commands!$A:$A,commands!$B:$B,0,0),_xlfn.XLOOKUP($A21,commands!$E:$E,commands!$F:$F,0,0))</f>
        <v>3</v>
      </c>
    </row>
    <row r="22" spans="1:43" hidden="1" x14ac:dyDescent="0.25">
      <c r="A22" s="4">
        <v>218</v>
      </c>
      <c r="B22" s="4">
        <v>219</v>
      </c>
      <c r="C22" s="4">
        <v>219</v>
      </c>
      <c r="D22" s="4" t="s">
        <v>705</v>
      </c>
      <c r="E22" s="4" t="s">
        <v>38</v>
      </c>
      <c r="F22" s="4">
        <v>1937</v>
      </c>
      <c r="G22" s="4" t="s">
        <v>44</v>
      </c>
      <c r="H22" s="4" t="s">
        <v>27</v>
      </c>
      <c r="I22" s="4" t="s">
        <v>27</v>
      </c>
      <c r="J22" s="4" t="s">
        <v>27</v>
      </c>
      <c r="K22" s="4" t="s">
        <v>27</v>
      </c>
      <c r="L22" s="4">
        <v>73</v>
      </c>
      <c r="M22" s="4">
        <v>313</v>
      </c>
      <c r="N22" s="4" t="s">
        <v>604</v>
      </c>
      <c r="O22" s="4">
        <f t="shared" si="0"/>
        <v>37689</v>
      </c>
      <c r="P22" s="4" t="str">
        <f>IF(ISNUMBER(I22),_xlfn.CONCAT(J22,"[",K22,"]"),_xlfn.XLOOKUP($O22,[2]hc!$H:$H,[2]hc!$I:$I,_xlfn.CONCAT("[",L22,",",M22,"]")))</f>
        <v>Norfolk, VA</v>
      </c>
      <c r="Q22" s="4" t="str">
        <f>_xlfn.XLOOKUP($C22,[2]land_units!$B$2:$B$1073,[2]land_units!$F$2:$F$1073,"NA")</f>
        <v>NA</v>
      </c>
      <c r="R22" s="4" t="str">
        <f>_xlfn.XLOOKUP($C22,[2]land_units!$B$2:$B$1073,[2]land_units!$I$2:$I$1073,"NA")</f>
        <v>NA</v>
      </c>
      <c r="S22" s="4" t="str">
        <f>_xlfn.XLOOKUP($C22,[2]land_units!$B$2:$B$1073,[2]land_units!$G$2:$G$1073,"NA")</f>
        <v>NA</v>
      </c>
      <c r="T22" s="4" t="str">
        <f>_xlfn.XLOOKUP($C22,[2]land_units!$B$2:$B$1073,[2]land_units!$H$2:$H$1073,"NA")</f>
        <v>NA</v>
      </c>
      <c r="U22" s="4">
        <f>_xlfn.XLOOKUP($C22,[2]air_units!$B$2:$B$1346,[2]air_units!$N$2:$N$1346,"NA")</f>
        <v>0</v>
      </c>
      <c r="V22" s="4">
        <f>_xlfn.XLOOKUP($C22,[2]air_units!$B$2:$B$1346,[2]air_units!$G$2:$G$1346,"NA")</f>
        <v>1</v>
      </c>
      <c r="W22" s="4">
        <f>_xlfn.XLOOKUP($C22,[2]air_units!$B$2:$B$1346,[2]air_units!$H$2:$H$1346,"NA")</f>
        <v>3</v>
      </c>
      <c r="X22" s="4">
        <f>_xlfn.XLOOKUP($C22,[2]air_units!$B$2:$B$1346,[2]air_units!$J$2:$J$1346,"NA")</f>
        <v>1</v>
      </c>
      <c r="Y22" s="4">
        <f>_xlfn.XLOOKUP($C22,[2]air_units!$B$2:$B$1346,[2]air_units!$K$2:$K$1346,"NA")</f>
        <v>0</v>
      </c>
      <c r="Z22" s="4">
        <f>_xlfn.XLOOKUP($C22,[2]air_units!$B$2:$B$1346,[2]air_units!$L$2:$L$1346,"NA")</f>
        <v>3</v>
      </c>
      <c r="AA22" s="4">
        <f>_xlfn.XLOOKUP($C22,[2]air_units!$B$2:$B$1346,[2]air_units!$P$2:$P$1346,"NA")</f>
        <v>0</v>
      </c>
      <c r="AB22" s="4">
        <f>_xlfn.XLOOKUP($C22,[2]air_units!$B$2:$B$1346,[2]air_units!$Q$2:$Q$1346,"NA")</f>
        <v>0</v>
      </c>
      <c r="AC22" s="4">
        <f>_xlfn.XLOOKUP($C22,[2]air_units!$B$2:$B$1346,[2]air_units!$R$2:$R$1346,"NA")</f>
        <v>0</v>
      </c>
      <c r="AD22" s="4" t="str">
        <f>IF($E22="CP",0,_xlfn.XLOOKUP($C22,[2]naval_units!$B$2:$B$1113,[2]naval_units!$G$2:$G$1113,"NA"))</f>
        <v>NA</v>
      </c>
      <c r="AE22" s="4" t="str">
        <f>IF($E22="CP",10,_xlfn.XLOOKUP($C22,[2]naval_units!$B$2:$B$1113,[2]naval_units!$I$2:$I$1113,"NA"))</f>
        <v>NA</v>
      </c>
      <c r="AF22" s="4" t="str">
        <f>IF($E22="CP",3,_xlfn.XLOOKUP($C22,[2]naval_units!$B$2:$B$1113,[2]naval_units!$J$2:$J$1113,"NA"))</f>
        <v>NA</v>
      </c>
      <c r="AG22" s="4" t="str">
        <f>IF($E22="CP",3,_xlfn.XLOOKUP($C22,[2]naval_units!$B$2:$B$1113,[2]naval_units!$K$2:$K$1113,"NA"))</f>
        <v>NA</v>
      </c>
      <c r="AH22" s="4" t="str">
        <f>IF($E22="CP",0,_xlfn.XLOOKUP($C22,[2]naval_units!$B$2:$B$1113,[2]naval_units!$L$2:$L$1113,"NA"))</f>
        <v>NA</v>
      </c>
      <c r="AI22" s="4" t="str">
        <f>IF($E22="CP",0,_xlfn.XLOOKUP($C22,[2]naval_units!$B$2:$B$1113,[2]naval_units!$M$2:$M$1113,"NA"))</f>
        <v>NA</v>
      </c>
      <c r="AJ22" s="4" t="str">
        <f>IF($AD22="NA","NA",IF($E22="CP",$H22*_xlfn.XLOOKUP(_xlfn.CONCAT(D22," ",$E22),control!$A$8:$A$10,control!$B$8:$B$10,0),_xlfn.XLOOKUP($E22,control!$A$3:$A$7,control!$B$3:$B$7,0)))</f>
        <v>NA</v>
      </c>
      <c r="AK22" s="4">
        <f>IF($C22&gt;0,IF(O22&lt;&gt;_xlfn.XLOOKUP($C22,'0'!$C:$C,'0'!$O:$O,"NA",0),1,0),0)</f>
        <v>0</v>
      </c>
      <c r="AL22" s="4" t="str">
        <f>IF($AK22=1,_xlfn.XLOOKUP($C22,'0'!$C:$C,'0'!L:L,"ERR",0),"NA")</f>
        <v>NA</v>
      </c>
      <c r="AM22" s="4" t="str">
        <f>IF($AK22=1,_xlfn.XLOOKUP($C22,'0'!$C:$C,'0'!M:M,"ERR",0),"NA")</f>
        <v>NA</v>
      </c>
      <c r="AN22" s="4" t="str">
        <f>IF($AK22=1,_xlfn.XLOOKUP($C22,'0'!$C:$C,'0'!P:P,"ERR",0),"NA")</f>
        <v>NA</v>
      </c>
      <c r="AO22" s="4" t="str">
        <f t="shared" si="1"/>
        <v>Norfolk, VA</v>
      </c>
      <c r="AP22" s="4" t="str">
        <f>_xlfn.XLOOKUP(D22,Alliances!$A:$A,Alliances!$B:$B,-1)</f>
        <v>USA</v>
      </c>
      <c r="AQ22" s="4">
        <f>IF($C22&gt;0,_xlfn.XLOOKUP($C22,commands!$A:$A,commands!$B:$B,0,0),_xlfn.XLOOKUP($A22,commands!$E:$E,commands!$F:$F,0,0))</f>
        <v>4</v>
      </c>
    </row>
    <row r="23" spans="1:43" hidden="1" x14ac:dyDescent="0.25">
      <c r="A23" s="4">
        <v>248</v>
      </c>
      <c r="B23" s="4">
        <v>249</v>
      </c>
      <c r="C23" s="4">
        <v>249</v>
      </c>
      <c r="D23" s="4" t="s">
        <v>705</v>
      </c>
      <c r="E23" s="4" t="s">
        <v>45</v>
      </c>
      <c r="F23" s="4">
        <v>1938</v>
      </c>
      <c r="G23" s="4" t="s">
        <v>46</v>
      </c>
      <c r="H23" s="4" t="s">
        <v>27</v>
      </c>
      <c r="I23" s="4" t="s">
        <v>27</v>
      </c>
      <c r="J23" s="4" t="s">
        <v>27</v>
      </c>
      <c r="K23" s="4" t="s">
        <v>27</v>
      </c>
      <c r="L23" s="4">
        <v>50</v>
      </c>
      <c r="M23" s="4">
        <v>29</v>
      </c>
      <c r="N23" s="4" t="s">
        <v>605</v>
      </c>
      <c r="O23" s="4">
        <f t="shared" si="0"/>
        <v>25629</v>
      </c>
      <c r="P23" s="4" t="str">
        <f>IF(ISNUMBER(I23),_xlfn.CONCAT(J23,"[",K23,"]"),_xlfn.XLOOKUP($O23,[2]hc!$H:$H,[2]hc!$I:$I,_xlfn.CONCAT("[",L23,",",M23,"]")))</f>
        <v>Dover, UK</v>
      </c>
      <c r="Q23" s="4" t="str">
        <f>_xlfn.XLOOKUP($C23,[2]land_units!$B$2:$B$1073,[2]land_units!$F$2:$F$1073,"NA")</f>
        <v>NA</v>
      </c>
      <c r="R23" s="4" t="str">
        <f>_xlfn.XLOOKUP($C23,[2]land_units!$B$2:$B$1073,[2]land_units!$I$2:$I$1073,"NA")</f>
        <v>NA</v>
      </c>
      <c r="S23" s="4" t="str">
        <f>_xlfn.XLOOKUP($C23,[2]land_units!$B$2:$B$1073,[2]land_units!$G$2:$G$1073,"NA")</f>
        <v>NA</v>
      </c>
      <c r="T23" s="4" t="str">
        <f>_xlfn.XLOOKUP($C23,[2]land_units!$B$2:$B$1073,[2]land_units!$H$2:$H$1073,"NA")</f>
        <v>NA</v>
      </c>
      <c r="U23" s="4">
        <f>_xlfn.XLOOKUP($C23,[2]air_units!$B$2:$B$1346,[2]air_units!$N$2:$N$1346,"NA")</f>
        <v>0</v>
      </c>
      <c r="V23" s="4">
        <f>_xlfn.XLOOKUP($C23,[2]air_units!$B$2:$B$1346,[2]air_units!$G$2:$G$1346,"NA")</f>
        <v>1</v>
      </c>
      <c r="W23" s="4">
        <f>_xlfn.XLOOKUP($C23,[2]air_units!$B$2:$B$1346,[2]air_units!$H$2:$H$1346,"NA")</f>
        <v>1</v>
      </c>
      <c r="X23" s="4">
        <f>_xlfn.XLOOKUP($C23,[2]air_units!$B$2:$B$1346,[2]air_units!$J$2:$J$1346,"NA")</f>
        <v>2</v>
      </c>
      <c r="Y23" s="4">
        <f>_xlfn.XLOOKUP($C23,[2]air_units!$B$2:$B$1346,[2]air_units!$K$2:$K$1346,"NA")</f>
        <v>2</v>
      </c>
      <c r="Z23" s="4">
        <f>_xlfn.XLOOKUP($C23,[2]air_units!$B$2:$B$1346,[2]air_units!$L$2:$L$1346,"NA")</f>
        <v>7</v>
      </c>
      <c r="AA23" s="4">
        <f>_xlfn.XLOOKUP($C23,[2]air_units!$B$2:$B$1346,[2]air_units!$P$2:$P$1346,"NA")</f>
        <v>-1</v>
      </c>
      <c r="AB23" s="4">
        <f>_xlfn.XLOOKUP($C23,[2]air_units!$B$2:$B$1346,[2]air_units!$Q$2:$Q$1346,"NA")</f>
        <v>0</v>
      </c>
      <c r="AC23" s="4">
        <f>_xlfn.XLOOKUP($C23,[2]air_units!$B$2:$B$1346,[2]air_units!$R$2:$R$1346,"NA")</f>
        <v>0</v>
      </c>
      <c r="AD23" s="4" t="str">
        <f>IF($E23="CP",0,_xlfn.XLOOKUP($C23,[2]naval_units!$B$2:$B$1113,[2]naval_units!$G$2:$G$1113,"NA"))</f>
        <v>NA</v>
      </c>
      <c r="AE23" s="4" t="str">
        <f>IF($E23="CP",10,_xlfn.XLOOKUP($C23,[2]naval_units!$B$2:$B$1113,[2]naval_units!$I$2:$I$1113,"NA"))</f>
        <v>NA</v>
      </c>
      <c r="AF23" s="4" t="str">
        <f>IF($E23="CP",3,_xlfn.XLOOKUP($C23,[2]naval_units!$B$2:$B$1113,[2]naval_units!$J$2:$J$1113,"NA"))</f>
        <v>NA</v>
      </c>
      <c r="AG23" s="4" t="str">
        <f>IF($E23="CP",3,_xlfn.XLOOKUP($C23,[2]naval_units!$B$2:$B$1113,[2]naval_units!$K$2:$K$1113,"NA"))</f>
        <v>NA</v>
      </c>
      <c r="AH23" s="4" t="str">
        <f>IF($E23="CP",0,_xlfn.XLOOKUP($C23,[2]naval_units!$B$2:$B$1113,[2]naval_units!$L$2:$L$1113,"NA"))</f>
        <v>NA</v>
      </c>
      <c r="AI23" s="4" t="str">
        <f>IF($E23="CP",0,_xlfn.XLOOKUP($C23,[2]naval_units!$B$2:$B$1113,[2]naval_units!$M$2:$M$1113,"NA"))</f>
        <v>NA</v>
      </c>
      <c r="AJ23" s="4" t="str">
        <f>IF($AD23="NA","NA",IF($E23="CP",$H23*_xlfn.XLOOKUP(_xlfn.CONCAT(D23," ",$E23),control!$A$8:$A$10,control!$B$8:$B$10,0),_xlfn.XLOOKUP($E23,control!$A$3:$A$7,control!$B$3:$B$7,0)))</f>
        <v>NA</v>
      </c>
      <c r="AK23" s="4">
        <f>IF($C23&gt;0,IF(O23&lt;&gt;_xlfn.XLOOKUP($C23,'0'!$C:$C,'0'!$O:$O,"NA",0),1,0),0)</f>
        <v>0</v>
      </c>
      <c r="AL23" s="4" t="str">
        <f>IF($AK23=1,_xlfn.XLOOKUP($C23,'0'!$C:$C,'0'!L:L,"ERR",0),"NA")</f>
        <v>NA</v>
      </c>
      <c r="AM23" s="4" t="str">
        <f>IF($AK23=1,_xlfn.XLOOKUP($C23,'0'!$C:$C,'0'!M:M,"ERR",0),"NA")</f>
        <v>NA</v>
      </c>
      <c r="AN23" s="4" t="str">
        <f>IF($AK23=1,_xlfn.XLOOKUP($C23,'0'!$C:$C,'0'!P:P,"ERR",0),"NA")</f>
        <v>NA</v>
      </c>
      <c r="AO23" s="4" t="str">
        <f t="shared" si="1"/>
        <v>Dover, UK</v>
      </c>
      <c r="AP23" s="4" t="str">
        <f>_xlfn.XLOOKUP(D23,Alliances!$A:$A,Alliances!$B:$B,-1)</f>
        <v>USA</v>
      </c>
      <c r="AQ23" s="4">
        <f>IF($C23&gt;0,_xlfn.XLOOKUP($C23,commands!$A:$A,commands!$B:$B,0,0),_xlfn.XLOOKUP($A23,commands!$E:$E,commands!$F:$F,0,0))</f>
        <v>5</v>
      </c>
    </row>
    <row r="24" spans="1:43" hidden="1" x14ac:dyDescent="0.25">
      <c r="A24" s="4">
        <v>249</v>
      </c>
      <c r="B24" s="4">
        <v>250</v>
      </c>
      <c r="C24" s="4">
        <v>250</v>
      </c>
      <c r="D24" s="4" t="s">
        <v>705</v>
      </c>
      <c r="E24" s="4" t="s">
        <v>45</v>
      </c>
      <c r="F24" s="4">
        <v>1937</v>
      </c>
      <c r="G24" s="4" t="s">
        <v>47</v>
      </c>
      <c r="H24" s="4" t="s">
        <v>27</v>
      </c>
      <c r="I24" s="4">
        <v>40</v>
      </c>
      <c r="J24" s="4" t="s">
        <v>625</v>
      </c>
      <c r="K24" s="4">
        <v>2</v>
      </c>
      <c r="L24" s="4">
        <v>40</v>
      </c>
      <c r="M24" s="4">
        <v>44</v>
      </c>
      <c r="N24" s="4" t="s">
        <v>605</v>
      </c>
      <c r="O24" s="4">
        <f t="shared" si="0"/>
        <v>20524</v>
      </c>
      <c r="P24" s="4" t="str">
        <f>IF(ISNUMBER(I24),_xlfn.CONCAT(J24,"[",K24,"]"),_xlfn.XLOOKUP($O24,[2]hc!$H:$H,[2]hc!$I:$I,_xlfn.CONCAT("[",L24,",",M24,"]")))</f>
        <v>Baltic[2]</v>
      </c>
      <c r="Q24" s="4" t="str">
        <f>_xlfn.XLOOKUP($C24,[2]land_units!$B$2:$B$1073,[2]land_units!$F$2:$F$1073,"NA")</f>
        <v>NA</v>
      </c>
      <c r="R24" s="4" t="str">
        <f>_xlfn.XLOOKUP($C24,[2]land_units!$B$2:$B$1073,[2]land_units!$I$2:$I$1073,"NA")</f>
        <v>NA</v>
      </c>
      <c r="S24" s="4" t="str">
        <f>_xlfn.XLOOKUP($C24,[2]land_units!$B$2:$B$1073,[2]land_units!$G$2:$G$1073,"NA")</f>
        <v>NA</v>
      </c>
      <c r="T24" s="4" t="str">
        <f>_xlfn.XLOOKUP($C24,[2]land_units!$B$2:$B$1073,[2]land_units!$H$2:$H$1073,"NA")</f>
        <v>NA</v>
      </c>
      <c r="U24" s="4">
        <f>_xlfn.XLOOKUP($C24,[2]air_units!$B$2:$B$1346,[2]air_units!$N$2:$N$1346,"NA")</f>
        <v>0</v>
      </c>
      <c r="V24" s="4">
        <f>_xlfn.XLOOKUP($C24,[2]air_units!$B$2:$B$1346,[2]air_units!$G$2:$G$1346,"NA")</f>
        <v>1</v>
      </c>
      <c r="W24" s="4">
        <f>_xlfn.XLOOKUP($C24,[2]air_units!$B$2:$B$1346,[2]air_units!$H$2:$H$1346,"NA")</f>
        <v>1</v>
      </c>
      <c r="X24" s="4">
        <f>_xlfn.XLOOKUP($C24,[2]air_units!$B$2:$B$1346,[2]air_units!$J$2:$J$1346,"NA")</f>
        <v>1</v>
      </c>
      <c r="Y24" s="4">
        <f>_xlfn.XLOOKUP($C24,[2]air_units!$B$2:$B$1346,[2]air_units!$K$2:$K$1346,"NA")</f>
        <v>3</v>
      </c>
      <c r="Z24" s="4">
        <f>_xlfn.XLOOKUP($C24,[2]air_units!$B$2:$B$1346,[2]air_units!$L$2:$L$1346,"NA")</f>
        <v>7</v>
      </c>
      <c r="AA24" s="4">
        <f>_xlfn.XLOOKUP($C24,[2]air_units!$B$2:$B$1346,[2]air_units!$P$2:$P$1346,"NA")</f>
        <v>-1</v>
      </c>
      <c r="AB24" s="4">
        <f>_xlfn.XLOOKUP($C24,[2]air_units!$B$2:$B$1346,[2]air_units!$Q$2:$Q$1346,"NA")</f>
        <v>0</v>
      </c>
      <c r="AC24" s="4">
        <f>_xlfn.XLOOKUP($C24,[2]air_units!$B$2:$B$1346,[2]air_units!$R$2:$R$1346,"NA")</f>
        <v>0</v>
      </c>
      <c r="AD24" s="4" t="str">
        <f>IF($E24="CP",0,_xlfn.XLOOKUP($C24,[2]naval_units!$B$2:$B$1113,[2]naval_units!$G$2:$G$1113,"NA"))</f>
        <v>NA</v>
      </c>
      <c r="AE24" s="4" t="str">
        <f>IF($E24="CP",10,_xlfn.XLOOKUP($C24,[2]naval_units!$B$2:$B$1113,[2]naval_units!$I$2:$I$1113,"NA"))</f>
        <v>NA</v>
      </c>
      <c r="AF24" s="4" t="str">
        <f>IF($E24="CP",3,_xlfn.XLOOKUP($C24,[2]naval_units!$B$2:$B$1113,[2]naval_units!$J$2:$J$1113,"NA"))</f>
        <v>NA</v>
      </c>
      <c r="AG24" s="4" t="str">
        <f>IF($E24="CP",3,_xlfn.XLOOKUP($C24,[2]naval_units!$B$2:$B$1113,[2]naval_units!$K$2:$K$1113,"NA"))</f>
        <v>NA</v>
      </c>
      <c r="AH24" s="4" t="str">
        <f>IF($E24="CP",0,_xlfn.XLOOKUP($C24,[2]naval_units!$B$2:$B$1113,[2]naval_units!$L$2:$L$1113,"NA"))</f>
        <v>NA</v>
      </c>
      <c r="AI24" s="4" t="str">
        <f>IF($E24="CP",0,_xlfn.XLOOKUP($C24,[2]naval_units!$B$2:$B$1113,[2]naval_units!$M$2:$M$1113,"NA"))</f>
        <v>NA</v>
      </c>
      <c r="AJ24" s="4" t="str">
        <f>IF($AD24="NA","NA",IF($E24="CP",$H24*_xlfn.XLOOKUP(_xlfn.CONCAT(D24," ",$E24),control!$A$8:$A$10,control!$B$8:$B$10,0),_xlfn.XLOOKUP($E24,control!$A$3:$A$7,control!$B$3:$B$7,0)))</f>
        <v>NA</v>
      </c>
      <c r="AK24" s="4">
        <f>IF($C24&gt;0,IF(O24&lt;&gt;_xlfn.XLOOKUP($C24,'0'!$C:$C,'0'!$O:$O,"NA",0),1,0),0)</f>
        <v>0</v>
      </c>
      <c r="AL24" s="4" t="str">
        <f>IF($AK24=1,_xlfn.XLOOKUP($C24,'0'!$C:$C,'0'!L:L,"ERR",0),"NA")</f>
        <v>NA</v>
      </c>
      <c r="AM24" s="4" t="str">
        <f>IF($AK24=1,_xlfn.XLOOKUP($C24,'0'!$C:$C,'0'!M:M,"ERR",0),"NA")</f>
        <v>NA</v>
      </c>
      <c r="AN24" s="4" t="str">
        <f>IF($AK24=1,_xlfn.XLOOKUP($C24,'0'!$C:$C,'0'!P:P,"ERR",0),"NA")</f>
        <v>NA</v>
      </c>
      <c r="AO24" s="4" t="str">
        <f t="shared" si="1"/>
        <v>Baltic[2]</v>
      </c>
      <c r="AP24" s="4" t="str">
        <f>_xlfn.XLOOKUP(D24,Alliances!$A:$A,Alliances!$B:$B,-1)</f>
        <v>USA</v>
      </c>
      <c r="AQ24" s="4">
        <f>IF($C24&gt;0,_xlfn.XLOOKUP($C24,commands!$A:$A,commands!$B:$B,0,0),_xlfn.XLOOKUP($A24,commands!$E:$E,commands!$F:$F,0,0))</f>
        <v>5</v>
      </c>
    </row>
    <row r="25" spans="1:43" hidden="1" x14ac:dyDescent="0.25">
      <c r="A25" s="4">
        <v>304</v>
      </c>
      <c r="B25" s="4">
        <v>305</v>
      </c>
      <c r="C25" s="4">
        <v>305</v>
      </c>
      <c r="D25" s="4" t="s">
        <v>706</v>
      </c>
      <c r="E25" s="4" t="s">
        <v>25</v>
      </c>
      <c r="F25" s="4">
        <v>1940</v>
      </c>
      <c r="G25" s="4" t="s">
        <v>48</v>
      </c>
      <c r="H25" s="4" t="s">
        <v>27</v>
      </c>
      <c r="I25" s="4" t="s">
        <v>27</v>
      </c>
      <c r="J25" s="4" t="s">
        <v>27</v>
      </c>
      <c r="K25" s="4" t="s">
        <v>27</v>
      </c>
      <c r="L25" s="4">
        <v>93</v>
      </c>
      <c r="M25" s="4">
        <v>143</v>
      </c>
      <c r="N25" s="4" t="s">
        <v>605</v>
      </c>
      <c r="O25" s="4">
        <f t="shared" si="0"/>
        <v>47759</v>
      </c>
      <c r="P25" s="4" t="str">
        <f>IF(ISNUMBER(I25),_xlfn.CONCAT(J25,"[",K25,"]"),_xlfn.XLOOKUP($O25,[2]hc!$H:$H,[2]hc!$I:$I,_xlfn.CONCAT("[",L25,",",M25,"]")))</f>
        <v>Hong Kong, HK</v>
      </c>
      <c r="Q25" s="4" t="str">
        <f>_xlfn.XLOOKUP($C25,[2]land_units!$B$2:$B$1073,[2]land_units!$F$2:$F$1073,"NA")</f>
        <v>NA</v>
      </c>
      <c r="R25" s="4" t="str">
        <f>_xlfn.XLOOKUP($C25,[2]land_units!$B$2:$B$1073,[2]land_units!$I$2:$I$1073,"NA")</f>
        <v>NA</v>
      </c>
      <c r="S25" s="4" t="str">
        <f>_xlfn.XLOOKUP($C25,[2]land_units!$B$2:$B$1073,[2]land_units!$G$2:$G$1073,"NA")</f>
        <v>NA</v>
      </c>
      <c r="T25" s="4" t="str">
        <f>_xlfn.XLOOKUP($C25,[2]land_units!$B$2:$B$1073,[2]land_units!$H$2:$H$1073,"NA")</f>
        <v>NA</v>
      </c>
      <c r="U25" s="4">
        <f>_xlfn.XLOOKUP($C25,[2]air_units!$B$2:$B$1346,[2]air_units!$N$2:$N$1346,"NA")</f>
        <v>0</v>
      </c>
      <c r="V25" s="4">
        <f>_xlfn.XLOOKUP($C25,[2]air_units!$B$2:$B$1346,[2]air_units!$G$2:$G$1346,"NA")</f>
        <v>5</v>
      </c>
      <c r="W25" s="4">
        <f>_xlfn.XLOOKUP($C25,[2]air_units!$B$2:$B$1346,[2]air_units!$H$2:$H$1346,"NA")</f>
        <v>0</v>
      </c>
      <c r="X25" s="4">
        <f>_xlfn.XLOOKUP($C25,[2]air_units!$B$2:$B$1346,[2]air_units!$J$2:$J$1346,"NA")</f>
        <v>1</v>
      </c>
      <c r="Y25" s="4">
        <f>_xlfn.XLOOKUP($C25,[2]air_units!$B$2:$B$1346,[2]air_units!$K$2:$K$1346,"NA")</f>
        <v>0</v>
      </c>
      <c r="Z25" s="4">
        <f>_xlfn.XLOOKUP($C25,[2]air_units!$B$2:$B$1346,[2]air_units!$L$2:$L$1346,"NA")</f>
        <v>13</v>
      </c>
      <c r="AA25" s="4">
        <f>_xlfn.XLOOKUP($C25,[2]air_units!$B$2:$B$1346,[2]air_units!$P$2:$P$1346,"NA")</f>
        <v>0</v>
      </c>
      <c r="AB25" s="4">
        <f>_xlfn.XLOOKUP($C25,[2]air_units!$B$2:$B$1346,[2]air_units!$Q$2:$Q$1346,"NA")</f>
        <v>0</v>
      </c>
      <c r="AC25" s="4">
        <f>_xlfn.XLOOKUP($C25,[2]air_units!$B$2:$B$1346,[2]air_units!$R$2:$R$1346,"NA")</f>
        <v>0</v>
      </c>
      <c r="AD25" s="4" t="str">
        <f>IF($E25="CP",0,_xlfn.XLOOKUP($C25,[2]naval_units!$B$2:$B$1113,[2]naval_units!$G$2:$G$1113,"NA"))</f>
        <v>NA</v>
      </c>
      <c r="AE25" s="4" t="str">
        <f>IF($E25="CP",10,_xlfn.XLOOKUP($C25,[2]naval_units!$B$2:$B$1113,[2]naval_units!$I$2:$I$1113,"NA"))</f>
        <v>NA</v>
      </c>
      <c r="AF25" s="4" t="str">
        <f>IF($E25="CP",3,_xlfn.XLOOKUP($C25,[2]naval_units!$B$2:$B$1113,[2]naval_units!$J$2:$J$1113,"NA"))</f>
        <v>NA</v>
      </c>
      <c r="AG25" s="4" t="str">
        <f>IF($E25="CP",3,_xlfn.XLOOKUP($C25,[2]naval_units!$B$2:$B$1113,[2]naval_units!$K$2:$K$1113,"NA"))</f>
        <v>NA</v>
      </c>
      <c r="AH25" s="4" t="str">
        <f>IF($E25="CP",0,_xlfn.XLOOKUP($C25,[2]naval_units!$B$2:$B$1113,[2]naval_units!$L$2:$L$1113,"NA"))</f>
        <v>NA</v>
      </c>
      <c r="AI25" s="4" t="str">
        <f>IF($E25="CP",0,_xlfn.XLOOKUP($C25,[2]naval_units!$B$2:$B$1113,[2]naval_units!$M$2:$M$1113,"NA"))</f>
        <v>NA</v>
      </c>
      <c r="AJ25" s="4" t="str">
        <f>IF($AD25="NA","NA",IF($E25="CP",$H25*_xlfn.XLOOKUP(_xlfn.CONCAT(D25," ",$E25),control!$A$8:$A$10,control!$B$8:$B$10,0),_xlfn.XLOOKUP($E25,control!$A$3:$A$7,control!$B$3:$B$7,0)))</f>
        <v>NA</v>
      </c>
      <c r="AK25" s="4">
        <f>IF($C25&gt;0,IF(O25&lt;&gt;_xlfn.XLOOKUP($C25,'0'!$C:$C,'0'!$O:$O,"NA",0),1,0),0)</f>
        <v>0</v>
      </c>
      <c r="AL25" s="4" t="str">
        <f>IF($AK25=1,_xlfn.XLOOKUP($C25,'0'!$C:$C,'0'!L:L,"ERR",0),"NA")</f>
        <v>NA</v>
      </c>
      <c r="AM25" s="4" t="str">
        <f>IF($AK25=1,_xlfn.XLOOKUP($C25,'0'!$C:$C,'0'!M:M,"ERR",0),"NA")</f>
        <v>NA</v>
      </c>
      <c r="AN25" s="4" t="str">
        <f>IF($AK25=1,_xlfn.XLOOKUP($C25,'0'!$C:$C,'0'!P:P,"ERR",0),"NA")</f>
        <v>NA</v>
      </c>
      <c r="AO25" s="4" t="str">
        <f t="shared" si="1"/>
        <v>Hong Kong, HK</v>
      </c>
      <c r="AP25" s="4" t="str">
        <f>_xlfn.XLOOKUP(D25,Alliances!$A:$A,Alliances!$B:$B,-1)</f>
        <v>JPN</v>
      </c>
      <c r="AQ25" s="4">
        <f>IF($C25&gt;0,_xlfn.XLOOKUP($C25,commands!$A:$A,commands!$B:$B,0,0),_xlfn.XLOOKUP($A25,commands!$E:$E,commands!$F:$F,0,0))</f>
        <v>3.1</v>
      </c>
    </row>
    <row r="26" spans="1:43" hidden="1" x14ac:dyDescent="0.25">
      <c r="A26" s="4">
        <v>322</v>
      </c>
      <c r="B26" s="4">
        <v>323</v>
      </c>
      <c r="C26" s="4">
        <v>323</v>
      </c>
      <c r="D26" s="4" t="s">
        <v>706</v>
      </c>
      <c r="E26" s="4" t="s">
        <v>25</v>
      </c>
      <c r="F26" s="4">
        <v>1938</v>
      </c>
      <c r="G26" s="4" t="s">
        <v>49</v>
      </c>
      <c r="H26" s="4" t="s">
        <v>27</v>
      </c>
      <c r="I26" s="4" t="s">
        <v>27</v>
      </c>
      <c r="J26" s="4" t="s">
        <v>27</v>
      </c>
      <c r="K26" s="4" t="s">
        <v>27</v>
      </c>
      <c r="L26" s="4">
        <v>78</v>
      </c>
      <c r="M26" s="4">
        <v>159</v>
      </c>
      <c r="N26" s="4" t="s">
        <v>605</v>
      </c>
      <c r="O26" s="4">
        <f t="shared" si="0"/>
        <v>40095</v>
      </c>
      <c r="P26" s="4" t="str">
        <f>IF(ISNUMBER(I26),_xlfn.CONCAT(J26,"[",K26,"]"),_xlfn.XLOOKUP($O26,[2]hc!$H:$H,[2]hc!$I:$I,_xlfn.CONCAT("[",L26,",",M26,"]")))</f>
        <v>Fukuoka, JPN</v>
      </c>
      <c r="Q26" s="4" t="str">
        <f>_xlfn.XLOOKUP($C26,[2]land_units!$B$2:$B$1073,[2]land_units!$F$2:$F$1073,"NA")</f>
        <v>NA</v>
      </c>
      <c r="R26" s="4" t="str">
        <f>_xlfn.XLOOKUP($C26,[2]land_units!$B$2:$B$1073,[2]land_units!$I$2:$I$1073,"NA")</f>
        <v>NA</v>
      </c>
      <c r="S26" s="4" t="str">
        <f>_xlfn.XLOOKUP($C26,[2]land_units!$B$2:$B$1073,[2]land_units!$G$2:$G$1073,"NA")</f>
        <v>NA</v>
      </c>
      <c r="T26" s="4" t="str">
        <f>_xlfn.XLOOKUP($C26,[2]land_units!$B$2:$B$1073,[2]land_units!$H$2:$H$1073,"NA")</f>
        <v>NA</v>
      </c>
      <c r="U26" s="4">
        <f>_xlfn.XLOOKUP($C26,[2]air_units!$B$2:$B$1346,[2]air_units!$N$2:$N$1346,"NA")</f>
        <v>0</v>
      </c>
      <c r="V26" s="4">
        <f>_xlfn.XLOOKUP($C26,[2]air_units!$B$2:$B$1346,[2]air_units!$G$2:$G$1346,"NA")</f>
        <v>4</v>
      </c>
      <c r="W26" s="4">
        <f>_xlfn.XLOOKUP($C26,[2]air_units!$B$2:$B$1346,[2]air_units!$H$2:$H$1346,"NA")</f>
        <v>0</v>
      </c>
      <c r="X26" s="4">
        <f>_xlfn.XLOOKUP($C26,[2]air_units!$B$2:$B$1346,[2]air_units!$J$2:$J$1346,"NA")</f>
        <v>1</v>
      </c>
      <c r="Y26" s="4">
        <f>_xlfn.XLOOKUP($C26,[2]air_units!$B$2:$B$1346,[2]air_units!$K$2:$K$1346,"NA")</f>
        <v>0</v>
      </c>
      <c r="Z26" s="4">
        <f>_xlfn.XLOOKUP($C26,[2]air_units!$B$2:$B$1346,[2]air_units!$L$2:$L$1346,"NA")</f>
        <v>6</v>
      </c>
      <c r="AA26" s="4">
        <f>_xlfn.XLOOKUP($C26,[2]air_units!$B$2:$B$1346,[2]air_units!$P$2:$P$1346,"NA")</f>
        <v>0</v>
      </c>
      <c r="AB26" s="4">
        <f>_xlfn.XLOOKUP($C26,[2]air_units!$B$2:$B$1346,[2]air_units!$Q$2:$Q$1346,"NA")</f>
        <v>0</v>
      </c>
      <c r="AC26" s="4">
        <f>_xlfn.XLOOKUP($C26,[2]air_units!$B$2:$B$1346,[2]air_units!$R$2:$R$1346,"NA")</f>
        <v>0</v>
      </c>
      <c r="AD26" s="4" t="str">
        <f>IF($E26="CP",0,_xlfn.XLOOKUP($C26,[2]naval_units!$B$2:$B$1113,[2]naval_units!$G$2:$G$1113,"NA"))</f>
        <v>NA</v>
      </c>
      <c r="AE26" s="4" t="str">
        <f>IF($E26="CP",10,_xlfn.XLOOKUP($C26,[2]naval_units!$B$2:$B$1113,[2]naval_units!$I$2:$I$1113,"NA"))</f>
        <v>NA</v>
      </c>
      <c r="AF26" s="4" t="str">
        <f>IF($E26="CP",3,_xlfn.XLOOKUP($C26,[2]naval_units!$B$2:$B$1113,[2]naval_units!$J$2:$J$1113,"NA"))</f>
        <v>NA</v>
      </c>
      <c r="AG26" s="4" t="str">
        <f>IF($E26="CP",3,_xlfn.XLOOKUP($C26,[2]naval_units!$B$2:$B$1113,[2]naval_units!$K$2:$K$1113,"NA"))</f>
        <v>NA</v>
      </c>
      <c r="AH26" s="4" t="str">
        <f>IF($E26="CP",0,_xlfn.XLOOKUP($C26,[2]naval_units!$B$2:$B$1113,[2]naval_units!$L$2:$L$1113,"NA"))</f>
        <v>NA</v>
      </c>
      <c r="AI26" s="4" t="str">
        <f>IF($E26="CP",0,_xlfn.XLOOKUP($C26,[2]naval_units!$B$2:$B$1113,[2]naval_units!$M$2:$M$1113,"NA"))</f>
        <v>NA</v>
      </c>
      <c r="AJ26" s="4" t="str">
        <f>IF($AD26="NA","NA",IF($E26="CP",$H26*_xlfn.XLOOKUP(_xlfn.CONCAT(D26," ",$E26),control!$A$8:$A$10,control!$B$8:$B$10,0),_xlfn.XLOOKUP($E26,control!$A$3:$A$7,control!$B$3:$B$7,0)))</f>
        <v>NA</v>
      </c>
      <c r="AK26" s="4">
        <f>IF($C26&gt;0,IF(O26&lt;&gt;_xlfn.XLOOKUP($C26,'0'!$C:$C,'0'!$O:$O,"NA",0),1,0),0)</f>
        <v>0</v>
      </c>
      <c r="AL26" s="4" t="str">
        <f>IF($AK26=1,_xlfn.XLOOKUP($C26,'0'!$C:$C,'0'!L:L,"ERR",0),"NA")</f>
        <v>NA</v>
      </c>
      <c r="AM26" s="4" t="str">
        <f>IF($AK26=1,_xlfn.XLOOKUP($C26,'0'!$C:$C,'0'!M:M,"ERR",0),"NA")</f>
        <v>NA</v>
      </c>
      <c r="AN26" s="4" t="str">
        <f>IF($AK26=1,_xlfn.XLOOKUP($C26,'0'!$C:$C,'0'!P:P,"ERR",0),"NA")</f>
        <v>NA</v>
      </c>
      <c r="AO26" s="4" t="str">
        <f t="shared" si="1"/>
        <v>Fukuoka, JPN</v>
      </c>
      <c r="AP26" s="4" t="str">
        <f>_xlfn.XLOOKUP(D26,Alliances!$A:$A,Alliances!$B:$B,-1)</f>
        <v>JPN</v>
      </c>
      <c r="AQ26" s="4">
        <f>IF($C26&gt;0,_xlfn.XLOOKUP($C26,commands!$A:$A,commands!$B:$B,0,0),_xlfn.XLOOKUP($A26,commands!$E:$E,commands!$F:$F,0,0))</f>
        <v>3</v>
      </c>
    </row>
    <row r="27" spans="1:43" hidden="1" x14ac:dyDescent="0.25">
      <c r="A27" s="4">
        <v>324</v>
      </c>
      <c r="B27" s="4">
        <v>325</v>
      </c>
      <c r="C27" s="4">
        <v>325</v>
      </c>
      <c r="D27" s="4" t="s">
        <v>706</v>
      </c>
      <c r="E27" s="4" t="s">
        <v>25</v>
      </c>
      <c r="F27" s="4">
        <v>1939</v>
      </c>
      <c r="G27" s="4" t="s">
        <v>49</v>
      </c>
      <c r="H27" s="4" t="s">
        <v>27</v>
      </c>
      <c r="I27" s="4">
        <v>4</v>
      </c>
      <c r="J27" s="4" t="s">
        <v>603</v>
      </c>
      <c r="K27" s="4">
        <v>1</v>
      </c>
      <c r="L27" s="4">
        <v>111</v>
      </c>
      <c r="M27" s="4">
        <v>138</v>
      </c>
      <c r="N27" s="4" t="s">
        <v>604</v>
      </c>
      <c r="O27" s="4">
        <f t="shared" si="0"/>
        <v>56970</v>
      </c>
      <c r="P27" s="4" t="str">
        <f>IF(ISNUMBER(I27),_xlfn.CONCAT(J27,"[",K27,"]"),_xlfn.XLOOKUP($O27,[2]hc!$H:$H,[2]hc!$I:$I,_xlfn.CONCAT("[",L27,",",M27,"]")))</f>
        <v>S China[1]</v>
      </c>
      <c r="Q27" s="4" t="str">
        <f>_xlfn.XLOOKUP($C27,[2]land_units!$B$2:$B$1073,[2]land_units!$F$2:$F$1073,"NA")</f>
        <v>NA</v>
      </c>
      <c r="R27" s="4" t="str">
        <f>_xlfn.XLOOKUP($C27,[2]land_units!$B$2:$B$1073,[2]land_units!$I$2:$I$1073,"NA")</f>
        <v>NA</v>
      </c>
      <c r="S27" s="4" t="str">
        <f>_xlfn.XLOOKUP($C27,[2]land_units!$B$2:$B$1073,[2]land_units!$G$2:$G$1073,"NA")</f>
        <v>NA</v>
      </c>
      <c r="T27" s="4" t="str">
        <f>_xlfn.XLOOKUP($C27,[2]land_units!$B$2:$B$1073,[2]land_units!$H$2:$H$1073,"NA")</f>
        <v>NA</v>
      </c>
      <c r="U27" s="4">
        <f>_xlfn.XLOOKUP($C27,[2]air_units!$B$2:$B$1346,[2]air_units!$N$2:$N$1346,"NA")</f>
        <v>0</v>
      </c>
      <c r="V27" s="4">
        <f>_xlfn.XLOOKUP($C27,[2]air_units!$B$2:$B$1346,[2]air_units!$G$2:$G$1346,"NA")</f>
        <v>5</v>
      </c>
      <c r="W27" s="4">
        <f>_xlfn.XLOOKUP($C27,[2]air_units!$B$2:$B$1346,[2]air_units!$H$2:$H$1346,"NA")</f>
        <v>0</v>
      </c>
      <c r="X27" s="4">
        <f>_xlfn.XLOOKUP($C27,[2]air_units!$B$2:$B$1346,[2]air_units!$J$2:$J$1346,"NA")</f>
        <v>0</v>
      </c>
      <c r="Y27" s="4">
        <f>_xlfn.XLOOKUP($C27,[2]air_units!$B$2:$B$1346,[2]air_units!$K$2:$K$1346,"NA")</f>
        <v>0</v>
      </c>
      <c r="Z27" s="4">
        <f>_xlfn.XLOOKUP($C27,[2]air_units!$B$2:$B$1346,[2]air_units!$L$2:$L$1346,"NA")</f>
        <v>6</v>
      </c>
      <c r="AA27" s="4">
        <f>_xlfn.XLOOKUP($C27,[2]air_units!$B$2:$B$1346,[2]air_units!$P$2:$P$1346,"NA")</f>
        <v>0</v>
      </c>
      <c r="AB27" s="4">
        <f>_xlfn.XLOOKUP($C27,[2]air_units!$B$2:$B$1346,[2]air_units!$Q$2:$Q$1346,"NA")</f>
        <v>0</v>
      </c>
      <c r="AC27" s="4">
        <f>_xlfn.XLOOKUP($C27,[2]air_units!$B$2:$B$1346,[2]air_units!$R$2:$R$1346,"NA")</f>
        <v>0</v>
      </c>
      <c r="AD27" s="4" t="str">
        <f>IF($E27="CP",0,_xlfn.XLOOKUP($C27,[2]naval_units!$B$2:$B$1113,[2]naval_units!$G$2:$G$1113,"NA"))</f>
        <v>NA</v>
      </c>
      <c r="AE27" s="4" t="str">
        <f>IF($E27="CP",10,_xlfn.XLOOKUP($C27,[2]naval_units!$B$2:$B$1113,[2]naval_units!$I$2:$I$1113,"NA"))</f>
        <v>NA</v>
      </c>
      <c r="AF27" s="4" t="str">
        <f>IF($E27="CP",3,_xlfn.XLOOKUP($C27,[2]naval_units!$B$2:$B$1113,[2]naval_units!$J$2:$J$1113,"NA"))</f>
        <v>NA</v>
      </c>
      <c r="AG27" s="4" t="str">
        <f>IF($E27="CP",3,_xlfn.XLOOKUP($C27,[2]naval_units!$B$2:$B$1113,[2]naval_units!$K$2:$K$1113,"NA"))</f>
        <v>NA</v>
      </c>
      <c r="AH27" s="4" t="str">
        <f>IF($E27="CP",0,_xlfn.XLOOKUP($C27,[2]naval_units!$B$2:$B$1113,[2]naval_units!$L$2:$L$1113,"NA"))</f>
        <v>NA</v>
      </c>
      <c r="AI27" s="4" t="str">
        <f>IF($E27="CP",0,_xlfn.XLOOKUP($C27,[2]naval_units!$B$2:$B$1113,[2]naval_units!$M$2:$M$1113,"NA"))</f>
        <v>NA</v>
      </c>
      <c r="AJ27" s="4" t="str">
        <f>IF($AD27="NA","NA",IF($E27="CP",$H27*_xlfn.XLOOKUP(_xlfn.CONCAT(D27," ",$E27),control!$A$8:$A$10,control!$B$8:$B$10,0),_xlfn.XLOOKUP($E27,control!$A$3:$A$7,control!$B$3:$B$7,0)))</f>
        <v>NA</v>
      </c>
      <c r="AK27" s="4">
        <f>IF($C27&gt;0,IF(O27&lt;&gt;_xlfn.XLOOKUP($C27,'0'!$C:$C,'0'!$O:$O,"NA",0),1,0),0)</f>
        <v>0</v>
      </c>
      <c r="AL27" s="4" t="str">
        <f>IF($AK27=1,_xlfn.XLOOKUP($C27,'0'!$C:$C,'0'!L:L,"ERR",0),"NA")</f>
        <v>NA</v>
      </c>
      <c r="AM27" s="4" t="str">
        <f>IF($AK27=1,_xlfn.XLOOKUP($C27,'0'!$C:$C,'0'!M:M,"ERR",0),"NA")</f>
        <v>NA</v>
      </c>
      <c r="AN27" s="4" t="str">
        <f>IF($AK27=1,_xlfn.XLOOKUP($C27,'0'!$C:$C,'0'!P:P,"ERR",0),"NA")</f>
        <v>NA</v>
      </c>
      <c r="AO27" s="4" t="str">
        <f t="shared" si="1"/>
        <v>S China[1]</v>
      </c>
      <c r="AP27" s="4" t="str">
        <f>_xlfn.XLOOKUP(D27,Alliances!$A:$A,Alliances!$B:$B,-1)</f>
        <v>JPN</v>
      </c>
      <c r="AQ27" s="4">
        <f>IF($C27&gt;0,_xlfn.XLOOKUP($C27,commands!$A:$A,commands!$B:$B,0,0),_xlfn.XLOOKUP($A27,commands!$E:$E,commands!$F:$F,0,0))</f>
        <v>3.1</v>
      </c>
    </row>
    <row r="28" spans="1:43" hidden="1" x14ac:dyDescent="0.25">
      <c r="A28" s="4">
        <v>369</v>
      </c>
      <c r="B28" s="4">
        <v>33138</v>
      </c>
      <c r="C28" s="4">
        <v>370</v>
      </c>
      <c r="D28" s="4" t="s">
        <v>706</v>
      </c>
      <c r="E28" s="4" t="s">
        <v>770</v>
      </c>
      <c r="F28" s="4">
        <v>1937</v>
      </c>
      <c r="G28" s="4" t="s">
        <v>50</v>
      </c>
      <c r="H28" s="4" t="s">
        <v>27</v>
      </c>
      <c r="I28" s="4">
        <v>0</v>
      </c>
      <c r="J28" s="4" t="s">
        <v>609</v>
      </c>
      <c r="K28" s="4">
        <v>2</v>
      </c>
      <c r="L28" s="4">
        <v>81</v>
      </c>
      <c r="M28" s="4">
        <v>154</v>
      </c>
      <c r="N28" s="4" t="s">
        <v>604</v>
      </c>
      <c r="O28" s="4">
        <f t="shared" si="0"/>
        <v>41626</v>
      </c>
      <c r="P28" s="4" t="str">
        <f>IF(ISNUMBER(I28),_xlfn.CONCAT(J28,"[",K28,"]"),_xlfn.XLOOKUP($O28,[2]hc!$H:$H,[2]hc!$I:$I,_xlfn.CONCAT("[",L28,",",M28,"]")))</f>
        <v>China Sea[2]</v>
      </c>
      <c r="Q28" s="4" t="str">
        <f>_xlfn.XLOOKUP($C28,[2]land_units!$B$2:$B$1073,[2]land_units!$F$2:$F$1073,"NA")</f>
        <v>NA</v>
      </c>
      <c r="R28" s="4" t="str">
        <f>_xlfn.XLOOKUP($C28,[2]land_units!$B$2:$B$1073,[2]land_units!$I$2:$I$1073,"NA")</f>
        <v>NA</v>
      </c>
      <c r="S28" s="4" t="str">
        <f>_xlfn.XLOOKUP($C28,[2]land_units!$B$2:$B$1073,[2]land_units!$G$2:$G$1073,"NA")</f>
        <v>NA</v>
      </c>
      <c r="T28" s="4" t="str">
        <f>_xlfn.XLOOKUP($C28,[2]land_units!$B$2:$B$1073,[2]land_units!$H$2:$H$1073,"NA")</f>
        <v>NA</v>
      </c>
      <c r="U28" s="4">
        <f>_xlfn.XLOOKUP($C28,[2]air_units!$B$2:$B$1346,[2]air_units!$N$2:$N$1346,"NA")</f>
        <v>0</v>
      </c>
      <c r="V28" s="4">
        <f>_xlfn.XLOOKUP($C28,[2]air_units!$B$2:$B$1346,[2]air_units!$G$2:$G$1346,"NA")</f>
        <v>1</v>
      </c>
      <c r="W28" s="4">
        <f>_xlfn.XLOOKUP($C28,[2]air_units!$B$2:$B$1346,[2]air_units!$H$2:$H$1346,"NA")</f>
        <v>3</v>
      </c>
      <c r="X28" s="4">
        <f>_xlfn.XLOOKUP($C28,[2]air_units!$B$2:$B$1346,[2]air_units!$J$2:$J$1346,"NA")</f>
        <v>1</v>
      </c>
      <c r="Y28" s="4">
        <f>_xlfn.XLOOKUP($C28,[2]air_units!$B$2:$B$1346,[2]air_units!$K$2:$K$1346,"NA")</f>
        <v>0</v>
      </c>
      <c r="Z28" s="4">
        <f>_xlfn.XLOOKUP($C28,[2]air_units!$B$2:$B$1346,[2]air_units!$L$2:$L$1346,"NA")</f>
        <v>3</v>
      </c>
      <c r="AA28" s="4">
        <f>_xlfn.XLOOKUP($C28,[2]air_units!$B$2:$B$1346,[2]air_units!$P$2:$P$1346,"NA")</f>
        <v>0</v>
      </c>
      <c r="AB28" s="4">
        <f>_xlfn.XLOOKUP($C28,[2]air_units!$B$2:$B$1346,[2]air_units!$Q$2:$Q$1346,"NA")</f>
        <v>0</v>
      </c>
      <c r="AC28" s="4">
        <f>_xlfn.XLOOKUP($C28,[2]air_units!$B$2:$B$1346,[2]air_units!$R$2:$R$1346,"NA")</f>
        <v>0</v>
      </c>
      <c r="AD28" s="4" t="str">
        <f>IF($E28="CP",0,_xlfn.XLOOKUP($C28,[2]naval_units!$B$2:$B$1113,[2]naval_units!$G$2:$G$1113,"NA"))</f>
        <v>NA</v>
      </c>
      <c r="AE28" s="4" t="str">
        <f>IF($E28="CP",10,_xlfn.XLOOKUP($C28,[2]naval_units!$B$2:$B$1113,[2]naval_units!$I$2:$I$1113,"NA"))</f>
        <v>NA</v>
      </c>
      <c r="AF28" s="4" t="str">
        <f>IF($E28="CP",3,_xlfn.XLOOKUP($C28,[2]naval_units!$B$2:$B$1113,[2]naval_units!$J$2:$J$1113,"NA"))</f>
        <v>NA</v>
      </c>
      <c r="AG28" s="4" t="str">
        <f>IF($E28="CP",3,_xlfn.XLOOKUP($C28,[2]naval_units!$B$2:$B$1113,[2]naval_units!$K$2:$K$1113,"NA"))</f>
        <v>NA</v>
      </c>
      <c r="AH28" s="4" t="str">
        <f>IF($E28="CP",0,_xlfn.XLOOKUP($C28,[2]naval_units!$B$2:$B$1113,[2]naval_units!$L$2:$L$1113,"NA"))</f>
        <v>NA</v>
      </c>
      <c r="AI28" s="4" t="str">
        <f>IF($E28="CP",0,_xlfn.XLOOKUP($C28,[2]naval_units!$B$2:$B$1113,[2]naval_units!$M$2:$M$1113,"NA"))</f>
        <v>NA</v>
      </c>
      <c r="AJ28" s="4" t="str">
        <f>IF($AD28="NA","NA",IF($E28="CP",$H28*_xlfn.XLOOKUP(_xlfn.CONCAT(D28," ",$E28),control!$A$8:$A$10,control!$B$8:$B$10,0),_xlfn.XLOOKUP($E28,control!$A$3:$A$7,control!$B$3:$B$7,0)))</f>
        <v>NA</v>
      </c>
      <c r="AK28" s="4">
        <f>IF($C28&gt;0,IF(O28&lt;&gt;_xlfn.XLOOKUP($C28,'0'!$C:$C,'0'!$O:$O,"NA",0),1,0),0)</f>
        <v>0</v>
      </c>
      <c r="AL28" s="4" t="str">
        <f>IF($AK28=1,_xlfn.XLOOKUP($C28,'0'!$C:$C,'0'!L:L,"ERR",0),"NA")</f>
        <v>NA</v>
      </c>
      <c r="AM28" s="4" t="str">
        <f>IF($AK28=1,_xlfn.XLOOKUP($C28,'0'!$C:$C,'0'!M:M,"ERR",0),"NA")</f>
        <v>NA</v>
      </c>
      <c r="AN28" s="4" t="str">
        <f>IF($AK28=1,_xlfn.XLOOKUP($C28,'0'!$C:$C,'0'!P:P,"ERR",0),"NA")</f>
        <v>NA</v>
      </c>
      <c r="AO28" s="4" t="str">
        <f t="shared" si="1"/>
        <v>China Sea[2]</v>
      </c>
      <c r="AP28" s="4" t="str">
        <f>_xlfn.XLOOKUP(D28,Alliances!$A:$A,Alliances!$B:$B,-1)</f>
        <v>JPN</v>
      </c>
      <c r="AQ28" s="4">
        <f>IF($C28&gt;0,_xlfn.XLOOKUP($C28,commands!$A:$A,commands!$B:$B,0,0),_xlfn.XLOOKUP($A28,commands!$E:$E,commands!$F:$F,0,0))</f>
        <v>3.1</v>
      </c>
    </row>
    <row r="29" spans="1:43" hidden="1" x14ac:dyDescent="0.25">
      <c r="A29" s="4">
        <v>20</v>
      </c>
      <c r="B29" s="4">
        <v>21</v>
      </c>
      <c r="C29" s="4">
        <v>21</v>
      </c>
      <c r="D29" s="4" t="s">
        <v>705</v>
      </c>
      <c r="E29" s="4" t="s">
        <v>25</v>
      </c>
      <c r="F29" s="4">
        <v>1937</v>
      </c>
      <c r="G29" s="4" t="s">
        <v>26</v>
      </c>
      <c r="H29" s="4" t="s">
        <v>27</v>
      </c>
      <c r="I29" s="4">
        <v>4</v>
      </c>
      <c r="J29" s="4" t="s">
        <v>603</v>
      </c>
      <c r="K29" s="4">
        <v>3</v>
      </c>
      <c r="L29" s="4">
        <v>110</v>
      </c>
      <c r="M29" s="4">
        <v>140</v>
      </c>
      <c r="N29" s="4" t="s">
        <v>604</v>
      </c>
      <c r="O29" s="4">
        <f t="shared" si="0"/>
        <v>56460</v>
      </c>
      <c r="P29" s="4" t="str">
        <f>IF(ISNUMBER(I29),_xlfn.CONCAT(J29,"[",K29,"]"),_xlfn.XLOOKUP($O29,[2]hc!$H:$H,[2]hc!$I:$I,_xlfn.CONCAT("[",L29,",",M29,"]")))</f>
        <v>S China[3]</v>
      </c>
      <c r="Q29" s="4" t="str">
        <f>_xlfn.XLOOKUP($C29,[2]land_units!$B$2:$B$1073,[2]land_units!$F$2:$F$1073,"NA")</f>
        <v>NA</v>
      </c>
      <c r="R29" s="4" t="str">
        <f>_xlfn.XLOOKUP($C29,[2]land_units!$B$2:$B$1073,[2]land_units!$I$2:$I$1073,"NA")</f>
        <v>NA</v>
      </c>
      <c r="S29" s="4" t="str">
        <f>_xlfn.XLOOKUP($C29,[2]land_units!$B$2:$B$1073,[2]land_units!$G$2:$G$1073,"NA")</f>
        <v>NA</v>
      </c>
      <c r="T29" s="4" t="str">
        <f>_xlfn.XLOOKUP($C29,[2]land_units!$B$2:$B$1073,[2]land_units!$H$2:$H$1073,"NA")</f>
        <v>NA</v>
      </c>
      <c r="U29" s="4">
        <f>_xlfn.XLOOKUP($C29,[2]air_units!$B$2:$B$1346,[2]air_units!$N$2:$N$1346,"NA")</f>
        <v>0</v>
      </c>
      <c r="V29" s="4">
        <f>_xlfn.XLOOKUP($C29,[2]air_units!$B$2:$B$1346,[2]air_units!$G$2:$G$1346,"NA")</f>
        <v>3</v>
      </c>
      <c r="W29" s="4">
        <f>_xlfn.XLOOKUP($C29,[2]air_units!$B$2:$B$1346,[2]air_units!$H$2:$H$1346,"NA")</f>
        <v>0</v>
      </c>
      <c r="X29" s="4">
        <f>_xlfn.XLOOKUP($C29,[2]air_units!$B$2:$B$1346,[2]air_units!$J$2:$J$1346,"NA")</f>
        <v>1</v>
      </c>
      <c r="Y29" s="4">
        <f>_xlfn.XLOOKUP($C29,[2]air_units!$B$2:$B$1346,[2]air_units!$K$2:$K$1346,"NA")</f>
        <v>0</v>
      </c>
      <c r="Z29" s="4">
        <f>_xlfn.XLOOKUP($C29,[2]air_units!$B$2:$B$1346,[2]air_units!$L$2:$L$1346,"NA")</f>
        <v>8</v>
      </c>
      <c r="AA29" s="4">
        <f>_xlfn.XLOOKUP($C29,[2]air_units!$B$2:$B$1346,[2]air_units!$P$2:$P$1346,"NA")</f>
        <v>0</v>
      </c>
      <c r="AB29" s="4">
        <f>_xlfn.XLOOKUP($C29,[2]air_units!$B$2:$B$1346,[2]air_units!$Q$2:$Q$1346,"NA")</f>
        <v>0</v>
      </c>
      <c r="AC29" s="4">
        <f>_xlfn.XLOOKUP($C29,[2]air_units!$B$2:$B$1346,[2]air_units!$R$2:$R$1346,"NA")</f>
        <v>0</v>
      </c>
      <c r="AD29" s="4" t="str">
        <f>IF($E29="CP",0,_xlfn.XLOOKUP($C29,[2]naval_units!$B$2:$B$1113,[2]naval_units!$G$2:$G$1113,"NA"))</f>
        <v>NA</v>
      </c>
      <c r="AE29" s="4" t="str">
        <f>IF($E29="CP",10,_xlfn.XLOOKUP($C29,[2]naval_units!$B$2:$B$1113,[2]naval_units!$I$2:$I$1113,"NA"))</f>
        <v>NA</v>
      </c>
      <c r="AF29" s="4" t="str">
        <f>IF($E29="CP",3,_xlfn.XLOOKUP($C29,[2]naval_units!$B$2:$B$1113,[2]naval_units!$J$2:$J$1113,"NA"))</f>
        <v>NA</v>
      </c>
      <c r="AG29" s="4" t="str">
        <f>IF($E29="CP",3,_xlfn.XLOOKUP($C29,[2]naval_units!$B$2:$B$1113,[2]naval_units!$K$2:$K$1113,"NA"))</f>
        <v>NA</v>
      </c>
      <c r="AH29" s="4" t="str">
        <f>IF($E29="CP",0,_xlfn.XLOOKUP($C29,[2]naval_units!$B$2:$B$1113,[2]naval_units!$L$2:$L$1113,"NA"))</f>
        <v>NA</v>
      </c>
      <c r="AI29" s="4" t="str">
        <f>IF($E29="CP",0,_xlfn.XLOOKUP($C29,[2]naval_units!$B$2:$B$1113,[2]naval_units!$M$2:$M$1113,"NA"))</f>
        <v>NA</v>
      </c>
      <c r="AJ29" s="4" t="str">
        <f>IF($AD29="NA","NA",IF($E29="CP",$H29*_xlfn.XLOOKUP(_xlfn.CONCAT(D29," ",$E29),control!$A$8:$A$10,control!$B$8:$B$10,0),_xlfn.XLOOKUP($E29,control!$A$3:$A$7,control!$B$3:$B$7,0)))</f>
        <v>NA</v>
      </c>
      <c r="AK29" s="4">
        <f>IF($C29&gt;0,IF(O29&lt;&gt;_xlfn.XLOOKUP($C29,'0'!$C:$C,'0'!$O:$O,"NA",0),1,0),0)</f>
        <v>0</v>
      </c>
      <c r="AL29" s="4" t="str">
        <f>IF($AK29=1,_xlfn.XLOOKUP($C29,'0'!$C:$C,'0'!L:L,"ERR",0),"NA")</f>
        <v>NA</v>
      </c>
      <c r="AM29" s="4" t="str">
        <f>IF($AK29=1,_xlfn.XLOOKUP($C29,'0'!$C:$C,'0'!M:M,"ERR",0),"NA")</f>
        <v>NA</v>
      </c>
      <c r="AN29" s="4" t="str">
        <f>IF($AK29=1,_xlfn.XLOOKUP($C29,'0'!$C:$C,'0'!P:P,"ERR",0),"NA")</f>
        <v>NA</v>
      </c>
      <c r="AO29" s="4" t="str">
        <f t="shared" si="1"/>
        <v>S China[3]</v>
      </c>
      <c r="AP29" s="4" t="str">
        <f>_xlfn.XLOOKUP(D29,Alliances!$A:$A,Alliances!$B:$B,-1)</f>
        <v>USA</v>
      </c>
      <c r="AQ29" s="4">
        <f>IF($C29&gt;0,_xlfn.XLOOKUP($C29,commands!$A:$A,commands!$B:$B,0,0),_xlfn.XLOOKUP($A29,commands!$E:$E,commands!$F:$F,0,0))</f>
        <v>3</v>
      </c>
    </row>
    <row r="30" spans="1:43" hidden="1" x14ac:dyDescent="0.25">
      <c r="A30" s="4">
        <v>22</v>
      </c>
      <c r="B30" s="4">
        <v>23</v>
      </c>
      <c r="C30" s="4">
        <v>23</v>
      </c>
      <c r="D30" s="4" t="s">
        <v>705</v>
      </c>
      <c r="E30" s="4" t="s">
        <v>25</v>
      </c>
      <c r="F30" s="4">
        <v>1941</v>
      </c>
      <c r="G30" s="4" t="s">
        <v>28</v>
      </c>
      <c r="H30" s="4" t="s">
        <v>27</v>
      </c>
      <c r="I30" s="4" t="s">
        <v>27</v>
      </c>
      <c r="J30" s="4" t="s">
        <v>27</v>
      </c>
      <c r="K30" s="4" t="s">
        <v>27</v>
      </c>
      <c r="L30" s="4">
        <v>66</v>
      </c>
      <c r="M30" s="4">
        <v>34</v>
      </c>
      <c r="N30" s="4" t="s">
        <v>605</v>
      </c>
      <c r="O30" s="4">
        <f t="shared" si="0"/>
        <v>33826</v>
      </c>
      <c r="P30" s="4" t="str">
        <f>IF(ISNUMBER(I30),_xlfn.CONCAT(J30,"[",K30,"]"),_xlfn.XLOOKUP($O30,[2]hc!$H:$H,[2]hc!$I:$I,_xlfn.CONCAT("[",L30,",",M30,"]")))</f>
        <v>Ajaccio, COR</v>
      </c>
      <c r="Q30" s="4" t="str">
        <f>_xlfn.XLOOKUP($C30,[2]land_units!$B$2:$B$1073,[2]land_units!$F$2:$F$1073,"NA")</f>
        <v>NA</v>
      </c>
      <c r="R30" s="4" t="str">
        <f>_xlfn.XLOOKUP($C30,[2]land_units!$B$2:$B$1073,[2]land_units!$I$2:$I$1073,"NA")</f>
        <v>NA</v>
      </c>
      <c r="S30" s="4" t="str">
        <f>_xlfn.XLOOKUP($C30,[2]land_units!$B$2:$B$1073,[2]land_units!$G$2:$G$1073,"NA")</f>
        <v>NA</v>
      </c>
      <c r="T30" s="4" t="str">
        <f>_xlfn.XLOOKUP($C30,[2]land_units!$B$2:$B$1073,[2]land_units!$H$2:$H$1073,"NA")</f>
        <v>NA</v>
      </c>
      <c r="U30" s="4">
        <f>_xlfn.XLOOKUP($C30,[2]air_units!$B$2:$B$1346,[2]air_units!$N$2:$N$1346,"NA")</f>
        <v>0</v>
      </c>
      <c r="V30" s="4">
        <f>_xlfn.XLOOKUP($C30,[2]air_units!$B$2:$B$1346,[2]air_units!$G$2:$G$1346,"NA")</f>
        <v>5</v>
      </c>
      <c r="W30" s="4">
        <f>_xlfn.XLOOKUP($C30,[2]air_units!$B$2:$B$1346,[2]air_units!$H$2:$H$1346,"NA")</f>
        <v>0</v>
      </c>
      <c r="X30" s="4">
        <f>_xlfn.XLOOKUP($C30,[2]air_units!$B$2:$B$1346,[2]air_units!$J$2:$J$1346,"NA")</f>
        <v>0</v>
      </c>
      <c r="Y30" s="4">
        <f>_xlfn.XLOOKUP($C30,[2]air_units!$B$2:$B$1346,[2]air_units!$K$2:$K$1346,"NA")</f>
        <v>0</v>
      </c>
      <c r="Z30" s="4">
        <f>_xlfn.XLOOKUP($C30,[2]air_units!$B$2:$B$1346,[2]air_units!$L$2:$L$1346,"NA")</f>
        <v>6</v>
      </c>
      <c r="AA30" s="4">
        <f>_xlfn.XLOOKUP($C30,[2]air_units!$B$2:$B$1346,[2]air_units!$P$2:$P$1346,"NA")</f>
        <v>0</v>
      </c>
      <c r="AB30" s="4">
        <f>_xlfn.XLOOKUP($C30,[2]air_units!$B$2:$B$1346,[2]air_units!$Q$2:$Q$1346,"NA")</f>
        <v>0</v>
      </c>
      <c r="AC30" s="4">
        <f>_xlfn.XLOOKUP($C30,[2]air_units!$B$2:$B$1346,[2]air_units!$R$2:$R$1346,"NA")</f>
        <v>0</v>
      </c>
      <c r="AD30" s="4" t="str">
        <f>IF($E30="CP",0,_xlfn.XLOOKUP($C30,[2]naval_units!$B$2:$B$1113,[2]naval_units!$G$2:$G$1113,"NA"))</f>
        <v>NA</v>
      </c>
      <c r="AE30" s="4" t="str">
        <f>IF($E30="CP",10,_xlfn.XLOOKUP($C30,[2]naval_units!$B$2:$B$1113,[2]naval_units!$I$2:$I$1113,"NA"))</f>
        <v>NA</v>
      </c>
      <c r="AF30" s="4" t="str">
        <f>IF($E30="CP",3,_xlfn.XLOOKUP($C30,[2]naval_units!$B$2:$B$1113,[2]naval_units!$J$2:$J$1113,"NA"))</f>
        <v>NA</v>
      </c>
      <c r="AG30" s="4" t="str">
        <f>IF($E30="CP",3,_xlfn.XLOOKUP($C30,[2]naval_units!$B$2:$B$1113,[2]naval_units!$K$2:$K$1113,"NA"))</f>
        <v>NA</v>
      </c>
      <c r="AH30" s="4" t="str">
        <f>IF($E30="CP",0,_xlfn.XLOOKUP($C30,[2]naval_units!$B$2:$B$1113,[2]naval_units!$L$2:$L$1113,"NA"))</f>
        <v>NA</v>
      </c>
      <c r="AI30" s="4" t="str">
        <f>IF($E30="CP",0,_xlfn.XLOOKUP($C30,[2]naval_units!$B$2:$B$1113,[2]naval_units!$M$2:$M$1113,"NA"))</f>
        <v>NA</v>
      </c>
      <c r="AJ30" s="4" t="str">
        <f>IF($AD30="NA","NA",IF($E30="CP",$H30*_xlfn.XLOOKUP(_xlfn.CONCAT(D30," ",$E30),control!$A$8:$A$10,control!$B$8:$B$10,0),_xlfn.XLOOKUP($E30,control!$A$3:$A$7,control!$B$3:$B$7,0)))</f>
        <v>NA</v>
      </c>
      <c r="AK30" s="4">
        <f>IF($C30&gt;0,IF(O30&lt;&gt;_xlfn.XLOOKUP($C30,'0'!$C:$C,'0'!$O:$O,"NA",0),1,0),0)</f>
        <v>0</v>
      </c>
      <c r="AL30" s="4" t="str">
        <f>IF($AK30=1,_xlfn.XLOOKUP($C30,'0'!$C:$C,'0'!L:L,"ERR",0),"NA")</f>
        <v>NA</v>
      </c>
      <c r="AM30" s="4" t="str">
        <f>IF($AK30=1,_xlfn.XLOOKUP($C30,'0'!$C:$C,'0'!M:M,"ERR",0),"NA")</f>
        <v>NA</v>
      </c>
      <c r="AN30" s="4" t="str">
        <f>IF($AK30=1,_xlfn.XLOOKUP($C30,'0'!$C:$C,'0'!P:P,"ERR",0),"NA")</f>
        <v>NA</v>
      </c>
      <c r="AO30" s="4" t="str">
        <f t="shared" si="1"/>
        <v>Ajaccio, COR</v>
      </c>
      <c r="AP30" s="4" t="str">
        <f>_xlfn.XLOOKUP(D30,Alliances!$A:$A,Alliances!$B:$B,-1)</f>
        <v>USA</v>
      </c>
      <c r="AQ30" s="4">
        <f>IF($C30&gt;0,_xlfn.XLOOKUP($C30,commands!$A:$A,commands!$B:$B,0,0),_xlfn.XLOOKUP($A30,commands!$E:$E,commands!$F:$F,0,0))</f>
        <v>6</v>
      </c>
    </row>
    <row r="31" spans="1:43" hidden="1" x14ac:dyDescent="0.25">
      <c r="A31" s="4">
        <v>39</v>
      </c>
      <c r="B31" s="4">
        <v>40</v>
      </c>
      <c r="C31" s="4">
        <v>40</v>
      </c>
      <c r="D31" s="4" t="s">
        <v>705</v>
      </c>
      <c r="E31" s="4" t="s">
        <v>25</v>
      </c>
      <c r="F31" s="4">
        <v>1939</v>
      </c>
      <c r="G31" s="4" t="s">
        <v>29</v>
      </c>
      <c r="H31" s="4" t="s">
        <v>27</v>
      </c>
      <c r="I31" s="4">
        <v>4</v>
      </c>
      <c r="J31" s="4" t="s">
        <v>603</v>
      </c>
      <c r="K31" s="4">
        <v>3</v>
      </c>
      <c r="L31" s="4">
        <v>110</v>
      </c>
      <c r="M31" s="4">
        <v>140</v>
      </c>
      <c r="N31" s="4" t="s">
        <v>605</v>
      </c>
      <c r="O31" s="4">
        <f t="shared" si="0"/>
        <v>56460</v>
      </c>
      <c r="P31" s="4" t="str">
        <f>IF(ISNUMBER(I31),_xlfn.CONCAT(J31,"[",K31,"]"),_xlfn.XLOOKUP($O31,[2]hc!$H:$H,[2]hc!$I:$I,_xlfn.CONCAT("[",L31,",",M31,"]")))</f>
        <v>S China[3]</v>
      </c>
      <c r="Q31" s="4" t="str">
        <f>_xlfn.XLOOKUP($C31,[2]land_units!$B$2:$B$1073,[2]land_units!$F$2:$F$1073,"NA")</f>
        <v>NA</v>
      </c>
      <c r="R31" s="4" t="str">
        <f>_xlfn.XLOOKUP($C31,[2]land_units!$B$2:$B$1073,[2]land_units!$I$2:$I$1073,"NA")</f>
        <v>NA</v>
      </c>
      <c r="S31" s="4" t="str">
        <f>_xlfn.XLOOKUP($C31,[2]land_units!$B$2:$B$1073,[2]land_units!$G$2:$G$1073,"NA")</f>
        <v>NA</v>
      </c>
      <c r="T31" s="4" t="str">
        <f>_xlfn.XLOOKUP($C31,[2]land_units!$B$2:$B$1073,[2]land_units!$H$2:$H$1073,"NA")</f>
        <v>NA</v>
      </c>
      <c r="U31" s="4">
        <f>_xlfn.XLOOKUP($C31,[2]air_units!$B$2:$B$1346,[2]air_units!$N$2:$N$1346,"NA")</f>
        <v>0</v>
      </c>
      <c r="V31" s="4">
        <f>_xlfn.XLOOKUP($C31,[2]air_units!$B$2:$B$1346,[2]air_units!$G$2:$G$1346,"NA")</f>
        <v>4</v>
      </c>
      <c r="W31" s="4">
        <f>_xlfn.XLOOKUP($C31,[2]air_units!$B$2:$B$1346,[2]air_units!$H$2:$H$1346,"NA")</f>
        <v>0</v>
      </c>
      <c r="X31" s="4">
        <f>_xlfn.XLOOKUP($C31,[2]air_units!$B$2:$B$1346,[2]air_units!$J$2:$J$1346,"NA")</f>
        <v>0</v>
      </c>
      <c r="Y31" s="4">
        <f>_xlfn.XLOOKUP($C31,[2]air_units!$B$2:$B$1346,[2]air_units!$K$2:$K$1346,"NA")</f>
        <v>0</v>
      </c>
      <c r="Z31" s="4">
        <f>_xlfn.XLOOKUP($C31,[2]air_units!$B$2:$B$1346,[2]air_units!$L$2:$L$1346,"NA")</f>
        <v>8</v>
      </c>
      <c r="AA31" s="4">
        <f>_xlfn.XLOOKUP($C31,[2]air_units!$B$2:$B$1346,[2]air_units!$P$2:$P$1346,"NA")</f>
        <v>0</v>
      </c>
      <c r="AB31" s="4">
        <f>_xlfn.XLOOKUP($C31,[2]air_units!$B$2:$B$1346,[2]air_units!$Q$2:$Q$1346,"NA")</f>
        <v>0</v>
      </c>
      <c r="AC31" s="4">
        <f>_xlfn.XLOOKUP($C31,[2]air_units!$B$2:$B$1346,[2]air_units!$R$2:$R$1346,"NA")</f>
        <v>0</v>
      </c>
      <c r="AD31" s="4" t="str">
        <f>IF($E31="CP",0,_xlfn.XLOOKUP($C31,[2]naval_units!$B$2:$B$1113,[2]naval_units!$G$2:$G$1113,"NA"))</f>
        <v>NA</v>
      </c>
      <c r="AE31" s="4" t="str">
        <f>IF($E31="CP",10,_xlfn.XLOOKUP($C31,[2]naval_units!$B$2:$B$1113,[2]naval_units!$I$2:$I$1113,"NA"))</f>
        <v>NA</v>
      </c>
      <c r="AF31" s="4" t="str">
        <f>IF($E31="CP",3,_xlfn.XLOOKUP($C31,[2]naval_units!$B$2:$B$1113,[2]naval_units!$J$2:$J$1113,"NA"))</f>
        <v>NA</v>
      </c>
      <c r="AG31" s="4" t="str">
        <f>IF($E31="CP",3,_xlfn.XLOOKUP($C31,[2]naval_units!$B$2:$B$1113,[2]naval_units!$K$2:$K$1113,"NA"))</f>
        <v>NA</v>
      </c>
      <c r="AH31" s="4" t="str">
        <f>IF($E31="CP",0,_xlfn.XLOOKUP($C31,[2]naval_units!$B$2:$B$1113,[2]naval_units!$L$2:$L$1113,"NA"))</f>
        <v>NA</v>
      </c>
      <c r="AI31" s="4" t="str">
        <f>IF($E31="CP",0,_xlfn.XLOOKUP($C31,[2]naval_units!$B$2:$B$1113,[2]naval_units!$M$2:$M$1113,"NA"))</f>
        <v>NA</v>
      </c>
      <c r="AJ31" s="4" t="str">
        <f>IF($AD31="NA","NA",IF($E31="CP",$H31*_xlfn.XLOOKUP(_xlfn.CONCAT(D31," ",$E31),control!$A$8:$A$10,control!$B$8:$B$10,0),_xlfn.XLOOKUP($E31,control!$A$3:$A$7,control!$B$3:$B$7,0)))</f>
        <v>NA</v>
      </c>
      <c r="AK31" s="4">
        <f>IF($C31&gt;0,IF(O31&lt;&gt;_xlfn.XLOOKUP($C31,'0'!$C:$C,'0'!$O:$O,"NA",0),1,0),0)</f>
        <v>0</v>
      </c>
      <c r="AL31" s="4" t="str">
        <f>IF($AK31=1,_xlfn.XLOOKUP($C31,'0'!$C:$C,'0'!L:L,"ERR",0),"NA")</f>
        <v>NA</v>
      </c>
      <c r="AM31" s="4" t="str">
        <f>IF($AK31=1,_xlfn.XLOOKUP($C31,'0'!$C:$C,'0'!M:M,"ERR",0),"NA")</f>
        <v>NA</v>
      </c>
      <c r="AN31" s="4" t="str">
        <f>IF($AK31=1,_xlfn.XLOOKUP($C31,'0'!$C:$C,'0'!P:P,"ERR",0),"NA")</f>
        <v>NA</v>
      </c>
      <c r="AO31" s="4" t="str">
        <f t="shared" si="1"/>
        <v>S China[3]</v>
      </c>
      <c r="AP31" s="4" t="str">
        <f>_xlfn.XLOOKUP(D31,Alliances!$A:$A,Alliances!$B:$B,-1)</f>
        <v>USA</v>
      </c>
      <c r="AQ31" s="4">
        <f>IF($C31&gt;0,_xlfn.XLOOKUP($C31,commands!$A:$A,commands!$B:$B,0,0),_xlfn.XLOOKUP($A31,commands!$E:$E,commands!$F:$F,0,0))</f>
        <v>3</v>
      </c>
    </row>
    <row r="32" spans="1:43" hidden="1" x14ac:dyDescent="0.25">
      <c r="A32" s="4">
        <v>83</v>
      </c>
      <c r="B32" s="4">
        <v>32852</v>
      </c>
      <c r="C32" s="4">
        <v>84</v>
      </c>
      <c r="D32" s="4" t="s">
        <v>705</v>
      </c>
      <c r="E32" s="4" t="s">
        <v>770</v>
      </c>
      <c r="F32" s="4">
        <v>1938</v>
      </c>
      <c r="G32" s="4" t="s">
        <v>31</v>
      </c>
      <c r="H32" s="4" t="s">
        <v>27</v>
      </c>
      <c r="I32" s="4">
        <v>0</v>
      </c>
      <c r="J32" s="4" t="s">
        <v>609</v>
      </c>
      <c r="K32" s="4">
        <v>3</v>
      </c>
      <c r="L32" s="4">
        <v>80</v>
      </c>
      <c r="M32" s="4">
        <v>155</v>
      </c>
      <c r="N32" s="4" t="s">
        <v>604</v>
      </c>
      <c r="O32" s="4">
        <f t="shared" si="0"/>
        <v>41115</v>
      </c>
      <c r="P32" s="4" t="str">
        <f>IF(ISNUMBER(I32),_xlfn.CONCAT(J32,"[",K32,"]"),_xlfn.XLOOKUP($O32,[2]hc!$H:$H,[2]hc!$I:$I,_xlfn.CONCAT("[",L32,",",M32,"]")))</f>
        <v>China Sea[3]</v>
      </c>
      <c r="Q32" s="4" t="str">
        <f>_xlfn.XLOOKUP($C32,[2]land_units!$B$2:$B$1073,[2]land_units!$F$2:$F$1073,"NA")</f>
        <v>NA</v>
      </c>
      <c r="R32" s="4" t="str">
        <f>_xlfn.XLOOKUP($C32,[2]land_units!$B$2:$B$1073,[2]land_units!$I$2:$I$1073,"NA")</f>
        <v>NA</v>
      </c>
      <c r="S32" s="4" t="str">
        <f>_xlfn.XLOOKUP($C32,[2]land_units!$B$2:$B$1073,[2]land_units!$G$2:$G$1073,"NA")</f>
        <v>NA</v>
      </c>
      <c r="T32" s="4" t="str">
        <f>_xlfn.XLOOKUP($C32,[2]land_units!$B$2:$B$1073,[2]land_units!$H$2:$H$1073,"NA")</f>
        <v>NA</v>
      </c>
      <c r="U32" s="4">
        <f>_xlfn.XLOOKUP($C32,[2]air_units!$B$2:$B$1346,[2]air_units!$N$2:$N$1346,"NA")</f>
        <v>0</v>
      </c>
      <c r="V32" s="4">
        <f>_xlfn.XLOOKUP($C32,[2]air_units!$B$2:$B$1346,[2]air_units!$G$2:$G$1346,"NA")</f>
        <v>3</v>
      </c>
      <c r="W32" s="4">
        <f>_xlfn.XLOOKUP($C32,[2]air_units!$B$2:$B$1346,[2]air_units!$H$2:$H$1346,"NA")</f>
        <v>1</v>
      </c>
      <c r="X32" s="4">
        <f>_xlfn.XLOOKUP($C32,[2]air_units!$B$2:$B$1346,[2]air_units!$J$2:$J$1346,"NA")</f>
        <v>0</v>
      </c>
      <c r="Y32" s="4">
        <f>_xlfn.XLOOKUP($C32,[2]air_units!$B$2:$B$1346,[2]air_units!$K$2:$K$1346,"NA")</f>
        <v>0</v>
      </c>
      <c r="Z32" s="4">
        <f>_xlfn.XLOOKUP($C32,[2]air_units!$B$2:$B$1346,[2]air_units!$L$2:$L$1346,"NA")</f>
        <v>4</v>
      </c>
      <c r="AA32" s="4">
        <f>_xlfn.XLOOKUP($C32,[2]air_units!$B$2:$B$1346,[2]air_units!$P$2:$P$1346,"NA")</f>
        <v>0</v>
      </c>
      <c r="AB32" s="4">
        <f>_xlfn.XLOOKUP($C32,[2]air_units!$B$2:$B$1346,[2]air_units!$Q$2:$Q$1346,"NA")</f>
        <v>0</v>
      </c>
      <c r="AC32" s="4">
        <f>_xlfn.XLOOKUP($C32,[2]air_units!$B$2:$B$1346,[2]air_units!$R$2:$R$1346,"NA")</f>
        <v>0</v>
      </c>
      <c r="AD32" s="4" t="str">
        <f>IF($E32="CP",0,_xlfn.XLOOKUP($C32,[2]naval_units!$B$2:$B$1113,[2]naval_units!$G$2:$G$1113,"NA"))</f>
        <v>NA</v>
      </c>
      <c r="AE32" s="4" t="str">
        <f>IF($E32="CP",10,_xlfn.XLOOKUP($C32,[2]naval_units!$B$2:$B$1113,[2]naval_units!$I$2:$I$1113,"NA"))</f>
        <v>NA</v>
      </c>
      <c r="AF32" s="4" t="str">
        <f>IF($E32="CP",3,_xlfn.XLOOKUP($C32,[2]naval_units!$B$2:$B$1113,[2]naval_units!$J$2:$J$1113,"NA"))</f>
        <v>NA</v>
      </c>
      <c r="AG32" s="4" t="str">
        <f>IF($E32="CP",3,_xlfn.XLOOKUP($C32,[2]naval_units!$B$2:$B$1113,[2]naval_units!$K$2:$K$1113,"NA"))</f>
        <v>NA</v>
      </c>
      <c r="AH32" s="4" t="str">
        <f>IF($E32="CP",0,_xlfn.XLOOKUP($C32,[2]naval_units!$B$2:$B$1113,[2]naval_units!$L$2:$L$1113,"NA"))</f>
        <v>NA</v>
      </c>
      <c r="AI32" s="4" t="str">
        <f>IF($E32="CP",0,_xlfn.XLOOKUP($C32,[2]naval_units!$B$2:$B$1113,[2]naval_units!$M$2:$M$1113,"NA"))</f>
        <v>NA</v>
      </c>
      <c r="AJ32" s="4" t="str">
        <f>IF($AD32="NA","NA",IF($E32="CP",$H32*_xlfn.XLOOKUP(_xlfn.CONCAT(D32," ",$E32),control!$A$8:$A$10,control!$B$8:$B$10,0),_xlfn.XLOOKUP($E32,control!$A$3:$A$7,control!$B$3:$B$7,0)))</f>
        <v>NA</v>
      </c>
      <c r="AK32" s="4">
        <f>IF($C32&gt;0,IF(O32&lt;&gt;_xlfn.XLOOKUP($C32,'0'!$C:$C,'0'!$O:$O,"NA",0),1,0),0)</f>
        <v>0</v>
      </c>
      <c r="AL32" s="4" t="str">
        <f>IF($AK32=1,_xlfn.XLOOKUP($C32,'0'!$C:$C,'0'!L:L,"ERR",0),"NA")</f>
        <v>NA</v>
      </c>
      <c r="AM32" s="4" t="str">
        <f>IF($AK32=1,_xlfn.XLOOKUP($C32,'0'!$C:$C,'0'!M:M,"ERR",0),"NA")</f>
        <v>NA</v>
      </c>
      <c r="AN32" s="4" t="str">
        <f>IF($AK32=1,_xlfn.XLOOKUP($C32,'0'!$C:$C,'0'!P:P,"ERR",0),"NA")</f>
        <v>NA</v>
      </c>
      <c r="AO32" s="4" t="str">
        <f t="shared" si="1"/>
        <v>China Sea[3]</v>
      </c>
      <c r="AP32" s="4" t="str">
        <f>_xlfn.XLOOKUP(D32,Alliances!$A:$A,Alliances!$B:$B,-1)</f>
        <v>USA</v>
      </c>
      <c r="AQ32" s="4">
        <f>IF($C32&gt;0,_xlfn.XLOOKUP($C32,commands!$A:$A,commands!$B:$B,0,0),_xlfn.XLOOKUP($A32,commands!$E:$E,commands!$F:$F,0,0))</f>
        <v>3</v>
      </c>
    </row>
    <row r="33" spans="1:43" hidden="1" x14ac:dyDescent="0.25">
      <c r="A33" s="4">
        <v>85</v>
      </c>
      <c r="B33" s="4">
        <v>32854</v>
      </c>
      <c r="C33" s="4">
        <v>86</v>
      </c>
      <c r="D33" s="4" t="s">
        <v>705</v>
      </c>
      <c r="E33" s="4" t="s">
        <v>770</v>
      </c>
      <c r="F33" s="4">
        <v>1939</v>
      </c>
      <c r="G33" s="4" t="s">
        <v>32</v>
      </c>
      <c r="H33" s="4" t="s">
        <v>27</v>
      </c>
      <c r="I33" s="4">
        <v>0</v>
      </c>
      <c r="J33" s="4" t="s">
        <v>603</v>
      </c>
      <c r="K33" s="4">
        <v>4</v>
      </c>
      <c r="L33" s="4">
        <v>110</v>
      </c>
      <c r="M33" s="4">
        <v>141</v>
      </c>
      <c r="N33" s="4" t="s">
        <v>604</v>
      </c>
      <c r="O33" s="4">
        <f t="shared" si="0"/>
        <v>56461</v>
      </c>
      <c r="P33" s="4" t="str">
        <f>IF(ISNUMBER(I33),_xlfn.CONCAT(J33,"[",K33,"]"),_xlfn.XLOOKUP($O33,[2]hc!$H:$H,[2]hc!$I:$I,_xlfn.CONCAT("[",L33,",",M33,"]")))</f>
        <v>S China[4]</v>
      </c>
      <c r="Q33" s="4" t="str">
        <f>_xlfn.XLOOKUP($C33,[2]land_units!$B$2:$B$1073,[2]land_units!$F$2:$F$1073,"NA")</f>
        <v>NA</v>
      </c>
      <c r="R33" s="4" t="str">
        <f>_xlfn.XLOOKUP($C33,[2]land_units!$B$2:$B$1073,[2]land_units!$I$2:$I$1073,"NA")</f>
        <v>NA</v>
      </c>
      <c r="S33" s="4" t="str">
        <f>_xlfn.XLOOKUP($C33,[2]land_units!$B$2:$B$1073,[2]land_units!$G$2:$G$1073,"NA")</f>
        <v>NA</v>
      </c>
      <c r="T33" s="4" t="str">
        <f>_xlfn.XLOOKUP($C33,[2]land_units!$B$2:$B$1073,[2]land_units!$H$2:$H$1073,"NA")</f>
        <v>NA</v>
      </c>
      <c r="U33" s="4">
        <f>_xlfn.XLOOKUP($C33,[2]air_units!$B$2:$B$1346,[2]air_units!$N$2:$N$1346,"NA")</f>
        <v>0</v>
      </c>
      <c r="V33" s="4">
        <f>_xlfn.XLOOKUP($C33,[2]air_units!$B$2:$B$1346,[2]air_units!$G$2:$G$1346,"NA")</f>
        <v>4</v>
      </c>
      <c r="W33" s="4">
        <f>_xlfn.XLOOKUP($C33,[2]air_units!$B$2:$B$1346,[2]air_units!$H$2:$H$1346,"NA")</f>
        <v>0</v>
      </c>
      <c r="X33" s="4">
        <f>_xlfn.XLOOKUP($C33,[2]air_units!$B$2:$B$1346,[2]air_units!$J$2:$J$1346,"NA")</f>
        <v>1</v>
      </c>
      <c r="Y33" s="4">
        <f>_xlfn.XLOOKUP($C33,[2]air_units!$B$2:$B$1346,[2]air_units!$K$2:$K$1346,"NA")</f>
        <v>0</v>
      </c>
      <c r="Z33" s="4">
        <f>_xlfn.XLOOKUP($C33,[2]air_units!$B$2:$B$1346,[2]air_units!$L$2:$L$1346,"NA")</f>
        <v>5</v>
      </c>
      <c r="AA33" s="4">
        <f>_xlfn.XLOOKUP($C33,[2]air_units!$B$2:$B$1346,[2]air_units!$P$2:$P$1346,"NA")</f>
        <v>0</v>
      </c>
      <c r="AB33" s="4">
        <f>_xlfn.XLOOKUP($C33,[2]air_units!$B$2:$B$1346,[2]air_units!$Q$2:$Q$1346,"NA")</f>
        <v>0</v>
      </c>
      <c r="AC33" s="4">
        <f>_xlfn.XLOOKUP($C33,[2]air_units!$B$2:$B$1346,[2]air_units!$R$2:$R$1346,"NA")</f>
        <v>0</v>
      </c>
      <c r="AD33" s="4" t="str">
        <f>IF($E33="CP",0,_xlfn.XLOOKUP($C33,[2]naval_units!$B$2:$B$1113,[2]naval_units!$G$2:$G$1113,"NA"))</f>
        <v>NA</v>
      </c>
      <c r="AE33" s="4" t="str">
        <f>IF($E33="CP",10,_xlfn.XLOOKUP($C33,[2]naval_units!$B$2:$B$1113,[2]naval_units!$I$2:$I$1113,"NA"))</f>
        <v>NA</v>
      </c>
      <c r="AF33" s="4" t="str">
        <f>IF($E33="CP",3,_xlfn.XLOOKUP($C33,[2]naval_units!$B$2:$B$1113,[2]naval_units!$J$2:$J$1113,"NA"))</f>
        <v>NA</v>
      </c>
      <c r="AG33" s="4" t="str">
        <f>IF($E33="CP",3,_xlfn.XLOOKUP($C33,[2]naval_units!$B$2:$B$1113,[2]naval_units!$K$2:$K$1113,"NA"))</f>
        <v>NA</v>
      </c>
      <c r="AH33" s="4" t="str">
        <f>IF($E33="CP",0,_xlfn.XLOOKUP($C33,[2]naval_units!$B$2:$B$1113,[2]naval_units!$L$2:$L$1113,"NA"))</f>
        <v>NA</v>
      </c>
      <c r="AI33" s="4" t="str">
        <f>IF($E33="CP",0,_xlfn.XLOOKUP($C33,[2]naval_units!$B$2:$B$1113,[2]naval_units!$M$2:$M$1113,"NA"))</f>
        <v>NA</v>
      </c>
      <c r="AJ33" s="4" t="str">
        <f>IF($AD33="NA","NA",IF($E33="CP",$H33*_xlfn.XLOOKUP(_xlfn.CONCAT(D33," ",$E33),control!$A$8:$A$10,control!$B$8:$B$10,0),_xlfn.XLOOKUP($E33,control!$A$3:$A$7,control!$B$3:$B$7,0)))</f>
        <v>NA</v>
      </c>
      <c r="AK33" s="4">
        <f>IF($C33&gt;0,IF(O33&lt;&gt;_xlfn.XLOOKUP($C33,'0'!$C:$C,'0'!$O:$O,"NA",0),1,0),0)</f>
        <v>0</v>
      </c>
      <c r="AL33" s="4" t="str">
        <f>IF($AK33=1,_xlfn.XLOOKUP($C33,'0'!$C:$C,'0'!L:L,"ERR",0),"NA")</f>
        <v>NA</v>
      </c>
      <c r="AM33" s="4" t="str">
        <f>IF($AK33=1,_xlfn.XLOOKUP($C33,'0'!$C:$C,'0'!M:M,"ERR",0),"NA")</f>
        <v>NA</v>
      </c>
      <c r="AN33" s="4" t="str">
        <f>IF($AK33=1,_xlfn.XLOOKUP($C33,'0'!$C:$C,'0'!P:P,"ERR",0),"NA")</f>
        <v>NA</v>
      </c>
      <c r="AO33" s="4" t="str">
        <f t="shared" si="1"/>
        <v>S China[4]</v>
      </c>
      <c r="AP33" s="4" t="str">
        <f>_xlfn.XLOOKUP(D33,Alliances!$A:$A,Alliances!$B:$B,-1)</f>
        <v>USA</v>
      </c>
      <c r="AQ33" s="4">
        <f>IF($C33&gt;0,_xlfn.XLOOKUP($C33,commands!$A:$A,commands!$B:$B,0,0),_xlfn.XLOOKUP($A33,commands!$E:$E,commands!$F:$F,0,0))</f>
        <v>3</v>
      </c>
    </row>
    <row r="34" spans="1:43" hidden="1" x14ac:dyDescent="0.25">
      <c r="A34" s="4">
        <v>88</v>
      </c>
      <c r="B34" s="4">
        <v>32857</v>
      </c>
      <c r="C34" s="4">
        <v>89</v>
      </c>
      <c r="D34" s="4" t="s">
        <v>705</v>
      </c>
      <c r="E34" s="4" t="s">
        <v>770</v>
      </c>
      <c r="F34" s="4">
        <v>1940</v>
      </c>
      <c r="G34" s="4" t="s">
        <v>32</v>
      </c>
      <c r="H34" s="4" t="s">
        <v>27</v>
      </c>
      <c r="I34" s="4">
        <v>0</v>
      </c>
      <c r="J34" s="4" t="s">
        <v>609</v>
      </c>
      <c r="K34" s="4">
        <v>3</v>
      </c>
      <c r="L34" s="4">
        <v>80</v>
      </c>
      <c r="M34" s="4">
        <v>155</v>
      </c>
      <c r="N34" s="4" t="s">
        <v>604</v>
      </c>
      <c r="O34" s="4">
        <f t="shared" si="0"/>
        <v>41115</v>
      </c>
      <c r="P34" s="4" t="str">
        <f>IF(ISNUMBER(I34),_xlfn.CONCAT(J34,"[",K34,"]"),_xlfn.XLOOKUP($O34,[2]hc!$H:$H,[2]hc!$I:$I,_xlfn.CONCAT("[",L34,",",M34,"]")))</f>
        <v>China Sea[3]</v>
      </c>
      <c r="Q34" s="4" t="str">
        <f>_xlfn.XLOOKUP($C34,[2]land_units!$B$2:$B$1073,[2]land_units!$F$2:$F$1073,"NA")</f>
        <v>NA</v>
      </c>
      <c r="R34" s="4" t="str">
        <f>_xlfn.XLOOKUP($C34,[2]land_units!$B$2:$B$1073,[2]land_units!$I$2:$I$1073,"NA")</f>
        <v>NA</v>
      </c>
      <c r="S34" s="4" t="str">
        <f>_xlfn.XLOOKUP($C34,[2]land_units!$B$2:$B$1073,[2]land_units!$G$2:$G$1073,"NA")</f>
        <v>NA</v>
      </c>
      <c r="T34" s="4" t="str">
        <f>_xlfn.XLOOKUP($C34,[2]land_units!$B$2:$B$1073,[2]land_units!$H$2:$H$1073,"NA")</f>
        <v>NA</v>
      </c>
      <c r="U34" s="4">
        <f>_xlfn.XLOOKUP($C34,[2]air_units!$B$2:$B$1346,[2]air_units!$N$2:$N$1346,"NA")</f>
        <v>0</v>
      </c>
      <c r="V34" s="4">
        <f>_xlfn.XLOOKUP($C34,[2]air_units!$B$2:$B$1346,[2]air_units!$G$2:$G$1346,"NA")</f>
        <v>4</v>
      </c>
      <c r="W34" s="4">
        <f>_xlfn.XLOOKUP($C34,[2]air_units!$B$2:$B$1346,[2]air_units!$H$2:$H$1346,"NA")</f>
        <v>1</v>
      </c>
      <c r="X34" s="4">
        <f>_xlfn.XLOOKUP($C34,[2]air_units!$B$2:$B$1346,[2]air_units!$J$2:$J$1346,"NA")</f>
        <v>0</v>
      </c>
      <c r="Y34" s="4">
        <f>_xlfn.XLOOKUP($C34,[2]air_units!$B$2:$B$1346,[2]air_units!$K$2:$K$1346,"NA")</f>
        <v>0</v>
      </c>
      <c r="Z34" s="4">
        <f>_xlfn.XLOOKUP($C34,[2]air_units!$B$2:$B$1346,[2]air_units!$L$2:$L$1346,"NA")</f>
        <v>5</v>
      </c>
      <c r="AA34" s="4">
        <f>_xlfn.XLOOKUP($C34,[2]air_units!$B$2:$B$1346,[2]air_units!$P$2:$P$1346,"NA")</f>
        <v>0</v>
      </c>
      <c r="AB34" s="4">
        <f>_xlfn.XLOOKUP($C34,[2]air_units!$B$2:$B$1346,[2]air_units!$Q$2:$Q$1346,"NA")</f>
        <v>0</v>
      </c>
      <c r="AC34" s="4">
        <f>_xlfn.XLOOKUP($C34,[2]air_units!$B$2:$B$1346,[2]air_units!$R$2:$R$1346,"NA")</f>
        <v>0</v>
      </c>
      <c r="AD34" s="4" t="str">
        <f>IF($E34="CP",0,_xlfn.XLOOKUP($C34,[2]naval_units!$B$2:$B$1113,[2]naval_units!$G$2:$G$1113,"NA"))</f>
        <v>NA</v>
      </c>
      <c r="AE34" s="4" t="str">
        <f>IF($E34="CP",10,_xlfn.XLOOKUP($C34,[2]naval_units!$B$2:$B$1113,[2]naval_units!$I$2:$I$1113,"NA"))</f>
        <v>NA</v>
      </c>
      <c r="AF34" s="4" t="str">
        <f>IF($E34="CP",3,_xlfn.XLOOKUP($C34,[2]naval_units!$B$2:$B$1113,[2]naval_units!$J$2:$J$1113,"NA"))</f>
        <v>NA</v>
      </c>
      <c r="AG34" s="4" t="str">
        <f>IF($E34="CP",3,_xlfn.XLOOKUP($C34,[2]naval_units!$B$2:$B$1113,[2]naval_units!$K$2:$K$1113,"NA"))</f>
        <v>NA</v>
      </c>
      <c r="AH34" s="4" t="str">
        <f>IF($E34="CP",0,_xlfn.XLOOKUP($C34,[2]naval_units!$B$2:$B$1113,[2]naval_units!$L$2:$L$1113,"NA"))</f>
        <v>NA</v>
      </c>
      <c r="AI34" s="4" t="str">
        <f>IF($E34="CP",0,_xlfn.XLOOKUP($C34,[2]naval_units!$B$2:$B$1113,[2]naval_units!$M$2:$M$1113,"NA"))</f>
        <v>NA</v>
      </c>
      <c r="AJ34" s="4" t="str">
        <f>IF($AD34="NA","NA",IF($E34="CP",$H34*_xlfn.XLOOKUP(_xlfn.CONCAT(D34," ",$E34),control!$A$8:$A$10,control!$B$8:$B$10,0),_xlfn.XLOOKUP($E34,control!$A$3:$A$7,control!$B$3:$B$7,0)))</f>
        <v>NA</v>
      </c>
      <c r="AK34" s="4">
        <f>IF($C34&gt;0,IF(O34&lt;&gt;_xlfn.XLOOKUP($C34,'0'!$C:$C,'0'!$O:$O,"NA",0),1,0),0)</f>
        <v>0</v>
      </c>
      <c r="AL34" s="4" t="str">
        <f>IF($AK34=1,_xlfn.XLOOKUP($C34,'0'!$C:$C,'0'!L:L,"ERR",0),"NA")</f>
        <v>NA</v>
      </c>
      <c r="AM34" s="4" t="str">
        <f>IF($AK34=1,_xlfn.XLOOKUP($C34,'0'!$C:$C,'0'!M:M,"ERR",0),"NA")</f>
        <v>NA</v>
      </c>
      <c r="AN34" s="4" t="str">
        <f>IF($AK34=1,_xlfn.XLOOKUP($C34,'0'!$C:$C,'0'!P:P,"ERR",0),"NA")</f>
        <v>NA</v>
      </c>
      <c r="AO34" s="4" t="str">
        <f t="shared" si="1"/>
        <v>China Sea[3]</v>
      </c>
      <c r="AP34" s="4" t="str">
        <f>_xlfn.XLOOKUP(D34,Alliances!$A:$A,Alliances!$B:$B,-1)</f>
        <v>USA</v>
      </c>
      <c r="AQ34" s="4">
        <f>IF($C34&gt;0,_xlfn.XLOOKUP($C34,commands!$A:$A,commands!$B:$B,0,0),_xlfn.XLOOKUP($A34,commands!$E:$E,commands!$F:$F,0,0))</f>
        <v>3</v>
      </c>
    </row>
    <row r="35" spans="1:43" hidden="1" x14ac:dyDescent="0.25">
      <c r="A35" s="4">
        <v>90</v>
      </c>
      <c r="B35" s="4">
        <v>91</v>
      </c>
      <c r="C35" s="4">
        <v>91</v>
      </c>
      <c r="D35" s="4" t="s">
        <v>705</v>
      </c>
      <c r="E35" s="4" t="s">
        <v>770</v>
      </c>
      <c r="F35" s="4">
        <v>1941</v>
      </c>
      <c r="G35" s="4" t="s">
        <v>32</v>
      </c>
      <c r="H35" s="4" t="s">
        <v>27</v>
      </c>
      <c r="I35" s="4" t="s">
        <v>27</v>
      </c>
      <c r="J35" s="4" t="s">
        <v>27</v>
      </c>
      <c r="K35" s="4" t="s">
        <v>27</v>
      </c>
      <c r="L35" s="4">
        <v>110</v>
      </c>
      <c r="M35" s="4">
        <v>180</v>
      </c>
      <c r="N35" s="4" t="s">
        <v>604</v>
      </c>
      <c r="O35" s="4">
        <f t="shared" si="0"/>
        <v>56500</v>
      </c>
      <c r="P35" s="4" t="str">
        <f>IF(ISNUMBER(I35),_xlfn.CONCAT(J35,"[",K35,"]"),_xlfn.XLOOKUP($O35,[2]hc!$H:$H,[2]hc!$I:$I,_xlfn.CONCAT("[",L35,",",M35,"]")))</f>
        <v>Truk, Caroline Is</v>
      </c>
      <c r="Q35" s="4" t="str">
        <f>_xlfn.XLOOKUP($C35,[2]land_units!$B$2:$B$1073,[2]land_units!$F$2:$F$1073,"NA")</f>
        <v>NA</v>
      </c>
      <c r="R35" s="4" t="str">
        <f>_xlfn.XLOOKUP($C35,[2]land_units!$B$2:$B$1073,[2]land_units!$I$2:$I$1073,"NA")</f>
        <v>NA</v>
      </c>
      <c r="S35" s="4" t="str">
        <f>_xlfn.XLOOKUP($C35,[2]land_units!$B$2:$B$1073,[2]land_units!$G$2:$G$1073,"NA")</f>
        <v>NA</v>
      </c>
      <c r="T35" s="4" t="str">
        <f>_xlfn.XLOOKUP($C35,[2]land_units!$B$2:$B$1073,[2]land_units!$H$2:$H$1073,"NA")</f>
        <v>NA</v>
      </c>
      <c r="U35" s="4">
        <f>_xlfn.XLOOKUP($C35,[2]air_units!$B$2:$B$1346,[2]air_units!$N$2:$N$1346,"NA")</f>
        <v>0</v>
      </c>
      <c r="V35" s="4">
        <f>_xlfn.XLOOKUP($C35,[2]air_units!$B$2:$B$1346,[2]air_units!$G$2:$G$1346,"NA")</f>
        <v>5</v>
      </c>
      <c r="W35" s="4">
        <f>_xlfn.XLOOKUP($C35,[2]air_units!$B$2:$B$1346,[2]air_units!$H$2:$H$1346,"NA")</f>
        <v>0</v>
      </c>
      <c r="X35" s="4">
        <f>_xlfn.XLOOKUP($C35,[2]air_units!$B$2:$B$1346,[2]air_units!$J$2:$J$1346,"NA")</f>
        <v>0</v>
      </c>
      <c r="Y35" s="4">
        <f>_xlfn.XLOOKUP($C35,[2]air_units!$B$2:$B$1346,[2]air_units!$K$2:$K$1346,"NA")</f>
        <v>0</v>
      </c>
      <c r="Z35" s="4">
        <f>_xlfn.XLOOKUP($C35,[2]air_units!$B$2:$B$1346,[2]air_units!$L$2:$L$1346,"NA")</f>
        <v>5</v>
      </c>
      <c r="AA35" s="4">
        <f>_xlfn.XLOOKUP($C35,[2]air_units!$B$2:$B$1346,[2]air_units!$P$2:$P$1346,"NA")</f>
        <v>0</v>
      </c>
      <c r="AB35" s="4">
        <f>_xlfn.XLOOKUP($C35,[2]air_units!$B$2:$B$1346,[2]air_units!$Q$2:$Q$1346,"NA")</f>
        <v>0</v>
      </c>
      <c r="AC35" s="4">
        <f>_xlfn.XLOOKUP($C35,[2]air_units!$B$2:$B$1346,[2]air_units!$R$2:$R$1346,"NA")</f>
        <v>0</v>
      </c>
      <c r="AD35" s="4" t="str">
        <f>IF($E35="CP",0,_xlfn.XLOOKUP($C35,[2]naval_units!$B$2:$B$1113,[2]naval_units!$G$2:$G$1113,"NA"))</f>
        <v>NA</v>
      </c>
      <c r="AE35" s="4" t="str">
        <f>IF($E35="CP",10,_xlfn.XLOOKUP($C35,[2]naval_units!$B$2:$B$1113,[2]naval_units!$I$2:$I$1113,"NA"))</f>
        <v>NA</v>
      </c>
      <c r="AF35" s="4" t="str">
        <f>IF($E35="CP",3,_xlfn.XLOOKUP($C35,[2]naval_units!$B$2:$B$1113,[2]naval_units!$J$2:$J$1113,"NA"))</f>
        <v>NA</v>
      </c>
      <c r="AG35" s="4" t="str">
        <f>IF($E35="CP",3,_xlfn.XLOOKUP($C35,[2]naval_units!$B$2:$B$1113,[2]naval_units!$K$2:$K$1113,"NA"))</f>
        <v>NA</v>
      </c>
      <c r="AH35" s="4" t="str">
        <f>IF($E35="CP",0,_xlfn.XLOOKUP($C35,[2]naval_units!$B$2:$B$1113,[2]naval_units!$L$2:$L$1113,"NA"))</f>
        <v>NA</v>
      </c>
      <c r="AI35" s="4" t="str">
        <f>IF($E35="CP",0,_xlfn.XLOOKUP($C35,[2]naval_units!$B$2:$B$1113,[2]naval_units!$M$2:$M$1113,"NA"))</f>
        <v>NA</v>
      </c>
      <c r="AJ35" s="4" t="str">
        <f>IF($AD35="NA","NA",IF($E35="CP",$H35*_xlfn.XLOOKUP(_xlfn.CONCAT(D35," ",$E35),control!$A$8:$A$10,control!$B$8:$B$10,0),_xlfn.XLOOKUP($E35,control!$A$3:$A$7,control!$B$3:$B$7,0)))</f>
        <v>NA</v>
      </c>
      <c r="AK35" s="4">
        <f>IF($C35&gt;0,IF(O35&lt;&gt;_xlfn.XLOOKUP($C35,'0'!$C:$C,'0'!$O:$O,"NA",0),1,0),0)</f>
        <v>0</v>
      </c>
      <c r="AL35" s="4" t="str">
        <f>IF($AK35=1,_xlfn.XLOOKUP($C35,'0'!$C:$C,'0'!L:L,"ERR",0),"NA")</f>
        <v>NA</v>
      </c>
      <c r="AM35" s="4" t="str">
        <f>IF($AK35=1,_xlfn.XLOOKUP($C35,'0'!$C:$C,'0'!M:M,"ERR",0),"NA")</f>
        <v>NA</v>
      </c>
      <c r="AN35" s="4" t="str">
        <f>IF($AK35=1,_xlfn.XLOOKUP($C35,'0'!$C:$C,'0'!P:P,"ERR",0),"NA")</f>
        <v>NA</v>
      </c>
      <c r="AO35" s="4" t="str">
        <f t="shared" si="1"/>
        <v>Truk, Caroline Is</v>
      </c>
      <c r="AP35" s="4" t="str">
        <f>_xlfn.XLOOKUP(D35,Alliances!$A:$A,Alliances!$B:$B,-1)</f>
        <v>USA</v>
      </c>
      <c r="AQ35" s="4">
        <f>IF($C35&gt;0,_xlfn.XLOOKUP($C35,commands!$A:$A,commands!$B:$B,0,0),_xlfn.XLOOKUP($A35,commands!$E:$E,commands!$F:$F,0,0))</f>
        <v>3</v>
      </c>
    </row>
    <row r="36" spans="1:43" hidden="1" x14ac:dyDescent="0.25">
      <c r="A36" s="4">
        <v>91</v>
      </c>
      <c r="B36" s="4">
        <v>32860</v>
      </c>
      <c r="C36" s="4">
        <v>92</v>
      </c>
      <c r="D36" s="4" t="s">
        <v>705</v>
      </c>
      <c r="E36" s="4" t="s">
        <v>770</v>
      </c>
      <c r="F36" s="4">
        <v>1941</v>
      </c>
      <c r="G36" s="4" t="s">
        <v>32</v>
      </c>
      <c r="H36" s="4" t="s">
        <v>27</v>
      </c>
      <c r="I36" s="4">
        <v>0</v>
      </c>
      <c r="J36" s="4" t="s">
        <v>609</v>
      </c>
      <c r="K36" s="4">
        <v>3</v>
      </c>
      <c r="L36" s="4">
        <v>80</v>
      </c>
      <c r="M36" s="4">
        <v>155</v>
      </c>
      <c r="N36" s="4" t="s">
        <v>604</v>
      </c>
      <c r="O36" s="4">
        <f t="shared" si="0"/>
        <v>41115</v>
      </c>
      <c r="P36" s="4" t="str">
        <f>IF(ISNUMBER(I36),_xlfn.CONCAT(J36,"[",K36,"]"),_xlfn.XLOOKUP($O36,[2]hc!$H:$H,[2]hc!$I:$I,_xlfn.CONCAT("[",L36,",",M36,"]")))</f>
        <v>China Sea[3]</v>
      </c>
      <c r="Q36" s="4" t="str">
        <f>_xlfn.XLOOKUP($C36,[2]land_units!$B$2:$B$1073,[2]land_units!$F$2:$F$1073,"NA")</f>
        <v>NA</v>
      </c>
      <c r="R36" s="4" t="str">
        <f>_xlfn.XLOOKUP($C36,[2]land_units!$B$2:$B$1073,[2]land_units!$I$2:$I$1073,"NA")</f>
        <v>NA</v>
      </c>
      <c r="S36" s="4" t="str">
        <f>_xlfn.XLOOKUP($C36,[2]land_units!$B$2:$B$1073,[2]land_units!$G$2:$G$1073,"NA")</f>
        <v>NA</v>
      </c>
      <c r="T36" s="4" t="str">
        <f>_xlfn.XLOOKUP($C36,[2]land_units!$B$2:$B$1073,[2]land_units!$H$2:$H$1073,"NA")</f>
        <v>NA</v>
      </c>
      <c r="U36" s="4">
        <f>_xlfn.XLOOKUP($C36,[2]air_units!$B$2:$B$1346,[2]air_units!$N$2:$N$1346,"NA")</f>
        <v>0</v>
      </c>
      <c r="V36" s="4">
        <f>_xlfn.XLOOKUP($C36,[2]air_units!$B$2:$B$1346,[2]air_units!$G$2:$G$1346,"NA")</f>
        <v>5</v>
      </c>
      <c r="W36" s="4">
        <f>_xlfn.XLOOKUP($C36,[2]air_units!$B$2:$B$1346,[2]air_units!$H$2:$H$1346,"NA")</f>
        <v>1</v>
      </c>
      <c r="X36" s="4">
        <f>_xlfn.XLOOKUP($C36,[2]air_units!$B$2:$B$1346,[2]air_units!$J$2:$J$1346,"NA")</f>
        <v>0</v>
      </c>
      <c r="Y36" s="4">
        <f>_xlfn.XLOOKUP($C36,[2]air_units!$B$2:$B$1346,[2]air_units!$K$2:$K$1346,"NA")</f>
        <v>0</v>
      </c>
      <c r="Z36" s="4">
        <f>_xlfn.XLOOKUP($C36,[2]air_units!$B$2:$B$1346,[2]air_units!$L$2:$L$1346,"NA")</f>
        <v>5</v>
      </c>
      <c r="AA36" s="4">
        <f>_xlfn.XLOOKUP($C36,[2]air_units!$B$2:$B$1346,[2]air_units!$P$2:$P$1346,"NA")</f>
        <v>0</v>
      </c>
      <c r="AB36" s="4">
        <f>_xlfn.XLOOKUP($C36,[2]air_units!$B$2:$B$1346,[2]air_units!$Q$2:$Q$1346,"NA")</f>
        <v>0</v>
      </c>
      <c r="AC36" s="4">
        <f>_xlfn.XLOOKUP($C36,[2]air_units!$B$2:$B$1346,[2]air_units!$R$2:$R$1346,"NA")</f>
        <v>0</v>
      </c>
      <c r="AD36" s="4" t="str">
        <f>IF($E36="CP",0,_xlfn.XLOOKUP($C36,[2]naval_units!$B$2:$B$1113,[2]naval_units!$G$2:$G$1113,"NA"))</f>
        <v>NA</v>
      </c>
      <c r="AE36" s="4" t="str">
        <f>IF($E36="CP",10,_xlfn.XLOOKUP($C36,[2]naval_units!$B$2:$B$1113,[2]naval_units!$I$2:$I$1113,"NA"))</f>
        <v>NA</v>
      </c>
      <c r="AF36" s="4" t="str">
        <f>IF($E36="CP",3,_xlfn.XLOOKUP($C36,[2]naval_units!$B$2:$B$1113,[2]naval_units!$J$2:$J$1113,"NA"))</f>
        <v>NA</v>
      </c>
      <c r="AG36" s="4" t="str">
        <f>IF($E36="CP",3,_xlfn.XLOOKUP($C36,[2]naval_units!$B$2:$B$1113,[2]naval_units!$K$2:$K$1113,"NA"))</f>
        <v>NA</v>
      </c>
      <c r="AH36" s="4" t="str">
        <f>IF($E36="CP",0,_xlfn.XLOOKUP($C36,[2]naval_units!$B$2:$B$1113,[2]naval_units!$L$2:$L$1113,"NA"))</f>
        <v>NA</v>
      </c>
      <c r="AI36" s="4" t="str">
        <f>IF($E36="CP",0,_xlfn.XLOOKUP($C36,[2]naval_units!$B$2:$B$1113,[2]naval_units!$M$2:$M$1113,"NA"))</f>
        <v>NA</v>
      </c>
      <c r="AJ36" s="4" t="str">
        <f>IF($AD36="NA","NA",IF($E36="CP",$H36*_xlfn.XLOOKUP(_xlfn.CONCAT(D36," ",$E36),control!$A$8:$A$10,control!$B$8:$B$10,0),_xlfn.XLOOKUP($E36,control!$A$3:$A$7,control!$B$3:$B$7,0)))</f>
        <v>NA</v>
      </c>
      <c r="AK36" s="4">
        <f>IF($C36&gt;0,IF(O36&lt;&gt;_xlfn.XLOOKUP($C36,'0'!$C:$C,'0'!$O:$O,"NA",0),1,0),0)</f>
        <v>0</v>
      </c>
      <c r="AL36" s="4" t="str">
        <f>IF($AK36=1,_xlfn.XLOOKUP($C36,'0'!$C:$C,'0'!L:L,"ERR",0),"NA")</f>
        <v>NA</v>
      </c>
      <c r="AM36" s="4" t="str">
        <f>IF($AK36=1,_xlfn.XLOOKUP($C36,'0'!$C:$C,'0'!M:M,"ERR",0),"NA")</f>
        <v>NA</v>
      </c>
      <c r="AN36" s="4" t="str">
        <f>IF($AK36=1,_xlfn.XLOOKUP($C36,'0'!$C:$C,'0'!P:P,"ERR",0),"NA")</f>
        <v>NA</v>
      </c>
      <c r="AO36" s="4" t="str">
        <f t="shared" si="1"/>
        <v>China Sea[3]</v>
      </c>
      <c r="AP36" s="4" t="str">
        <f>_xlfn.XLOOKUP(D36,Alliances!$A:$A,Alliances!$B:$B,-1)</f>
        <v>USA</v>
      </c>
      <c r="AQ36" s="4">
        <f>IF($C36&gt;0,_xlfn.XLOOKUP($C36,commands!$A:$A,commands!$B:$B,0,0),_xlfn.XLOOKUP($A36,commands!$E:$E,commands!$F:$F,0,0))</f>
        <v>3</v>
      </c>
    </row>
    <row r="37" spans="1:43" hidden="1" x14ac:dyDescent="0.25">
      <c r="A37" s="4">
        <v>139</v>
      </c>
      <c r="B37" s="4">
        <v>32908</v>
      </c>
      <c r="C37" s="4">
        <v>140</v>
      </c>
      <c r="D37" s="4" t="s">
        <v>705</v>
      </c>
      <c r="E37" s="4" t="s">
        <v>770</v>
      </c>
      <c r="F37" s="4">
        <v>1937</v>
      </c>
      <c r="G37" s="4" t="s">
        <v>33</v>
      </c>
      <c r="H37" s="4" t="s">
        <v>27</v>
      </c>
      <c r="I37" s="4">
        <v>4</v>
      </c>
      <c r="J37" s="4" t="s">
        <v>603</v>
      </c>
      <c r="K37" s="4">
        <v>4</v>
      </c>
      <c r="L37" s="4">
        <v>110</v>
      </c>
      <c r="M37" s="4">
        <v>141</v>
      </c>
      <c r="N37" s="4" t="s">
        <v>605</v>
      </c>
      <c r="O37" s="4">
        <f t="shared" si="0"/>
        <v>56461</v>
      </c>
      <c r="P37" s="4" t="str">
        <f>IF(ISNUMBER(I37),_xlfn.CONCAT(J37,"[",K37,"]"),_xlfn.XLOOKUP($O37,[2]hc!$H:$H,[2]hc!$I:$I,_xlfn.CONCAT("[",L37,",",M37,"]")))</f>
        <v>S China[4]</v>
      </c>
      <c r="Q37" s="4" t="str">
        <f>_xlfn.XLOOKUP($C37,[2]land_units!$B$2:$B$1073,[2]land_units!$F$2:$F$1073,"NA")</f>
        <v>NA</v>
      </c>
      <c r="R37" s="4" t="str">
        <f>_xlfn.XLOOKUP($C37,[2]land_units!$B$2:$B$1073,[2]land_units!$I$2:$I$1073,"NA")</f>
        <v>NA</v>
      </c>
      <c r="S37" s="4" t="str">
        <f>_xlfn.XLOOKUP($C37,[2]land_units!$B$2:$B$1073,[2]land_units!$G$2:$G$1073,"NA")</f>
        <v>NA</v>
      </c>
      <c r="T37" s="4" t="str">
        <f>_xlfn.XLOOKUP($C37,[2]land_units!$B$2:$B$1073,[2]land_units!$H$2:$H$1073,"NA")</f>
        <v>NA</v>
      </c>
      <c r="U37" s="4">
        <f>_xlfn.XLOOKUP($C37,[2]air_units!$B$2:$B$1346,[2]air_units!$N$2:$N$1346,"NA")</f>
        <v>0</v>
      </c>
      <c r="V37" s="4">
        <f>_xlfn.XLOOKUP($C37,[2]air_units!$B$2:$B$1346,[2]air_units!$G$2:$G$1346,"NA")</f>
        <v>0</v>
      </c>
      <c r="W37" s="4">
        <f>_xlfn.XLOOKUP($C37,[2]air_units!$B$2:$B$1346,[2]air_units!$H$2:$H$1346,"NA")</f>
        <v>3</v>
      </c>
      <c r="X37" s="4">
        <f>_xlfn.XLOOKUP($C37,[2]air_units!$B$2:$B$1346,[2]air_units!$J$2:$J$1346,"NA")</f>
        <v>1</v>
      </c>
      <c r="Y37" s="4">
        <f>_xlfn.XLOOKUP($C37,[2]air_units!$B$2:$B$1346,[2]air_units!$K$2:$K$1346,"NA")</f>
        <v>0</v>
      </c>
      <c r="Z37" s="4">
        <f>_xlfn.XLOOKUP($C37,[2]air_units!$B$2:$B$1346,[2]air_units!$L$2:$L$1346,"NA")</f>
        <v>2</v>
      </c>
      <c r="AA37" s="4">
        <f>_xlfn.XLOOKUP($C37,[2]air_units!$B$2:$B$1346,[2]air_units!$P$2:$P$1346,"NA")</f>
        <v>0</v>
      </c>
      <c r="AB37" s="4">
        <f>_xlfn.XLOOKUP($C37,[2]air_units!$B$2:$B$1346,[2]air_units!$Q$2:$Q$1346,"NA")</f>
        <v>0</v>
      </c>
      <c r="AC37" s="4">
        <f>_xlfn.XLOOKUP($C37,[2]air_units!$B$2:$B$1346,[2]air_units!$R$2:$R$1346,"NA")</f>
        <v>0</v>
      </c>
      <c r="AD37" s="4" t="str">
        <f>IF($E37="CP",0,_xlfn.XLOOKUP($C37,[2]naval_units!$B$2:$B$1113,[2]naval_units!$G$2:$G$1113,"NA"))</f>
        <v>NA</v>
      </c>
      <c r="AE37" s="4" t="str">
        <f>IF($E37="CP",10,_xlfn.XLOOKUP($C37,[2]naval_units!$B$2:$B$1113,[2]naval_units!$I$2:$I$1113,"NA"))</f>
        <v>NA</v>
      </c>
      <c r="AF37" s="4" t="str">
        <f>IF($E37="CP",3,_xlfn.XLOOKUP($C37,[2]naval_units!$B$2:$B$1113,[2]naval_units!$J$2:$J$1113,"NA"))</f>
        <v>NA</v>
      </c>
      <c r="AG37" s="4" t="str">
        <f>IF($E37="CP",3,_xlfn.XLOOKUP($C37,[2]naval_units!$B$2:$B$1113,[2]naval_units!$K$2:$K$1113,"NA"))</f>
        <v>NA</v>
      </c>
      <c r="AH37" s="4" t="str">
        <f>IF($E37="CP",0,_xlfn.XLOOKUP($C37,[2]naval_units!$B$2:$B$1113,[2]naval_units!$L$2:$L$1113,"NA"))</f>
        <v>NA</v>
      </c>
      <c r="AI37" s="4" t="str">
        <f>IF($E37="CP",0,_xlfn.XLOOKUP($C37,[2]naval_units!$B$2:$B$1113,[2]naval_units!$M$2:$M$1113,"NA"))</f>
        <v>NA</v>
      </c>
      <c r="AJ37" s="4" t="str">
        <f>IF($AD37="NA","NA",IF($E37="CP",$H37*_xlfn.XLOOKUP(_xlfn.CONCAT(D37," ",$E37),control!$A$8:$A$10,control!$B$8:$B$10,0),_xlfn.XLOOKUP($E37,control!$A$3:$A$7,control!$B$3:$B$7,0)))</f>
        <v>NA</v>
      </c>
      <c r="AK37" s="4">
        <f>IF($C37&gt;0,IF(O37&lt;&gt;_xlfn.XLOOKUP($C37,'0'!$C:$C,'0'!$O:$O,"NA",0),1,0),0)</f>
        <v>0</v>
      </c>
      <c r="AL37" s="4" t="str">
        <f>IF($AK37=1,_xlfn.XLOOKUP($C37,'0'!$C:$C,'0'!L:L,"ERR",0),"NA")</f>
        <v>NA</v>
      </c>
      <c r="AM37" s="4" t="str">
        <f>IF($AK37=1,_xlfn.XLOOKUP($C37,'0'!$C:$C,'0'!M:M,"ERR",0),"NA")</f>
        <v>NA</v>
      </c>
      <c r="AN37" s="4" t="str">
        <f>IF($AK37=1,_xlfn.XLOOKUP($C37,'0'!$C:$C,'0'!P:P,"ERR",0),"NA")</f>
        <v>NA</v>
      </c>
      <c r="AO37" s="4" t="str">
        <f t="shared" si="1"/>
        <v>S China[4]</v>
      </c>
      <c r="AP37" s="4" t="str">
        <f>_xlfn.XLOOKUP(D37,Alliances!$A:$A,Alliances!$B:$B,-1)</f>
        <v>USA</v>
      </c>
      <c r="AQ37" s="4">
        <f>IF($C37&gt;0,_xlfn.XLOOKUP($C37,commands!$A:$A,commands!$B:$B,0,0),_xlfn.XLOOKUP($A37,commands!$E:$E,commands!$F:$F,0,0))</f>
        <v>3</v>
      </c>
    </row>
    <row r="38" spans="1:43" hidden="1" x14ac:dyDescent="0.25">
      <c r="A38" s="4">
        <v>145</v>
      </c>
      <c r="B38" s="4">
        <v>32914</v>
      </c>
      <c r="C38" s="4">
        <v>146</v>
      </c>
      <c r="D38" s="4" t="s">
        <v>705</v>
      </c>
      <c r="E38" s="4" t="s">
        <v>770</v>
      </c>
      <c r="F38" s="4">
        <v>1940</v>
      </c>
      <c r="G38" s="4" t="s">
        <v>34</v>
      </c>
      <c r="H38" s="4" t="s">
        <v>27</v>
      </c>
      <c r="I38" s="4">
        <v>8</v>
      </c>
      <c r="J38" s="4" t="s">
        <v>613</v>
      </c>
      <c r="K38" s="4">
        <v>4</v>
      </c>
      <c r="L38" s="4">
        <v>70</v>
      </c>
      <c r="M38" s="4">
        <v>32</v>
      </c>
      <c r="N38" s="4" t="s">
        <v>605</v>
      </c>
      <c r="O38" s="4">
        <f t="shared" si="0"/>
        <v>35872</v>
      </c>
      <c r="P38" s="4" t="str">
        <f>IF(ISNUMBER(I38),_xlfn.CONCAT(J38,"[",K38,"]"),_xlfn.XLOOKUP($O38,[2]hc!$H:$H,[2]hc!$I:$I,_xlfn.CONCAT("[",L38,",",M38,"]")))</f>
        <v>W Med[4]</v>
      </c>
      <c r="Q38" s="4" t="str">
        <f>_xlfn.XLOOKUP($C38,[2]land_units!$B$2:$B$1073,[2]land_units!$F$2:$F$1073,"NA")</f>
        <v>NA</v>
      </c>
      <c r="R38" s="4" t="str">
        <f>_xlfn.XLOOKUP($C38,[2]land_units!$B$2:$B$1073,[2]land_units!$I$2:$I$1073,"NA")</f>
        <v>NA</v>
      </c>
      <c r="S38" s="4" t="str">
        <f>_xlfn.XLOOKUP($C38,[2]land_units!$B$2:$B$1073,[2]land_units!$G$2:$G$1073,"NA")</f>
        <v>NA</v>
      </c>
      <c r="T38" s="4" t="str">
        <f>_xlfn.XLOOKUP($C38,[2]land_units!$B$2:$B$1073,[2]land_units!$H$2:$H$1073,"NA")</f>
        <v>NA</v>
      </c>
      <c r="U38" s="4">
        <f>_xlfn.XLOOKUP($C38,[2]air_units!$B$2:$B$1346,[2]air_units!$N$2:$N$1346,"NA")</f>
        <v>0</v>
      </c>
      <c r="V38" s="4">
        <f>_xlfn.XLOOKUP($C38,[2]air_units!$B$2:$B$1346,[2]air_units!$G$2:$G$1346,"NA")</f>
        <v>1</v>
      </c>
      <c r="W38" s="4">
        <f>_xlfn.XLOOKUP($C38,[2]air_units!$B$2:$B$1346,[2]air_units!$H$2:$H$1346,"NA")</f>
        <v>5</v>
      </c>
      <c r="X38" s="4">
        <f>_xlfn.XLOOKUP($C38,[2]air_units!$B$2:$B$1346,[2]air_units!$J$2:$J$1346,"NA")</f>
        <v>2</v>
      </c>
      <c r="Y38" s="4">
        <f>_xlfn.XLOOKUP($C38,[2]air_units!$B$2:$B$1346,[2]air_units!$K$2:$K$1346,"NA")</f>
        <v>0</v>
      </c>
      <c r="Z38" s="4">
        <f>_xlfn.XLOOKUP($C38,[2]air_units!$B$2:$B$1346,[2]air_units!$L$2:$L$1346,"NA")</f>
        <v>2</v>
      </c>
      <c r="AA38" s="4">
        <f>_xlfn.XLOOKUP($C38,[2]air_units!$B$2:$B$1346,[2]air_units!$P$2:$P$1346,"NA")</f>
        <v>0</v>
      </c>
      <c r="AB38" s="4">
        <f>_xlfn.XLOOKUP($C38,[2]air_units!$B$2:$B$1346,[2]air_units!$Q$2:$Q$1346,"NA")</f>
        <v>0</v>
      </c>
      <c r="AC38" s="4">
        <f>_xlfn.XLOOKUP($C38,[2]air_units!$B$2:$B$1346,[2]air_units!$R$2:$R$1346,"NA")</f>
        <v>0</v>
      </c>
      <c r="AD38" s="4" t="str">
        <f>IF($E38="CP",0,_xlfn.XLOOKUP($C38,[2]naval_units!$B$2:$B$1113,[2]naval_units!$G$2:$G$1113,"NA"))</f>
        <v>NA</v>
      </c>
      <c r="AE38" s="4" t="str">
        <f>IF($E38="CP",10,_xlfn.XLOOKUP($C38,[2]naval_units!$B$2:$B$1113,[2]naval_units!$I$2:$I$1113,"NA"))</f>
        <v>NA</v>
      </c>
      <c r="AF38" s="4" t="str">
        <f>IF($E38="CP",3,_xlfn.XLOOKUP($C38,[2]naval_units!$B$2:$B$1113,[2]naval_units!$J$2:$J$1113,"NA"))</f>
        <v>NA</v>
      </c>
      <c r="AG38" s="4" t="str">
        <f>IF($E38="CP",3,_xlfn.XLOOKUP($C38,[2]naval_units!$B$2:$B$1113,[2]naval_units!$K$2:$K$1113,"NA"))</f>
        <v>NA</v>
      </c>
      <c r="AH38" s="4" t="str">
        <f>IF($E38="CP",0,_xlfn.XLOOKUP($C38,[2]naval_units!$B$2:$B$1113,[2]naval_units!$L$2:$L$1113,"NA"))</f>
        <v>NA</v>
      </c>
      <c r="AI38" s="4" t="str">
        <f>IF($E38="CP",0,_xlfn.XLOOKUP($C38,[2]naval_units!$B$2:$B$1113,[2]naval_units!$M$2:$M$1113,"NA"))</f>
        <v>NA</v>
      </c>
      <c r="AJ38" s="4" t="str">
        <f>IF($AD38="NA","NA",IF($E38="CP",$H38*_xlfn.XLOOKUP(_xlfn.CONCAT(D38," ",$E38),control!$A$8:$A$10,control!$B$8:$B$10,0),_xlfn.XLOOKUP($E38,control!$A$3:$A$7,control!$B$3:$B$7,0)))</f>
        <v>NA</v>
      </c>
      <c r="AK38" s="4">
        <f>IF($C38&gt;0,IF(O38&lt;&gt;_xlfn.XLOOKUP($C38,'0'!$C:$C,'0'!$O:$O,"NA",0),1,0),0)</f>
        <v>0</v>
      </c>
      <c r="AL38" s="4" t="str">
        <f>IF($AK38=1,_xlfn.XLOOKUP($C38,'0'!$C:$C,'0'!L:L,"ERR",0),"NA")</f>
        <v>NA</v>
      </c>
      <c r="AM38" s="4" t="str">
        <f>IF($AK38=1,_xlfn.XLOOKUP($C38,'0'!$C:$C,'0'!M:M,"ERR",0),"NA")</f>
        <v>NA</v>
      </c>
      <c r="AN38" s="4" t="str">
        <f>IF($AK38=1,_xlfn.XLOOKUP($C38,'0'!$C:$C,'0'!P:P,"ERR",0),"NA")</f>
        <v>NA</v>
      </c>
      <c r="AO38" s="4" t="str">
        <f t="shared" si="1"/>
        <v>W Med[4]</v>
      </c>
      <c r="AP38" s="4" t="str">
        <f>_xlfn.XLOOKUP(D38,Alliances!$A:$A,Alliances!$B:$B,-1)</f>
        <v>USA</v>
      </c>
      <c r="AQ38" s="4">
        <f>IF($C38&gt;0,_xlfn.XLOOKUP($C38,commands!$A:$A,commands!$B:$B,0,0),_xlfn.XLOOKUP($A38,commands!$E:$E,commands!$F:$F,0,0))</f>
        <v>6</v>
      </c>
    </row>
    <row r="39" spans="1:43" hidden="1" x14ac:dyDescent="0.25">
      <c r="A39" s="4">
        <v>146</v>
      </c>
      <c r="B39" s="4">
        <v>32915</v>
      </c>
      <c r="C39" s="4">
        <v>147</v>
      </c>
      <c r="D39" s="4" t="s">
        <v>705</v>
      </c>
      <c r="E39" s="4" t="s">
        <v>770</v>
      </c>
      <c r="F39" s="4">
        <v>1940</v>
      </c>
      <c r="G39" s="4" t="s">
        <v>34</v>
      </c>
      <c r="H39" s="4" t="s">
        <v>27</v>
      </c>
      <c r="I39" s="4">
        <v>0</v>
      </c>
      <c r="J39" s="4" t="s">
        <v>603</v>
      </c>
      <c r="K39" s="4">
        <v>4</v>
      </c>
      <c r="L39" s="4">
        <v>110</v>
      </c>
      <c r="M39" s="4">
        <v>141</v>
      </c>
      <c r="N39" s="4" t="s">
        <v>605</v>
      </c>
      <c r="O39" s="4">
        <f t="shared" si="0"/>
        <v>56461</v>
      </c>
      <c r="P39" s="4" t="str">
        <f>IF(ISNUMBER(I39),_xlfn.CONCAT(J39,"[",K39,"]"),_xlfn.XLOOKUP($O39,[2]hc!$H:$H,[2]hc!$I:$I,_xlfn.CONCAT("[",L39,",",M39,"]")))</f>
        <v>S China[4]</v>
      </c>
      <c r="Q39" s="4" t="str">
        <f>_xlfn.XLOOKUP($C39,[2]land_units!$B$2:$B$1073,[2]land_units!$F$2:$F$1073,"NA")</f>
        <v>NA</v>
      </c>
      <c r="R39" s="4" t="str">
        <f>_xlfn.XLOOKUP($C39,[2]land_units!$B$2:$B$1073,[2]land_units!$I$2:$I$1073,"NA")</f>
        <v>NA</v>
      </c>
      <c r="S39" s="4" t="str">
        <f>_xlfn.XLOOKUP($C39,[2]land_units!$B$2:$B$1073,[2]land_units!$G$2:$G$1073,"NA")</f>
        <v>NA</v>
      </c>
      <c r="T39" s="4" t="str">
        <f>_xlfn.XLOOKUP($C39,[2]land_units!$B$2:$B$1073,[2]land_units!$H$2:$H$1073,"NA")</f>
        <v>NA</v>
      </c>
      <c r="U39" s="4">
        <f>_xlfn.XLOOKUP($C39,[2]air_units!$B$2:$B$1346,[2]air_units!$N$2:$N$1346,"NA")</f>
        <v>0</v>
      </c>
      <c r="V39" s="4">
        <f>_xlfn.XLOOKUP($C39,[2]air_units!$B$2:$B$1346,[2]air_units!$G$2:$G$1346,"NA")</f>
        <v>1</v>
      </c>
      <c r="W39" s="4">
        <f>_xlfn.XLOOKUP($C39,[2]air_units!$B$2:$B$1346,[2]air_units!$H$2:$H$1346,"NA")</f>
        <v>5</v>
      </c>
      <c r="X39" s="4">
        <f>_xlfn.XLOOKUP($C39,[2]air_units!$B$2:$B$1346,[2]air_units!$J$2:$J$1346,"NA")</f>
        <v>2</v>
      </c>
      <c r="Y39" s="4">
        <f>_xlfn.XLOOKUP($C39,[2]air_units!$B$2:$B$1346,[2]air_units!$K$2:$K$1346,"NA")</f>
        <v>0</v>
      </c>
      <c r="Z39" s="4">
        <f>_xlfn.XLOOKUP($C39,[2]air_units!$B$2:$B$1346,[2]air_units!$L$2:$L$1346,"NA")</f>
        <v>2</v>
      </c>
      <c r="AA39" s="4">
        <f>_xlfn.XLOOKUP($C39,[2]air_units!$B$2:$B$1346,[2]air_units!$P$2:$P$1346,"NA")</f>
        <v>0</v>
      </c>
      <c r="AB39" s="4">
        <f>_xlfn.XLOOKUP($C39,[2]air_units!$B$2:$B$1346,[2]air_units!$Q$2:$Q$1346,"NA")</f>
        <v>0</v>
      </c>
      <c r="AC39" s="4">
        <f>_xlfn.XLOOKUP($C39,[2]air_units!$B$2:$B$1346,[2]air_units!$R$2:$R$1346,"NA")</f>
        <v>0</v>
      </c>
      <c r="AD39" s="4" t="str">
        <f>IF($E39="CP",0,_xlfn.XLOOKUP($C39,[2]naval_units!$B$2:$B$1113,[2]naval_units!$G$2:$G$1113,"NA"))</f>
        <v>NA</v>
      </c>
      <c r="AE39" s="4" t="str">
        <f>IF($E39="CP",10,_xlfn.XLOOKUP($C39,[2]naval_units!$B$2:$B$1113,[2]naval_units!$I$2:$I$1113,"NA"))</f>
        <v>NA</v>
      </c>
      <c r="AF39" s="4" t="str">
        <f>IF($E39="CP",3,_xlfn.XLOOKUP($C39,[2]naval_units!$B$2:$B$1113,[2]naval_units!$J$2:$J$1113,"NA"))</f>
        <v>NA</v>
      </c>
      <c r="AG39" s="4" t="str">
        <f>IF($E39="CP",3,_xlfn.XLOOKUP($C39,[2]naval_units!$B$2:$B$1113,[2]naval_units!$K$2:$K$1113,"NA"))</f>
        <v>NA</v>
      </c>
      <c r="AH39" s="4" t="str">
        <f>IF($E39="CP",0,_xlfn.XLOOKUP($C39,[2]naval_units!$B$2:$B$1113,[2]naval_units!$L$2:$L$1113,"NA"))</f>
        <v>NA</v>
      </c>
      <c r="AI39" s="4" t="str">
        <f>IF($E39="CP",0,_xlfn.XLOOKUP($C39,[2]naval_units!$B$2:$B$1113,[2]naval_units!$M$2:$M$1113,"NA"))</f>
        <v>NA</v>
      </c>
      <c r="AJ39" s="4" t="str">
        <f>IF($AD39="NA","NA",IF($E39="CP",$H39*_xlfn.XLOOKUP(_xlfn.CONCAT(D39," ",$E39),control!$A$8:$A$10,control!$B$8:$B$10,0),_xlfn.XLOOKUP($E39,control!$A$3:$A$7,control!$B$3:$B$7,0)))</f>
        <v>NA</v>
      </c>
      <c r="AK39" s="4">
        <f>IF($C39&gt;0,IF(O39&lt;&gt;_xlfn.XLOOKUP($C39,'0'!$C:$C,'0'!$O:$O,"NA",0),1,0),0)</f>
        <v>0</v>
      </c>
      <c r="AL39" s="4" t="str">
        <f>IF($AK39=1,_xlfn.XLOOKUP($C39,'0'!$C:$C,'0'!L:L,"ERR",0),"NA")</f>
        <v>NA</v>
      </c>
      <c r="AM39" s="4" t="str">
        <f>IF($AK39=1,_xlfn.XLOOKUP($C39,'0'!$C:$C,'0'!M:M,"ERR",0),"NA")</f>
        <v>NA</v>
      </c>
      <c r="AN39" s="4" t="str">
        <f>IF($AK39=1,_xlfn.XLOOKUP($C39,'0'!$C:$C,'0'!P:P,"ERR",0),"NA")</f>
        <v>NA</v>
      </c>
      <c r="AO39" s="4" t="str">
        <f t="shared" si="1"/>
        <v>S China[4]</v>
      </c>
      <c r="AP39" s="4" t="str">
        <f>_xlfn.XLOOKUP(D39,Alliances!$A:$A,Alliances!$B:$B,-1)</f>
        <v>USA</v>
      </c>
      <c r="AQ39" s="4">
        <f>IF($C39&gt;0,_xlfn.XLOOKUP($C39,commands!$A:$A,commands!$B:$B,0,0),_xlfn.XLOOKUP($A39,commands!$E:$E,commands!$F:$F,0,0))</f>
        <v>3</v>
      </c>
    </row>
    <row r="40" spans="1:43" hidden="1" x14ac:dyDescent="0.25">
      <c r="A40" s="4">
        <v>147</v>
      </c>
      <c r="B40" s="4">
        <v>32916</v>
      </c>
      <c r="C40" s="4">
        <v>148</v>
      </c>
      <c r="D40" s="4" t="s">
        <v>705</v>
      </c>
      <c r="E40" s="4" t="s">
        <v>770</v>
      </c>
      <c r="F40" s="4">
        <v>1939</v>
      </c>
      <c r="G40" s="4" t="s">
        <v>35</v>
      </c>
      <c r="H40" s="4" t="s">
        <v>27</v>
      </c>
      <c r="I40" s="4">
        <v>0</v>
      </c>
      <c r="J40" s="4" t="s">
        <v>603</v>
      </c>
      <c r="K40" s="4">
        <v>4</v>
      </c>
      <c r="L40" s="4">
        <v>110</v>
      </c>
      <c r="M40" s="4">
        <v>141</v>
      </c>
      <c r="N40" s="4" t="s">
        <v>605</v>
      </c>
      <c r="O40" s="4">
        <f t="shared" si="0"/>
        <v>56461</v>
      </c>
      <c r="P40" s="4" t="str">
        <f>IF(ISNUMBER(I40),_xlfn.CONCAT(J40,"[",K40,"]"),_xlfn.XLOOKUP($O40,[2]hc!$H:$H,[2]hc!$I:$I,_xlfn.CONCAT("[",L40,",",M40,"]")))</f>
        <v>S China[4]</v>
      </c>
      <c r="Q40" s="4" t="str">
        <f>_xlfn.XLOOKUP($C40,[2]land_units!$B$2:$B$1073,[2]land_units!$F$2:$F$1073,"NA")</f>
        <v>NA</v>
      </c>
      <c r="R40" s="4" t="str">
        <f>_xlfn.XLOOKUP($C40,[2]land_units!$B$2:$B$1073,[2]land_units!$I$2:$I$1073,"NA")</f>
        <v>NA</v>
      </c>
      <c r="S40" s="4" t="str">
        <f>_xlfn.XLOOKUP($C40,[2]land_units!$B$2:$B$1073,[2]land_units!$G$2:$G$1073,"NA")</f>
        <v>NA</v>
      </c>
      <c r="T40" s="4" t="str">
        <f>_xlfn.XLOOKUP($C40,[2]land_units!$B$2:$B$1073,[2]land_units!$H$2:$H$1073,"NA")</f>
        <v>NA</v>
      </c>
      <c r="U40" s="4">
        <f>_xlfn.XLOOKUP($C40,[2]air_units!$B$2:$B$1346,[2]air_units!$N$2:$N$1346,"NA")</f>
        <v>0</v>
      </c>
      <c r="V40" s="4">
        <f>_xlfn.XLOOKUP($C40,[2]air_units!$B$2:$B$1346,[2]air_units!$G$2:$G$1346,"NA")</f>
        <v>3</v>
      </c>
      <c r="W40" s="4">
        <f>_xlfn.XLOOKUP($C40,[2]air_units!$B$2:$B$1346,[2]air_units!$H$2:$H$1346,"NA")</f>
        <v>2</v>
      </c>
      <c r="X40" s="4">
        <f>_xlfn.XLOOKUP($C40,[2]air_units!$B$2:$B$1346,[2]air_units!$J$2:$J$1346,"NA")</f>
        <v>1</v>
      </c>
      <c r="Y40" s="4">
        <f>_xlfn.XLOOKUP($C40,[2]air_units!$B$2:$B$1346,[2]air_units!$K$2:$K$1346,"NA")</f>
        <v>0</v>
      </c>
      <c r="Z40" s="4">
        <f>_xlfn.XLOOKUP($C40,[2]air_units!$B$2:$B$1346,[2]air_units!$L$2:$L$1346,"NA")</f>
        <v>4</v>
      </c>
      <c r="AA40" s="4">
        <f>_xlfn.XLOOKUP($C40,[2]air_units!$B$2:$B$1346,[2]air_units!$P$2:$P$1346,"NA")</f>
        <v>0</v>
      </c>
      <c r="AB40" s="4">
        <f>_xlfn.XLOOKUP($C40,[2]air_units!$B$2:$B$1346,[2]air_units!$Q$2:$Q$1346,"NA")</f>
        <v>0</v>
      </c>
      <c r="AC40" s="4">
        <f>_xlfn.XLOOKUP($C40,[2]air_units!$B$2:$B$1346,[2]air_units!$R$2:$R$1346,"NA")</f>
        <v>0</v>
      </c>
      <c r="AD40" s="4" t="str">
        <f>IF($E40="CP",0,_xlfn.XLOOKUP($C40,[2]naval_units!$B$2:$B$1113,[2]naval_units!$G$2:$G$1113,"NA"))</f>
        <v>NA</v>
      </c>
      <c r="AE40" s="4" t="str">
        <f>IF($E40="CP",10,_xlfn.XLOOKUP($C40,[2]naval_units!$B$2:$B$1113,[2]naval_units!$I$2:$I$1113,"NA"))</f>
        <v>NA</v>
      </c>
      <c r="AF40" s="4" t="str">
        <f>IF($E40="CP",3,_xlfn.XLOOKUP($C40,[2]naval_units!$B$2:$B$1113,[2]naval_units!$J$2:$J$1113,"NA"))</f>
        <v>NA</v>
      </c>
      <c r="AG40" s="4" t="str">
        <f>IF($E40="CP",3,_xlfn.XLOOKUP($C40,[2]naval_units!$B$2:$B$1113,[2]naval_units!$K$2:$K$1113,"NA"))</f>
        <v>NA</v>
      </c>
      <c r="AH40" s="4" t="str">
        <f>IF($E40="CP",0,_xlfn.XLOOKUP($C40,[2]naval_units!$B$2:$B$1113,[2]naval_units!$L$2:$L$1113,"NA"))</f>
        <v>NA</v>
      </c>
      <c r="AI40" s="4" t="str">
        <f>IF($E40="CP",0,_xlfn.XLOOKUP($C40,[2]naval_units!$B$2:$B$1113,[2]naval_units!$M$2:$M$1113,"NA"))</f>
        <v>NA</v>
      </c>
      <c r="AJ40" s="4" t="str">
        <f>IF($AD40="NA","NA",IF($E40="CP",$H40*_xlfn.XLOOKUP(_xlfn.CONCAT(D40," ",$E40),control!$A$8:$A$10,control!$B$8:$B$10,0),_xlfn.XLOOKUP($E40,control!$A$3:$A$7,control!$B$3:$B$7,0)))</f>
        <v>NA</v>
      </c>
      <c r="AK40" s="4">
        <f>IF($C40&gt;0,IF(O40&lt;&gt;_xlfn.XLOOKUP($C40,'0'!$C:$C,'0'!$O:$O,"NA",0),1,0),0)</f>
        <v>0</v>
      </c>
      <c r="AL40" s="4" t="str">
        <f>IF($AK40=1,_xlfn.XLOOKUP($C40,'0'!$C:$C,'0'!L:L,"ERR",0),"NA")</f>
        <v>NA</v>
      </c>
      <c r="AM40" s="4" t="str">
        <f>IF($AK40=1,_xlfn.XLOOKUP($C40,'0'!$C:$C,'0'!M:M,"ERR",0),"NA")</f>
        <v>NA</v>
      </c>
      <c r="AN40" s="4" t="str">
        <f>IF($AK40=1,_xlfn.XLOOKUP($C40,'0'!$C:$C,'0'!P:P,"ERR",0),"NA")</f>
        <v>NA</v>
      </c>
      <c r="AO40" s="4" t="str">
        <f t="shared" si="1"/>
        <v>S China[4]</v>
      </c>
      <c r="AP40" s="4" t="str">
        <f>_xlfn.XLOOKUP(D40,Alliances!$A:$A,Alliances!$B:$B,-1)</f>
        <v>USA</v>
      </c>
      <c r="AQ40" s="4">
        <f>IF($C40&gt;0,_xlfn.XLOOKUP($C40,commands!$A:$A,commands!$B:$B,0,0),_xlfn.XLOOKUP($A40,commands!$E:$E,commands!$F:$F,0,0))</f>
        <v>3</v>
      </c>
    </row>
    <row r="41" spans="1:43" hidden="1" x14ac:dyDescent="0.25">
      <c r="A41" s="4">
        <v>161</v>
      </c>
      <c r="B41" s="4">
        <v>162</v>
      </c>
      <c r="C41" s="4">
        <v>162</v>
      </c>
      <c r="D41" s="4" t="s">
        <v>705</v>
      </c>
      <c r="E41" s="4" t="s">
        <v>770</v>
      </c>
      <c r="F41" s="4">
        <v>1941</v>
      </c>
      <c r="G41" s="4" t="s">
        <v>36</v>
      </c>
      <c r="H41" s="4" t="s">
        <v>27</v>
      </c>
      <c r="I41" s="4" t="s">
        <v>27</v>
      </c>
      <c r="J41" s="4" t="s">
        <v>27</v>
      </c>
      <c r="K41" s="4" t="s">
        <v>27</v>
      </c>
      <c r="L41" s="4">
        <v>110</v>
      </c>
      <c r="M41" s="4">
        <v>180</v>
      </c>
      <c r="N41" s="4" t="s">
        <v>604</v>
      </c>
      <c r="O41" s="4">
        <f t="shared" si="0"/>
        <v>56500</v>
      </c>
      <c r="P41" s="4" t="str">
        <f>IF(ISNUMBER(I41),_xlfn.CONCAT(J41,"[",K41,"]"),_xlfn.XLOOKUP($O41,[2]hc!$H:$H,[2]hc!$I:$I,_xlfn.CONCAT("[",L41,",",M41,"]")))</f>
        <v>Truk, Caroline Is</v>
      </c>
      <c r="Q41" s="4" t="str">
        <f>_xlfn.XLOOKUP($C41,[2]land_units!$B$2:$B$1073,[2]land_units!$F$2:$F$1073,"NA")</f>
        <v>NA</v>
      </c>
      <c r="R41" s="4" t="str">
        <f>_xlfn.XLOOKUP($C41,[2]land_units!$B$2:$B$1073,[2]land_units!$I$2:$I$1073,"NA")</f>
        <v>NA</v>
      </c>
      <c r="S41" s="4" t="str">
        <f>_xlfn.XLOOKUP($C41,[2]land_units!$B$2:$B$1073,[2]land_units!$G$2:$G$1073,"NA")</f>
        <v>NA</v>
      </c>
      <c r="T41" s="4" t="str">
        <f>_xlfn.XLOOKUP($C41,[2]land_units!$B$2:$B$1073,[2]land_units!$H$2:$H$1073,"NA")</f>
        <v>NA</v>
      </c>
      <c r="U41" s="4">
        <f>_xlfn.XLOOKUP($C41,[2]air_units!$B$2:$B$1346,[2]air_units!$N$2:$N$1346,"NA")</f>
        <v>0</v>
      </c>
      <c r="V41" s="4">
        <f>_xlfn.XLOOKUP($C41,[2]air_units!$B$2:$B$1346,[2]air_units!$G$2:$G$1346,"NA")</f>
        <v>2</v>
      </c>
      <c r="W41" s="4">
        <f>_xlfn.XLOOKUP($C41,[2]air_units!$B$2:$B$1346,[2]air_units!$H$2:$H$1346,"NA")</f>
        <v>5</v>
      </c>
      <c r="X41" s="4">
        <f>_xlfn.XLOOKUP($C41,[2]air_units!$B$2:$B$1346,[2]air_units!$J$2:$J$1346,"NA")</f>
        <v>2</v>
      </c>
      <c r="Y41" s="4">
        <f>_xlfn.XLOOKUP($C41,[2]air_units!$B$2:$B$1346,[2]air_units!$K$2:$K$1346,"NA")</f>
        <v>1</v>
      </c>
      <c r="Z41" s="4">
        <f>_xlfn.XLOOKUP($C41,[2]air_units!$B$2:$B$1346,[2]air_units!$L$2:$L$1346,"NA")</f>
        <v>2</v>
      </c>
      <c r="AA41" s="4">
        <f>_xlfn.XLOOKUP($C41,[2]air_units!$B$2:$B$1346,[2]air_units!$P$2:$P$1346,"NA")</f>
        <v>0</v>
      </c>
      <c r="AB41" s="4">
        <f>_xlfn.XLOOKUP($C41,[2]air_units!$B$2:$B$1346,[2]air_units!$Q$2:$Q$1346,"NA")</f>
        <v>0</v>
      </c>
      <c r="AC41" s="4">
        <f>_xlfn.XLOOKUP($C41,[2]air_units!$B$2:$B$1346,[2]air_units!$R$2:$R$1346,"NA")</f>
        <v>0</v>
      </c>
      <c r="AD41" s="4" t="str">
        <f>IF($E41="CP",0,_xlfn.XLOOKUP($C41,[2]naval_units!$B$2:$B$1113,[2]naval_units!$G$2:$G$1113,"NA"))</f>
        <v>NA</v>
      </c>
      <c r="AE41" s="4" t="str">
        <f>IF($E41="CP",10,_xlfn.XLOOKUP($C41,[2]naval_units!$B$2:$B$1113,[2]naval_units!$I$2:$I$1113,"NA"))</f>
        <v>NA</v>
      </c>
      <c r="AF41" s="4" t="str">
        <f>IF($E41="CP",3,_xlfn.XLOOKUP($C41,[2]naval_units!$B$2:$B$1113,[2]naval_units!$J$2:$J$1113,"NA"))</f>
        <v>NA</v>
      </c>
      <c r="AG41" s="4" t="str">
        <f>IF($E41="CP",3,_xlfn.XLOOKUP($C41,[2]naval_units!$B$2:$B$1113,[2]naval_units!$K$2:$K$1113,"NA"))</f>
        <v>NA</v>
      </c>
      <c r="AH41" s="4" t="str">
        <f>IF($E41="CP",0,_xlfn.XLOOKUP($C41,[2]naval_units!$B$2:$B$1113,[2]naval_units!$L$2:$L$1113,"NA"))</f>
        <v>NA</v>
      </c>
      <c r="AI41" s="4" t="str">
        <f>IF($E41="CP",0,_xlfn.XLOOKUP($C41,[2]naval_units!$B$2:$B$1113,[2]naval_units!$M$2:$M$1113,"NA"))</f>
        <v>NA</v>
      </c>
      <c r="AJ41" s="4" t="str">
        <f>IF($AD41="NA","NA",IF($E41="CP",$H41*_xlfn.XLOOKUP(_xlfn.CONCAT(D41," ",$E41),control!$A$8:$A$10,control!$B$8:$B$10,0),_xlfn.XLOOKUP($E41,control!$A$3:$A$7,control!$B$3:$B$7,0)))</f>
        <v>NA</v>
      </c>
      <c r="AK41" s="4">
        <f>IF($C41&gt;0,IF(O41&lt;&gt;_xlfn.XLOOKUP($C41,'0'!$C:$C,'0'!$O:$O,"NA",0),1,0),0)</f>
        <v>0</v>
      </c>
      <c r="AL41" s="4" t="str">
        <f>IF($AK41=1,_xlfn.XLOOKUP($C41,'0'!$C:$C,'0'!L:L,"ERR",0),"NA")</f>
        <v>NA</v>
      </c>
      <c r="AM41" s="4" t="str">
        <f>IF($AK41=1,_xlfn.XLOOKUP($C41,'0'!$C:$C,'0'!M:M,"ERR",0),"NA")</f>
        <v>NA</v>
      </c>
      <c r="AN41" s="4" t="str">
        <f>IF($AK41=1,_xlfn.XLOOKUP($C41,'0'!$C:$C,'0'!P:P,"ERR",0),"NA")</f>
        <v>NA</v>
      </c>
      <c r="AO41" s="4" t="str">
        <f t="shared" si="1"/>
        <v>Truk, Caroline Is</v>
      </c>
      <c r="AP41" s="4" t="str">
        <f>_xlfn.XLOOKUP(D41,Alliances!$A:$A,Alliances!$B:$B,-1)</f>
        <v>USA</v>
      </c>
      <c r="AQ41" s="4">
        <f>IF($C41&gt;0,_xlfn.XLOOKUP($C41,commands!$A:$A,commands!$B:$B,0,0),_xlfn.XLOOKUP($A41,commands!$E:$E,commands!$F:$F,0,0))</f>
        <v>3</v>
      </c>
    </row>
    <row r="42" spans="1:43" hidden="1" x14ac:dyDescent="0.25">
      <c r="A42" s="4">
        <v>168</v>
      </c>
      <c r="B42" s="4">
        <v>32937</v>
      </c>
      <c r="C42" s="4">
        <v>169</v>
      </c>
      <c r="D42" s="4" t="s">
        <v>705</v>
      </c>
      <c r="E42" s="4" t="s">
        <v>770</v>
      </c>
      <c r="F42" s="4">
        <v>1936</v>
      </c>
      <c r="G42" s="4" t="s">
        <v>37</v>
      </c>
      <c r="H42" s="4" t="s">
        <v>27</v>
      </c>
      <c r="I42" s="4">
        <v>0</v>
      </c>
      <c r="J42" s="4" t="s">
        <v>613</v>
      </c>
      <c r="K42" s="4">
        <v>0</v>
      </c>
      <c r="L42" s="4">
        <v>70</v>
      </c>
      <c r="M42" s="4">
        <v>28</v>
      </c>
      <c r="N42" s="4" t="s">
        <v>604</v>
      </c>
      <c r="O42" s="4">
        <f t="shared" si="0"/>
        <v>35868</v>
      </c>
      <c r="P42" s="4" t="str">
        <f>IF(ISNUMBER(I42),_xlfn.CONCAT(J42,"[",K42,"]"),_xlfn.XLOOKUP($O42,[2]hc!$H:$H,[2]hc!$I:$I,_xlfn.CONCAT("[",L42,",",M42,"]")))</f>
        <v>W Med[0]</v>
      </c>
      <c r="Q42" s="4" t="str">
        <f>_xlfn.XLOOKUP($C42,[2]land_units!$B$2:$B$1073,[2]land_units!$F$2:$F$1073,"NA")</f>
        <v>NA</v>
      </c>
      <c r="R42" s="4" t="str">
        <f>_xlfn.XLOOKUP($C42,[2]land_units!$B$2:$B$1073,[2]land_units!$I$2:$I$1073,"NA")</f>
        <v>NA</v>
      </c>
      <c r="S42" s="4" t="str">
        <f>_xlfn.XLOOKUP($C42,[2]land_units!$B$2:$B$1073,[2]land_units!$G$2:$G$1073,"NA")</f>
        <v>NA</v>
      </c>
      <c r="T42" s="4" t="str">
        <f>_xlfn.XLOOKUP($C42,[2]land_units!$B$2:$B$1073,[2]land_units!$H$2:$H$1073,"NA")</f>
        <v>NA</v>
      </c>
      <c r="U42" s="4">
        <f>_xlfn.XLOOKUP($C42,[2]air_units!$B$2:$B$1346,[2]air_units!$N$2:$N$1346,"NA")</f>
        <v>0</v>
      </c>
      <c r="V42" s="4">
        <f>_xlfn.XLOOKUP($C42,[2]air_units!$B$2:$B$1346,[2]air_units!$G$2:$G$1346,"NA")</f>
        <v>2</v>
      </c>
      <c r="W42" s="4">
        <f>_xlfn.XLOOKUP($C42,[2]air_units!$B$2:$B$1346,[2]air_units!$H$2:$H$1346,"NA")</f>
        <v>1</v>
      </c>
      <c r="X42" s="4">
        <f>_xlfn.XLOOKUP($C42,[2]air_units!$B$2:$B$1346,[2]air_units!$J$2:$J$1346,"NA")</f>
        <v>0</v>
      </c>
      <c r="Y42" s="4">
        <f>_xlfn.XLOOKUP($C42,[2]air_units!$B$2:$B$1346,[2]air_units!$K$2:$K$1346,"NA")</f>
        <v>0</v>
      </c>
      <c r="Z42" s="4">
        <f>_xlfn.XLOOKUP($C42,[2]air_units!$B$2:$B$1346,[2]air_units!$L$2:$L$1346,"NA")</f>
        <v>4</v>
      </c>
      <c r="AA42" s="4">
        <f>_xlfn.XLOOKUP($C42,[2]air_units!$B$2:$B$1346,[2]air_units!$P$2:$P$1346,"NA")</f>
        <v>0</v>
      </c>
      <c r="AB42" s="4">
        <f>_xlfn.XLOOKUP($C42,[2]air_units!$B$2:$B$1346,[2]air_units!$Q$2:$Q$1346,"NA")</f>
        <v>0</v>
      </c>
      <c r="AC42" s="4">
        <f>_xlfn.XLOOKUP($C42,[2]air_units!$B$2:$B$1346,[2]air_units!$R$2:$R$1346,"NA")</f>
        <v>0</v>
      </c>
      <c r="AD42" s="4" t="str">
        <f>IF($E42="CP",0,_xlfn.XLOOKUP($C42,[2]naval_units!$B$2:$B$1113,[2]naval_units!$G$2:$G$1113,"NA"))</f>
        <v>NA</v>
      </c>
      <c r="AE42" s="4" t="str">
        <f>IF($E42="CP",10,_xlfn.XLOOKUP($C42,[2]naval_units!$B$2:$B$1113,[2]naval_units!$I$2:$I$1113,"NA"))</f>
        <v>NA</v>
      </c>
      <c r="AF42" s="4" t="str">
        <f>IF($E42="CP",3,_xlfn.XLOOKUP($C42,[2]naval_units!$B$2:$B$1113,[2]naval_units!$J$2:$J$1113,"NA"))</f>
        <v>NA</v>
      </c>
      <c r="AG42" s="4" t="str">
        <f>IF($E42="CP",3,_xlfn.XLOOKUP($C42,[2]naval_units!$B$2:$B$1113,[2]naval_units!$K$2:$K$1113,"NA"))</f>
        <v>NA</v>
      </c>
      <c r="AH42" s="4" t="str">
        <f>IF($E42="CP",0,_xlfn.XLOOKUP($C42,[2]naval_units!$B$2:$B$1113,[2]naval_units!$L$2:$L$1113,"NA"))</f>
        <v>NA</v>
      </c>
      <c r="AI42" s="4" t="str">
        <f>IF($E42="CP",0,_xlfn.XLOOKUP($C42,[2]naval_units!$B$2:$B$1113,[2]naval_units!$M$2:$M$1113,"NA"))</f>
        <v>NA</v>
      </c>
      <c r="AJ42" s="4" t="str">
        <f>IF($AD42="NA","NA",IF($E42="CP",$H42*_xlfn.XLOOKUP(_xlfn.CONCAT(D42," ",$E42),control!$A$8:$A$10,control!$B$8:$B$10,0),_xlfn.XLOOKUP($E42,control!$A$3:$A$7,control!$B$3:$B$7,0)))</f>
        <v>NA</v>
      </c>
      <c r="AK42" s="4">
        <f>IF($C42&gt;0,IF(O42&lt;&gt;_xlfn.XLOOKUP($C42,'0'!$C:$C,'0'!$O:$O,"NA",0),1,0),0)</f>
        <v>0</v>
      </c>
      <c r="AL42" s="4" t="str">
        <f>IF($AK42=1,_xlfn.XLOOKUP($C42,'0'!$C:$C,'0'!L:L,"ERR",0),"NA")</f>
        <v>NA</v>
      </c>
      <c r="AM42" s="4" t="str">
        <f>IF($AK42=1,_xlfn.XLOOKUP($C42,'0'!$C:$C,'0'!M:M,"ERR",0),"NA")</f>
        <v>NA</v>
      </c>
      <c r="AN42" s="4" t="str">
        <f>IF($AK42=1,_xlfn.XLOOKUP($C42,'0'!$C:$C,'0'!P:P,"ERR",0),"NA")</f>
        <v>NA</v>
      </c>
      <c r="AO42" s="4" t="str">
        <f t="shared" si="1"/>
        <v>W Med[0]</v>
      </c>
      <c r="AP42" s="4" t="str">
        <f>_xlfn.XLOOKUP(D42,Alliances!$A:$A,Alliances!$B:$B,-1)</f>
        <v>USA</v>
      </c>
      <c r="AQ42" s="4">
        <f>IF($C42&gt;0,_xlfn.XLOOKUP($C42,commands!$A:$A,commands!$B:$B,0,0),_xlfn.XLOOKUP($A42,commands!$E:$E,commands!$F:$F,0,0))</f>
        <v>4</v>
      </c>
    </row>
    <row r="43" spans="1:43" hidden="1" x14ac:dyDescent="0.25">
      <c r="A43" s="4">
        <v>201</v>
      </c>
      <c r="B43" s="4">
        <v>202</v>
      </c>
      <c r="C43" s="4">
        <v>202</v>
      </c>
      <c r="D43" s="4" t="s">
        <v>705</v>
      </c>
      <c r="E43" s="4" t="s">
        <v>38</v>
      </c>
      <c r="F43" s="4">
        <v>1939</v>
      </c>
      <c r="G43" s="4" t="s">
        <v>39</v>
      </c>
      <c r="H43" s="4" t="s">
        <v>27</v>
      </c>
      <c r="I43" s="4" t="s">
        <v>27</v>
      </c>
      <c r="J43" s="4" t="s">
        <v>27</v>
      </c>
      <c r="K43" s="4" t="s">
        <v>27</v>
      </c>
      <c r="L43" s="4">
        <v>100</v>
      </c>
      <c r="M43" s="4">
        <v>328</v>
      </c>
      <c r="N43" s="4" t="s">
        <v>604</v>
      </c>
      <c r="O43" s="4">
        <f t="shared" si="0"/>
        <v>51528</v>
      </c>
      <c r="P43" s="4" t="str">
        <f>IF(ISNUMBER(I43),_xlfn.CONCAT(J43,"[",K43,"]"),_xlfn.XLOOKUP($O43,[2]hc!$H:$H,[2]hc!$I:$I,_xlfn.CONCAT("[",L43,",",M43,"]")))</f>
        <v>Fort-de-France, Fr Mar</v>
      </c>
      <c r="Q43" s="4" t="str">
        <f>_xlfn.XLOOKUP($C43,[2]land_units!$B$2:$B$1073,[2]land_units!$F$2:$F$1073,"NA")</f>
        <v>NA</v>
      </c>
      <c r="R43" s="4" t="str">
        <f>_xlfn.XLOOKUP($C43,[2]land_units!$B$2:$B$1073,[2]land_units!$I$2:$I$1073,"NA")</f>
        <v>NA</v>
      </c>
      <c r="S43" s="4" t="str">
        <f>_xlfn.XLOOKUP($C43,[2]land_units!$B$2:$B$1073,[2]land_units!$G$2:$G$1073,"NA")</f>
        <v>NA</v>
      </c>
      <c r="T43" s="4" t="str">
        <f>_xlfn.XLOOKUP($C43,[2]land_units!$B$2:$B$1073,[2]land_units!$H$2:$H$1073,"NA")</f>
        <v>NA</v>
      </c>
      <c r="U43" s="4">
        <f>_xlfn.XLOOKUP($C43,[2]air_units!$B$2:$B$1346,[2]air_units!$N$2:$N$1346,"NA")</f>
        <v>0</v>
      </c>
      <c r="V43" s="4">
        <f>_xlfn.XLOOKUP($C43,[2]air_units!$B$2:$B$1346,[2]air_units!$G$2:$G$1346,"NA")</f>
        <v>3</v>
      </c>
      <c r="W43" s="4">
        <f>_xlfn.XLOOKUP($C43,[2]air_units!$B$2:$B$1346,[2]air_units!$H$2:$H$1346,"NA")</f>
        <v>2</v>
      </c>
      <c r="X43" s="4">
        <f>_xlfn.XLOOKUP($C43,[2]air_units!$B$2:$B$1346,[2]air_units!$J$2:$J$1346,"NA")</f>
        <v>3</v>
      </c>
      <c r="Y43" s="4">
        <f>_xlfn.XLOOKUP($C43,[2]air_units!$B$2:$B$1346,[2]air_units!$K$2:$K$1346,"NA")</f>
        <v>1</v>
      </c>
      <c r="Z43" s="4">
        <f>_xlfn.XLOOKUP($C43,[2]air_units!$B$2:$B$1346,[2]air_units!$L$2:$L$1346,"NA")</f>
        <v>6</v>
      </c>
      <c r="AA43" s="4">
        <f>_xlfn.XLOOKUP($C43,[2]air_units!$B$2:$B$1346,[2]air_units!$P$2:$P$1346,"NA")</f>
        <v>0</v>
      </c>
      <c r="AB43" s="4">
        <f>_xlfn.XLOOKUP($C43,[2]air_units!$B$2:$B$1346,[2]air_units!$Q$2:$Q$1346,"NA")</f>
        <v>0</v>
      </c>
      <c r="AC43" s="4">
        <f>_xlfn.XLOOKUP($C43,[2]air_units!$B$2:$B$1346,[2]air_units!$R$2:$R$1346,"NA")</f>
        <v>0</v>
      </c>
      <c r="AD43" s="4" t="str">
        <f>IF($E43="CP",0,_xlfn.XLOOKUP($C43,[2]naval_units!$B$2:$B$1113,[2]naval_units!$G$2:$G$1113,"NA"))</f>
        <v>NA</v>
      </c>
      <c r="AE43" s="4" t="str">
        <f>IF($E43="CP",10,_xlfn.XLOOKUP($C43,[2]naval_units!$B$2:$B$1113,[2]naval_units!$I$2:$I$1113,"NA"))</f>
        <v>NA</v>
      </c>
      <c r="AF43" s="4" t="str">
        <f>IF($E43="CP",3,_xlfn.XLOOKUP($C43,[2]naval_units!$B$2:$B$1113,[2]naval_units!$J$2:$J$1113,"NA"))</f>
        <v>NA</v>
      </c>
      <c r="AG43" s="4" t="str">
        <f>IF($E43="CP",3,_xlfn.XLOOKUP($C43,[2]naval_units!$B$2:$B$1113,[2]naval_units!$K$2:$K$1113,"NA"))</f>
        <v>NA</v>
      </c>
      <c r="AH43" s="4" t="str">
        <f>IF($E43="CP",0,_xlfn.XLOOKUP($C43,[2]naval_units!$B$2:$B$1113,[2]naval_units!$L$2:$L$1113,"NA"))</f>
        <v>NA</v>
      </c>
      <c r="AI43" s="4" t="str">
        <f>IF($E43="CP",0,_xlfn.XLOOKUP($C43,[2]naval_units!$B$2:$B$1113,[2]naval_units!$M$2:$M$1113,"NA"))</f>
        <v>NA</v>
      </c>
      <c r="AJ43" s="4" t="str">
        <f>IF($AD43="NA","NA",IF($E43="CP",$H43*_xlfn.XLOOKUP(_xlfn.CONCAT(D43," ",$E43),control!$A$8:$A$10,control!$B$8:$B$10,0),_xlfn.XLOOKUP($E43,control!$A$3:$A$7,control!$B$3:$B$7,0)))</f>
        <v>NA</v>
      </c>
      <c r="AK43" s="4">
        <f>IF($C43&gt;0,IF(O43&lt;&gt;_xlfn.XLOOKUP($C43,'0'!$C:$C,'0'!$O:$O,"NA",0),1,0),0)</f>
        <v>0</v>
      </c>
      <c r="AL43" s="4" t="str">
        <f>IF($AK43=1,_xlfn.XLOOKUP($C43,'0'!$C:$C,'0'!L:L,"ERR",0),"NA")</f>
        <v>NA</v>
      </c>
      <c r="AM43" s="4" t="str">
        <f>IF($AK43=1,_xlfn.XLOOKUP($C43,'0'!$C:$C,'0'!M:M,"ERR",0),"NA")</f>
        <v>NA</v>
      </c>
      <c r="AN43" s="4" t="str">
        <f>IF($AK43=1,_xlfn.XLOOKUP($C43,'0'!$C:$C,'0'!P:P,"ERR",0),"NA")</f>
        <v>NA</v>
      </c>
      <c r="AO43" s="4" t="str">
        <f t="shared" si="1"/>
        <v>Fort-de-France, Fr Mar</v>
      </c>
      <c r="AP43" s="4" t="str">
        <f>_xlfn.XLOOKUP(D43,Alliances!$A:$A,Alliances!$B:$B,-1)</f>
        <v>USA</v>
      </c>
      <c r="AQ43" s="4">
        <f>IF($C43&gt;0,_xlfn.XLOOKUP($C43,commands!$A:$A,commands!$B:$B,0,0),_xlfn.XLOOKUP($A43,commands!$E:$E,commands!$F:$F,0,0))</f>
        <v>6</v>
      </c>
    </row>
    <row r="44" spans="1:43" hidden="1" x14ac:dyDescent="0.25">
      <c r="A44" s="4">
        <v>205</v>
      </c>
      <c r="B44" s="4">
        <v>206</v>
      </c>
      <c r="C44" s="4">
        <v>206</v>
      </c>
      <c r="D44" s="4" t="s">
        <v>705</v>
      </c>
      <c r="E44" s="4" t="s">
        <v>38</v>
      </c>
      <c r="F44" s="4">
        <v>1939</v>
      </c>
      <c r="G44" s="4" t="s">
        <v>40</v>
      </c>
      <c r="H44" s="4" t="s">
        <v>27</v>
      </c>
      <c r="I44" s="4">
        <v>40</v>
      </c>
      <c r="J44" s="4" t="s">
        <v>606</v>
      </c>
      <c r="K44" s="4">
        <v>0</v>
      </c>
      <c r="L44" s="4">
        <v>62</v>
      </c>
      <c r="M44" s="4">
        <v>350</v>
      </c>
      <c r="N44" s="4" t="s">
        <v>604</v>
      </c>
      <c r="O44" s="4">
        <f t="shared" si="0"/>
        <v>32094</v>
      </c>
      <c r="P44" s="4" t="str">
        <f>IF(ISNUMBER(I44),_xlfn.CONCAT(J44,"[",K44,"]"),_xlfn.XLOOKUP($O44,[2]hc!$H:$H,[2]hc!$I:$I,_xlfn.CONCAT("[",L44,",",M44,"]")))</f>
        <v>North Atlantic[0]</v>
      </c>
      <c r="Q44" s="4" t="str">
        <f>_xlfn.XLOOKUP($C44,[2]land_units!$B$2:$B$1073,[2]land_units!$F$2:$F$1073,"NA")</f>
        <v>NA</v>
      </c>
      <c r="R44" s="4" t="str">
        <f>_xlfn.XLOOKUP($C44,[2]land_units!$B$2:$B$1073,[2]land_units!$I$2:$I$1073,"NA")</f>
        <v>NA</v>
      </c>
      <c r="S44" s="4" t="str">
        <f>_xlfn.XLOOKUP($C44,[2]land_units!$B$2:$B$1073,[2]land_units!$G$2:$G$1073,"NA")</f>
        <v>NA</v>
      </c>
      <c r="T44" s="4" t="str">
        <f>_xlfn.XLOOKUP($C44,[2]land_units!$B$2:$B$1073,[2]land_units!$H$2:$H$1073,"NA")</f>
        <v>NA</v>
      </c>
      <c r="U44" s="4">
        <f>_xlfn.XLOOKUP($C44,[2]air_units!$B$2:$B$1346,[2]air_units!$N$2:$N$1346,"NA")</f>
        <v>0</v>
      </c>
      <c r="V44" s="4">
        <f>_xlfn.XLOOKUP($C44,[2]air_units!$B$2:$B$1346,[2]air_units!$G$2:$G$1346,"NA")</f>
        <v>1</v>
      </c>
      <c r="W44" s="4">
        <f>_xlfn.XLOOKUP($C44,[2]air_units!$B$2:$B$1346,[2]air_units!$H$2:$H$1346,"NA")</f>
        <v>1</v>
      </c>
      <c r="X44" s="4">
        <f>_xlfn.XLOOKUP($C44,[2]air_units!$B$2:$B$1346,[2]air_units!$J$2:$J$1346,"NA")</f>
        <v>1</v>
      </c>
      <c r="Y44" s="4">
        <f>_xlfn.XLOOKUP($C44,[2]air_units!$B$2:$B$1346,[2]air_units!$K$2:$K$1346,"NA")</f>
        <v>0</v>
      </c>
      <c r="Z44" s="4">
        <f>_xlfn.XLOOKUP($C44,[2]air_units!$B$2:$B$1346,[2]air_units!$L$2:$L$1346,"NA")</f>
        <v>14</v>
      </c>
      <c r="AA44" s="4">
        <f>_xlfn.XLOOKUP($C44,[2]air_units!$B$2:$B$1346,[2]air_units!$P$2:$P$1346,"NA")</f>
        <v>0</v>
      </c>
      <c r="AB44" s="4">
        <f>_xlfn.XLOOKUP($C44,[2]air_units!$B$2:$B$1346,[2]air_units!$Q$2:$Q$1346,"NA")</f>
        <v>0</v>
      </c>
      <c r="AC44" s="4">
        <f>_xlfn.XLOOKUP($C44,[2]air_units!$B$2:$B$1346,[2]air_units!$R$2:$R$1346,"NA")</f>
        <v>0</v>
      </c>
      <c r="AD44" s="4" t="str">
        <f>IF($E44="CP",0,_xlfn.XLOOKUP($C44,[2]naval_units!$B$2:$B$1113,[2]naval_units!$G$2:$G$1113,"NA"))</f>
        <v>NA</v>
      </c>
      <c r="AE44" s="4" t="str">
        <f>IF($E44="CP",10,_xlfn.XLOOKUP($C44,[2]naval_units!$B$2:$B$1113,[2]naval_units!$I$2:$I$1113,"NA"))</f>
        <v>NA</v>
      </c>
      <c r="AF44" s="4" t="str">
        <f>IF($E44="CP",3,_xlfn.XLOOKUP($C44,[2]naval_units!$B$2:$B$1113,[2]naval_units!$J$2:$J$1113,"NA"))</f>
        <v>NA</v>
      </c>
      <c r="AG44" s="4" t="str">
        <f>IF($E44="CP",3,_xlfn.XLOOKUP($C44,[2]naval_units!$B$2:$B$1113,[2]naval_units!$K$2:$K$1113,"NA"))</f>
        <v>NA</v>
      </c>
      <c r="AH44" s="4" t="str">
        <f>IF($E44="CP",0,_xlfn.XLOOKUP($C44,[2]naval_units!$B$2:$B$1113,[2]naval_units!$L$2:$L$1113,"NA"))</f>
        <v>NA</v>
      </c>
      <c r="AI44" s="4" t="str">
        <f>IF($E44="CP",0,_xlfn.XLOOKUP($C44,[2]naval_units!$B$2:$B$1113,[2]naval_units!$M$2:$M$1113,"NA"))</f>
        <v>NA</v>
      </c>
      <c r="AJ44" s="4" t="str">
        <f>IF($AD44="NA","NA",IF($E44="CP",$H44*_xlfn.XLOOKUP(_xlfn.CONCAT(D44," ",$E44),control!$A$8:$A$10,control!$B$8:$B$10,0),_xlfn.XLOOKUP($E44,control!$A$3:$A$7,control!$B$3:$B$7,0)))</f>
        <v>NA</v>
      </c>
      <c r="AK44" s="4">
        <f>IF($C44&gt;0,IF(O44&lt;&gt;_xlfn.XLOOKUP($C44,'0'!$C:$C,'0'!$O:$O,"NA",0),1,0),0)</f>
        <v>0</v>
      </c>
      <c r="AL44" s="4" t="str">
        <f>IF($AK44=1,_xlfn.XLOOKUP($C44,'0'!$C:$C,'0'!L:L,"ERR",0),"NA")</f>
        <v>NA</v>
      </c>
      <c r="AM44" s="4" t="str">
        <f>IF($AK44=1,_xlfn.XLOOKUP($C44,'0'!$C:$C,'0'!M:M,"ERR",0),"NA")</f>
        <v>NA</v>
      </c>
      <c r="AN44" s="4" t="str">
        <f>IF($AK44=1,_xlfn.XLOOKUP($C44,'0'!$C:$C,'0'!P:P,"ERR",0),"NA")</f>
        <v>NA</v>
      </c>
      <c r="AO44" s="4" t="str">
        <f t="shared" si="1"/>
        <v>North Atlantic[0]</v>
      </c>
      <c r="AP44" s="4" t="str">
        <f>_xlfn.XLOOKUP(D44,Alliances!$A:$A,Alliances!$B:$B,-1)</f>
        <v>USA</v>
      </c>
      <c r="AQ44" s="4">
        <f>IF($C44&gt;0,_xlfn.XLOOKUP($C44,commands!$A:$A,commands!$B:$B,0,0),_xlfn.XLOOKUP($A44,commands!$E:$E,commands!$F:$F,0,0))</f>
        <v>4</v>
      </c>
    </row>
    <row r="45" spans="1:43" hidden="1" x14ac:dyDescent="0.25">
      <c r="A45" s="4">
        <v>206</v>
      </c>
      <c r="B45" s="4">
        <v>207</v>
      </c>
      <c r="C45" s="4">
        <v>207</v>
      </c>
      <c r="D45" s="4" t="s">
        <v>705</v>
      </c>
      <c r="E45" s="4" t="s">
        <v>38</v>
      </c>
      <c r="F45" s="4">
        <v>1939</v>
      </c>
      <c r="G45" s="4" t="s">
        <v>40</v>
      </c>
      <c r="H45" s="4" t="s">
        <v>27</v>
      </c>
      <c r="I45" s="4">
        <v>4</v>
      </c>
      <c r="J45" s="4" t="s">
        <v>607</v>
      </c>
      <c r="K45" s="4">
        <v>4</v>
      </c>
      <c r="L45" s="4">
        <v>68</v>
      </c>
      <c r="M45" s="4">
        <v>323</v>
      </c>
      <c r="N45" s="4" t="s">
        <v>604</v>
      </c>
      <c r="O45" s="4">
        <f t="shared" si="0"/>
        <v>35139</v>
      </c>
      <c r="P45" s="4" t="str">
        <f>IF(ISNUMBER(I45),_xlfn.CONCAT(J45,"[",K45,"]"),_xlfn.XLOOKUP($O45,[2]hc!$H:$H,[2]hc!$I:$I,_xlfn.CONCAT("[",L45,",",M45,"]")))</f>
        <v>East Coast[4]</v>
      </c>
      <c r="Q45" s="4" t="str">
        <f>_xlfn.XLOOKUP($C45,[2]land_units!$B$2:$B$1073,[2]land_units!$F$2:$F$1073,"NA")</f>
        <v>NA</v>
      </c>
      <c r="R45" s="4" t="str">
        <f>_xlfn.XLOOKUP($C45,[2]land_units!$B$2:$B$1073,[2]land_units!$I$2:$I$1073,"NA")</f>
        <v>NA</v>
      </c>
      <c r="S45" s="4" t="str">
        <f>_xlfn.XLOOKUP($C45,[2]land_units!$B$2:$B$1073,[2]land_units!$G$2:$G$1073,"NA")</f>
        <v>NA</v>
      </c>
      <c r="T45" s="4" t="str">
        <f>_xlfn.XLOOKUP($C45,[2]land_units!$B$2:$B$1073,[2]land_units!$H$2:$H$1073,"NA")</f>
        <v>NA</v>
      </c>
      <c r="U45" s="4">
        <f>_xlfn.XLOOKUP($C45,[2]air_units!$B$2:$B$1346,[2]air_units!$N$2:$N$1346,"NA")</f>
        <v>0</v>
      </c>
      <c r="V45" s="4">
        <f>_xlfn.XLOOKUP($C45,[2]air_units!$B$2:$B$1346,[2]air_units!$G$2:$G$1346,"NA")</f>
        <v>1</v>
      </c>
      <c r="W45" s="4">
        <f>_xlfn.XLOOKUP($C45,[2]air_units!$B$2:$B$1346,[2]air_units!$H$2:$H$1346,"NA")</f>
        <v>1</v>
      </c>
      <c r="X45" s="4">
        <f>_xlfn.XLOOKUP($C45,[2]air_units!$B$2:$B$1346,[2]air_units!$J$2:$J$1346,"NA")</f>
        <v>1</v>
      </c>
      <c r="Y45" s="4">
        <f>_xlfn.XLOOKUP($C45,[2]air_units!$B$2:$B$1346,[2]air_units!$K$2:$K$1346,"NA")</f>
        <v>0</v>
      </c>
      <c r="Z45" s="4">
        <f>_xlfn.XLOOKUP($C45,[2]air_units!$B$2:$B$1346,[2]air_units!$L$2:$L$1346,"NA")</f>
        <v>14</v>
      </c>
      <c r="AA45" s="4">
        <f>_xlfn.XLOOKUP($C45,[2]air_units!$B$2:$B$1346,[2]air_units!$P$2:$P$1346,"NA")</f>
        <v>0</v>
      </c>
      <c r="AB45" s="4">
        <f>_xlfn.XLOOKUP($C45,[2]air_units!$B$2:$B$1346,[2]air_units!$Q$2:$Q$1346,"NA")</f>
        <v>0</v>
      </c>
      <c r="AC45" s="4">
        <f>_xlfn.XLOOKUP($C45,[2]air_units!$B$2:$B$1346,[2]air_units!$R$2:$R$1346,"NA")</f>
        <v>0</v>
      </c>
      <c r="AD45" s="4" t="str">
        <f>IF($E45="CP",0,_xlfn.XLOOKUP($C45,[2]naval_units!$B$2:$B$1113,[2]naval_units!$G$2:$G$1113,"NA"))</f>
        <v>NA</v>
      </c>
      <c r="AE45" s="4" t="str">
        <f>IF($E45="CP",10,_xlfn.XLOOKUP($C45,[2]naval_units!$B$2:$B$1113,[2]naval_units!$I$2:$I$1113,"NA"))</f>
        <v>NA</v>
      </c>
      <c r="AF45" s="4" t="str">
        <f>IF($E45="CP",3,_xlfn.XLOOKUP($C45,[2]naval_units!$B$2:$B$1113,[2]naval_units!$J$2:$J$1113,"NA"))</f>
        <v>NA</v>
      </c>
      <c r="AG45" s="4" t="str">
        <f>IF($E45="CP",3,_xlfn.XLOOKUP($C45,[2]naval_units!$B$2:$B$1113,[2]naval_units!$K$2:$K$1113,"NA"))</f>
        <v>NA</v>
      </c>
      <c r="AH45" s="4" t="str">
        <f>IF($E45="CP",0,_xlfn.XLOOKUP($C45,[2]naval_units!$B$2:$B$1113,[2]naval_units!$L$2:$L$1113,"NA"))</f>
        <v>NA</v>
      </c>
      <c r="AI45" s="4" t="str">
        <f>IF($E45="CP",0,_xlfn.XLOOKUP($C45,[2]naval_units!$B$2:$B$1113,[2]naval_units!$M$2:$M$1113,"NA"))</f>
        <v>NA</v>
      </c>
      <c r="AJ45" s="4" t="str">
        <f>IF($AD45="NA","NA",IF($E45="CP",$H45*_xlfn.XLOOKUP(_xlfn.CONCAT(D45," ",$E45),control!$A$8:$A$10,control!$B$8:$B$10,0),_xlfn.XLOOKUP($E45,control!$A$3:$A$7,control!$B$3:$B$7,0)))</f>
        <v>NA</v>
      </c>
      <c r="AK45" s="4">
        <f>IF($C45&gt;0,IF(O45&lt;&gt;_xlfn.XLOOKUP($C45,'0'!$C:$C,'0'!$O:$O,"NA",0),1,0),0)</f>
        <v>0</v>
      </c>
      <c r="AL45" s="4" t="str">
        <f>IF($AK45=1,_xlfn.XLOOKUP($C45,'0'!$C:$C,'0'!L:L,"ERR",0),"NA")</f>
        <v>NA</v>
      </c>
      <c r="AM45" s="4" t="str">
        <f>IF($AK45=1,_xlfn.XLOOKUP($C45,'0'!$C:$C,'0'!M:M,"ERR",0),"NA")</f>
        <v>NA</v>
      </c>
      <c r="AN45" s="4" t="str">
        <f>IF($AK45=1,_xlfn.XLOOKUP($C45,'0'!$C:$C,'0'!P:P,"ERR",0),"NA")</f>
        <v>NA</v>
      </c>
      <c r="AO45" s="4" t="str">
        <f t="shared" si="1"/>
        <v>East Coast[4]</v>
      </c>
      <c r="AP45" s="4" t="str">
        <f>_xlfn.XLOOKUP(D45,Alliances!$A:$A,Alliances!$B:$B,-1)</f>
        <v>USA</v>
      </c>
      <c r="AQ45" s="4">
        <f>IF($C45&gt;0,_xlfn.XLOOKUP($C45,commands!$A:$A,commands!$B:$B,0,0),_xlfn.XLOOKUP($A45,commands!$E:$E,commands!$F:$F,0,0))</f>
        <v>4</v>
      </c>
    </row>
    <row r="46" spans="1:43" hidden="1" x14ac:dyDescent="0.25">
      <c r="A46" s="4">
        <v>213</v>
      </c>
      <c r="B46" s="4">
        <v>214</v>
      </c>
      <c r="C46" s="4">
        <v>214</v>
      </c>
      <c r="D46" s="4" t="s">
        <v>705</v>
      </c>
      <c r="E46" s="4" t="s">
        <v>38</v>
      </c>
      <c r="F46" s="4">
        <v>1940</v>
      </c>
      <c r="G46" s="4" t="s">
        <v>41</v>
      </c>
      <c r="H46" s="4" t="s">
        <v>27</v>
      </c>
      <c r="I46" s="4">
        <v>4</v>
      </c>
      <c r="J46" s="4" t="s">
        <v>608</v>
      </c>
      <c r="K46" s="4">
        <v>4</v>
      </c>
      <c r="L46" s="4">
        <v>38</v>
      </c>
      <c r="M46" s="4">
        <v>23</v>
      </c>
      <c r="N46" s="4" t="s">
        <v>604</v>
      </c>
      <c r="O46" s="4">
        <f t="shared" si="0"/>
        <v>19479</v>
      </c>
      <c r="P46" s="4" t="str">
        <f>IF(ISNUMBER(I46),_xlfn.CONCAT(J46,"[",K46,"]"),_xlfn.XLOOKUP($O46,[2]hc!$H:$H,[2]hc!$I:$I,_xlfn.CONCAT("[",L46,",",M46,"]")))</f>
        <v>Faeroes Gap[4]</v>
      </c>
      <c r="Q46" s="4" t="str">
        <f>_xlfn.XLOOKUP($C46,[2]land_units!$B$2:$B$1073,[2]land_units!$F$2:$F$1073,"NA")</f>
        <v>NA</v>
      </c>
      <c r="R46" s="4" t="str">
        <f>_xlfn.XLOOKUP($C46,[2]land_units!$B$2:$B$1073,[2]land_units!$I$2:$I$1073,"NA")</f>
        <v>NA</v>
      </c>
      <c r="S46" s="4" t="str">
        <f>_xlfn.XLOOKUP($C46,[2]land_units!$B$2:$B$1073,[2]land_units!$G$2:$G$1073,"NA")</f>
        <v>NA</v>
      </c>
      <c r="T46" s="4" t="str">
        <f>_xlfn.XLOOKUP($C46,[2]land_units!$B$2:$B$1073,[2]land_units!$H$2:$H$1073,"NA")</f>
        <v>NA</v>
      </c>
      <c r="U46" s="4">
        <f>_xlfn.XLOOKUP($C46,[2]air_units!$B$2:$B$1346,[2]air_units!$N$2:$N$1346,"NA")</f>
        <v>0</v>
      </c>
      <c r="V46" s="4">
        <f>_xlfn.XLOOKUP($C46,[2]air_units!$B$2:$B$1346,[2]air_units!$G$2:$G$1346,"NA")</f>
        <v>2</v>
      </c>
      <c r="W46" s="4">
        <f>_xlfn.XLOOKUP($C46,[2]air_units!$B$2:$B$1346,[2]air_units!$H$2:$H$1346,"NA")</f>
        <v>3</v>
      </c>
      <c r="X46" s="4">
        <f>_xlfn.XLOOKUP($C46,[2]air_units!$B$2:$B$1346,[2]air_units!$J$2:$J$1346,"NA")</f>
        <v>1</v>
      </c>
      <c r="Y46" s="4">
        <f>_xlfn.XLOOKUP($C46,[2]air_units!$B$2:$B$1346,[2]air_units!$K$2:$K$1346,"NA")</f>
        <v>1</v>
      </c>
      <c r="Z46" s="4">
        <f>_xlfn.XLOOKUP($C46,[2]air_units!$B$2:$B$1346,[2]air_units!$L$2:$L$1346,"NA")</f>
        <v>15</v>
      </c>
      <c r="AA46" s="4">
        <f>_xlfn.XLOOKUP($C46,[2]air_units!$B$2:$B$1346,[2]air_units!$P$2:$P$1346,"NA")</f>
        <v>0</v>
      </c>
      <c r="AB46" s="4">
        <f>_xlfn.XLOOKUP($C46,[2]air_units!$B$2:$B$1346,[2]air_units!$Q$2:$Q$1346,"NA")</f>
        <v>0</v>
      </c>
      <c r="AC46" s="4">
        <f>_xlfn.XLOOKUP($C46,[2]air_units!$B$2:$B$1346,[2]air_units!$R$2:$R$1346,"NA")</f>
        <v>0</v>
      </c>
      <c r="AD46" s="4" t="str">
        <f>IF($E46="CP",0,_xlfn.XLOOKUP($C46,[2]naval_units!$B$2:$B$1113,[2]naval_units!$G$2:$G$1113,"NA"))</f>
        <v>NA</v>
      </c>
      <c r="AE46" s="4" t="str">
        <f>IF($E46="CP",10,_xlfn.XLOOKUP($C46,[2]naval_units!$B$2:$B$1113,[2]naval_units!$I$2:$I$1113,"NA"))</f>
        <v>NA</v>
      </c>
      <c r="AF46" s="4" t="str">
        <f>IF($E46="CP",3,_xlfn.XLOOKUP($C46,[2]naval_units!$B$2:$B$1113,[2]naval_units!$J$2:$J$1113,"NA"))</f>
        <v>NA</v>
      </c>
      <c r="AG46" s="4" t="str">
        <f>IF($E46="CP",3,_xlfn.XLOOKUP($C46,[2]naval_units!$B$2:$B$1113,[2]naval_units!$K$2:$K$1113,"NA"))</f>
        <v>NA</v>
      </c>
      <c r="AH46" s="4" t="str">
        <f>IF($E46="CP",0,_xlfn.XLOOKUP($C46,[2]naval_units!$B$2:$B$1113,[2]naval_units!$L$2:$L$1113,"NA"))</f>
        <v>NA</v>
      </c>
      <c r="AI46" s="4" t="str">
        <f>IF($E46="CP",0,_xlfn.XLOOKUP($C46,[2]naval_units!$B$2:$B$1113,[2]naval_units!$M$2:$M$1113,"NA"))</f>
        <v>NA</v>
      </c>
      <c r="AJ46" s="4" t="str">
        <f>IF($AD46="NA","NA",IF($E46="CP",$H46*_xlfn.XLOOKUP(_xlfn.CONCAT(D46," ",$E46),control!$A$8:$A$10,control!$B$8:$B$10,0),_xlfn.XLOOKUP($E46,control!$A$3:$A$7,control!$B$3:$B$7,0)))</f>
        <v>NA</v>
      </c>
      <c r="AK46" s="4">
        <f>IF($C46&gt;0,IF(O46&lt;&gt;_xlfn.XLOOKUP($C46,'0'!$C:$C,'0'!$O:$O,"NA",0),1,0),0)</f>
        <v>0</v>
      </c>
      <c r="AL46" s="4" t="str">
        <f>IF($AK46=1,_xlfn.XLOOKUP($C46,'0'!$C:$C,'0'!L:L,"ERR",0),"NA")</f>
        <v>NA</v>
      </c>
      <c r="AM46" s="4" t="str">
        <f>IF($AK46=1,_xlfn.XLOOKUP($C46,'0'!$C:$C,'0'!M:M,"ERR",0),"NA")</f>
        <v>NA</v>
      </c>
      <c r="AN46" s="4" t="str">
        <f>IF($AK46=1,_xlfn.XLOOKUP($C46,'0'!$C:$C,'0'!P:P,"ERR",0),"NA")</f>
        <v>NA</v>
      </c>
      <c r="AO46" s="4" t="str">
        <f t="shared" si="1"/>
        <v>Faeroes Gap[4]</v>
      </c>
      <c r="AP46" s="4" t="str">
        <f>_xlfn.XLOOKUP(D46,Alliances!$A:$A,Alliances!$B:$B,-1)</f>
        <v>USA</v>
      </c>
      <c r="AQ46" s="4">
        <f>IF($C46&gt;0,_xlfn.XLOOKUP($C46,commands!$A:$A,commands!$B:$B,0,0),_xlfn.XLOOKUP($A46,commands!$E:$E,commands!$F:$F,0,0))</f>
        <v>4</v>
      </c>
    </row>
    <row r="47" spans="1:43" hidden="1" x14ac:dyDescent="0.25">
      <c r="A47" s="4">
        <v>215</v>
      </c>
      <c r="B47" s="4">
        <v>216</v>
      </c>
      <c r="C47" s="4">
        <v>216</v>
      </c>
      <c r="D47" s="4" t="s">
        <v>705</v>
      </c>
      <c r="E47" s="4" t="s">
        <v>38</v>
      </c>
      <c r="F47" s="4">
        <v>1938</v>
      </c>
      <c r="G47" s="4" t="s">
        <v>42</v>
      </c>
      <c r="H47" s="4" t="s">
        <v>27</v>
      </c>
      <c r="I47" s="4">
        <v>36</v>
      </c>
      <c r="J47" s="4" t="s">
        <v>606</v>
      </c>
      <c r="K47" s="4">
        <v>4</v>
      </c>
      <c r="L47" s="4">
        <v>62</v>
      </c>
      <c r="M47" s="4">
        <v>354</v>
      </c>
      <c r="N47" s="4" t="s">
        <v>604</v>
      </c>
      <c r="O47" s="4">
        <f t="shared" si="0"/>
        <v>32098</v>
      </c>
      <c r="P47" s="4" t="str">
        <f>IF(ISNUMBER(I47),_xlfn.CONCAT(J47,"[",K47,"]"),_xlfn.XLOOKUP($O47,[2]hc!$H:$H,[2]hc!$I:$I,_xlfn.CONCAT("[",L47,",",M47,"]")))</f>
        <v>North Atlantic[4]</v>
      </c>
      <c r="Q47" s="4" t="str">
        <f>_xlfn.XLOOKUP($C47,[2]land_units!$B$2:$B$1073,[2]land_units!$F$2:$F$1073,"NA")</f>
        <v>NA</v>
      </c>
      <c r="R47" s="4" t="str">
        <f>_xlfn.XLOOKUP($C47,[2]land_units!$B$2:$B$1073,[2]land_units!$I$2:$I$1073,"NA")</f>
        <v>NA</v>
      </c>
      <c r="S47" s="4" t="str">
        <f>_xlfn.XLOOKUP($C47,[2]land_units!$B$2:$B$1073,[2]land_units!$G$2:$G$1073,"NA")</f>
        <v>NA</v>
      </c>
      <c r="T47" s="4" t="str">
        <f>_xlfn.XLOOKUP($C47,[2]land_units!$B$2:$B$1073,[2]land_units!$H$2:$H$1073,"NA")</f>
        <v>NA</v>
      </c>
      <c r="U47" s="4">
        <f>_xlfn.XLOOKUP($C47,[2]air_units!$B$2:$B$1346,[2]air_units!$N$2:$N$1346,"NA")</f>
        <v>0</v>
      </c>
      <c r="V47" s="4">
        <f>_xlfn.XLOOKUP($C47,[2]air_units!$B$2:$B$1346,[2]air_units!$G$2:$G$1346,"NA")</f>
        <v>1</v>
      </c>
      <c r="W47" s="4">
        <f>_xlfn.XLOOKUP($C47,[2]air_units!$B$2:$B$1346,[2]air_units!$H$2:$H$1346,"NA")</f>
        <v>2</v>
      </c>
      <c r="X47" s="4">
        <f>_xlfn.XLOOKUP($C47,[2]air_units!$B$2:$B$1346,[2]air_units!$J$2:$J$1346,"NA")</f>
        <v>0</v>
      </c>
      <c r="Y47" s="4">
        <f>_xlfn.XLOOKUP($C47,[2]air_units!$B$2:$B$1346,[2]air_units!$K$2:$K$1346,"NA")</f>
        <v>0</v>
      </c>
      <c r="Z47" s="4">
        <f>_xlfn.XLOOKUP($C47,[2]air_units!$B$2:$B$1346,[2]air_units!$L$2:$L$1346,"NA")</f>
        <v>22</v>
      </c>
      <c r="AA47" s="4">
        <f>_xlfn.XLOOKUP($C47,[2]air_units!$B$2:$B$1346,[2]air_units!$P$2:$P$1346,"NA")</f>
        <v>0</v>
      </c>
      <c r="AB47" s="4">
        <f>_xlfn.XLOOKUP($C47,[2]air_units!$B$2:$B$1346,[2]air_units!$Q$2:$Q$1346,"NA")</f>
        <v>0</v>
      </c>
      <c r="AC47" s="4">
        <f>_xlfn.XLOOKUP($C47,[2]air_units!$B$2:$B$1346,[2]air_units!$R$2:$R$1346,"NA")</f>
        <v>0</v>
      </c>
      <c r="AD47" s="4" t="str">
        <f>IF($E47="CP",0,_xlfn.XLOOKUP($C47,[2]naval_units!$B$2:$B$1113,[2]naval_units!$G$2:$G$1113,"NA"))</f>
        <v>NA</v>
      </c>
      <c r="AE47" s="4" t="str">
        <f>IF($E47="CP",10,_xlfn.XLOOKUP($C47,[2]naval_units!$B$2:$B$1113,[2]naval_units!$I$2:$I$1113,"NA"))</f>
        <v>NA</v>
      </c>
      <c r="AF47" s="4" t="str">
        <f>IF($E47="CP",3,_xlfn.XLOOKUP($C47,[2]naval_units!$B$2:$B$1113,[2]naval_units!$J$2:$J$1113,"NA"))</f>
        <v>NA</v>
      </c>
      <c r="AG47" s="4" t="str">
        <f>IF($E47="CP",3,_xlfn.XLOOKUP($C47,[2]naval_units!$B$2:$B$1113,[2]naval_units!$K$2:$K$1113,"NA"))</f>
        <v>NA</v>
      </c>
      <c r="AH47" s="4" t="str">
        <f>IF($E47="CP",0,_xlfn.XLOOKUP($C47,[2]naval_units!$B$2:$B$1113,[2]naval_units!$L$2:$L$1113,"NA"))</f>
        <v>NA</v>
      </c>
      <c r="AI47" s="4" t="str">
        <f>IF($E47="CP",0,_xlfn.XLOOKUP($C47,[2]naval_units!$B$2:$B$1113,[2]naval_units!$M$2:$M$1113,"NA"))</f>
        <v>NA</v>
      </c>
      <c r="AJ47" s="4" t="str">
        <f>IF($AD47="NA","NA",IF($E47="CP",$H47*_xlfn.XLOOKUP(_xlfn.CONCAT(D47," ",$E47),control!$A$8:$A$10,control!$B$8:$B$10,0),_xlfn.XLOOKUP($E47,control!$A$3:$A$7,control!$B$3:$B$7,0)))</f>
        <v>NA</v>
      </c>
      <c r="AK47" s="4">
        <f>IF($C47&gt;0,IF(O47&lt;&gt;_xlfn.XLOOKUP($C47,'0'!$C:$C,'0'!$O:$O,"NA",0),1,0),0)</f>
        <v>0</v>
      </c>
      <c r="AL47" s="4" t="str">
        <f>IF($AK47=1,_xlfn.XLOOKUP($C47,'0'!$C:$C,'0'!L:L,"ERR",0),"NA")</f>
        <v>NA</v>
      </c>
      <c r="AM47" s="4" t="str">
        <f>IF($AK47=1,_xlfn.XLOOKUP($C47,'0'!$C:$C,'0'!M:M,"ERR",0),"NA")</f>
        <v>NA</v>
      </c>
      <c r="AN47" s="4" t="str">
        <f>IF($AK47=1,_xlfn.XLOOKUP($C47,'0'!$C:$C,'0'!P:P,"ERR",0),"NA")</f>
        <v>NA</v>
      </c>
      <c r="AO47" s="4" t="str">
        <f t="shared" si="1"/>
        <v>North Atlantic[4]</v>
      </c>
      <c r="AP47" s="4" t="str">
        <f>_xlfn.XLOOKUP(D47,Alliances!$A:$A,Alliances!$B:$B,-1)</f>
        <v>USA</v>
      </c>
      <c r="AQ47" s="4">
        <f>IF($C47&gt;0,_xlfn.XLOOKUP($C47,commands!$A:$A,commands!$B:$B,0,0),_xlfn.XLOOKUP($A47,commands!$E:$E,commands!$F:$F,0,0))</f>
        <v>4</v>
      </c>
    </row>
    <row r="48" spans="1:43" hidden="1" x14ac:dyDescent="0.25">
      <c r="A48" s="4">
        <v>216</v>
      </c>
      <c r="B48" s="4">
        <v>217</v>
      </c>
      <c r="C48" s="4">
        <v>217</v>
      </c>
      <c r="D48" s="4" t="s">
        <v>705</v>
      </c>
      <c r="E48" s="4" t="s">
        <v>38</v>
      </c>
      <c r="F48" s="4">
        <v>1936</v>
      </c>
      <c r="G48" s="4" t="s">
        <v>43</v>
      </c>
      <c r="H48" s="4" t="s">
        <v>27</v>
      </c>
      <c r="I48" s="4">
        <v>4</v>
      </c>
      <c r="J48" s="4" t="s">
        <v>603</v>
      </c>
      <c r="K48" s="4">
        <v>3</v>
      </c>
      <c r="L48" s="4">
        <v>110</v>
      </c>
      <c r="M48" s="4">
        <v>140</v>
      </c>
      <c r="N48" s="4" t="s">
        <v>604</v>
      </c>
      <c r="O48" s="4">
        <f t="shared" si="0"/>
        <v>56460</v>
      </c>
      <c r="P48" s="4" t="str">
        <f>IF(ISNUMBER(I48),_xlfn.CONCAT(J48,"[",K48,"]"),_xlfn.XLOOKUP($O48,[2]hc!$H:$H,[2]hc!$I:$I,_xlfn.CONCAT("[",L48,",",M48,"]")))</f>
        <v>S China[3]</v>
      </c>
      <c r="Q48" s="4" t="str">
        <f>_xlfn.XLOOKUP($C48,[2]land_units!$B$2:$B$1073,[2]land_units!$F$2:$F$1073,"NA")</f>
        <v>NA</v>
      </c>
      <c r="R48" s="4" t="str">
        <f>_xlfn.XLOOKUP($C48,[2]land_units!$B$2:$B$1073,[2]land_units!$I$2:$I$1073,"NA")</f>
        <v>NA</v>
      </c>
      <c r="S48" s="4" t="str">
        <f>_xlfn.XLOOKUP($C48,[2]land_units!$B$2:$B$1073,[2]land_units!$G$2:$G$1073,"NA")</f>
        <v>NA</v>
      </c>
      <c r="T48" s="4" t="str">
        <f>_xlfn.XLOOKUP($C48,[2]land_units!$B$2:$B$1073,[2]land_units!$H$2:$H$1073,"NA")</f>
        <v>NA</v>
      </c>
      <c r="U48" s="4">
        <f>_xlfn.XLOOKUP($C48,[2]air_units!$B$2:$B$1346,[2]air_units!$N$2:$N$1346,"NA")</f>
        <v>0</v>
      </c>
      <c r="V48" s="4">
        <f>_xlfn.XLOOKUP($C48,[2]air_units!$B$2:$B$1346,[2]air_units!$G$2:$G$1346,"NA")</f>
        <v>0</v>
      </c>
      <c r="W48" s="4">
        <f>_xlfn.XLOOKUP($C48,[2]air_units!$B$2:$B$1346,[2]air_units!$H$2:$H$1346,"NA")</f>
        <v>1</v>
      </c>
      <c r="X48" s="4">
        <f>_xlfn.XLOOKUP($C48,[2]air_units!$B$2:$B$1346,[2]air_units!$J$2:$J$1346,"NA")</f>
        <v>1</v>
      </c>
      <c r="Y48" s="4">
        <f>_xlfn.XLOOKUP($C48,[2]air_units!$B$2:$B$1346,[2]air_units!$K$2:$K$1346,"NA")</f>
        <v>0</v>
      </c>
      <c r="Z48" s="4">
        <f>_xlfn.XLOOKUP($C48,[2]air_units!$B$2:$B$1346,[2]air_units!$L$2:$L$1346,"NA")</f>
        <v>18</v>
      </c>
      <c r="AA48" s="4">
        <f>_xlfn.XLOOKUP($C48,[2]air_units!$B$2:$B$1346,[2]air_units!$P$2:$P$1346,"NA")</f>
        <v>0</v>
      </c>
      <c r="AB48" s="4">
        <f>_xlfn.XLOOKUP($C48,[2]air_units!$B$2:$B$1346,[2]air_units!$Q$2:$Q$1346,"NA")</f>
        <v>0</v>
      </c>
      <c r="AC48" s="4">
        <f>_xlfn.XLOOKUP($C48,[2]air_units!$B$2:$B$1346,[2]air_units!$R$2:$R$1346,"NA")</f>
        <v>0</v>
      </c>
      <c r="AD48" s="4" t="str">
        <f>IF($E48="CP",0,_xlfn.XLOOKUP($C48,[2]naval_units!$B$2:$B$1113,[2]naval_units!$G$2:$G$1113,"NA"))</f>
        <v>NA</v>
      </c>
      <c r="AE48" s="4" t="str">
        <f>IF($E48="CP",10,_xlfn.XLOOKUP($C48,[2]naval_units!$B$2:$B$1113,[2]naval_units!$I$2:$I$1113,"NA"))</f>
        <v>NA</v>
      </c>
      <c r="AF48" s="4" t="str">
        <f>IF($E48="CP",3,_xlfn.XLOOKUP($C48,[2]naval_units!$B$2:$B$1113,[2]naval_units!$J$2:$J$1113,"NA"))</f>
        <v>NA</v>
      </c>
      <c r="AG48" s="4" t="str">
        <f>IF($E48="CP",3,_xlfn.XLOOKUP($C48,[2]naval_units!$B$2:$B$1113,[2]naval_units!$K$2:$K$1113,"NA"))</f>
        <v>NA</v>
      </c>
      <c r="AH48" s="4" t="str">
        <f>IF($E48="CP",0,_xlfn.XLOOKUP($C48,[2]naval_units!$B$2:$B$1113,[2]naval_units!$L$2:$L$1113,"NA"))</f>
        <v>NA</v>
      </c>
      <c r="AI48" s="4" t="str">
        <f>IF($E48="CP",0,_xlfn.XLOOKUP($C48,[2]naval_units!$B$2:$B$1113,[2]naval_units!$M$2:$M$1113,"NA"))</f>
        <v>NA</v>
      </c>
      <c r="AJ48" s="4" t="str">
        <f>IF($AD48="NA","NA",IF($E48="CP",$H48*_xlfn.XLOOKUP(_xlfn.CONCAT(D48," ",$E48),control!$A$8:$A$10,control!$B$8:$B$10,0),_xlfn.XLOOKUP($E48,control!$A$3:$A$7,control!$B$3:$B$7,0)))</f>
        <v>NA</v>
      </c>
      <c r="AK48" s="4">
        <f>IF($C48&gt;0,IF(O48&lt;&gt;_xlfn.XLOOKUP($C48,'0'!$C:$C,'0'!$O:$O,"NA",0),1,0),0)</f>
        <v>0</v>
      </c>
      <c r="AL48" s="4" t="str">
        <f>IF($AK48=1,_xlfn.XLOOKUP($C48,'0'!$C:$C,'0'!L:L,"ERR",0),"NA")</f>
        <v>NA</v>
      </c>
      <c r="AM48" s="4" t="str">
        <f>IF($AK48=1,_xlfn.XLOOKUP($C48,'0'!$C:$C,'0'!M:M,"ERR",0),"NA")</f>
        <v>NA</v>
      </c>
      <c r="AN48" s="4" t="str">
        <f>IF($AK48=1,_xlfn.XLOOKUP($C48,'0'!$C:$C,'0'!P:P,"ERR",0),"NA")</f>
        <v>NA</v>
      </c>
      <c r="AO48" s="4" t="str">
        <f t="shared" si="1"/>
        <v>S China[3]</v>
      </c>
      <c r="AP48" s="4" t="str">
        <f>_xlfn.XLOOKUP(D48,Alliances!$A:$A,Alliances!$B:$B,-1)</f>
        <v>USA</v>
      </c>
      <c r="AQ48" s="4">
        <f>IF($C48&gt;0,_xlfn.XLOOKUP($C48,commands!$A:$A,commands!$B:$B,0,0),_xlfn.XLOOKUP($A48,commands!$E:$E,commands!$F:$F,0,0))</f>
        <v>3</v>
      </c>
    </row>
    <row r="49" spans="1:43" hidden="1" x14ac:dyDescent="0.25">
      <c r="A49" s="4">
        <v>218</v>
      </c>
      <c r="B49" s="4">
        <v>219</v>
      </c>
      <c r="C49" s="4">
        <v>219</v>
      </c>
      <c r="D49" s="4" t="s">
        <v>705</v>
      </c>
      <c r="E49" s="4" t="s">
        <v>38</v>
      </c>
      <c r="F49" s="4">
        <v>1937</v>
      </c>
      <c r="G49" s="4" t="s">
        <v>44</v>
      </c>
      <c r="H49" s="4" t="s">
        <v>27</v>
      </c>
      <c r="I49" s="4" t="s">
        <v>27</v>
      </c>
      <c r="J49" s="4" t="s">
        <v>27</v>
      </c>
      <c r="K49" s="4" t="s">
        <v>27</v>
      </c>
      <c r="L49" s="4">
        <v>73</v>
      </c>
      <c r="M49" s="4">
        <v>313</v>
      </c>
      <c r="N49" s="4" t="s">
        <v>604</v>
      </c>
      <c r="O49" s="4">
        <f t="shared" si="0"/>
        <v>37689</v>
      </c>
      <c r="P49" s="4" t="str">
        <f>IF(ISNUMBER(I49),_xlfn.CONCAT(J49,"[",K49,"]"),_xlfn.XLOOKUP($O49,[2]hc!$H:$H,[2]hc!$I:$I,_xlfn.CONCAT("[",L49,",",M49,"]")))</f>
        <v>Norfolk, VA</v>
      </c>
      <c r="Q49" s="4" t="str">
        <f>_xlfn.XLOOKUP($C49,[2]land_units!$B$2:$B$1073,[2]land_units!$F$2:$F$1073,"NA")</f>
        <v>NA</v>
      </c>
      <c r="R49" s="4" t="str">
        <f>_xlfn.XLOOKUP($C49,[2]land_units!$B$2:$B$1073,[2]land_units!$I$2:$I$1073,"NA")</f>
        <v>NA</v>
      </c>
      <c r="S49" s="4" t="str">
        <f>_xlfn.XLOOKUP($C49,[2]land_units!$B$2:$B$1073,[2]land_units!$G$2:$G$1073,"NA")</f>
        <v>NA</v>
      </c>
      <c r="T49" s="4" t="str">
        <f>_xlfn.XLOOKUP($C49,[2]land_units!$B$2:$B$1073,[2]land_units!$H$2:$H$1073,"NA")</f>
        <v>NA</v>
      </c>
      <c r="U49" s="4">
        <f>_xlfn.XLOOKUP($C49,[2]air_units!$B$2:$B$1346,[2]air_units!$N$2:$N$1346,"NA")</f>
        <v>0</v>
      </c>
      <c r="V49" s="4">
        <f>_xlfn.XLOOKUP($C49,[2]air_units!$B$2:$B$1346,[2]air_units!$G$2:$G$1346,"NA")</f>
        <v>1</v>
      </c>
      <c r="W49" s="4">
        <f>_xlfn.XLOOKUP($C49,[2]air_units!$B$2:$B$1346,[2]air_units!$H$2:$H$1346,"NA")</f>
        <v>3</v>
      </c>
      <c r="X49" s="4">
        <f>_xlfn.XLOOKUP($C49,[2]air_units!$B$2:$B$1346,[2]air_units!$J$2:$J$1346,"NA")</f>
        <v>1</v>
      </c>
      <c r="Y49" s="4">
        <f>_xlfn.XLOOKUP($C49,[2]air_units!$B$2:$B$1346,[2]air_units!$K$2:$K$1346,"NA")</f>
        <v>0</v>
      </c>
      <c r="Z49" s="4">
        <f>_xlfn.XLOOKUP($C49,[2]air_units!$B$2:$B$1346,[2]air_units!$L$2:$L$1346,"NA")</f>
        <v>3</v>
      </c>
      <c r="AA49" s="4">
        <f>_xlfn.XLOOKUP($C49,[2]air_units!$B$2:$B$1346,[2]air_units!$P$2:$P$1346,"NA")</f>
        <v>0</v>
      </c>
      <c r="AB49" s="4">
        <f>_xlfn.XLOOKUP($C49,[2]air_units!$B$2:$B$1346,[2]air_units!$Q$2:$Q$1346,"NA")</f>
        <v>0</v>
      </c>
      <c r="AC49" s="4">
        <f>_xlfn.XLOOKUP($C49,[2]air_units!$B$2:$B$1346,[2]air_units!$R$2:$R$1346,"NA")</f>
        <v>0</v>
      </c>
      <c r="AD49" s="4" t="str">
        <f>IF($E49="CP",0,_xlfn.XLOOKUP($C49,[2]naval_units!$B$2:$B$1113,[2]naval_units!$G$2:$G$1113,"NA"))</f>
        <v>NA</v>
      </c>
      <c r="AE49" s="4" t="str">
        <f>IF($E49="CP",10,_xlfn.XLOOKUP($C49,[2]naval_units!$B$2:$B$1113,[2]naval_units!$I$2:$I$1113,"NA"))</f>
        <v>NA</v>
      </c>
      <c r="AF49" s="4" t="str">
        <f>IF($E49="CP",3,_xlfn.XLOOKUP($C49,[2]naval_units!$B$2:$B$1113,[2]naval_units!$J$2:$J$1113,"NA"))</f>
        <v>NA</v>
      </c>
      <c r="AG49" s="4" t="str">
        <f>IF($E49="CP",3,_xlfn.XLOOKUP($C49,[2]naval_units!$B$2:$B$1113,[2]naval_units!$K$2:$K$1113,"NA"))</f>
        <v>NA</v>
      </c>
      <c r="AH49" s="4" t="str">
        <f>IF($E49="CP",0,_xlfn.XLOOKUP($C49,[2]naval_units!$B$2:$B$1113,[2]naval_units!$L$2:$L$1113,"NA"))</f>
        <v>NA</v>
      </c>
      <c r="AI49" s="4" t="str">
        <f>IF($E49="CP",0,_xlfn.XLOOKUP($C49,[2]naval_units!$B$2:$B$1113,[2]naval_units!$M$2:$M$1113,"NA"))</f>
        <v>NA</v>
      </c>
      <c r="AJ49" s="4" t="str">
        <f>IF($AD49="NA","NA",IF($E49="CP",$H49*_xlfn.XLOOKUP(_xlfn.CONCAT(D49," ",$E49),control!$A$8:$A$10,control!$B$8:$B$10,0),_xlfn.XLOOKUP($E49,control!$A$3:$A$7,control!$B$3:$B$7,0)))</f>
        <v>NA</v>
      </c>
      <c r="AK49" s="4">
        <f>IF($C49&gt;0,IF(O49&lt;&gt;_xlfn.XLOOKUP($C49,'0'!$C:$C,'0'!$O:$O,"NA",0),1,0),0)</f>
        <v>0</v>
      </c>
      <c r="AL49" s="4" t="str">
        <f>IF($AK49=1,_xlfn.XLOOKUP($C49,'0'!$C:$C,'0'!L:L,"ERR",0),"NA")</f>
        <v>NA</v>
      </c>
      <c r="AM49" s="4" t="str">
        <f>IF($AK49=1,_xlfn.XLOOKUP($C49,'0'!$C:$C,'0'!M:M,"ERR",0),"NA")</f>
        <v>NA</v>
      </c>
      <c r="AN49" s="4" t="str">
        <f>IF($AK49=1,_xlfn.XLOOKUP($C49,'0'!$C:$C,'0'!P:P,"ERR",0),"NA")</f>
        <v>NA</v>
      </c>
      <c r="AO49" s="4" t="str">
        <f t="shared" si="1"/>
        <v>Norfolk, VA</v>
      </c>
      <c r="AP49" s="4" t="str">
        <f>_xlfn.XLOOKUP(D49,Alliances!$A:$A,Alliances!$B:$B,-1)</f>
        <v>USA</v>
      </c>
      <c r="AQ49" s="4">
        <f>IF($C49&gt;0,_xlfn.XLOOKUP($C49,commands!$A:$A,commands!$B:$B,0,0),_xlfn.XLOOKUP($A49,commands!$E:$E,commands!$F:$F,0,0))</f>
        <v>4</v>
      </c>
    </row>
    <row r="50" spans="1:43" hidden="1" x14ac:dyDescent="0.25">
      <c r="A50" s="4">
        <v>248</v>
      </c>
      <c r="B50" s="4">
        <v>249</v>
      </c>
      <c r="C50" s="4">
        <v>249</v>
      </c>
      <c r="D50" s="4" t="s">
        <v>705</v>
      </c>
      <c r="E50" s="4" t="s">
        <v>45</v>
      </c>
      <c r="F50" s="4">
        <v>1938</v>
      </c>
      <c r="G50" s="4" t="s">
        <v>46</v>
      </c>
      <c r="H50" s="4" t="s">
        <v>27</v>
      </c>
      <c r="I50" s="4" t="s">
        <v>27</v>
      </c>
      <c r="J50" s="4" t="s">
        <v>27</v>
      </c>
      <c r="K50" s="4" t="s">
        <v>27</v>
      </c>
      <c r="L50" s="4">
        <v>50</v>
      </c>
      <c r="M50" s="4">
        <v>29</v>
      </c>
      <c r="N50" s="4" t="s">
        <v>605</v>
      </c>
      <c r="O50" s="4">
        <f t="shared" si="0"/>
        <v>25629</v>
      </c>
      <c r="P50" s="4" t="str">
        <f>IF(ISNUMBER(I50),_xlfn.CONCAT(J50,"[",K50,"]"),_xlfn.XLOOKUP($O50,[2]hc!$H:$H,[2]hc!$I:$I,_xlfn.CONCAT("[",L50,",",M50,"]")))</f>
        <v>Dover, UK</v>
      </c>
      <c r="Q50" s="4" t="str">
        <f>_xlfn.XLOOKUP($C50,[2]land_units!$B$2:$B$1073,[2]land_units!$F$2:$F$1073,"NA")</f>
        <v>NA</v>
      </c>
      <c r="R50" s="4" t="str">
        <f>_xlfn.XLOOKUP($C50,[2]land_units!$B$2:$B$1073,[2]land_units!$I$2:$I$1073,"NA")</f>
        <v>NA</v>
      </c>
      <c r="S50" s="4" t="str">
        <f>_xlfn.XLOOKUP($C50,[2]land_units!$B$2:$B$1073,[2]land_units!$G$2:$G$1073,"NA")</f>
        <v>NA</v>
      </c>
      <c r="T50" s="4" t="str">
        <f>_xlfn.XLOOKUP($C50,[2]land_units!$B$2:$B$1073,[2]land_units!$H$2:$H$1073,"NA")</f>
        <v>NA</v>
      </c>
      <c r="U50" s="4">
        <f>_xlfn.XLOOKUP($C50,[2]air_units!$B$2:$B$1346,[2]air_units!$N$2:$N$1346,"NA")</f>
        <v>0</v>
      </c>
      <c r="V50" s="4">
        <f>_xlfn.XLOOKUP($C50,[2]air_units!$B$2:$B$1346,[2]air_units!$G$2:$G$1346,"NA")</f>
        <v>1</v>
      </c>
      <c r="W50" s="4">
        <f>_xlfn.XLOOKUP($C50,[2]air_units!$B$2:$B$1346,[2]air_units!$H$2:$H$1346,"NA")</f>
        <v>1</v>
      </c>
      <c r="X50" s="4">
        <f>_xlfn.XLOOKUP($C50,[2]air_units!$B$2:$B$1346,[2]air_units!$J$2:$J$1346,"NA")</f>
        <v>2</v>
      </c>
      <c r="Y50" s="4">
        <f>_xlfn.XLOOKUP($C50,[2]air_units!$B$2:$B$1346,[2]air_units!$K$2:$K$1346,"NA")</f>
        <v>2</v>
      </c>
      <c r="Z50" s="4">
        <f>_xlfn.XLOOKUP($C50,[2]air_units!$B$2:$B$1346,[2]air_units!$L$2:$L$1346,"NA")</f>
        <v>7</v>
      </c>
      <c r="AA50" s="4">
        <f>_xlfn.XLOOKUP($C50,[2]air_units!$B$2:$B$1346,[2]air_units!$P$2:$P$1346,"NA")</f>
        <v>-1</v>
      </c>
      <c r="AB50" s="4">
        <f>_xlfn.XLOOKUP($C50,[2]air_units!$B$2:$B$1346,[2]air_units!$Q$2:$Q$1346,"NA")</f>
        <v>0</v>
      </c>
      <c r="AC50" s="4">
        <f>_xlfn.XLOOKUP($C50,[2]air_units!$B$2:$B$1346,[2]air_units!$R$2:$R$1346,"NA")</f>
        <v>0</v>
      </c>
      <c r="AD50" s="4" t="str">
        <f>IF($E50="CP",0,_xlfn.XLOOKUP($C50,[2]naval_units!$B$2:$B$1113,[2]naval_units!$G$2:$G$1113,"NA"))</f>
        <v>NA</v>
      </c>
      <c r="AE50" s="4" t="str">
        <f>IF($E50="CP",10,_xlfn.XLOOKUP($C50,[2]naval_units!$B$2:$B$1113,[2]naval_units!$I$2:$I$1113,"NA"))</f>
        <v>NA</v>
      </c>
      <c r="AF50" s="4" t="str">
        <f>IF($E50="CP",3,_xlfn.XLOOKUP($C50,[2]naval_units!$B$2:$B$1113,[2]naval_units!$J$2:$J$1113,"NA"))</f>
        <v>NA</v>
      </c>
      <c r="AG50" s="4" t="str">
        <f>IF($E50="CP",3,_xlfn.XLOOKUP($C50,[2]naval_units!$B$2:$B$1113,[2]naval_units!$K$2:$K$1113,"NA"))</f>
        <v>NA</v>
      </c>
      <c r="AH50" s="4" t="str">
        <f>IF($E50="CP",0,_xlfn.XLOOKUP($C50,[2]naval_units!$B$2:$B$1113,[2]naval_units!$L$2:$L$1113,"NA"))</f>
        <v>NA</v>
      </c>
      <c r="AI50" s="4" t="str">
        <f>IF($E50="CP",0,_xlfn.XLOOKUP($C50,[2]naval_units!$B$2:$B$1113,[2]naval_units!$M$2:$M$1113,"NA"))</f>
        <v>NA</v>
      </c>
      <c r="AJ50" s="4" t="str">
        <f>IF($AD50="NA","NA",IF($E50="CP",$H50*_xlfn.XLOOKUP(_xlfn.CONCAT(D50," ",$E50),control!$A$8:$A$10,control!$B$8:$B$10,0),_xlfn.XLOOKUP($E50,control!$A$3:$A$7,control!$B$3:$B$7,0)))</f>
        <v>NA</v>
      </c>
      <c r="AK50" s="4">
        <f>IF($C50&gt;0,IF(O50&lt;&gt;_xlfn.XLOOKUP($C50,'0'!$C:$C,'0'!$O:$O,"NA",0),1,0),0)</f>
        <v>0</v>
      </c>
      <c r="AL50" s="4" t="str">
        <f>IF($AK50=1,_xlfn.XLOOKUP($C50,'0'!$C:$C,'0'!L:L,"ERR",0),"NA")</f>
        <v>NA</v>
      </c>
      <c r="AM50" s="4" t="str">
        <f>IF($AK50=1,_xlfn.XLOOKUP($C50,'0'!$C:$C,'0'!M:M,"ERR",0),"NA")</f>
        <v>NA</v>
      </c>
      <c r="AN50" s="4" t="str">
        <f>IF($AK50=1,_xlfn.XLOOKUP($C50,'0'!$C:$C,'0'!P:P,"ERR",0),"NA")</f>
        <v>NA</v>
      </c>
      <c r="AO50" s="4" t="str">
        <f t="shared" si="1"/>
        <v>Dover, UK</v>
      </c>
      <c r="AP50" s="4" t="str">
        <f>_xlfn.XLOOKUP(D50,Alliances!$A:$A,Alliances!$B:$B,-1)</f>
        <v>USA</v>
      </c>
      <c r="AQ50" s="4">
        <f>IF($C50&gt;0,_xlfn.XLOOKUP($C50,commands!$A:$A,commands!$B:$B,0,0),_xlfn.XLOOKUP($A50,commands!$E:$E,commands!$F:$F,0,0))</f>
        <v>5</v>
      </c>
    </row>
    <row r="51" spans="1:43" hidden="1" x14ac:dyDescent="0.25">
      <c r="A51" s="4">
        <v>249</v>
      </c>
      <c r="B51" s="4">
        <v>250</v>
      </c>
      <c r="C51" s="4">
        <v>250</v>
      </c>
      <c r="D51" s="4" t="s">
        <v>705</v>
      </c>
      <c r="E51" s="4" t="s">
        <v>45</v>
      </c>
      <c r="F51" s="4">
        <v>1937</v>
      </c>
      <c r="G51" s="4" t="s">
        <v>47</v>
      </c>
      <c r="H51" s="4" t="s">
        <v>27</v>
      </c>
      <c r="I51" s="4">
        <v>40</v>
      </c>
      <c r="J51" s="4" t="s">
        <v>625</v>
      </c>
      <c r="K51" s="4">
        <v>2</v>
      </c>
      <c r="L51" s="4">
        <v>40</v>
      </c>
      <c r="M51" s="4">
        <v>44</v>
      </c>
      <c r="N51" s="4" t="s">
        <v>605</v>
      </c>
      <c r="O51" s="4">
        <f t="shared" si="0"/>
        <v>20524</v>
      </c>
      <c r="P51" s="4" t="str">
        <f>IF(ISNUMBER(I51),_xlfn.CONCAT(J51,"[",K51,"]"),_xlfn.XLOOKUP($O51,[2]hc!$H:$H,[2]hc!$I:$I,_xlfn.CONCAT("[",L51,",",M51,"]")))</f>
        <v>Baltic[2]</v>
      </c>
      <c r="Q51" s="4" t="str">
        <f>_xlfn.XLOOKUP($C51,[2]land_units!$B$2:$B$1073,[2]land_units!$F$2:$F$1073,"NA")</f>
        <v>NA</v>
      </c>
      <c r="R51" s="4" t="str">
        <f>_xlfn.XLOOKUP($C51,[2]land_units!$B$2:$B$1073,[2]land_units!$I$2:$I$1073,"NA")</f>
        <v>NA</v>
      </c>
      <c r="S51" s="4" t="str">
        <f>_xlfn.XLOOKUP($C51,[2]land_units!$B$2:$B$1073,[2]land_units!$G$2:$G$1073,"NA")</f>
        <v>NA</v>
      </c>
      <c r="T51" s="4" t="str">
        <f>_xlfn.XLOOKUP($C51,[2]land_units!$B$2:$B$1073,[2]land_units!$H$2:$H$1073,"NA")</f>
        <v>NA</v>
      </c>
      <c r="U51" s="4">
        <f>_xlfn.XLOOKUP($C51,[2]air_units!$B$2:$B$1346,[2]air_units!$N$2:$N$1346,"NA")</f>
        <v>0</v>
      </c>
      <c r="V51" s="4">
        <f>_xlfn.XLOOKUP($C51,[2]air_units!$B$2:$B$1346,[2]air_units!$G$2:$G$1346,"NA")</f>
        <v>1</v>
      </c>
      <c r="W51" s="4">
        <f>_xlfn.XLOOKUP($C51,[2]air_units!$B$2:$B$1346,[2]air_units!$H$2:$H$1346,"NA")</f>
        <v>1</v>
      </c>
      <c r="X51" s="4">
        <f>_xlfn.XLOOKUP($C51,[2]air_units!$B$2:$B$1346,[2]air_units!$J$2:$J$1346,"NA")</f>
        <v>1</v>
      </c>
      <c r="Y51" s="4">
        <f>_xlfn.XLOOKUP($C51,[2]air_units!$B$2:$B$1346,[2]air_units!$K$2:$K$1346,"NA")</f>
        <v>3</v>
      </c>
      <c r="Z51" s="4">
        <f>_xlfn.XLOOKUP($C51,[2]air_units!$B$2:$B$1346,[2]air_units!$L$2:$L$1346,"NA")</f>
        <v>7</v>
      </c>
      <c r="AA51" s="4">
        <f>_xlfn.XLOOKUP($C51,[2]air_units!$B$2:$B$1346,[2]air_units!$P$2:$P$1346,"NA")</f>
        <v>-1</v>
      </c>
      <c r="AB51" s="4">
        <f>_xlfn.XLOOKUP($C51,[2]air_units!$B$2:$B$1346,[2]air_units!$Q$2:$Q$1346,"NA")</f>
        <v>0</v>
      </c>
      <c r="AC51" s="4">
        <f>_xlfn.XLOOKUP($C51,[2]air_units!$B$2:$B$1346,[2]air_units!$R$2:$R$1346,"NA")</f>
        <v>0</v>
      </c>
      <c r="AD51" s="4" t="str">
        <f>IF($E51="CP",0,_xlfn.XLOOKUP($C51,[2]naval_units!$B$2:$B$1113,[2]naval_units!$G$2:$G$1113,"NA"))</f>
        <v>NA</v>
      </c>
      <c r="AE51" s="4" t="str">
        <f>IF($E51="CP",10,_xlfn.XLOOKUP($C51,[2]naval_units!$B$2:$B$1113,[2]naval_units!$I$2:$I$1113,"NA"))</f>
        <v>NA</v>
      </c>
      <c r="AF51" s="4" t="str">
        <f>IF($E51="CP",3,_xlfn.XLOOKUP($C51,[2]naval_units!$B$2:$B$1113,[2]naval_units!$J$2:$J$1113,"NA"))</f>
        <v>NA</v>
      </c>
      <c r="AG51" s="4" t="str">
        <f>IF($E51="CP",3,_xlfn.XLOOKUP($C51,[2]naval_units!$B$2:$B$1113,[2]naval_units!$K$2:$K$1113,"NA"))</f>
        <v>NA</v>
      </c>
      <c r="AH51" s="4" t="str">
        <f>IF($E51="CP",0,_xlfn.XLOOKUP($C51,[2]naval_units!$B$2:$B$1113,[2]naval_units!$L$2:$L$1113,"NA"))</f>
        <v>NA</v>
      </c>
      <c r="AI51" s="4" t="str">
        <f>IF($E51="CP",0,_xlfn.XLOOKUP($C51,[2]naval_units!$B$2:$B$1113,[2]naval_units!$M$2:$M$1113,"NA"))</f>
        <v>NA</v>
      </c>
      <c r="AJ51" s="4" t="str">
        <f>IF($AD51="NA","NA",IF($E51="CP",$H51*_xlfn.XLOOKUP(_xlfn.CONCAT(D51," ",$E51),control!$A$8:$A$10,control!$B$8:$B$10,0),_xlfn.XLOOKUP($E51,control!$A$3:$A$7,control!$B$3:$B$7,0)))</f>
        <v>NA</v>
      </c>
      <c r="AK51" s="4">
        <f>IF($C51&gt;0,IF(O51&lt;&gt;_xlfn.XLOOKUP($C51,'0'!$C:$C,'0'!$O:$O,"NA",0),1,0),0)</f>
        <v>0</v>
      </c>
      <c r="AL51" s="4" t="str">
        <f>IF($AK51=1,_xlfn.XLOOKUP($C51,'0'!$C:$C,'0'!L:L,"ERR",0),"NA")</f>
        <v>NA</v>
      </c>
      <c r="AM51" s="4" t="str">
        <f>IF($AK51=1,_xlfn.XLOOKUP($C51,'0'!$C:$C,'0'!M:M,"ERR",0),"NA")</f>
        <v>NA</v>
      </c>
      <c r="AN51" s="4" t="str">
        <f>IF($AK51=1,_xlfn.XLOOKUP($C51,'0'!$C:$C,'0'!P:P,"ERR",0),"NA")</f>
        <v>NA</v>
      </c>
      <c r="AO51" s="4" t="str">
        <f t="shared" si="1"/>
        <v>Baltic[2]</v>
      </c>
      <c r="AP51" s="4" t="str">
        <f>_xlfn.XLOOKUP(D51,Alliances!$A:$A,Alliances!$B:$B,-1)</f>
        <v>USA</v>
      </c>
      <c r="AQ51" s="4">
        <f>IF($C51&gt;0,_xlfn.XLOOKUP($C51,commands!$A:$A,commands!$B:$B,0,0),_xlfn.XLOOKUP($A51,commands!$E:$E,commands!$F:$F,0,0))</f>
        <v>5</v>
      </c>
    </row>
    <row r="52" spans="1:43" hidden="1" x14ac:dyDescent="0.25">
      <c r="A52" s="4">
        <v>304</v>
      </c>
      <c r="B52" s="4">
        <v>305</v>
      </c>
      <c r="C52" s="4">
        <v>305</v>
      </c>
      <c r="D52" s="4" t="s">
        <v>706</v>
      </c>
      <c r="E52" s="4" t="s">
        <v>25</v>
      </c>
      <c r="F52" s="4">
        <v>1940</v>
      </c>
      <c r="G52" s="4" t="s">
        <v>48</v>
      </c>
      <c r="H52" s="4" t="s">
        <v>27</v>
      </c>
      <c r="I52" s="4" t="s">
        <v>27</v>
      </c>
      <c r="J52" s="4" t="s">
        <v>27</v>
      </c>
      <c r="K52" s="4" t="s">
        <v>27</v>
      </c>
      <c r="L52" s="4">
        <v>93</v>
      </c>
      <c r="M52" s="4">
        <v>143</v>
      </c>
      <c r="N52" s="4" t="s">
        <v>605</v>
      </c>
      <c r="O52" s="4">
        <f t="shared" si="0"/>
        <v>47759</v>
      </c>
      <c r="P52" s="4" t="str">
        <f>IF(ISNUMBER(I52),_xlfn.CONCAT(J52,"[",K52,"]"),_xlfn.XLOOKUP($O52,[2]hc!$H:$H,[2]hc!$I:$I,_xlfn.CONCAT("[",L52,",",M52,"]")))</f>
        <v>Hong Kong, HK</v>
      </c>
      <c r="Q52" s="4" t="str">
        <f>_xlfn.XLOOKUP($C52,[2]land_units!$B$2:$B$1073,[2]land_units!$F$2:$F$1073,"NA")</f>
        <v>NA</v>
      </c>
      <c r="R52" s="4" t="str">
        <f>_xlfn.XLOOKUP($C52,[2]land_units!$B$2:$B$1073,[2]land_units!$I$2:$I$1073,"NA")</f>
        <v>NA</v>
      </c>
      <c r="S52" s="4" t="str">
        <f>_xlfn.XLOOKUP($C52,[2]land_units!$B$2:$B$1073,[2]land_units!$G$2:$G$1073,"NA")</f>
        <v>NA</v>
      </c>
      <c r="T52" s="4" t="str">
        <f>_xlfn.XLOOKUP($C52,[2]land_units!$B$2:$B$1073,[2]land_units!$H$2:$H$1073,"NA")</f>
        <v>NA</v>
      </c>
      <c r="U52" s="4">
        <f>_xlfn.XLOOKUP($C52,[2]air_units!$B$2:$B$1346,[2]air_units!$N$2:$N$1346,"NA")</f>
        <v>0</v>
      </c>
      <c r="V52" s="4">
        <f>_xlfn.XLOOKUP($C52,[2]air_units!$B$2:$B$1346,[2]air_units!$G$2:$G$1346,"NA")</f>
        <v>5</v>
      </c>
      <c r="W52" s="4">
        <f>_xlfn.XLOOKUP($C52,[2]air_units!$B$2:$B$1346,[2]air_units!$H$2:$H$1346,"NA")</f>
        <v>0</v>
      </c>
      <c r="X52" s="4">
        <f>_xlfn.XLOOKUP($C52,[2]air_units!$B$2:$B$1346,[2]air_units!$J$2:$J$1346,"NA")</f>
        <v>1</v>
      </c>
      <c r="Y52" s="4">
        <f>_xlfn.XLOOKUP($C52,[2]air_units!$B$2:$B$1346,[2]air_units!$K$2:$K$1346,"NA")</f>
        <v>0</v>
      </c>
      <c r="Z52" s="4">
        <f>_xlfn.XLOOKUP($C52,[2]air_units!$B$2:$B$1346,[2]air_units!$L$2:$L$1346,"NA")</f>
        <v>13</v>
      </c>
      <c r="AA52" s="4">
        <f>_xlfn.XLOOKUP($C52,[2]air_units!$B$2:$B$1346,[2]air_units!$P$2:$P$1346,"NA")</f>
        <v>0</v>
      </c>
      <c r="AB52" s="4">
        <f>_xlfn.XLOOKUP($C52,[2]air_units!$B$2:$B$1346,[2]air_units!$Q$2:$Q$1346,"NA")</f>
        <v>0</v>
      </c>
      <c r="AC52" s="4">
        <f>_xlfn.XLOOKUP($C52,[2]air_units!$B$2:$B$1346,[2]air_units!$R$2:$R$1346,"NA")</f>
        <v>0</v>
      </c>
      <c r="AD52" s="4" t="str">
        <f>IF($E52="CP",0,_xlfn.XLOOKUP($C52,[2]naval_units!$B$2:$B$1113,[2]naval_units!$G$2:$G$1113,"NA"))</f>
        <v>NA</v>
      </c>
      <c r="AE52" s="4" t="str">
        <f>IF($E52="CP",10,_xlfn.XLOOKUP($C52,[2]naval_units!$B$2:$B$1113,[2]naval_units!$I$2:$I$1113,"NA"))</f>
        <v>NA</v>
      </c>
      <c r="AF52" s="4" t="str">
        <f>IF($E52="CP",3,_xlfn.XLOOKUP($C52,[2]naval_units!$B$2:$B$1113,[2]naval_units!$J$2:$J$1113,"NA"))</f>
        <v>NA</v>
      </c>
      <c r="AG52" s="4" t="str">
        <f>IF($E52="CP",3,_xlfn.XLOOKUP($C52,[2]naval_units!$B$2:$B$1113,[2]naval_units!$K$2:$K$1113,"NA"))</f>
        <v>NA</v>
      </c>
      <c r="AH52" s="4" t="str">
        <f>IF($E52="CP",0,_xlfn.XLOOKUP($C52,[2]naval_units!$B$2:$B$1113,[2]naval_units!$L$2:$L$1113,"NA"))</f>
        <v>NA</v>
      </c>
      <c r="AI52" s="4" t="str">
        <f>IF($E52="CP",0,_xlfn.XLOOKUP($C52,[2]naval_units!$B$2:$B$1113,[2]naval_units!$M$2:$M$1113,"NA"))</f>
        <v>NA</v>
      </c>
      <c r="AJ52" s="4" t="str">
        <f>IF($AD52="NA","NA",IF($E52="CP",$H52*_xlfn.XLOOKUP(_xlfn.CONCAT(D52," ",$E52),control!$A$8:$A$10,control!$B$8:$B$10,0),_xlfn.XLOOKUP($E52,control!$A$3:$A$7,control!$B$3:$B$7,0)))</f>
        <v>NA</v>
      </c>
      <c r="AK52" s="4">
        <f>IF($C52&gt;0,IF(O52&lt;&gt;_xlfn.XLOOKUP($C52,'0'!$C:$C,'0'!$O:$O,"NA",0),1,0),0)</f>
        <v>0</v>
      </c>
      <c r="AL52" s="4" t="str">
        <f>IF($AK52=1,_xlfn.XLOOKUP($C52,'0'!$C:$C,'0'!L:L,"ERR",0),"NA")</f>
        <v>NA</v>
      </c>
      <c r="AM52" s="4" t="str">
        <f>IF($AK52=1,_xlfn.XLOOKUP($C52,'0'!$C:$C,'0'!M:M,"ERR",0),"NA")</f>
        <v>NA</v>
      </c>
      <c r="AN52" s="4" t="str">
        <f>IF($AK52=1,_xlfn.XLOOKUP($C52,'0'!$C:$C,'0'!P:P,"ERR",0),"NA")</f>
        <v>NA</v>
      </c>
      <c r="AO52" s="4" t="str">
        <f t="shared" si="1"/>
        <v>Hong Kong, HK</v>
      </c>
      <c r="AP52" s="4" t="str">
        <f>_xlfn.XLOOKUP(D52,Alliances!$A:$A,Alliances!$B:$B,-1)</f>
        <v>JPN</v>
      </c>
      <c r="AQ52" s="4">
        <f>IF($C52&gt;0,_xlfn.XLOOKUP($C52,commands!$A:$A,commands!$B:$B,0,0),_xlfn.XLOOKUP($A52,commands!$E:$E,commands!$F:$F,0,0))</f>
        <v>3.1</v>
      </c>
    </row>
    <row r="53" spans="1:43" hidden="1" x14ac:dyDescent="0.25">
      <c r="A53" s="4">
        <v>322</v>
      </c>
      <c r="B53" s="4">
        <v>323</v>
      </c>
      <c r="C53" s="4">
        <v>323</v>
      </c>
      <c r="D53" s="4" t="s">
        <v>706</v>
      </c>
      <c r="E53" s="4" t="s">
        <v>25</v>
      </c>
      <c r="F53" s="4">
        <v>1938</v>
      </c>
      <c r="G53" s="4" t="s">
        <v>49</v>
      </c>
      <c r="H53" s="4" t="s">
        <v>27</v>
      </c>
      <c r="I53" s="4" t="s">
        <v>27</v>
      </c>
      <c r="J53" s="4" t="s">
        <v>27</v>
      </c>
      <c r="K53" s="4" t="s">
        <v>27</v>
      </c>
      <c r="L53" s="4">
        <v>78</v>
      </c>
      <c r="M53" s="4">
        <v>159</v>
      </c>
      <c r="N53" s="4" t="s">
        <v>605</v>
      </c>
      <c r="O53" s="4">
        <f t="shared" si="0"/>
        <v>40095</v>
      </c>
      <c r="P53" s="4" t="str">
        <f>IF(ISNUMBER(I53),_xlfn.CONCAT(J53,"[",K53,"]"),_xlfn.XLOOKUP($O53,[2]hc!$H:$H,[2]hc!$I:$I,_xlfn.CONCAT("[",L53,",",M53,"]")))</f>
        <v>Fukuoka, JPN</v>
      </c>
      <c r="Q53" s="4" t="str">
        <f>_xlfn.XLOOKUP($C53,[2]land_units!$B$2:$B$1073,[2]land_units!$F$2:$F$1073,"NA")</f>
        <v>NA</v>
      </c>
      <c r="R53" s="4" t="str">
        <f>_xlfn.XLOOKUP($C53,[2]land_units!$B$2:$B$1073,[2]land_units!$I$2:$I$1073,"NA")</f>
        <v>NA</v>
      </c>
      <c r="S53" s="4" t="str">
        <f>_xlfn.XLOOKUP($C53,[2]land_units!$B$2:$B$1073,[2]land_units!$G$2:$G$1073,"NA")</f>
        <v>NA</v>
      </c>
      <c r="T53" s="4" t="str">
        <f>_xlfn.XLOOKUP($C53,[2]land_units!$B$2:$B$1073,[2]land_units!$H$2:$H$1073,"NA")</f>
        <v>NA</v>
      </c>
      <c r="U53" s="4">
        <f>_xlfn.XLOOKUP($C53,[2]air_units!$B$2:$B$1346,[2]air_units!$N$2:$N$1346,"NA")</f>
        <v>0</v>
      </c>
      <c r="V53" s="4">
        <f>_xlfn.XLOOKUP($C53,[2]air_units!$B$2:$B$1346,[2]air_units!$G$2:$G$1346,"NA")</f>
        <v>4</v>
      </c>
      <c r="W53" s="4">
        <f>_xlfn.XLOOKUP($C53,[2]air_units!$B$2:$B$1346,[2]air_units!$H$2:$H$1346,"NA")</f>
        <v>0</v>
      </c>
      <c r="X53" s="4">
        <f>_xlfn.XLOOKUP($C53,[2]air_units!$B$2:$B$1346,[2]air_units!$J$2:$J$1346,"NA")</f>
        <v>1</v>
      </c>
      <c r="Y53" s="4">
        <f>_xlfn.XLOOKUP($C53,[2]air_units!$B$2:$B$1346,[2]air_units!$K$2:$K$1346,"NA")</f>
        <v>0</v>
      </c>
      <c r="Z53" s="4">
        <f>_xlfn.XLOOKUP($C53,[2]air_units!$B$2:$B$1346,[2]air_units!$L$2:$L$1346,"NA")</f>
        <v>6</v>
      </c>
      <c r="AA53" s="4">
        <f>_xlfn.XLOOKUP($C53,[2]air_units!$B$2:$B$1346,[2]air_units!$P$2:$P$1346,"NA")</f>
        <v>0</v>
      </c>
      <c r="AB53" s="4">
        <f>_xlfn.XLOOKUP($C53,[2]air_units!$B$2:$B$1346,[2]air_units!$Q$2:$Q$1346,"NA")</f>
        <v>0</v>
      </c>
      <c r="AC53" s="4">
        <f>_xlfn.XLOOKUP($C53,[2]air_units!$B$2:$B$1346,[2]air_units!$R$2:$R$1346,"NA")</f>
        <v>0</v>
      </c>
      <c r="AD53" s="4" t="str">
        <f>IF($E53="CP",0,_xlfn.XLOOKUP($C53,[2]naval_units!$B$2:$B$1113,[2]naval_units!$G$2:$G$1113,"NA"))</f>
        <v>NA</v>
      </c>
      <c r="AE53" s="4" t="str">
        <f>IF($E53="CP",10,_xlfn.XLOOKUP($C53,[2]naval_units!$B$2:$B$1113,[2]naval_units!$I$2:$I$1113,"NA"))</f>
        <v>NA</v>
      </c>
      <c r="AF53" s="4" t="str">
        <f>IF($E53="CP",3,_xlfn.XLOOKUP($C53,[2]naval_units!$B$2:$B$1113,[2]naval_units!$J$2:$J$1113,"NA"))</f>
        <v>NA</v>
      </c>
      <c r="AG53" s="4" t="str">
        <f>IF($E53="CP",3,_xlfn.XLOOKUP($C53,[2]naval_units!$B$2:$B$1113,[2]naval_units!$K$2:$K$1113,"NA"))</f>
        <v>NA</v>
      </c>
      <c r="AH53" s="4" t="str">
        <f>IF($E53="CP",0,_xlfn.XLOOKUP($C53,[2]naval_units!$B$2:$B$1113,[2]naval_units!$L$2:$L$1113,"NA"))</f>
        <v>NA</v>
      </c>
      <c r="AI53" s="4" t="str">
        <f>IF($E53="CP",0,_xlfn.XLOOKUP($C53,[2]naval_units!$B$2:$B$1113,[2]naval_units!$M$2:$M$1113,"NA"))</f>
        <v>NA</v>
      </c>
      <c r="AJ53" s="4" t="str">
        <f>IF($AD53="NA","NA",IF($E53="CP",$H53*_xlfn.XLOOKUP(_xlfn.CONCAT(D53," ",$E53),control!$A$8:$A$10,control!$B$8:$B$10,0),_xlfn.XLOOKUP($E53,control!$A$3:$A$7,control!$B$3:$B$7,0)))</f>
        <v>NA</v>
      </c>
      <c r="AK53" s="4">
        <f>IF($C53&gt;0,IF(O53&lt;&gt;_xlfn.XLOOKUP($C53,'0'!$C:$C,'0'!$O:$O,"NA",0),1,0),0)</f>
        <v>0</v>
      </c>
      <c r="AL53" s="4" t="str">
        <f>IF($AK53=1,_xlfn.XLOOKUP($C53,'0'!$C:$C,'0'!L:L,"ERR",0),"NA")</f>
        <v>NA</v>
      </c>
      <c r="AM53" s="4" t="str">
        <f>IF($AK53=1,_xlfn.XLOOKUP($C53,'0'!$C:$C,'0'!M:M,"ERR",0),"NA")</f>
        <v>NA</v>
      </c>
      <c r="AN53" s="4" t="str">
        <f>IF($AK53=1,_xlfn.XLOOKUP($C53,'0'!$C:$C,'0'!P:P,"ERR",0),"NA")</f>
        <v>NA</v>
      </c>
      <c r="AO53" s="4" t="str">
        <f t="shared" si="1"/>
        <v>Fukuoka, JPN</v>
      </c>
      <c r="AP53" s="4" t="str">
        <f>_xlfn.XLOOKUP(D53,Alliances!$A:$A,Alliances!$B:$B,-1)</f>
        <v>JPN</v>
      </c>
      <c r="AQ53" s="4">
        <f>IF($C53&gt;0,_xlfn.XLOOKUP($C53,commands!$A:$A,commands!$B:$B,0,0),_xlfn.XLOOKUP($A53,commands!$E:$E,commands!$F:$F,0,0))</f>
        <v>3</v>
      </c>
    </row>
    <row r="54" spans="1:43" hidden="1" x14ac:dyDescent="0.25">
      <c r="A54" s="4">
        <v>324</v>
      </c>
      <c r="B54" s="4">
        <v>325</v>
      </c>
      <c r="C54" s="4">
        <v>325</v>
      </c>
      <c r="D54" s="4" t="s">
        <v>706</v>
      </c>
      <c r="E54" s="4" t="s">
        <v>25</v>
      </c>
      <c r="F54" s="4">
        <v>1939</v>
      </c>
      <c r="G54" s="4" t="s">
        <v>49</v>
      </c>
      <c r="H54" s="4" t="s">
        <v>27</v>
      </c>
      <c r="I54" s="4">
        <v>4</v>
      </c>
      <c r="J54" s="4" t="s">
        <v>603</v>
      </c>
      <c r="K54" s="4">
        <v>1</v>
      </c>
      <c r="L54" s="4">
        <v>111</v>
      </c>
      <c r="M54" s="4">
        <v>138</v>
      </c>
      <c r="N54" s="4" t="s">
        <v>604</v>
      </c>
      <c r="O54" s="4">
        <f t="shared" si="0"/>
        <v>56970</v>
      </c>
      <c r="P54" s="4" t="str">
        <f>IF(ISNUMBER(I54),_xlfn.CONCAT(J54,"[",K54,"]"),_xlfn.XLOOKUP($O54,[2]hc!$H:$H,[2]hc!$I:$I,_xlfn.CONCAT("[",L54,",",M54,"]")))</f>
        <v>S China[1]</v>
      </c>
      <c r="Q54" s="4" t="str">
        <f>_xlfn.XLOOKUP($C54,[2]land_units!$B$2:$B$1073,[2]land_units!$F$2:$F$1073,"NA")</f>
        <v>NA</v>
      </c>
      <c r="R54" s="4" t="str">
        <f>_xlfn.XLOOKUP($C54,[2]land_units!$B$2:$B$1073,[2]land_units!$I$2:$I$1073,"NA")</f>
        <v>NA</v>
      </c>
      <c r="S54" s="4" t="str">
        <f>_xlfn.XLOOKUP($C54,[2]land_units!$B$2:$B$1073,[2]land_units!$G$2:$G$1073,"NA")</f>
        <v>NA</v>
      </c>
      <c r="T54" s="4" t="str">
        <f>_xlfn.XLOOKUP($C54,[2]land_units!$B$2:$B$1073,[2]land_units!$H$2:$H$1073,"NA")</f>
        <v>NA</v>
      </c>
      <c r="U54" s="4">
        <f>_xlfn.XLOOKUP($C54,[2]air_units!$B$2:$B$1346,[2]air_units!$N$2:$N$1346,"NA")</f>
        <v>0</v>
      </c>
      <c r="V54" s="4">
        <f>_xlfn.XLOOKUP($C54,[2]air_units!$B$2:$B$1346,[2]air_units!$G$2:$G$1346,"NA")</f>
        <v>5</v>
      </c>
      <c r="W54" s="4">
        <f>_xlfn.XLOOKUP($C54,[2]air_units!$B$2:$B$1346,[2]air_units!$H$2:$H$1346,"NA")</f>
        <v>0</v>
      </c>
      <c r="X54" s="4">
        <f>_xlfn.XLOOKUP($C54,[2]air_units!$B$2:$B$1346,[2]air_units!$J$2:$J$1346,"NA")</f>
        <v>0</v>
      </c>
      <c r="Y54" s="4">
        <f>_xlfn.XLOOKUP($C54,[2]air_units!$B$2:$B$1346,[2]air_units!$K$2:$K$1346,"NA")</f>
        <v>0</v>
      </c>
      <c r="Z54" s="4">
        <f>_xlfn.XLOOKUP($C54,[2]air_units!$B$2:$B$1346,[2]air_units!$L$2:$L$1346,"NA")</f>
        <v>6</v>
      </c>
      <c r="AA54" s="4">
        <f>_xlfn.XLOOKUP($C54,[2]air_units!$B$2:$B$1346,[2]air_units!$P$2:$P$1346,"NA")</f>
        <v>0</v>
      </c>
      <c r="AB54" s="4">
        <f>_xlfn.XLOOKUP($C54,[2]air_units!$B$2:$B$1346,[2]air_units!$Q$2:$Q$1346,"NA")</f>
        <v>0</v>
      </c>
      <c r="AC54" s="4">
        <f>_xlfn.XLOOKUP($C54,[2]air_units!$B$2:$B$1346,[2]air_units!$R$2:$R$1346,"NA")</f>
        <v>0</v>
      </c>
      <c r="AD54" s="4" t="str">
        <f>IF($E54="CP",0,_xlfn.XLOOKUP($C54,[2]naval_units!$B$2:$B$1113,[2]naval_units!$G$2:$G$1113,"NA"))</f>
        <v>NA</v>
      </c>
      <c r="AE54" s="4" t="str">
        <f>IF($E54="CP",10,_xlfn.XLOOKUP($C54,[2]naval_units!$B$2:$B$1113,[2]naval_units!$I$2:$I$1113,"NA"))</f>
        <v>NA</v>
      </c>
      <c r="AF54" s="4" t="str">
        <f>IF($E54="CP",3,_xlfn.XLOOKUP($C54,[2]naval_units!$B$2:$B$1113,[2]naval_units!$J$2:$J$1113,"NA"))</f>
        <v>NA</v>
      </c>
      <c r="AG54" s="4" t="str">
        <f>IF($E54="CP",3,_xlfn.XLOOKUP($C54,[2]naval_units!$B$2:$B$1113,[2]naval_units!$K$2:$K$1113,"NA"))</f>
        <v>NA</v>
      </c>
      <c r="AH54" s="4" t="str">
        <f>IF($E54="CP",0,_xlfn.XLOOKUP($C54,[2]naval_units!$B$2:$B$1113,[2]naval_units!$L$2:$L$1113,"NA"))</f>
        <v>NA</v>
      </c>
      <c r="AI54" s="4" t="str">
        <f>IF($E54="CP",0,_xlfn.XLOOKUP($C54,[2]naval_units!$B$2:$B$1113,[2]naval_units!$M$2:$M$1113,"NA"))</f>
        <v>NA</v>
      </c>
      <c r="AJ54" s="4" t="str">
        <f>IF($AD54="NA","NA",IF($E54="CP",$H54*_xlfn.XLOOKUP(_xlfn.CONCAT(D54," ",$E54),control!$A$8:$A$10,control!$B$8:$B$10,0),_xlfn.XLOOKUP($E54,control!$A$3:$A$7,control!$B$3:$B$7,0)))</f>
        <v>NA</v>
      </c>
      <c r="AK54" s="4">
        <f>IF($C54&gt;0,IF(O54&lt;&gt;_xlfn.XLOOKUP($C54,'0'!$C:$C,'0'!$O:$O,"NA",0),1,0),0)</f>
        <v>0</v>
      </c>
      <c r="AL54" s="4" t="str">
        <f>IF($AK54=1,_xlfn.XLOOKUP($C54,'0'!$C:$C,'0'!L:L,"ERR",0),"NA")</f>
        <v>NA</v>
      </c>
      <c r="AM54" s="4" t="str">
        <f>IF($AK54=1,_xlfn.XLOOKUP($C54,'0'!$C:$C,'0'!M:M,"ERR",0),"NA")</f>
        <v>NA</v>
      </c>
      <c r="AN54" s="4" t="str">
        <f>IF($AK54=1,_xlfn.XLOOKUP($C54,'0'!$C:$C,'0'!P:P,"ERR",0),"NA")</f>
        <v>NA</v>
      </c>
      <c r="AO54" s="4" t="str">
        <f t="shared" si="1"/>
        <v>S China[1]</v>
      </c>
      <c r="AP54" s="4" t="str">
        <f>_xlfn.XLOOKUP(D54,Alliances!$A:$A,Alliances!$B:$B,-1)</f>
        <v>JPN</v>
      </c>
      <c r="AQ54" s="4">
        <f>IF($C54&gt;0,_xlfn.XLOOKUP($C54,commands!$A:$A,commands!$B:$B,0,0),_xlfn.XLOOKUP($A54,commands!$E:$E,commands!$F:$F,0,0))</f>
        <v>3.1</v>
      </c>
    </row>
    <row r="55" spans="1:43" hidden="1" x14ac:dyDescent="0.25">
      <c r="A55" s="4">
        <v>369</v>
      </c>
      <c r="B55" s="4">
        <v>33138</v>
      </c>
      <c r="C55" s="4">
        <v>370</v>
      </c>
      <c r="D55" s="4" t="s">
        <v>706</v>
      </c>
      <c r="E55" s="4" t="s">
        <v>770</v>
      </c>
      <c r="F55" s="4">
        <v>1937</v>
      </c>
      <c r="G55" s="4" t="s">
        <v>50</v>
      </c>
      <c r="H55" s="4" t="s">
        <v>27</v>
      </c>
      <c r="I55" s="4">
        <v>0</v>
      </c>
      <c r="J55" s="4" t="s">
        <v>609</v>
      </c>
      <c r="K55" s="4">
        <v>2</v>
      </c>
      <c r="L55" s="4">
        <v>81</v>
      </c>
      <c r="M55" s="4">
        <v>154</v>
      </c>
      <c r="N55" s="4" t="s">
        <v>604</v>
      </c>
      <c r="O55" s="4">
        <f t="shared" si="0"/>
        <v>41626</v>
      </c>
      <c r="P55" s="4" t="str">
        <f>IF(ISNUMBER(I55),_xlfn.CONCAT(J55,"[",K55,"]"),_xlfn.XLOOKUP($O55,[2]hc!$H:$H,[2]hc!$I:$I,_xlfn.CONCAT("[",L55,",",M55,"]")))</f>
        <v>China Sea[2]</v>
      </c>
      <c r="Q55" s="4" t="str">
        <f>_xlfn.XLOOKUP($C55,[2]land_units!$B$2:$B$1073,[2]land_units!$F$2:$F$1073,"NA")</f>
        <v>NA</v>
      </c>
      <c r="R55" s="4" t="str">
        <f>_xlfn.XLOOKUP($C55,[2]land_units!$B$2:$B$1073,[2]land_units!$I$2:$I$1073,"NA")</f>
        <v>NA</v>
      </c>
      <c r="S55" s="4" t="str">
        <f>_xlfn.XLOOKUP($C55,[2]land_units!$B$2:$B$1073,[2]land_units!$G$2:$G$1073,"NA")</f>
        <v>NA</v>
      </c>
      <c r="T55" s="4" t="str">
        <f>_xlfn.XLOOKUP($C55,[2]land_units!$B$2:$B$1073,[2]land_units!$H$2:$H$1073,"NA")</f>
        <v>NA</v>
      </c>
      <c r="U55" s="4">
        <f>_xlfn.XLOOKUP($C55,[2]air_units!$B$2:$B$1346,[2]air_units!$N$2:$N$1346,"NA")</f>
        <v>0</v>
      </c>
      <c r="V55" s="4">
        <f>_xlfn.XLOOKUP($C55,[2]air_units!$B$2:$B$1346,[2]air_units!$G$2:$G$1346,"NA")</f>
        <v>1</v>
      </c>
      <c r="W55" s="4">
        <f>_xlfn.XLOOKUP($C55,[2]air_units!$B$2:$B$1346,[2]air_units!$H$2:$H$1346,"NA")</f>
        <v>3</v>
      </c>
      <c r="X55" s="4">
        <f>_xlfn.XLOOKUP($C55,[2]air_units!$B$2:$B$1346,[2]air_units!$J$2:$J$1346,"NA")</f>
        <v>1</v>
      </c>
      <c r="Y55" s="4">
        <f>_xlfn.XLOOKUP($C55,[2]air_units!$B$2:$B$1346,[2]air_units!$K$2:$K$1346,"NA")</f>
        <v>0</v>
      </c>
      <c r="Z55" s="4">
        <f>_xlfn.XLOOKUP($C55,[2]air_units!$B$2:$B$1346,[2]air_units!$L$2:$L$1346,"NA")</f>
        <v>3</v>
      </c>
      <c r="AA55" s="4">
        <f>_xlfn.XLOOKUP($C55,[2]air_units!$B$2:$B$1346,[2]air_units!$P$2:$P$1346,"NA")</f>
        <v>0</v>
      </c>
      <c r="AB55" s="4">
        <f>_xlfn.XLOOKUP($C55,[2]air_units!$B$2:$B$1346,[2]air_units!$Q$2:$Q$1346,"NA")</f>
        <v>0</v>
      </c>
      <c r="AC55" s="4">
        <f>_xlfn.XLOOKUP($C55,[2]air_units!$B$2:$B$1346,[2]air_units!$R$2:$R$1346,"NA")</f>
        <v>0</v>
      </c>
      <c r="AD55" s="4" t="str">
        <f>IF($E55="CP",0,_xlfn.XLOOKUP($C55,[2]naval_units!$B$2:$B$1113,[2]naval_units!$G$2:$G$1113,"NA"))</f>
        <v>NA</v>
      </c>
      <c r="AE55" s="4" t="str">
        <f>IF($E55="CP",10,_xlfn.XLOOKUP($C55,[2]naval_units!$B$2:$B$1113,[2]naval_units!$I$2:$I$1113,"NA"))</f>
        <v>NA</v>
      </c>
      <c r="AF55" s="4" t="str">
        <f>IF($E55="CP",3,_xlfn.XLOOKUP($C55,[2]naval_units!$B$2:$B$1113,[2]naval_units!$J$2:$J$1113,"NA"))</f>
        <v>NA</v>
      </c>
      <c r="AG55" s="4" t="str">
        <f>IF($E55="CP",3,_xlfn.XLOOKUP($C55,[2]naval_units!$B$2:$B$1113,[2]naval_units!$K$2:$K$1113,"NA"))</f>
        <v>NA</v>
      </c>
      <c r="AH55" s="4" t="str">
        <f>IF($E55="CP",0,_xlfn.XLOOKUP($C55,[2]naval_units!$B$2:$B$1113,[2]naval_units!$L$2:$L$1113,"NA"))</f>
        <v>NA</v>
      </c>
      <c r="AI55" s="4" t="str">
        <f>IF($E55="CP",0,_xlfn.XLOOKUP($C55,[2]naval_units!$B$2:$B$1113,[2]naval_units!$M$2:$M$1113,"NA"))</f>
        <v>NA</v>
      </c>
      <c r="AJ55" s="4" t="str">
        <f>IF($AD55="NA","NA",IF($E55="CP",$H55*_xlfn.XLOOKUP(_xlfn.CONCAT(D55," ",$E55),control!$A$8:$A$10,control!$B$8:$B$10,0),_xlfn.XLOOKUP($E55,control!$A$3:$A$7,control!$B$3:$B$7,0)))</f>
        <v>NA</v>
      </c>
      <c r="AK55" s="4">
        <f>IF($C55&gt;0,IF(O55&lt;&gt;_xlfn.XLOOKUP($C55,'0'!$C:$C,'0'!$O:$O,"NA",0),1,0),0)</f>
        <v>0</v>
      </c>
      <c r="AL55" s="4" t="str">
        <f>IF($AK55=1,_xlfn.XLOOKUP($C55,'0'!$C:$C,'0'!L:L,"ERR",0),"NA")</f>
        <v>NA</v>
      </c>
      <c r="AM55" s="4" t="str">
        <f>IF($AK55=1,_xlfn.XLOOKUP($C55,'0'!$C:$C,'0'!M:M,"ERR",0),"NA")</f>
        <v>NA</v>
      </c>
      <c r="AN55" s="4" t="str">
        <f>IF($AK55=1,_xlfn.XLOOKUP($C55,'0'!$C:$C,'0'!P:P,"ERR",0),"NA")</f>
        <v>NA</v>
      </c>
      <c r="AO55" s="4" t="str">
        <f t="shared" si="1"/>
        <v>China Sea[2]</v>
      </c>
      <c r="AP55" s="4" t="str">
        <f>_xlfn.XLOOKUP(D55,Alliances!$A:$A,Alliances!$B:$B,-1)</f>
        <v>JPN</v>
      </c>
      <c r="AQ55" s="4">
        <f>IF($C55&gt;0,_xlfn.XLOOKUP($C55,commands!$A:$A,commands!$B:$B,0,0),_xlfn.XLOOKUP($A55,commands!$E:$E,commands!$F:$F,0,0))</f>
        <v>3.1</v>
      </c>
    </row>
    <row r="56" spans="1:43" hidden="1" x14ac:dyDescent="0.25">
      <c r="A56" s="4">
        <v>440</v>
      </c>
      <c r="B56" s="4">
        <v>441</v>
      </c>
      <c r="C56" s="4">
        <v>441</v>
      </c>
      <c r="D56" s="4" t="s">
        <v>706</v>
      </c>
      <c r="E56" s="4" t="s">
        <v>38</v>
      </c>
      <c r="F56" s="4">
        <v>1937</v>
      </c>
      <c r="G56" s="4" t="s">
        <v>50</v>
      </c>
      <c r="H56" s="4" t="s">
        <v>27</v>
      </c>
      <c r="I56" s="4">
        <v>4</v>
      </c>
      <c r="J56" s="4" t="s">
        <v>603</v>
      </c>
      <c r="K56" s="4">
        <v>1</v>
      </c>
      <c r="L56" s="4">
        <v>111</v>
      </c>
      <c r="M56" s="4">
        <v>138</v>
      </c>
      <c r="N56" s="4" t="s">
        <v>604</v>
      </c>
      <c r="O56" s="4">
        <f t="shared" si="0"/>
        <v>56970</v>
      </c>
      <c r="P56" s="4" t="str">
        <f>IF(ISNUMBER(I56),_xlfn.CONCAT(J56,"[",K56,"]"),_xlfn.XLOOKUP($O56,[2]hc!$H:$H,[2]hc!$I:$I,_xlfn.CONCAT("[",L56,",",M56,"]")))</f>
        <v>S China[1]</v>
      </c>
      <c r="Q56" s="4" t="str">
        <f>_xlfn.XLOOKUP($C56,[2]land_units!$B$2:$B$1073,[2]land_units!$F$2:$F$1073,"NA")</f>
        <v>NA</v>
      </c>
      <c r="R56" s="4" t="str">
        <f>_xlfn.XLOOKUP($C56,[2]land_units!$B$2:$B$1073,[2]land_units!$I$2:$I$1073,"NA")</f>
        <v>NA</v>
      </c>
      <c r="S56" s="4" t="str">
        <f>_xlfn.XLOOKUP($C56,[2]land_units!$B$2:$B$1073,[2]land_units!$G$2:$G$1073,"NA")</f>
        <v>NA</v>
      </c>
      <c r="T56" s="4" t="str">
        <f>_xlfn.XLOOKUP($C56,[2]land_units!$B$2:$B$1073,[2]land_units!$H$2:$H$1073,"NA")</f>
        <v>NA</v>
      </c>
      <c r="U56" s="4">
        <f>_xlfn.XLOOKUP($C56,[2]air_units!$B$2:$B$1346,[2]air_units!$N$2:$N$1346,"NA")</f>
        <v>0</v>
      </c>
      <c r="V56" s="4">
        <f>_xlfn.XLOOKUP($C56,[2]air_units!$B$2:$B$1346,[2]air_units!$G$2:$G$1346,"NA")</f>
        <v>0</v>
      </c>
      <c r="W56" s="4">
        <f>_xlfn.XLOOKUP($C56,[2]air_units!$B$2:$B$1346,[2]air_units!$H$2:$H$1346,"NA")</f>
        <v>3</v>
      </c>
      <c r="X56" s="4">
        <f>_xlfn.XLOOKUP($C56,[2]air_units!$B$2:$B$1346,[2]air_units!$J$2:$J$1346,"NA")</f>
        <v>2</v>
      </c>
      <c r="Y56" s="4">
        <f>_xlfn.XLOOKUP($C56,[2]air_units!$B$2:$B$1346,[2]air_units!$K$2:$K$1346,"NA")</f>
        <v>0</v>
      </c>
      <c r="Z56" s="4">
        <f>_xlfn.XLOOKUP($C56,[2]air_units!$B$2:$B$1346,[2]air_units!$L$2:$L$1346,"NA")</f>
        <v>5</v>
      </c>
      <c r="AA56" s="4">
        <f>_xlfn.XLOOKUP($C56,[2]air_units!$B$2:$B$1346,[2]air_units!$P$2:$P$1346,"NA")</f>
        <v>0</v>
      </c>
      <c r="AB56" s="4">
        <f>_xlfn.XLOOKUP($C56,[2]air_units!$B$2:$B$1346,[2]air_units!$Q$2:$Q$1346,"NA")</f>
        <v>0</v>
      </c>
      <c r="AC56" s="4">
        <f>_xlfn.XLOOKUP($C56,[2]air_units!$B$2:$B$1346,[2]air_units!$R$2:$R$1346,"NA")</f>
        <v>0</v>
      </c>
      <c r="AD56" s="4" t="str">
        <f>IF($E56="CP",0,_xlfn.XLOOKUP($C56,[2]naval_units!$B$2:$B$1113,[2]naval_units!$G$2:$G$1113,"NA"))</f>
        <v>NA</v>
      </c>
      <c r="AE56" s="4" t="str">
        <f>IF($E56="CP",10,_xlfn.XLOOKUP($C56,[2]naval_units!$B$2:$B$1113,[2]naval_units!$I$2:$I$1113,"NA"))</f>
        <v>NA</v>
      </c>
      <c r="AF56" s="4" t="str">
        <f>IF($E56="CP",3,_xlfn.XLOOKUP($C56,[2]naval_units!$B$2:$B$1113,[2]naval_units!$J$2:$J$1113,"NA"))</f>
        <v>NA</v>
      </c>
      <c r="AG56" s="4" t="str">
        <f>IF($E56="CP",3,_xlfn.XLOOKUP($C56,[2]naval_units!$B$2:$B$1113,[2]naval_units!$K$2:$K$1113,"NA"))</f>
        <v>NA</v>
      </c>
      <c r="AH56" s="4" t="str">
        <f>IF($E56="CP",0,_xlfn.XLOOKUP($C56,[2]naval_units!$B$2:$B$1113,[2]naval_units!$L$2:$L$1113,"NA"))</f>
        <v>NA</v>
      </c>
      <c r="AI56" s="4" t="str">
        <f>IF($E56="CP",0,_xlfn.XLOOKUP($C56,[2]naval_units!$B$2:$B$1113,[2]naval_units!$M$2:$M$1113,"NA"))</f>
        <v>NA</v>
      </c>
      <c r="AJ56" s="4" t="str">
        <f>IF($AD56="NA","NA",IF($E56="CP",$H56*_xlfn.XLOOKUP(_xlfn.CONCAT(D56," ",$E56),control!$A$8:$A$10,control!$B$8:$B$10,0),_xlfn.XLOOKUP($E56,control!$A$3:$A$7,control!$B$3:$B$7,0)))</f>
        <v>NA</v>
      </c>
      <c r="AK56" s="4">
        <f>IF($C56&gt;0,IF(O56&lt;&gt;_xlfn.XLOOKUP($C56,'0'!$C:$C,'0'!$O:$O,"NA",0),1,0),0)</f>
        <v>0</v>
      </c>
      <c r="AL56" s="4" t="str">
        <f>IF($AK56=1,_xlfn.XLOOKUP($C56,'0'!$C:$C,'0'!L:L,"ERR",0),"NA")</f>
        <v>NA</v>
      </c>
      <c r="AM56" s="4" t="str">
        <f>IF($AK56=1,_xlfn.XLOOKUP($C56,'0'!$C:$C,'0'!M:M,"ERR",0),"NA")</f>
        <v>NA</v>
      </c>
      <c r="AN56" s="4" t="str">
        <f>IF($AK56=1,_xlfn.XLOOKUP($C56,'0'!$C:$C,'0'!P:P,"ERR",0),"NA")</f>
        <v>NA</v>
      </c>
      <c r="AO56" s="4" t="str">
        <f t="shared" si="1"/>
        <v>S China[1]</v>
      </c>
      <c r="AP56" s="4" t="str">
        <f>_xlfn.XLOOKUP(D56,Alliances!$A:$A,Alliances!$B:$B,-1)</f>
        <v>JPN</v>
      </c>
      <c r="AQ56" s="4">
        <f>IF($C56&gt;0,_xlfn.XLOOKUP($C56,commands!$A:$A,commands!$B:$B,0,0),_xlfn.XLOOKUP($A56,commands!$E:$E,commands!$F:$F,0,0))</f>
        <v>3.1</v>
      </c>
    </row>
    <row r="57" spans="1:43" hidden="1" x14ac:dyDescent="0.25">
      <c r="A57" s="4">
        <v>445</v>
      </c>
      <c r="B57" s="4">
        <v>446</v>
      </c>
      <c r="C57" s="4">
        <v>446</v>
      </c>
      <c r="D57" s="4" t="s">
        <v>706</v>
      </c>
      <c r="E57" s="4" t="s">
        <v>38</v>
      </c>
      <c r="F57" s="4">
        <v>1937</v>
      </c>
      <c r="G57" s="4" t="s">
        <v>51</v>
      </c>
      <c r="H57" s="4" t="s">
        <v>27</v>
      </c>
      <c r="I57" s="4" t="s">
        <v>27</v>
      </c>
      <c r="J57" s="4" t="s">
        <v>27</v>
      </c>
      <c r="K57" s="4" t="s">
        <v>27</v>
      </c>
      <c r="L57" s="4">
        <v>93</v>
      </c>
      <c r="M57" s="4">
        <v>143</v>
      </c>
      <c r="N57" s="4" t="s">
        <v>605</v>
      </c>
      <c r="O57" s="4">
        <f t="shared" si="0"/>
        <v>47759</v>
      </c>
      <c r="P57" s="4" t="str">
        <f>IF(ISNUMBER(I57),_xlfn.CONCAT(J57,"[",K57,"]"),_xlfn.XLOOKUP($O57,[2]hc!$H:$H,[2]hc!$I:$I,_xlfn.CONCAT("[",L57,",",M57,"]")))</f>
        <v>Hong Kong, HK</v>
      </c>
      <c r="Q57" s="4" t="str">
        <f>_xlfn.XLOOKUP($C57,[2]land_units!$B$2:$B$1073,[2]land_units!$F$2:$F$1073,"NA")</f>
        <v>NA</v>
      </c>
      <c r="R57" s="4" t="str">
        <f>_xlfn.XLOOKUP($C57,[2]land_units!$B$2:$B$1073,[2]land_units!$I$2:$I$1073,"NA")</f>
        <v>NA</v>
      </c>
      <c r="S57" s="4" t="str">
        <f>_xlfn.XLOOKUP($C57,[2]land_units!$B$2:$B$1073,[2]land_units!$G$2:$G$1073,"NA")</f>
        <v>NA</v>
      </c>
      <c r="T57" s="4" t="str">
        <f>_xlfn.XLOOKUP($C57,[2]land_units!$B$2:$B$1073,[2]land_units!$H$2:$H$1073,"NA")</f>
        <v>NA</v>
      </c>
      <c r="U57" s="4">
        <f>_xlfn.XLOOKUP($C57,[2]air_units!$B$2:$B$1346,[2]air_units!$N$2:$N$1346,"NA")</f>
        <v>0</v>
      </c>
      <c r="V57" s="4">
        <f>_xlfn.XLOOKUP($C57,[2]air_units!$B$2:$B$1346,[2]air_units!$G$2:$G$1346,"NA")</f>
        <v>2</v>
      </c>
      <c r="W57" s="4">
        <f>_xlfn.XLOOKUP($C57,[2]air_units!$B$2:$B$1346,[2]air_units!$H$2:$H$1346,"NA")</f>
        <v>2</v>
      </c>
      <c r="X57" s="4">
        <f>_xlfn.XLOOKUP($C57,[2]air_units!$B$2:$B$1346,[2]air_units!$J$2:$J$1346,"NA")</f>
        <v>2</v>
      </c>
      <c r="Y57" s="4">
        <f>_xlfn.XLOOKUP($C57,[2]air_units!$B$2:$B$1346,[2]air_units!$K$2:$K$1346,"NA")</f>
        <v>0</v>
      </c>
      <c r="Z57" s="4">
        <f>_xlfn.XLOOKUP($C57,[2]air_units!$B$2:$B$1346,[2]air_units!$L$2:$L$1346,"NA")</f>
        <v>8</v>
      </c>
      <c r="AA57" s="4">
        <f>_xlfn.XLOOKUP($C57,[2]air_units!$B$2:$B$1346,[2]air_units!$P$2:$P$1346,"NA")</f>
        <v>0</v>
      </c>
      <c r="AB57" s="4">
        <f>_xlfn.XLOOKUP($C57,[2]air_units!$B$2:$B$1346,[2]air_units!$Q$2:$Q$1346,"NA")</f>
        <v>0</v>
      </c>
      <c r="AC57" s="4">
        <f>_xlfn.XLOOKUP($C57,[2]air_units!$B$2:$B$1346,[2]air_units!$R$2:$R$1346,"NA")</f>
        <v>0</v>
      </c>
      <c r="AD57" s="4" t="str">
        <f>IF($E57="CP",0,_xlfn.XLOOKUP($C57,[2]naval_units!$B$2:$B$1113,[2]naval_units!$G$2:$G$1113,"NA"))</f>
        <v>NA</v>
      </c>
      <c r="AE57" s="4" t="str">
        <f>IF($E57="CP",10,_xlfn.XLOOKUP($C57,[2]naval_units!$B$2:$B$1113,[2]naval_units!$I$2:$I$1113,"NA"))</f>
        <v>NA</v>
      </c>
      <c r="AF57" s="4" t="str">
        <f>IF($E57="CP",3,_xlfn.XLOOKUP($C57,[2]naval_units!$B$2:$B$1113,[2]naval_units!$J$2:$J$1113,"NA"))</f>
        <v>NA</v>
      </c>
      <c r="AG57" s="4" t="str">
        <f>IF($E57="CP",3,_xlfn.XLOOKUP($C57,[2]naval_units!$B$2:$B$1113,[2]naval_units!$K$2:$K$1113,"NA"))</f>
        <v>NA</v>
      </c>
      <c r="AH57" s="4" t="str">
        <f>IF($E57="CP",0,_xlfn.XLOOKUP($C57,[2]naval_units!$B$2:$B$1113,[2]naval_units!$L$2:$L$1113,"NA"))</f>
        <v>NA</v>
      </c>
      <c r="AI57" s="4" t="str">
        <f>IF($E57="CP",0,_xlfn.XLOOKUP($C57,[2]naval_units!$B$2:$B$1113,[2]naval_units!$M$2:$M$1113,"NA"))</f>
        <v>NA</v>
      </c>
      <c r="AJ57" s="4" t="str">
        <f>IF($AD57="NA","NA",IF($E57="CP",$H57*_xlfn.XLOOKUP(_xlfn.CONCAT(D57," ",$E57),control!$A$8:$A$10,control!$B$8:$B$10,0),_xlfn.XLOOKUP($E57,control!$A$3:$A$7,control!$B$3:$B$7,0)))</f>
        <v>NA</v>
      </c>
      <c r="AK57" s="4">
        <f>IF($C57&gt;0,IF(O57&lt;&gt;_xlfn.XLOOKUP($C57,'0'!$C:$C,'0'!$O:$O,"NA",0),1,0),0)</f>
        <v>0</v>
      </c>
      <c r="AL57" s="4" t="str">
        <f>IF($AK57=1,_xlfn.XLOOKUP($C57,'0'!$C:$C,'0'!L:L,"ERR",0),"NA")</f>
        <v>NA</v>
      </c>
      <c r="AM57" s="4" t="str">
        <f>IF($AK57=1,_xlfn.XLOOKUP($C57,'0'!$C:$C,'0'!M:M,"ERR",0),"NA")</f>
        <v>NA</v>
      </c>
      <c r="AN57" s="4" t="str">
        <f>IF($AK57=1,_xlfn.XLOOKUP($C57,'0'!$C:$C,'0'!P:P,"ERR",0),"NA")</f>
        <v>NA</v>
      </c>
      <c r="AO57" s="4" t="str">
        <f t="shared" si="1"/>
        <v>Hong Kong, HK</v>
      </c>
      <c r="AP57" s="4" t="str">
        <f>_xlfn.XLOOKUP(D57,Alliances!$A:$A,Alliances!$B:$B,-1)</f>
        <v>JPN</v>
      </c>
      <c r="AQ57" s="4">
        <f>IF($C57&gt;0,_xlfn.XLOOKUP($C57,commands!$A:$A,commands!$B:$B,0,0),_xlfn.XLOOKUP($A57,commands!$E:$E,commands!$F:$F,0,0))</f>
        <v>3.1</v>
      </c>
    </row>
    <row r="58" spans="1:43" hidden="1" x14ac:dyDescent="0.25">
      <c r="A58" s="4">
        <v>449</v>
      </c>
      <c r="B58" s="4">
        <v>450</v>
      </c>
      <c r="C58" s="4">
        <v>450</v>
      </c>
      <c r="D58" s="4" t="s">
        <v>706</v>
      </c>
      <c r="E58" s="4" t="s">
        <v>38</v>
      </c>
      <c r="F58" s="4">
        <v>1936</v>
      </c>
      <c r="G58" s="4" t="s">
        <v>52</v>
      </c>
      <c r="H58" s="4" t="s">
        <v>27</v>
      </c>
      <c r="I58" s="4" t="s">
        <v>27</v>
      </c>
      <c r="J58" s="4" t="s">
        <v>27</v>
      </c>
      <c r="K58" s="4" t="s">
        <v>27</v>
      </c>
      <c r="L58" s="4">
        <v>76</v>
      </c>
      <c r="M58" s="4">
        <v>140</v>
      </c>
      <c r="N58" s="4" t="s">
        <v>605</v>
      </c>
      <c r="O58" s="4">
        <f t="shared" si="0"/>
        <v>39052</v>
      </c>
      <c r="P58" s="4" t="str">
        <f>IF(ISNUMBER(I58),_xlfn.CONCAT(J58,"[",K58,"]"),_xlfn.XLOOKUP($O58,[2]hc!$H:$H,[2]hc!$I:$I,_xlfn.CONCAT("[",L58,",",M58,"]")))</f>
        <v>[76,140]</v>
      </c>
      <c r="Q58" s="4" t="str">
        <f>_xlfn.XLOOKUP($C58,[2]land_units!$B$2:$B$1073,[2]land_units!$F$2:$F$1073,"NA")</f>
        <v>NA</v>
      </c>
      <c r="R58" s="4" t="str">
        <f>_xlfn.XLOOKUP($C58,[2]land_units!$B$2:$B$1073,[2]land_units!$I$2:$I$1073,"NA")</f>
        <v>NA</v>
      </c>
      <c r="S58" s="4" t="str">
        <f>_xlfn.XLOOKUP($C58,[2]land_units!$B$2:$B$1073,[2]land_units!$G$2:$G$1073,"NA")</f>
        <v>NA</v>
      </c>
      <c r="T58" s="4" t="str">
        <f>_xlfn.XLOOKUP($C58,[2]land_units!$B$2:$B$1073,[2]land_units!$H$2:$H$1073,"NA")</f>
        <v>NA</v>
      </c>
      <c r="U58" s="4">
        <f>_xlfn.XLOOKUP($C58,[2]air_units!$B$2:$B$1346,[2]air_units!$N$2:$N$1346,"NA")</f>
        <v>0</v>
      </c>
      <c r="V58" s="4">
        <f>_xlfn.XLOOKUP($C58,[2]air_units!$B$2:$B$1346,[2]air_units!$G$2:$G$1346,"NA")</f>
        <v>1</v>
      </c>
      <c r="W58" s="4">
        <f>_xlfn.XLOOKUP($C58,[2]air_units!$B$2:$B$1346,[2]air_units!$H$2:$H$1346,"NA")</f>
        <v>3</v>
      </c>
      <c r="X58" s="4">
        <f>_xlfn.XLOOKUP($C58,[2]air_units!$B$2:$B$1346,[2]air_units!$J$2:$J$1346,"NA")</f>
        <v>1</v>
      </c>
      <c r="Y58" s="4">
        <f>_xlfn.XLOOKUP($C58,[2]air_units!$B$2:$B$1346,[2]air_units!$K$2:$K$1346,"NA")</f>
        <v>2</v>
      </c>
      <c r="Z58" s="4">
        <f>_xlfn.XLOOKUP($C58,[2]air_units!$B$2:$B$1346,[2]air_units!$L$2:$L$1346,"NA")</f>
        <v>14</v>
      </c>
      <c r="AA58" s="4">
        <f>_xlfn.XLOOKUP($C58,[2]air_units!$B$2:$B$1346,[2]air_units!$P$2:$P$1346,"NA")</f>
        <v>0</v>
      </c>
      <c r="AB58" s="4">
        <f>_xlfn.XLOOKUP($C58,[2]air_units!$B$2:$B$1346,[2]air_units!$Q$2:$Q$1346,"NA")</f>
        <v>0</v>
      </c>
      <c r="AC58" s="4">
        <f>_xlfn.XLOOKUP($C58,[2]air_units!$B$2:$B$1346,[2]air_units!$R$2:$R$1346,"NA")</f>
        <v>0</v>
      </c>
      <c r="AD58" s="4" t="str">
        <f>IF($E58="CP",0,_xlfn.XLOOKUP($C58,[2]naval_units!$B$2:$B$1113,[2]naval_units!$G$2:$G$1113,"NA"))</f>
        <v>NA</v>
      </c>
      <c r="AE58" s="4" t="str">
        <f>IF($E58="CP",10,_xlfn.XLOOKUP($C58,[2]naval_units!$B$2:$B$1113,[2]naval_units!$I$2:$I$1113,"NA"))</f>
        <v>NA</v>
      </c>
      <c r="AF58" s="4" t="str">
        <f>IF($E58="CP",3,_xlfn.XLOOKUP($C58,[2]naval_units!$B$2:$B$1113,[2]naval_units!$J$2:$J$1113,"NA"))</f>
        <v>NA</v>
      </c>
      <c r="AG58" s="4" t="str">
        <f>IF($E58="CP",3,_xlfn.XLOOKUP($C58,[2]naval_units!$B$2:$B$1113,[2]naval_units!$K$2:$K$1113,"NA"))</f>
        <v>NA</v>
      </c>
      <c r="AH58" s="4" t="str">
        <f>IF($E58="CP",0,_xlfn.XLOOKUP($C58,[2]naval_units!$B$2:$B$1113,[2]naval_units!$L$2:$L$1113,"NA"))</f>
        <v>NA</v>
      </c>
      <c r="AI58" s="4" t="str">
        <f>IF($E58="CP",0,_xlfn.XLOOKUP($C58,[2]naval_units!$B$2:$B$1113,[2]naval_units!$M$2:$M$1113,"NA"))</f>
        <v>NA</v>
      </c>
      <c r="AJ58" s="4" t="str">
        <f>IF($AD58="NA","NA",IF($E58="CP",$H58*_xlfn.XLOOKUP(_xlfn.CONCAT(D58," ",$E58),control!$A$8:$A$10,control!$B$8:$B$10,0),_xlfn.XLOOKUP($E58,control!$A$3:$A$7,control!$B$3:$B$7,0)))</f>
        <v>NA</v>
      </c>
      <c r="AK58" s="4">
        <f>IF($C58&gt;0,IF(O58&lt;&gt;_xlfn.XLOOKUP($C58,'0'!$C:$C,'0'!$O:$O,"NA",0),1,0),0)</f>
        <v>0</v>
      </c>
      <c r="AL58" s="4" t="str">
        <f>IF($AK58=1,_xlfn.XLOOKUP($C58,'0'!$C:$C,'0'!L:L,"ERR",0),"NA")</f>
        <v>NA</v>
      </c>
      <c r="AM58" s="4" t="str">
        <f>IF($AK58=1,_xlfn.XLOOKUP($C58,'0'!$C:$C,'0'!M:M,"ERR",0),"NA")</f>
        <v>NA</v>
      </c>
      <c r="AN58" s="4" t="str">
        <f>IF($AK58=1,_xlfn.XLOOKUP($C58,'0'!$C:$C,'0'!P:P,"ERR",0),"NA")</f>
        <v>NA</v>
      </c>
      <c r="AO58" s="4" t="str">
        <f t="shared" si="1"/>
        <v>[76,140]</v>
      </c>
      <c r="AP58" s="4" t="str">
        <f>_xlfn.XLOOKUP(D58,Alliances!$A:$A,Alliances!$B:$B,-1)</f>
        <v>JPN</v>
      </c>
      <c r="AQ58" s="4">
        <f>IF($C58&gt;0,_xlfn.XLOOKUP($C58,commands!$A:$A,commands!$B:$B,0,0),_xlfn.XLOOKUP($A58,commands!$E:$E,commands!$F:$F,0,0))</f>
        <v>1</v>
      </c>
    </row>
    <row r="59" spans="1:43" hidden="1" x14ac:dyDescent="0.25">
      <c r="A59" s="4">
        <v>467</v>
      </c>
      <c r="B59" s="4">
        <v>468</v>
      </c>
      <c r="C59" s="4">
        <v>468</v>
      </c>
      <c r="D59" s="4" t="s">
        <v>706</v>
      </c>
      <c r="E59" s="4" t="s">
        <v>45</v>
      </c>
      <c r="F59" s="4">
        <v>1940</v>
      </c>
      <c r="G59" s="4" t="s">
        <v>53</v>
      </c>
      <c r="H59" s="4" t="s">
        <v>27</v>
      </c>
      <c r="I59" s="4" t="s">
        <v>27</v>
      </c>
      <c r="J59" s="4" t="s">
        <v>27</v>
      </c>
      <c r="K59" s="4" t="s">
        <v>27</v>
      </c>
      <c r="L59" s="4">
        <v>76</v>
      </c>
      <c r="M59" s="4">
        <v>139</v>
      </c>
      <c r="N59" s="4" t="s">
        <v>605</v>
      </c>
      <c r="O59" s="4">
        <f t="shared" si="0"/>
        <v>39051</v>
      </c>
      <c r="P59" s="4" t="str">
        <f>IF(ISNUMBER(I59),_xlfn.CONCAT(J59,"[",K59,"]"),_xlfn.XLOOKUP($O59,[2]hc!$H:$H,[2]hc!$I:$I,_xlfn.CONCAT("[",L59,",",M59,"]")))</f>
        <v>Tungkwan, Ch</v>
      </c>
      <c r="Q59" s="4" t="str">
        <f>_xlfn.XLOOKUP($C59,[2]land_units!$B$2:$B$1073,[2]land_units!$F$2:$F$1073,"NA")</f>
        <v>NA</v>
      </c>
      <c r="R59" s="4" t="str">
        <f>_xlfn.XLOOKUP($C59,[2]land_units!$B$2:$B$1073,[2]land_units!$I$2:$I$1073,"NA")</f>
        <v>NA</v>
      </c>
      <c r="S59" s="4" t="str">
        <f>_xlfn.XLOOKUP($C59,[2]land_units!$B$2:$B$1073,[2]land_units!$G$2:$G$1073,"NA")</f>
        <v>NA</v>
      </c>
      <c r="T59" s="4" t="str">
        <f>_xlfn.XLOOKUP($C59,[2]land_units!$B$2:$B$1073,[2]land_units!$H$2:$H$1073,"NA")</f>
        <v>NA</v>
      </c>
      <c r="U59" s="4">
        <f>_xlfn.XLOOKUP($C59,[2]air_units!$B$2:$B$1346,[2]air_units!$N$2:$N$1346,"NA")</f>
        <v>0</v>
      </c>
      <c r="V59" s="4">
        <f>_xlfn.XLOOKUP($C59,[2]air_units!$B$2:$B$1346,[2]air_units!$G$2:$G$1346,"NA")</f>
        <v>3</v>
      </c>
      <c r="W59" s="4">
        <f>_xlfn.XLOOKUP($C59,[2]air_units!$B$2:$B$1346,[2]air_units!$H$2:$H$1346,"NA")</f>
        <v>0</v>
      </c>
      <c r="X59" s="4">
        <f>_xlfn.XLOOKUP($C59,[2]air_units!$B$2:$B$1346,[2]air_units!$J$2:$J$1346,"NA")</f>
        <v>2</v>
      </c>
      <c r="Y59" s="4">
        <f>_xlfn.XLOOKUP($C59,[2]air_units!$B$2:$B$1346,[2]air_units!$K$2:$K$1346,"NA")</f>
        <v>3</v>
      </c>
      <c r="Z59" s="4">
        <f>_xlfn.XLOOKUP($C59,[2]air_units!$B$2:$B$1346,[2]air_units!$L$2:$L$1346,"NA")</f>
        <v>6</v>
      </c>
      <c r="AA59" s="4">
        <f>_xlfn.XLOOKUP($C59,[2]air_units!$B$2:$B$1346,[2]air_units!$P$2:$P$1346,"NA")</f>
        <v>-1</v>
      </c>
      <c r="AB59" s="4">
        <f>_xlfn.XLOOKUP($C59,[2]air_units!$B$2:$B$1346,[2]air_units!$Q$2:$Q$1346,"NA")</f>
        <v>0</v>
      </c>
      <c r="AC59" s="4">
        <f>_xlfn.XLOOKUP($C59,[2]air_units!$B$2:$B$1346,[2]air_units!$R$2:$R$1346,"NA")</f>
        <v>0</v>
      </c>
      <c r="AD59" s="4" t="str">
        <f>IF($E59="CP",0,_xlfn.XLOOKUP($C59,[2]naval_units!$B$2:$B$1113,[2]naval_units!$G$2:$G$1113,"NA"))</f>
        <v>NA</v>
      </c>
      <c r="AE59" s="4" t="str">
        <f>IF($E59="CP",10,_xlfn.XLOOKUP($C59,[2]naval_units!$B$2:$B$1113,[2]naval_units!$I$2:$I$1113,"NA"))</f>
        <v>NA</v>
      </c>
      <c r="AF59" s="4" t="str">
        <f>IF($E59="CP",3,_xlfn.XLOOKUP($C59,[2]naval_units!$B$2:$B$1113,[2]naval_units!$J$2:$J$1113,"NA"))</f>
        <v>NA</v>
      </c>
      <c r="AG59" s="4" t="str">
        <f>IF($E59="CP",3,_xlfn.XLOOKUP($C59,[2]naval_units!$B$2:$B$1113,[2]naval_units!$K$2:$K$1113,"NA"))</f>
        <v>NA</v>
      </c>
      <c r="AH59" s="4" t="str">
        <f>IF($E59="CP",0,_xlfn.XLOOKUP($C59,[2]naval_units!$B$2:$B$1113,[2]naval_units!$L$2:$L$1113,"NA"))</f>
        <v>NA</v>
      </c>
      <c r="AI59" s="4" t="str">
        <f>IF($E59="CP",0,_xlfn.XLOOKUP($C59,[2]naval_units!$B$2:$B$1113,[2]naval_units!$M$2:$M$1113,"NA"))</f>
        <v>NA</v>
      </c>
      <c r="AJ59" s="4" t="str">
        <f>IF($AD59="NA","NA",IF($E59="CP",$H59*_xlfn.XLOOKUP(_xlfn.CONCAT(D59," ",$E59),control!$A$8:$A$10,control!$B$8:$B$10,0),_xlfn.XLOOKUP($E59,control!$A$3:$A$7,control!$B$3:$B$7,0)))</f>
        <v>NA</v>
      </c>
      <c r="AK59" s="4">
        <f>IF($C59&gt;0,IF(O59&lt;&gt;_xlfn.XLOOKUP($C59,'0'!$C:$C,'0'!$O:$O,"NA",0),1,0),0)</f>
        <v>0</v>
      </c>
      <c r="AL59" s="4" t="str">
        <f>IF($AK59=1,_xlfn.XLOOKUP($C59,'0'!$C:$C,'0'!L:L,"ERR",0),"NA")</f>
        <v>NA</v>
      </c>
      <c r="AM59" s="4" t="str">
        <f>IF($AK59=1,_xlfn.XLOOKUP($C59,'0'!$C:$C,'0'!M:M,"ERR",0),"NA")</f>
        <v>NA</v>
      </c>
      <c r="AN59" s="4" t="str">
        <f>IF($AK59=1,_xlfn.XLOOKUP($C59,'0'!$C:$C,'0'!P:P,"ERR",0),"NA")</f>
        <v>NA</v>
      </c>
      <c r="AO59" s="4" t="str">
        <f t="shared" si="1"/>
        <v>Tungkwan, Ch</v>
      </c>
      <c r="AP59" s="4" t="str">
        <f>_xlfn.XLOOKUP(D59,Alliances!$A:$A,Alliances!$B:$B,-1)</f>
        <v>JPN</v>
      </c>
      <c r="AQ59" s="4">
        <f>IF($C59&gt;0,_xlfn.XLOOKUP($C59,commands!$A:$A,commands!$B:$B,0,0),_xlfn.XLOOKUP($A59,commands!$E:$E,commands!$F:$F,0,0))</f>
        <v>1</v>
      </c>
    </row>
    <row r="60" spans="1:43" hidden="1" x14ac:dyDescent="0.25">
      <c r="A60" s="4">
        <v>469</v>
      </c>
      <c r="B60" s="4">
        <v>470</v>
      </c>
      <c r="C60" s="4">
        <v>470</v>
      </c>
      <c r="D60" s="4" t="s">
        <v>706</v>
      </c>
      <c r="E60" s="4" t="s">
        <v>45</v>
      </c>
      <c r="F60" s="4">
        <v>1938</v>
      </c>
      <c r="G60" s="4" t="s">
        <v>54</v>
      </c>
      <c r="H60" s="4" t="s">
        <v>27</v>
      </c>
      <c r="I60" s="4" t="s">
        <v>27</v>
      </c>
      <c r="J60" s="4" t="s">
        <v>27</v>
      </c>
      <c r="K60" s="4" t="s">
        <v>27</v>
      </c>
      <c r="L60" s="4">
        <v>93</v>
      </c>
      <c r="M60" s="4">
        <v>143</v>
      </c>
      <c r="N60" s="4" t="s">
        <v>605</v>
      </c>
      <c r="O60" s="4">
        <f t="shared" si="0"/>
        <v>47759</v>
      </c>
      <c r="P60" s="4" t="str">
        <f>IF(ISNUMBER(I60),_xlfn.CONCAT(J60,"[",K60,"]"),_xlfn.XLOOKUP($O60,[2]hc!$H:$H,[2]hc!$I:$I,_xlfn.CONCAT("[",L60,",",M60,"]")))</f>
        <v>Hong Kong, HK</v>
      </c>
      <c r="Q60" s="4" t="str">
        <f>_xlfn.XLOOKUP($C60,[2]land_units!$B$2:$B$1073,[2]land_units!$F$2:$F$1073,"NA")</f>
        <v>NA</v>
      </c>
      <c r="R60" s="4" t="str">
        <f>_xlfn.XLOOKUP($C60,[2]land_units!$B$2:$B$1073,[2]land_units!$I$2:$I$1073,"NA")</f>
        <v>NA</v>
      </c>
      <c r="S60" s="4" t="str">
        <f>_xlfn.XLOOKUP($C60,[2]land_units!$B$2:$B$1073,[2]land_units!$G$2:$G$1073,"NA")</f>
        <v>NA</v>
      </c>
      <c r="T60" s="4" t="str">
        <f>_xlfn.XLOOKUP($C60,[2]land_units!$B$2:$B$1073,[2]land_units!$H$2:$H$1073,"NA")</f>
        <v>NA</v>
      </c>
      <c r="U60" s="4">
        <f>_xlfn.XLOOKUP($C60,[2]air_units!$B$2:$B$1346,[2]air_units!$N$2:$N$1346,"NA")</f>
        <v>0</v>
      </c>
      <c r="V60" s="4">
        <f>_xlfn.XLOOKUP($C60,[2]air_units!$B$2:$B$1346,[2]air_units!$G$2:$G$1346,"NA")</f>
        <v>2</v>
      </c>
      <c r="W60" s="4">
        <f>_xlfn.XLOOKUP($C60,[2]air_units!$B$2:$B$1346,[2]air_units!$H$2:$H$1346,"NA")</f>
        <v>1</v>
      </c>
      <c r="X60" s="4">
        <f>_xlfn.XLOOKUP($C60,[2]air_units!$B$2:$B$1346,[2]air_units!$J$2:$J$1346,"NA")</f>
        <v>1</v>
      </c>
      <c r="Y60" s="4">
        <f>_xlfn.XLOOKUP($C60,[2]air_units!$B$2:$B$1346,[2]air_units!$K$2:$K$1346,"NA")</f>
        <v>0</v>
      </c>
      <c r="Z60" s="4">
        <f>_xlfn.XLOOKUP($C60,[2]air_units!$B$2:$B$1346,[2]air_units!$L$2:$L$1346,"NA")</f>
        <v>8</v>
      </c>
      <c r="AA60" s="4">
        <f>_xlfn.XLOOKUP($C60,[2]air_units!$B$2:$B$1346,[2]air_units!$P$2:$P$1346,"NA")</f>
        <v>0</v>
      </c>
      <c r="AB60" s="4">
        <f>_xlfn.XLOOKUP($C60,[2]air_units!$B$2:$B$1346,[2]air_units!$Q$2:$Q$1346,"NA")</f>
        <v>0</v>
      </c>
      <c r="AC60" s="4">
        <f>_xlfn.XLOOKUP($C60,[2]air_units!$B$2:$B$1346,[2]air_units!$R$2:$R$1346,"NA")</f>
        <v>0</v>
      </c>
      <c r="AD60" s="4" t="str">
        <f>IF($E60="CP",0,_xlfn.XLOOKUP($C60,[2]naval_units!$B$2:$B$1113,[2]naval_units!$G$2:$G$1113,"NA"))</f>
        <v>NA</v>
      </c>
      <c r="AE60" s="4" t="str">
        <f>IF($E60="CP",10,_xlfn.XLOOKUP($C60,[2]naval_units!$B$2:$B$1113,[2]naval_units!$I$2:$I$1113,"NA"))</f>
        <v>NA</v>
      </c>
      <c r="AF60" s="4" t="str">
        <f>IF($E60="CP",3,_xlfn.XLOOKUP($C60,[2]naval_units!$B$2:$B$1113,[2]naval_units!$J$2:$J$1113,"NA"))</f>
        <v>NA</v>
      </c>
      <c r="AG60" s="4" t="str">
        <f>IF($E60="CP",3,_xlfn.XLOOKUP($C60,[2]naval_units!$B$2:$B$1113,[2]naval_units!$K$2:$K$1113,"NA"))</f>
        <v>NA</v>
      </c>
      <c r="AH60" s="4" t="str">
        <f>IF($E60="CP",0,_xlfn.XLOOKUP($C60,[2]naval_units!$B$2:$B$1113,[2]naval_units!$L$2:$L$1113,"NA"))</f>
        <v>NA</v>
      </c>
      <c r="AI60" s="4" t="str">
        <f>IF($E60="CP",0,_xlfn.XLOOKUP($C60,[2]naval_units!$B$2:$B$1113,[2]naval_units!$M$2:$M$1113,"NA"))</f>
        <v>NA</v>
      </c>
      <c r="AJ60" s="4" t="str">
        <f>IF($AD60="NA","NA",IF($E60="CP",$H60*_xlfn.XLOOKUP(_xlfn.CONCAT(D60," ",$E60),control!$A$8:$A$10,control!$B$8:$B$10,0),_xlfn.XLOOKUP($E60,control!$A$3:$A$7,control!$B$3:$B$7,0)))</f>
        <v>NA</v>
      </c>
      <c r="AK60" s="4">
        <f>IF($C60&gt;0,IF(O60&lt;&gt;_xlfn.XLOOKUP($C60,'0'!$C:$C,'0'!$O:$O,"NA",0),1,0),0)</f>
        <v>0</v>
      </c>
      <c r="AL60" s="4" t="str">
        <f>IF($AK60=1,_xlfn.XLOOKUP($C60,'0'!$C:$C,'0'!L:L,"ERR",0),"NA")</f>
        <v>NA</v>
      </c>
      <c r="AM60" s="4" t="str">
        <f>IF($AK60=1,_xlfn.XLOOKUP($C60,'0'!$C:$C,'0'!M:M,"ERR",0),"NA")</f>
        <v>NA</v>
      </c>
      <c r="AN60" s="4" t="str">
        <f>IF($AK60=1,_xlfn.XLOOKUP($C60,'0'!$C:$C,'0'!P:P,"ERR",0),"NA")</f>
        <v>NA</v>
      </c>
      <c r="AO60" s="4" t="str">
        <f t="shared" si="1"/>
        <v>Hong Kong, HK</v>
      </c>
      <c r="AP60" s="4" t="str">
        <f>_xlfn.XLOOKUP(D60,Alliances!$A:$A,Alliances!$B:$B,-1)</f>
        <v>JPN</v>
      </c>
      <c r="AQ60" s="4">
        <f>IF($C60&gt;0,_xlfn.XLOOKUP($C60,commands!$A:$A,commands!$B:$B,0,0),_xlfn.XLOOKUP($A60,commands!$E:$E,commands!$F:$F,0,0))</f>
        <v>3.1</v>
      </c>
    </row>
    <row r="61" spans="1:43" hidden="1" x14ac:dyDescent="0.25">
      <c r="A61" s="4">
        <v>471</v>
      </c>
      <c r="B61" s="4">
        <v>472</v>
      </c>
      <c r="C61" s="4">
        <v>472</v>
      </c>
      <c r="D61" s="4" t="s">
        <v>706</v>
      </c>
      <c r="E61" s="4" t="s">
        <v>45</v>
      </c>
      <c r="F61" s="4">
        <v>1938</v>
      </c>
      <c r="G61" s="4" t="s">
        <v>55</v>
      </c>
      <c r="H61" s="4" t="s">
        <v>27</v>
      </c>
      <c r="I61" s="4" t="s">
        <v>27</v>
      </c>
      <c r="J61" s="4" t="s">
        <v>27</v>
      </c>
      <c r="K61" s="4" t="s">
        <v>27</v>
      </c>
      <c r="L61" s="4">
        <v>76</v>
      </c>
      <c r="M61" s="4">
        <v>139</v>
      </c>
      <c r="N61" s="4" t="s">
        <v>605</v>
      </c>
      <c r="O61" s="4">
        <f t="shared" si="0"/>
        <v>39051</v>
      </c>
      <c r="P61" s="4" t="str">
        <f>IF(ISNUMBER(I61),_xlfn.CONCAT(J61,"[",K61,"]"),_xlfn.XLOOKUP($O61,[2]hc!$H:$H,[2]hc!$I:$I,_xlfn.CONCAT("[",L61,",",M61,"]")))</f>
        <v>Tungkwan, Ch</v>
      </c>
      <c r="Q61" s="4" t="str">
        <f>_xlfn.XLOOKUP($C61,[2]land_units!$B$2:$B$1073,[2]land_units!$F$2:$F$1073,"NA")</f>
        <v>NA</v>
      </c>
      <c r="R61" s="4" t="str">
        <f>_xlfn.XLOOKUP($C61,[2]land_units!$B$2:$B$1073,[2]land_units!$I$2:$I$1073,"NA")</f>
        <v>NA</v>
      </c>
      <c r="S61" s="4" t="str">
        <f>_xlfn.XLOOKUP($C61,[2]land_units!$B$2:$B$1073,[2]land_units!$G$2:$G$1073,"NA")</f>
        <v>NA</v>
      </c>
      <c r="T61" s="4" t="str">
        <f>_xlfn.XLOOKUP($C61,[2]land_units!$B$2:$B$1073,[2]land_units!$H$2:$H$1073,"NA")</f>
        <v>NA</v>
      </c>
      <c r="U61" s="4">
        <f>_xlfn.XLOOKUP($C61,[2]air_units!$B$2:$B$1346,[2]air_units!$N$2:$N$1346,"NA")</f>
        <v>0</v>
      </c>
      <c r="V61" s="4">
        <f>_xlfn.XLOOKUP($C61,[2]air_units!$B$2:$B$1346,[2]air_units!$G$2:$G$1346,"NA")</f>
        <v>1</v>
      </c>
      <c r="W61" s="4">
        <f>_xlfn.XLOOKUP($C61,[2]air_units!$B$2:$B$1346,[2]air_units!$H$2:$H$1346,"NA")</f>
        <v>0</v>
      </c>
      <c r="X61" s="4">
        <f>_xlfn.XLOOKUP($C61,[2]air_units!$B$2:$B$1346,[2]air_units!$J$2:$J$1346,"NA")</f>
        <v>2</v>
      </c>
      <c r="Y61" s="4">
        <f>_xlfn.XLOOKUP($C61,[2]air_units!$B$2:$B$1346,[2]air_units!$K$2:$K$1346,"NA")</f>
        <v>1</v>
      </c>
      <c r="Z61" s="4">
        <f>_xlfn.XLOOKUP($C61,[2]air_units!$B$2:$B$1346,[2]air_units!$L$2:$L$1346,"NA")</f>
        <v>6</v>
      </c>
      <c r="AA61" s="4">
        <f>_xlfn.XLOOKUP($C61,[2]air_units!$B$2:$B$1346,[2]air_units!$P$2:$P$1346,"NA")</f>
        <v>0</v>
      </c>
      <c r="AB61" s="4">
        <f>_xlfn.XLOOKUP($C61,[2]air_units!$B$2:$B$1346,[2]air_units!$Q$2:$Q$1346,"NA")</f>
        <v>0</v>
      </c>
      <c r="AC61" s="4">
        <f>_xlfn.XLOOKUP($C61,[2]air_units!$B$2:$B$1346,[2]air_units!$R$2:$R$1346,"NA")</f>
        <v>0</v>
      </c>
      <c r="AD61" s="4" t="str">
        <f>IF($E61="CP",0,_xlfn.XLOOKUP($C61,[2]naval_units!$B$2:$B$1113,[2]naval_units!$G$2:$G$1113,"NA"))</f>
        <v>NA</v>
      </c>
      <c r="AE61" s="4" t="str">
        <f>IF($E61="CP",10,_xlfn.XLOOKUP($C61,[2]naval_units!$B$2:$B$1113,[2]naval_units!$I$2:$I$1113,"NA"))</f>
        <v>NA</v>
      </c>
      <c r="AF61" s="4" t="str">
        <f>IF($E61="CP",3,_xlfn.XLOOKUP($C61,[2]naval_units!$B$2:$B$1113,[2]naval_units!$J$2:$J$1113,"NA"))</f>
        <v>NA</v>
      </c>
      <c r="AG61" s="4" t="str">
        <f>IF($E61="CP",3,_xlfn.XLOOKUP($C61,[2]naval_units!$B$2:$B$1113,[2]naval_units!$K$2:$K$1113,"NA"))</f>
        <v>NA</v>
      </c>
      <c r="AH61" s="4" t="str">
        <f>IF($E61="CP",0,_xlfn.XLOOKUP($C61,[2]naval_units!$B$2:$B$1113,[2]naval_units!$L$2:$L$1113,"NA"))</f>
        <v>NA</v>
      </c>
      <c r="AI61" s="4" t="str">
        <f>IF($E61="CP",0,_xlfn.XLOOKUP($C61,[2]naval_units!$B$2:$B$1113,[2]naval_units!$M$2:$M$1113,"NA"))</f>
        <v>NA</v>
      </c>
      <c r="AJ61" s="4" t="str">
        <f>IF($AD61="NA","NA",IF($E61="CP",$H61*_xlfn.XLOOKUP(_xlfn.CONCAT(D61," ",$E61),control!$A$8:$A$10,control!$B$8:$B$10,0),_xlfn.XLOOKUP($E61,control!$A$3:$A$7,control!$B$3:$B$7,0)))</f>
        <v>NA</v>
      </c>
      <c r="AK61" s="4">
        <f>IF($C61&gt;0,IF(O61&lt;&gt;_xlfn.XLOOKUP($C61,'0'!$C:$C,'0'!$O:$O,"NA",0),1,0),0)</f>
        <v>0</v>
      </c>
      <c r="AL61" s="4" t="str">
        <f>IF($AK61=1,_xlfn.XLOOKUP($C61,'0'!$C:$C,'0'!L:L,"ERR",0),"NA")</f>
        <v>NA</v>
      </c>
      <c r="AM61" s="4" t="str">
        <f>IF($AK61=1,_xlfn.XLOOKUP($C61,'0'!$C:$C,'0'!M:M,"ERR",0),"NA")</f>
        <v>NA</v>
      </c>
      <c r="AN61" s="4" t="str">
        <f>IF($AK61=1,_xlfn.XLOOKUP($C61,'0'!$C:$C,'0'!P:P,"ERR",0),"NA")</f>
        <v>NA</v>
      </c>
      <c r="AO61" s="4" t="str">
        <f t="shared" si="1"/>
        <v>Tungkwan, Ch</v>
      </c>
      <c r="AP61" s="4" t="str">
        <f>_xlfn.XLOOKUP(D61,Alliances!$A:$A,Alliances!$B:$B,-1)</f>
        <v>JPN</v>
      </c>
      <c r="AQ61" s="4">
        <f>IF($C61&gt;0,_xlfn.XLOOKUP($C61,commands!$A:$A,commands!$B:$B,0,0),_xlfn.XLOOKUP($A61,commands!$E:$E,commands!$F:$F,0,0))</f>
        <v>1</v>
      </c>
    </row>
    <row r="62" spans="1:43" hidden="1" x14ac:dyDescent="0.25">
      <c r="A62" s="4">
        <v>472</v>
      </c>
      <c r="B62" s="4">
        <v>473</v>
      </c>
      <c r="C62" s="4">
        <v>473</v>
      </c>
      <c r="D62" s="4" t="s">
        <v>706</v>
      </c>
      <c r="E62" s="4" t="s">
        <v>45</v>
      </c>
      <c r="F62" s="4">
        <v>1938</v>
      </c>
      <c r="G62" s="4" t="s">
        <v>55</v>
      </c>
      <c r="H62" s="4" t="s">
        <v>27</v>
      </c>
      <c r="I62" s="4" t="s">
        <v>27</v>
      </c>
      <c r="J62" s="4" t="s">
        <v>27</v>
      </c>
      <c r="K62" s="4" t="s">
        <v>27</v>
      </c>
      <c r="L62" s="4">
        <v>76</v>
      </c>
      <c r="M62" s="4">
        <v>139</v>
      </c>
      <c r="N62" s="4" t="s">
        <v>605</v>
      </c>
      <c r="O62" s="4">
        <f t="shared" si="0"/>
        <v>39051</v>
      </c>
      <c r="P62" s="4" t="str">
        <f>IF(ISNUMBER(I62),_xlfn.CONCAT(J62,"[",K62,"]"),_xlfn.XLOOKUP($O62,[2]hc!$H:$H,[2]hc!$I:$I,_xlfn.CONCAT("[",L62,",",M62,"]")))</f>
        <v>Tungkwan, Ch</v>
      </c>
      <c r="Q62" s="4" t="str">
        <f>_xlfn.XLOOKUP($C62,[2]land_units!$B$2:$B$1073,[2]land_units!$F$2:$F$1073,"NA")</f>
        <v>NA</v>
      </c>
      <c r="R62" s="4" t="str">
        <f>_xlfn.XLOOKUP($C62,[2]land_units!$B$2:$B$1073,[2]land_units!$I$2:$I$1073,"NA")</f>
        <v>NA</v>
      </c>
      <c r="S62" s="4" t="str">
        <f>_xlfn.XLOOKUP($C62,[2]land_units!$B$2:$B$1073,[2]land_units!$G$2:$G$1073,"NA")</f>
        <v>NA</v>
      </c>
      <c r="T62" s="4" t="str">
        <f>_xlfn.XLOOKUP($C62,[2]land_units!$B$2:$B$1073,[2]land_units!$H$2:$H$1073,"NA")</f>
        <v>NA</v>
      </c>
      <c r="U62" s="4">
        <f>_xlfn.XLOOKUP($C62,[2]air_units!$B$2:$B$1346,[2]air_units!$N$2:$N$1346,"NA")</f>
        <v>0</v>
      </c>
      <c r="V62" s="4">
        <f>_xlfn.XLOOKUP($C62,[2]air_units!$B$2:$B$1346,[2]air_units!$G$2:$G$1346,"NA")</f>
        <v>1</v>
      </c>
      <c r="W62" s="4">
        <f>_xlfn.XLOOKUP($C62,[2]air_units!$B$2:$B$1346,[2]air_units!$H$2:$H$1346,"NA")</f>
        <v>0</v>
      </c>
      <c r="X62" s="4">
        <f>_xlfn.XLOOKUP($C62,[2]air_units!$B$2:$B$1346,[2]air_units!$J$2:$J$1346,"NA")</f>
        <v>1</v>
      </c>
      <c r="Y62" s="4">
        <f>_xlfn.XLOOKUP($C62,[2]air_units!$B$2:$B$1346,[2]air_units!$K$2:$K$1346,"NA")</f>
        <v>1</v>
      </c>
      <c r="Z62" s="4">
        <f>_xlfn.XLOOKUP($C62,[2]air_units!$B$2:$B$1346,[2]air_units!$L$2:$L$1346,"NA")</f>
        <v>6</v>
      </c>
      <c r="AA62" s="4">
        <f>_xlfn.XLOOKUP($C62,[2]air_units!$B$2:$B$1346,[2]air_units!$P$2:$P$1346,"NA")</f>
        <v>0</v>
      </c>
      <c r="AB62" s="4">
        <f>_xlfn.XLOOKUP($C62,[2]air_units!$B$2:$B$1346,[2]air_units!$Q$2:$Q$1346,"NA")</f>
        <v>0</v>
      </c>
      <c r="AC62" s="4">
        <f>_xlfn.XLOOKUP($C62,[2]air_units!$B$2:$B$1346,[2]air_units!$R$2:$R$1346,"NA")</f>
        <v>0</v>
      </c>
      <c r="AD62" s="4" t="str">
        <f>IF($E62="CP",0,_xlfn.XLOOKUP($C62,[2]naval_units!$B$2:$B$1113,[2]naval_units!$G$2:$G$1113,"NA"))</f>
        <v>NA</v>
      </c>
      <c r="AE62" s="4" t="str">
        <f>IF($E62="CP",10,_xlfn.XLOOKUP($C62,[2]naval_units!$B$2:$B$1113,[2]naval_units!$I$2:$I$1113,"NA"))</f>
        <v>NA</v>
      </c>
      <c r="AF62" s="4" t="str">
        <f>IF($E62="CP",3,_xlfn.XLOOKUP($C62,[2]naval_units!$B$2:$B$1113,[2]naval_units!$J$2:$J$1113,"NA"))</f>
        <v>NA</v>
      </c>
      <c r="AG62" s="4" t="str">
        <f>IF($E62="CP",3,_xlfn.XLOOKUP($C62,[2]naval_units!$B$2:$B$1113,[2]naval_units!$K$2:$K$1113,"NA"))</f>
        <v>NA</v>
      </c>
      <c r="AH62" s="4" t="str">
        <f>IF($E62="CP",0,_xlfn.XLOOKUP($C62,[2]naval_units!$B$2:$B$1113,[2]naval_units!$L$2:$L$1113,"NA"))</f>
        <v>NA</v>
      </c>
      <c r="AI62" s="4" t="str">
        <f>IF($E62="CP",0,_xlfn.XLOOKUP($C62,[2]naval_units!$B$2:$B$1113,[2]naval_units!$M$2:$M$1113,"NA"))</f>
        <v>NA</v>
      </c>
      <c r="AJ62" s="4" t="str">
        <f>IF($AD62="NA","NA",IF($E62="CP",$H62*_xlfn.XLOOKUP(_xlfn.CONCAT(D62," ",$E62),control!$A$8:$A$10,control!$B$8:$B$10,0),_xlfn.XLOOKUP($E62,control!$A$3:$A$7,control!$B$3:$B$7,0)))</f>
        <v>NA</v>
      </c>
      <c r="AK62" s="4">
        <f>IF($C62&gt;0,IF(O62&lt;&gt;_xlfn.XLOOKUP($C62,'0'!$C:$C,'0'!$O:$O,"NA",0),1,0),0)</f>
        <v>0</v>
      </c>
      <c r="AL62" s="4" t="str">
        <f>IF($AK62=1,_xlfn.XLOOKUP($C62,'0'!$C:$C,'0'!L:L,"ERR",0),"NA")</f>
        <v>NA</v>
      </c>
      <c r="AM62" s="4" t="str">
        <f>IF($AK62=1,_xlfn.XLOOKUP($C62,'0'!$C:$C,'0'!M:M,"ERR",0),"NA")</f>
        <v>NA</v>
      </c>
      <c r="AN62" s="4" t="str">
        <f>IF($AK62=1,_xlfn.XLOOKUP($C62,'0'!$C:$C,'0'!P:P,"ERR",0),"NA")</f>
        <v>NA</v>
      </c>
      <c r="AO62" s="4" t="str">
        <f t="shared" si="1"/>
        <v>Tungkwan, Ch</v>
      </c>
      <c r="AP62" s="4" t="str">
        <f>_xlfn.XLOOKUP(D62,Alliances!$A:$A,Alliances!$B:$B,-1)</f>
        <v>JPN</v>
      </c>
      <c r="AQ62" s="4">
        <f>IF($C62&gt;0,_xlfn.XLOOKUP($C62,commands!$A:$A,commands!$B:$B,0,0),_xlfn.XLOOKUP($A62,commands!$E:$E,commands!$F:$F,0,0))</f>
        <v>1</v>
      </c>
    </row>
    <row r="63" spans="1:43" hidden="1" x14ac:dyDescent="0.25">
      <c r="A63" s="4">
        <v>488</v>
      </c>
      <c r="B63" s="4">
        <v>489</v>
      </c>
      <c r="C63" s="4">
        <v>489</v>
      </c>
      <c r="D63" s="4" t="s">
        <v>56</v>
      </c>
      <c r="E63" s="4" t="s">
        <v>25</v>
      </c>
      <c r="F63" s="4">
        <v>1937</v>
      </c>
      <c r="G63" s="4" t="s">
        <v>57</v>
      </c>
      <c r="H63" s="4" t="s">
        <v>27</v>
      </c>
      <c r="I63" s="4" t="s">
        <v>27</v>
      </c>
      <c r="J63" s="4" t="s">
        <v>27</v>
      </c>
      <c r="K63" s="4" t="s">
        <v>27</v>
      </c>
      <c r="L63" s="4">
        <v>55</v>
      </c>
      <c r="M63" s="4">
        <v>61</v>
      </c>
      <c r="N63" s="4" t="s">
        <v>605</v>
      </c>
      <c r="O63" s="4">
        <f t="shared" si="0"/>
        <v>28221</v>
      </c>
      <c r="P63" s="4" t="str">
        <f>IF(ISNUMBER(I63),_xlfn.CONCAT(J63,"[",K63,"]"),_xlfn.XLOOKUP($O63,[2]hc!$H:$H,[2]hc!$I:$I,_xlfn.CONCAT("[",L63,",",M63,"]")))</f>
        <v>Stalino, USSR</v>
      </c>
      <c r="Q63" s="4" t="str">
        <f>_xlfn.XLOOKUP($C63,[2]land_units!$B$2:$B$1073,[2]land_units!$F$2:$F$1073,"NA")</f>
        <v>NA</v>
      </c>
      <c r="R63" s="4" t="str">
        <f>_xlfn.XLOOKUP($C63,[2]land_units!$B$2:$B$1073,[2]land_units!$I$2:$I$1073,"NA")</f>
        <v>NA</v>
      </c>
      <c r="S63" s="4" t="str">
        <f>_xlfn.XLOOKUP($C63,[2]land_units!$B$2:$B$1073,[2]land_units!$G$2:$G$1073,"NA")</f>
        <v>NA</v>
      </c>
      <c r="T63" s="4" t="str">
        <f>_xlfn.XLOOKUP($C63,[2]land_units!$B$2:$B$1073,[2]land_units!$H$2:$H$1073,"NA")</f>
        <v>NA</v>
      </c>
      <c r="U63" s="4">
        <f>_xlfn.XLOOKUP($C63,[2]air_units!$B$2:$B$1346,[2]air_units!$N$2:$N$1346,"NA")</f>
        <v>0</v>
      </c>
      <c r="V63" s="4">
        <f>_xlfn.XLOOKUP($C63,[2]air_units!$B$2:$B$1346,[2]air_units!$G$2:$G$1346,"NA")</f>
        <v>3</v>
      </c>
      <c r="W63" s="4">
        <f>_xlfn.XLOOKUP($C63,[2]air_units!$B$2:$B$1346,[2]air_units!$H$2:$H$1346,"NA")</f>
        <v>0</v>
      </c>
      <c r="X63" s="4">
        <f>_xlfn.XLOOKUP($C63,[2]air_units!$B$2:$B$1346,[2]air_units!$J$2:$J$1346,"NA")</f>
        <v>0</v>
      </c>
      <c r="Y63" s="4">
        <f>_xlfn.XLOOKUP($C63,[2]air_units!$B$2:$B$1346,[2]air_units!$K$2:$K$1346,"NA")</f>
        <v>0</v>
      </c>
      <c r="Z63" s="4">
        <f>_xlfn.XLOOKUP($C63,[2]air_units!$B$2:$B$1346,[2]air_units!$L$2:$L$1346,"NA")</f>
        <v>4</v>
      </c>
      <c r="AA63" s="4">
        <f>_xlfn.XLOOKUP($C63,[2]air_units!$B$2:$B$1346,[2]air_units!$P$2:$P$1346,"NA")</f>
        <v>0</v>
      </c>
      <c r="AB63" s="4">
        <f>_xlfn.XLOOKUP($C63,[2]air_units!$B$2:$B$1346,[2]air_units!$Q$2:$Q$1346,"NA")</f>
        <v>0</v>
      </c>
      <c r="AC63" s="4">
        <f>_xlfn.XLOOKUP($C63,[2]air_units!$B$2:$B$1346,[2]air_units!$R$2:$R$1346,"NA")</f>
        <v>0</v>
      </c>
      <c r="AD63" s="4" t="str">
        <f>IF($E63="CP",0,_xlfn.XLOOKUP($C63,[2]naval_units!$B$2:$B$1113,[2]naval_units!$G$2:$G$1113,"NA"))</f>
        <v>NA</v>
      </c>
      <c r="AE63" s="4" t="str">
        <f>IF($E63="CP",10,_xlfn.XLOOKUP($C63,[2]naval_units!$B$2:$B$1113,[2]naval_units!$I$2:$I$1113,"NA"))</f>
        <v>NA</v>
      </c>
      <c r="AF63" s="4" t="str">
        <f>IF($E63="CP",3,_xlfn.XLOOKUP($C63,[2]naval_units!$B$2:$B$1113,[2]naval_units!$J$2:$J$1113,"NA"))</f>
        <v>NA</v>
      </c>
      <c r="AG63" s="4" t="str">
        <f>IF($E63="CP",3,_xlfn.XLOOKUP($C63,[2]naval_units!$B$2:$B$1113,[2]naval_units!$K$2:$K$1113,"NA"))</f>
        <v>NA</v>
      </c>
      <c r="AH63" s="4" t="str">
        <f>IF($E63="CP",0,_xlfn.XLOOKUP($C63,[2]naval_units!$B$2:$B$1113,[2]naval_units!$L$2:$L$1113,"NA"))</f>
        <v>NA</v>
      </c>
      <c r="AI63" s="4" t="str">
        <f>IF($E63="CP",0,_xlfn.XLOOKUP($C63,[2]naval_units!$B$2:$B$1113,[2]naval_units!$M$2:$M$1113,"NA"))</f>
        <v>NA</v>
      </c>
      <c r="AJ63" s="4" t="str">
        <f>IF($AD63="NA","NA",IF($E63="CP",$H63*_xlfn.XLOOKUP(_xlfn.CONCAT(D63," ",$E63),control!$A$8:$A$10,control!$B$8:$B$10,0),_xlfn.XLOOKUP($E63,control!$A$3:$A$7,control!$B$3:$B$7,0)))</f>
        <v>NA</v>
      </c>
      <c r="AK63" s="4">
        <f>IF($C63&gt;0,IF(O63&lt;&gt;_xlfn.XLOOKUP($C63,'0'!$C:$C,'0'!$O:$O,"NA",0),1,0),0)</f>
        <v>0</v>
      </c>
      <c r="AL63" s="4" t="str">
        <f>IF($AK63=1,_xlfn.XLOOKUP($C63,'0'!$C:$C,'0'!L:L,"ERR",0),"NA")</f>
        <v>NA</v>
      </c>
      <c r="AM63" s="4" t="str">
        <f>IF($AK63=1,_xlfn.XLOOKUP($C63,'0'!$C:$C,'0'!M:M,"ERR",0),"NA")</f>
        <v>NA</v>
      </c>
      <c r="AN63" s="4" t="str">
        <f>IF($AK63=1,_xlfn.XLOOKUP($C63,'0'!$C:$C,'0'!P:P,"ERR",0),"NA")</f>
        <v>NA</v>
      </c>
      <c r="AO63" s="4" t="str">
        <f t="shared" si="1"/>
        <v>Stalino, USSR</v>
      </c>
      <c r="AP63" s="4" t="str">
        <f>_xlfn.XLOOKUP(D63,Alliances!$A:$A,Alliances!$B:$B,-1)</f>
        <v>USSR</v>
      </c>
      <c r="AQ63" s="4">
        <f>IF($C63&gt;0,_xlfn.XLOOKUP($C63,commands!$A:$A,commands!$B:$B,0,0),_xlfn.XLOOKUP($A63,commands!$E:$E,commands!$F:$F,0,0))</f>
        <v>9.1999999999999993</v>
      </c>
    </row>
    <row r="64" spans="1:43" hidden="1" x14ac:dyDescent="0.25">
      <c r="A64" s="4">
        <v>533</v>
      </c>
      <c r="B64" s="4">
        <v>534</v>
      </c>
      <c r="C64" s="4">
        <v>534</v>
      </c>
      <c r="D64" s="4" t="s">
        <v>56</v>
      </c>
      <c r="E64" s="4" t="s">
        <v>25</v>
      </c>
      <c r="F64" s="4">
        <v>1942</v>
      </c>
      <c r="G64" s="4" t="s">
        <v>58</v>
      </c>
      <c r="H64" s="4" t="s">
        <v>27</v>
      </c>
      <c r="I64" s="4" t="s">
        <v>27</v>
      </c>
      <c r="J64" s="4" t="s">
        <v>27</v>
      </c>
      <c r="K64" s="4" t="s">
        <v>27</v>
      </c>
      <c r="L64" s="4">
        <v>55</v>
      </c>
      <c r="M64" s="4">
        <v>61</v>
      </c>
      <c r="N64" s="4" t="s">
        <v>605</v>
      </c>
      <c r="O64" s="4">
        <f t="shared" si="0"/>
        <v>28221</v>
      </c>
      <c r="P64" s="4" t="str">
        <f>IF(ISNUMBER(I64),_xlfn.CONCAT(J64,"[",K64,"]"),_xlfn.XLOOKUP($O64,[2]hc!$H:$H,[2]hc!$I:$I,_xlfn.CONCAT("[",L64,",",M64,"]")))</f>
        <v>Stalino, USSR</v>
      </c>
      <c r="Q64" s="4" t="str">
        <f>_xlfn.XLOOKUP($C64,[2]land_units!$B$2:$B$1073,[2]land_units!$F$2:$F$1073,"NA")</f>
        <v>NA</v>
      </c>
      <c r="R64" s="4" t="str">
        <f>_xlfn.XLOOKUP($C64,[2]land_units!$B$2:$B$1073,[2]land_units!$I$2:$I$1073,"NA")</f>
        <v>NA</v>
      </c>
      <c r="S64" s="4" t="str">
        <f>_xlfn.XLOOKUP($C64,[2]land_units!$B$2:$B$1073,[2]land_units!$G$2:$G$1073,"NA")</f>
        <v>NA</v>
      </c>
      <c r="T64" s="4" t="str">
        <f>_xlfn.XLOOKUP($C64,[2]land_units!$B$2:$B$1073,[2]land_units!$H$2:$H$1073,"NA")</f>
        <v>NA</v>
      </c>
      <c r="U64" s="4">
        <f>_xlfn.XLOOKUP($C64,[2]air_units!$B$2:$B$1346,[2]air_units!$N$2:$N$1346,"NA")</f>
        <v>0</v>
      </c>
      <c r="V64" s="4">
        <f>_xlfn.XLOOKUP($C64,[2]air_units!$B$2:$B$1346,[2]air_units!$G$2:$G$1346,"NA")</f>
        <v>5</v>
      </c>
      <c r="W64" s="4">
        <f>_xlfn.XLOOKUP($C64,[2]air_units!$B$2:$B$1346,[2]air_units!$H$2:$H$1346,"NA")</f>
        <v>0</v>
      </c>
      <c r="X64" s="4">
        <f>_xlfn.XLOOKUP($C64,[2]air_units!$B$2:$B$1346,[2]air_units!$J$2:$J$1346,"NA")</f>
        <v>2</v>
      </c>
      <c r="Y64" s="4">
        <f>_xlfn.XLOOKUP($C64,[2]air_units!$B$2:$B$1346,[2]air_units!$K$2:$K$1346,"NA")</f>
        <v>0</v>
      </c>
      <c r="Z64" s="4">
        <f>_xlfn.XLOOKUP($C64,[2]air_units!$B$2:$B$1346,[2]air_units!$L$2:$L$1346,"NA")</f>
        <v>4</v>
      </c>
      <c r="AA64" s="4">
        <f>_xlfn.XLOOKUP($C64,[2]air_units!$B$2:$B$1346,[2]air_units!$P$2:$P$1346,"NA")</f>
        <v>0</v>
      </c>
      <c r="AB64" s="4">
        <f>_xlfn.XLOOKUP($C64,[2]air_units!$B$2:$B$1346,[2]air_units!$Q$2:$Q$1346,"NA")</f>
        <v>0</v>
      </c>
      <c r="AC64" s="4">
        <f>_xlfn.XLOOKUP($C64,[2]air_units!$B$2:$B$1346,[2]air_units!$R$2:$R$1346,"NA")</f>
        <v>0</v>
      </c>
      <c r="AD64" s="4" t="str">
        <f>IF($E64="CP",0,_xlfn.XLOOKUP($C64,[2]naval_units!$B$2:$B$1113,[2]naval_units!$G$2:$G$1113,"NA"))</f>
        <v>NA</v>
      </c>
      <c r="AE64" s="4" t="str">
        <f>IF($E64="CP",10,_xlfn.XLOOKUP($C64,[2]naval_units!$B$2:$B$1113,[2]naval_units!$I$2:$I$1113,"NA"))</f>
        <v>NA</v>
      </c>
      <c r="AF64" s="4" t="str">
        <f>IF($E64="CP",3,_xlfn.XLOOKUP($C64,[2]naval_units!$B$2:$B$1113,[2]naval_units!$J$2:$J$1113,"NA"))</f>
        <v>NA</v>
      </c>
      <c r="AG64" s="4" t="str">
        <f>IF($E64="CP",3,_xlfn.XLOOKUP($C64,[2]naval_units!$B$2:$B$1113,[2]naval_units!$K$2:$K$1113,"NA"))</f>
        <v>NA</v>
      </c>
      <c r="AH64" s="4" t="str">
        <f>IF($E64="CP",0,_xlfn.XLOOKUP($C64,[2]naval_units!$B$2:$B$1113,[2]naval_units!$L$2:$L$1113,"NA"))</f>
        <v>NA</v>
      </c>
      <c r="AI64" s="4" t="str">
        <f>IF($E64="CP",0,_xlfn.XLOOKUP($C64,[2]naval_units!$B$2:$B$1113,[2]naval_units!$M$2:$M$1113,"NA"))</f>
        <v>NA</v>
      </c>
      <c r="AJ64" s="4" t="str">
        <f>IF($AD64="NA","NA",IF($E64="CP",$H64*_xlfn.XLOOKUP(_xlfn.CONCAT(D64," ",$E64),control!$A$8:$A$10,control!$B$8:$B$10,0),_xlfn.XLOOKUP($E64,control!$A$3:$A$7,control!$B$3:$B$7,0)))</f>
        <v>NA</v>
      </c>
      <c r="AK64" s="4">
        <f>IF($C64&gt;0,IF(O64&lt;&gt;_xlfn.XLOOKUP($C64,'0'!$C:$C,'0'!$O:$O,"NA",0),1,0),0)</f>
        <v>0</v>
      </c>
      <c r="AL64" s="4" t="str">
        <f>IF($AK64=1,_xlfn.XLOOKUP($C64,'0'!$C:$C,'0'!L:L,"ERR",0),"NA")</f>
        <v>NA</v>
      </c>
      <c r="AM64" s="4" t="str">
        <f>IF($AK64=1,_xlfn.XLOOKUP($C64,'0'!$C:$C,'0'!M:M,"ERR",0),"NA")</f>
        <v>NA</v>
      </c>
      <c r="AN64" s="4" t="str">
        <f>IF($AK64=1,_xlfn.XLOOKUP($C64,'0'!$C:$C,'0'!P:P,"ERR",0),"NA")</f>
        <v>NA</v>
      </c>
      <c r="AO64" s="4" t="str">
        <f t="shared" si="1"/>
        <v>Stalino, USSR</v>
      </c>
      <c r="AP64" s="4" t="str">
        <f>_xlfn.XLOOKUP(D64,Alliances!$A:$A,Alliances!$B:$B,-1)</f>
        <v>USSR</v>
      </c>
      <c r="AQ64" s="4">
        <f>IF($C64&gt;0,_xlfn.XLOOKUP($C64,commands!$A:$A,commands!$B:$B,0,0),_xlfn.XLOOKUP($A64,commands!$E:$E,commands!$F:$F,0,0))</f>
        <v>9.1999999999999993</v>
      </c>
    </row>
    <row r="65" spans="1:43" hidden="1" x14ac:dyDescent="0.25">
      <c r="A65" s="4">
        <v>582</v>
      </c>
      <c r="B65" s="4">
        <v>583</v>
      </c>
      <c r="C65" s="4">
        <v>583</v>
      </c>
      <c r="D65" s="4" t="s">
        <v>56</v>
      </c>
      <c r="E65" s="4" t="s">
        <v>45</v>
      </c>
      <c r="F65" s="4">
        <v>1940</v>
      </c>
      <c r="G65" s="4" t="s">
        <v>59</v>
      </c>
      <c r="H65" s="4" t="s">
        <v>27</v>
      </c>
      <c r="I65" s="4" t="s">
        <v>27</v>
      </c>
      <c r="J65" s="4" t="s">
        <v>27</v>
      </c>
      <c r="K65" s="4" t="s">
        <v>27</v>
      </c>
      <c r="L65" s="4">
        <v>55</v>
      </c>
      <c r="M65" s="4">
        <v>63</v>
      </c>
      <c r="N65" s="4" t="s">
        <v>605</v>
      </c>
      <c r="O65" s="4">
        <f t="shared" si="0"/>
        <v>28223</v>
      </c>
      <c r="P65" s="4" t="str">
        <f>IF(ISNUMBER(I65),_xlfn.CONCAT(J65,"[",K65,"]"),_xlfn.XLOOKUP($O65,[2]hc!$H:$H,[2]hc!$I:$I,_xlfn.CONCAT("[",L65,",",M65,"]")))</f>
        <v>[55,63]</v>
      </c>
      <c r="Q65" s="4" t="str">
        <f>_xlfn.XLOOKUP($C65,[2]land_units!$B$2:$B$1073,[2]land_units!$F$2:$F$1073,"NA")</f>
        <v>NA</v>
      </c>
      <c r="R65" s="4" t="str">
        <f>_xlfn.XLOOKUP($C65,[2]land_units!$B$2:$B$1073,[2]land_units!$I$2:$I$1073,"NA")</f>
        <v>NA</v>
      </c>
      <c r="S65" s="4" t="str">
        <f>_xlfn.XLOOKUP($C65,[2]land_units!$B$2:$B$1073,[2]land_units!$G$2:$G$1073,"NA")</f>
        <v>NA</v>
      </c>
      <c r="T65" s="4" t="str">
        <f>_xlfn.XLOOKUP($C65,[2]land_units!$B$2:$B$1073,[2]land_units!$H$2:$H$1073,"NA")</f>
        <v>NA</v>
      </c>
      <c r="U65" s="4">
        <f>_xlfn.XLOOKUP($C65,[2]air_units!$B$2:$B$1346,[2]air_units!$N$2:$N$1346,"NA")</f>
        <v>0</v>
      </c>
      <c r="V65" s="4">
        <f>_xlfn.XLOOKUP($C65,[2]air_units!$B$2:$B$1346,[2]air_units!$G$2:$G$1346,"NA")</f>
        <v>3</v>
      </c>
      <c r="W65" s="4">
        <f>_xlfn.XLOOKUP($C65,[2]air_units!$B$2:$B$1346,[2]air_units!$H$2:$H$1346,"NA")</f>
        <v>0</v>
      </c>
      <c r="X65" s="4">
        <f>_xlfn.XLOOKUP($C65,[2]air_units!$B$2:$B$1346,[2]air_units!$J$2:$J$1346,"NA")</f>
        <v>4</v>
      </c>
      <c r="Y65" s="4">
        <f>_xlfn.XLOOKUP($C65,[2]air_units!$B$2:$B$1346,[2]air_units!$K$2:$K$1346,"NA")</f>
        <v>2</v>
      </c>
      <c r="Z65" s="4">
        <f>_xlfn.XLOOKUP($C65,[2]air_units!$B$2:$B$1346,[2]air_units!$L$2:$L$1346,"NA")</f>
        <v>5</v>
      </c>
      <c r="AA65" s="4">
        <f>_xlfn.XLOOKUP($C65,[2]air_units!$B$2:$B$1346,[2]air_units!$P$2:$P$1346,"NA")</f>
        <v>0</v>
      </c>
      <c r="AB65" s="4">
        <f>_xlfn.XLOOKUP($C65,[2]air_units!$B$2:$B$1346,[2]air_units!$Q$2:$Q$1346,"NA")</f>
        <v>0</v>
      </c>
      <c r="AC65" s="4">
        <f>_xlfn.XLOOKUP($C65,[2]air_units!$B$2:$B$1346,[2]air_units!$R$2:$R$1346,"NA")</f>
        <v>0</v>
      </c>
      <c r="AD65" s="4" t="str">
        <f>IF($E65="CP",0,_xlfn.XLOOKUP($C65,[2]naval_units!$B$2:$B$1113,[2]naval_units!$G$2:$G$1113,"NA"))</f>
        <v>NA</v>
      </c>
      <c r="AE65" s="4" t="str">
        <f>IF($E65="CP",10,_xlfn.XLOOKUP($C65,[2]naval_units!$B$2:$B$1113,[2]naval_units!$I$2:$I$1113,"NA"))</f>
        <v>NA</v>
      </c>
      <c r="AF65" s="4" t="str">
        <f>IF($E65="CP",3,_xlfn.XLOOKUP($C65,[2]naval_units!$B$2:$B$1113,[2]naval_units!$J$2:$J$1113,"NA"))</f>
        <v>NA</v>
      </c>
      <c r="AG65" s="4" t="str">
        <f>IF($E65="CP",3,_xlfn.XLOOKUP($C65,[2]naval_units!$B$2:$B$1113,[2]naval_units!$K$2:$K$1113,"NA"))</f>
        <v>NA</v>
      </c>
      <c r="AH65" s="4" t="str">
        <f>IF($E65="CP",0,_xlfn.XLOOKUP($C65,[2]naval_units!$B$2:$B$1113,[2]naval_units!$L$2:$L$1113,"NA"))</f>
        <v>NA</v>
      </c>
      <c r="AI65" s="4" t="str">
        <f>IF($E65="CP",0,_xlfn.XLOOKUP($C65,[2]naval_units!$B$2:$B$1113,[2]naval_units!$M$2:$M$1113,"NA"))</f>
        <v>NA</v>
      </c>
      <c r="AJ65" s="4" t="str">
        <f>IF($AD65="NA","NA",IF($E65="CP",$H65*_xlfn.XLOOKUP(_xlfn.CONCAT(D65," ",$E65),control!$A$8:$A$10,control!$B$8:$B$10,0),_xlfn.XLOOKUP($E65,control!$A$3:$A$7,control!$B$3:$B$7,0)))</f>
        <v>NA</v>
      </c>
      <c r="AK65" s="4">
        <f>IF($C65&gt;0,IF(O65&lt;&gt;_xlfn.XLOOKUP($C65,'0'!$C:$C,'0'!$O:$O,"NA",0),1,0),0)</f>
        <v>0</v>
      </c>
      <c r="AL65" s="4" t="str">
        <f>IF($AK65=1,_xlfn.XLOOKUP($C65,'0'!$C:$C,'0'!L:L,"ERR",0),"NA")</f>
        <v>NA</v>
      </c>
      <c r="AM65" s="4" t="str">
        <f>IF($AK65=1,_xlfn.XLOOKUP($C65,'0'!$C:$C,'0'!M:M,"ERR",0),"NA")</f>
        <v>NA</v>
      </c>
      <c r="AN65" s="4" t="str">
        <f>IF($AK65=1,_xlfn.XLOOKUP($C65,'0'!$C:$C,'0'!P:P,"ERR",0),"NA")</f>
        <v>NA</v>
      </c>
      <c r="AO65" s="4" t="str">
        <f t="shared" si="1"/>
        <v>[55,63]</v>
      </c>
      <c r="AP65" s="4" t="str">
        <f>_xlfn.XLOOKUP(D65,Alliances!$A:$A,Alliances!$B:$B,-1)</f>
        <v>USSR</v>
      </c>
      <c r="AQ65" s="4">
        <f>IF($C65&gt;0,_xlfn.XLOOKUP($C65,commands!$A:$A,commands!$B:$B,0,0),_xlfn.XLOOKUP($A65,commands!$E:$E,commands!$F:$F,0,0))</f>
        <v>9.1999999999999993</v>
      </c>
    </row>
    <row r="66" spans="1:43" hidden="1" x14ac:dyDescent="0.25">
      <c r="A66" s="4">
        <v>587</v>
      </c>
      <c r="B66" s="4">
        <v>588</v>
      </c>
      <c r="C66" s="4">
        <v>588</v>
      </c>
      <c r="D66" s="4" t="s">
        <v>56</v>
      </c>
      <c r="E66" s="4" t="s">
        <v>45</v>
      </c>
      <c r="F66" s="4">
        <v>1939</v>
      </c>
      <c r="G66" s="4" t="s">
        <v>60</v>
      </c>
      <c r="H66" s="4" t="s">
        <v>27</v>
      </c>
      <c r="I66" s="4" t="s">
        <v>27</v>
      </c>
      <c r="J66" s="4" t="s">
        <v>27</v>
      </c>
      <c r="K66" s="4" t="s">
        <v>27</v>
      </c>
      <c r="L66" s="4">
        <v>48</v>
      </c>
      <c r="M66" s="4">
        <v>57</v>
      </c>
      <c r="N66" s="4" t="s">
        <v>605</v>
      </c>
      <c r="O66" s="4">
        <f t="shared" si="0"/>
        <v>24633</v>
      </c>
      <c r="P66" s="4" t="str">
        <f>IF(ISNUMBER(I66),_xlfn.CONCAT(J66,"[",K66,"]"),_xlfn.XLOOKUP($O66,[2]hc!$H:$H,[2]hc!$I:$I,_xlfn.CONCAT("[",L66,",",M66,"]")))</f>
        <v>Gommel, USSR</v>
      </c>
      <c r="Q66" s="4" t="str">
        <f>_xlfn.XLOOKUP($C66,[2]land_units!$B$2:$B$1073,[2]land_units!$F$2:$F$1073,"NA")</f>
        <v>NA</v>
      </c>
      <c r="R66" s="4" t="str">
        <f>_xlfn.XLOOKUP($C66,[2]land_units!$B$2:$B$1073,[2]land_units!$I$2:$I$1073,"NA")</f>
        <v>NA</v>
      </c>
      <c r="S66" s="4" t="str">
        <f>_xlfn.XLOOKUP($C66,[2]land_units!$B$2:$B$1073,[2]land_units!$G$2:$G$1073,"NA")</f>
        <v>NA</v>
      </c>
      <c r="T66" s="4" t="str">
        <f>_xlfn.XLOOKUP($C66,[2]land_units!$B$2:$B$1073,[2]land_units!$H$2:$H$1073,"NA")</f>
        <v>NA</v>
      </c>
      <c r="U66" s="4">
        <f>_xlfn.XLOOKUP($C66,[2]air_units!$B$2:$B$1346,[2]air_units!$N$2:$N$1346,"NA")</f>
        <v>0</v>
      </c>
      <c r="V66" s="4">
        <f>_xlfn.XLOOKUP($C66,[2]air_units!$B$2:$B$1346,[2]air_units!$G$2:$G$1346,"NA")</f>
        <v>3</v>
      </c>
      <c r="W66" s="4">
        <f>_xlfn.XLOOKUP($C66,[2]air_units!$B$2:$B$1346,[2]air_units!$H$2:$H$1346,"NA")</f>
        <v>0</v>
      </c>
      <c r="X66" s="4">
        <f>_xlfn.XLOOKUP($C66,[2]air_units!$B$2:$B$1346,[2]air_units!$J$2:$J$1346,"NA")</f>
        <v>3</v>
      </c>
      <c r="Y66" s="4">
        <f>_xlfn.XLOOKUP($C66,[2]air_units!$B$2:$B$1346,[2]air_units!$K$2:$K$1346,"NA")</f>
        <v>5</v>
      </c>
      <c r="Z66" s="4">
        <f>_xlfn.XLOOKUP($C66,[2]air_units!$B$2:$B$1346,[2]air_units!$L$2:$L$1346,"NA")</f>
        <v>17</v>
      </c>
      <c r="AA66" s="4">
        <f>_xlfn.XLOOKUP($C66,[2]air_units!$B$2:$B$1346,[2]air_units!$P$2:$P$1346,"NA")</f>
        <v>0</v>
      </c>
      <c r="AB66" s="4">
        <f>_xlfn.XLOOKUP($C66,[2]air_units!$B$2:$B$1346,[2]air_units!$Q$2:$Q$1346,"NA")</f>
        <v>0</v>
      </c>
      <c r="AC66" s="4">
        <f>_xlfn.XLOOKUP($C66,[2]air_units!$B$2:$B$1346,[2]air_units!$R$2:$R$1346,"NA")</f>
        <v>0</v>
      </c>
      <c r="AD66" s="4" t="str">
        <f>IF($E66="CP",0,_xlfn.XLOOKUP($C66,[2]naval_units!$B$2:$B$1113,[2]naval_units!$G$2:$G$1113,"NA"))</f>
        <v>NA</v>
      </c>
      <c r="AE66" s="4" t="str">
        <f>IF($E66="CP",10,_xlfn.XLOOKUP($C66,[2]naval_units!$B$2:$B$1113,[2]naval_units!$I$2:$I$1113,"NA"))</f>
        <v>NA</v>
      </c>
      <c r="AF66" s="4" t="str">
        <f>IF($E66="CP",3,_xlfn.XLOOKUP($C66,[2]naval_units!$B$2:$B$1113,[2]naval_units!$J$2:$J$1113,"NA"))</f>
        <v>NA</v>
      </c>
      <c r="AG66" s="4" t="str">
        <f>IF($E66="CP",3,_xlfn.XLOOKUP($C66,[2]naval_units!$B$2:$B$1113,[2]naval_units!$K$2:$K$1113,"NA"))</f>
        <v>NA</v>
      </c>
      <c r="AH66" s="4" t="str">
        <f>IF($E66="CP",0,_xlfn.XLOOKUP($C66,[2]naval_units!$B$2:$B$1113,[2]naval_units!$L$2:$L$1113,"NA"))</f>
        <v>NA</v>
      </c>
      <c r="AI66" s="4" t="str">
        <f>IF($E66="CP",0,_xlfn.XLOOKUP($C66,[2]naval_units!$B$2:$B$1113,[2]naval_units!$M$2:$M$1113,"NA"))</f>
        <v>NA</v>
      </c>
      <c r="AJ66" s="4" t="str">
        <f>IF($AD66="NA","NA",IF($E66="CP",$H66*_xlfn.XLOOKUP(_xlfn.CONCAT(D66," ",$E66),control!$A$8:$A$10,control!$B$8:$B$10,0),_xlfn.XLOOKUP($E66,control!$A$3:$A$7,control!$B$3:$B$7,0)))</f>
        <v>NA</v>
      </c>
      <c r="AK66" s="4">
        <f>IF($C66&gt;0,IF(O66&lt;&gt;_xlfn.XLOOKUP($C66,'0'!$C:$C,'0'!$O:$O,"NA",0),1,0),0)</f>
        <v>0</v>
      </c>
      <c r="AL66" s="4" t="str">
        <f>IF($AK66=1,_xlfn.XLOOKUP($C66,'0'!$C:$C,'0'!L:L,"ERR",0),"NA")</f>
        <v>NA</v>
      </c>
      <c r="AM66" s="4" t="str">
        <f>IF($AK66=1,_xlfn.XLOOKUP($C66,'0'!$C:$C,'0'!M:M,"ERR",0),"NA")</f>
        <v>NA</v>
      </c>
      <c r="AN66" s="4" t="str">
        <f>IF($AK66=1,_xlfn.XLOOKUP($C66,'0'!$C:$C,'0'!P:P,"ERR",0),"NA")</f>
        <v>NA</v>
      </c>
      <c r="AO66" s="4" t="str">
        <f t="shared" si="1"/>
        <v>Gommel, USSR</v>
      </c>
      <c r="AP66" s="4" t="str">
        <f>_xlfn.XLOOKUP(D66,Alliances!$A:$A,Alliances!$B:$B,-1)</f>
        <v>USSR</v>
      </c>
      <c r="AQ66" s="4">
        <f>IF($C66&gt;0,_xlfn.XLOOKUP($C66,commands!$A:$A,commands!$B:$B,0,0),_xlfn.XLOOKUP($A66,commands!$E:$E,commands!$F:$F,0,0))</f>
        <v>9.1</v>
      </c>
    </row>
    <row r="67" spans="1:43" hidden="1" x14ac:dyDescent="0.25">
      <c r="A67" s="4">
        <v>606</v>
      </c>
      <c r="B67" s="4">
        <v>607</v>
      </c>
      <c r="C67" s="4">
        <v>607</v>
      </c>
      <c r="D67" s="4" t="s">
        <v>707</v>
      </c>
      <c r="E67" s="4" t="s">
        <v>25</v>
      </c>
      <c r="F67" s="4">
        <v>1941</v>
      </c>
      <c r="G67" s="4" t="s">
        <v>61</v>
      </c>
      <c r="H67" s="4" t="s">
        <v>27</v>
      </c>
      <c r="I67" s="4" t="s">
        <v>27</v>
      </c>
      <c r="J67" s="4" t="s">
        <v>27</v>
      </c>
      <c r="K67" s="4" t="s">
        <v>27</v>
      </c>
      <c r="L67" s="4">
        <v>116</v>
      </c>
      <c r="M67" s="4">
        <v>131</v>
      </c>
      <c r="N67" s="4" t="s">
        <v>604</v>
      </c>
      <c r="O67" s="4">
        <f t="shared" ref="O67:O130" si="2">512*L67+M67</f>
        <v>59523</v>
      </c>
      <c r="P67" s="4" t="str">
        <f>IF(ISNUMBER(I67),_xlfn.CONCAT(J67,"[",K67,"]"),_xlfn.XLOOKUP($O67,[2]hc!$H:$H,[2]hc!$I:$I,_xlfn.CONCAT("[",L67,",",M67,"]")))</f>
        <v>Singapore, MAL</v>
      </c>
      <c r="Q67" s="4" t="str">
        <f>_xlfn.XLOOKUP($C67,[2]land_units!$B$2:$B$1073,[2]land_units!$F$2:$F$1073,"NA")</f>
        <v>NA</v>
      </c>
      <c r="R67" s="4" t="str">
        <f>_xlfn.XLOOKUP($C67,[2]land_units!$B$2:$B$1073,[2]land_units!$I$2:$I$1073,"NA")</f>
        <v>NA</v>
      </c>
      <c r="S67" s="4" t="str">
        <f>_xlfn.XLOOKUP($C67,[2]land_units!$B$2:$B$1073,[2]land_units!$G$2:$G$1073,"NA")</f>
        <v>NA</v>
      </c>
      <c r="T67" s="4" t="str">
        <f>_xlfn.XLOOKUP($C67,[2]land_units!$B$2:$B$1073,[2]land_units!$H$2:$H$1073,"NA")</f>
        <v>NA</v>
      </c>
      <c r="U67" s="4">
        <f>_xlfn.XLOOKUP($C67,[2]air_units!$B$2:$B$1346,[2]air_units!$N$2:$N$1346,"NA")</f>
        <v>0</v>
      </c>
      <c r="V67" s="4">
        <f>_xlfn.XLOOKUP($C67,[2]air_units!$B$2:$B$1346,[2]air_units!$G$2:$G$1346,"NA")</f>
        <v>5</v>
      </c>
      <c r="W67" s="4">
        <f>_xlfn.XLOOKUP($C67,[2]air_units!$B$2:$B$1346,[2]air_units!$H$2:$H$1346,"NA")</f>
        <v>0</v>
      </c>
      <c r="X67" s="4">
        <f>_xlfn.XLOOKUP($C67,[2]air_units!$B$2:$B$1346,[2]air_units!$J$2:$J$1346,"NA")</f>
        <v>2</v>
      </c>
      <c r="Y67" s="4">
        <f>_xlfn.XLOOKUP($C67,[2]air_units!$B$2:$B$1346,[2]air_units!$K$2:$K$1346,"NA")</f>
        <v>0</v>
      </c>
      <c r="Z67" s="4">
        <f>_xlfn.XLOOKUP($C67,[2]air_units!$B$2:$B$1346,[2]air_units!$L$2:$L$1346,"NA")</f>
        <v>6</v>
      </c>
      <c r="AA67" s="4">
        <f>_xlfn.XLOOKUP($C67,[2]air_units!$B$2:$B$1346,[2]air_units!$P$2:$P$1346,"NA")</f>
        <v>0</v>
      </c>
      <c r="AB67" s="4">
        <f>_xlfn.XLOOKUP($C67,[2]air_units!$B$2:$B$1346,[2]air_units!$Q$2:$Q$1346,"NA")</f>
        <v>0</v>
      </c>
      <c r="AC67" s="4">
        <f>_xlfn.XLOOKUP($C67,[2]air_units!$B$2:$B$1346,[2]air_units!$R$2:$R$1346,"NA")</f>
        <v>0</v>
      </c>
      <c r="AD67" s="4" t="str">
        <f>IF($E67="CP",0,_xlfn.XLOOKUP($C67,[2]naval_units!$B$2:$B$1113,[2]naval_units!$G$2:$G$1113,"NA"))</f>
        <v>NA</v>
      </c>
      <c r="AE67" s="4" t="str">
        <f>IF($E67="CP",10,_xlfn.XLOOKUP($C67,[2]naval_units!$B$2:$B$1113,[2]naval_units!$I$2:$I$1113,"NA"))</f>
        <v>NA</v>
      </c>
      <c r="AF67" s="4" t="str">
        <f>IF($E67="CP",3,_xlfn.XLOOKUP($C67,[2]naval_units!$B$2:$B$1113,[2]naval_units!$J$2:$J$1113,"NA"))</f>
        <v>NA</v>
      </c>
      <c r="AG67" s="4" t="str">
        <f>IF($E67="CP",3,_xlfn.XLOOKUP($C67,[2]naval_units!$B$2:$B$1113,[2]naval_units!$K$2:$K$1113,"NA"))</f>
        <v>NA</v>
      </c>
      <c r="AH67" s="4" t="str">
        <f>IF($E67="CP",0,_xlfn.XLOOKUP($C67,[2]naval_units!$B$2:$B$1113,[2]naval_units!$L$2:$L$1113,"NA"))</f>
        <v>NA</v>
      </c>
      <c r="AI67" s="4" t="str">
        <f>IF($E67="CP",0,_xlfn.XLOOKUP($C67,[2]naval_units!$B$2:$B$1113,[2]naval_units!$M$2:$M$1113,"NA"))</f>
        <v>NA</v>
      </c>
      <c r="AJ67" s="4" t="str">
        <f>IF($AD67="NA","NA",IF($E67="CP",$H67*_xlfn.XLOOKUP(_xlfn.CONCAT(D67," ",$E67),control!$A$8:$A$10,control!$B$8:$B$10,0),_xlfn.XLOOKUP($E67,control!$A$3:$A$7,control!$B$3:$B$7,0)))</f>
        <v>NA</v>
      </c>
      <c r="AK67" s="4">
        <f>IF($C67&gt;0,IF(O67&lt;&gt;_xlfn.XLOOKUP($C67,'0'!$C:$C,'0'!$O:$O,"NA",0),1,0),0)</f>
        <v>0</v>
      </c>
      <c r="AL67" s="4" t="str">
        <f>IF($AK67=1,_xlfn.XLOOKUP($C67,'0'!$C:$C,'0'!L:L,"ERR",0),"NA")</f>
        <v>NA</v>
      </c>
      <c r="AM67" s="4" t="str">
        <f>IF($AK67=1,_xlfn.XLOOKUP($C67,'0'!$C:$C,'0'!M:M,"ERR",0),"NA")</f>
        <v>NA</v>
      </c>
      <c r="AN67" s="4" t="str">
        <f>IF($AK67=1,_xlfn.XLOOKUP($C67,'0'!$C:$C,'0'!P:P,"ERR",0),"NA")</f>
        <v>NA</v>
      </c>
      <c r="AO67" s="4" t="str">
        <f t="shared" ref="AO67:AO130" si="3">IF(AK67=0,P67,_xlfn.CONCAT(AN67,"-&gt;",P67))</f>
        <v>Singapore, MAL</v>
      </c>
      <c r="AP67" s="4" t="str">
        <f>_xlfn.XLOOKUP(D67,Alliances!$A:$A,Alliances!$B:$B,-1)</f>
        <v>CW</v>
      </c>
      <c r="AQ67" s="4">
        <f>IF($C67&gt;0,_xlfn.XLOOKUP($C67,commands!$A:$A,commands!$B:$B,0,0),_xlfn.XLOOKUP($A67,commands!$E:$E,commands!$F:$F,0,0))</f>
        <v>3</v>
      </c>
    </row>
    <row r="68" spans="1:43" hidden="1" x14ac:dyDescent="0.25">
      <c r="A68" s="4">
        <v>609</v>
      </c>
      <c r="B68" s="4">
        <v>610</v>
      </c>
      <c r="C68" s="4">
        <v>610</v>
      </c>
      <c r="D68" s="4" t="s">
        <v>708</v>
      </c>
      <c r="E68" s="4" t="s">
        <v>25</v>
      </c>
      <c r="F68" s="4">
        <v>1940</v>
      </c>
      <c r="G68" s="4" t="s">
        <v>62</v>
      </c>
      <c r="H68" s="4" t="s">
        <v>27</v>
      </c>
      <c r="I68" s="4" t="s">
        <v>27</v>
      </c>
      <c r="J68" s="4" t="s">
        <v>27</v>
      </c>
      <c r="K68" s="4" t="s">
        <v>27</v>
      </c>
      <c r="L68" s="4">
        <v>68</v>
      </c>
      <c r="M68" s="4">
        <v>35</v>
      </c>
      <c r="N68" s="4" t="s">
        <v>605</v>
      </c>
      <c r="O68" s="4">
        <f t="shared" si="2"/>
        <v>34851</v>
      </c>
      <c r="P68" s="4" t="str">
        <f>IF(ISNUMBER(I68),_xlfn.CONCAT(J68,"[",K68,"]"),_xlfn.XLOOKUP($O68,[2]hc!$H:$H,[2]hc!$I:$I,_xlfn.CONCAT("[",L68,",",M68,"]")))</f>
        <v>Oliba, SAR</v>
      </c>
      <c r="Q68" s="4" t="str">
        <f>_xlfn.XLOOKUP($C68,[2]land_units!$B$2:$B$1073,[2]land_units!$F$2:$F$1073,"NA")</f>
        <v>NA</v>
      </c>
      <c r="R68" s="4" t="str">
        <f>_xlfn.XLOOKUP($C68,[2]land_units!$B$2:$B$1073,[2]land_units!$I$2:$I$1073,"NA")</f>
        <v>NA</v>
      </c>
      <c r="S68" s="4" t="str">
        <f>_xlfn.XLOOKUP($C68,[2]land_units!$B$2:$B$1073,[2]land_units!$G$2:$G$1073,"NA")</f>
        <v>NA</v>
      </c>
      <c r="T68" s="4" t="str">
        <f>_xlfn.XLOOKUP($C68,[2]land_units!$B$2:$B$1073,[2]land_units!$H$2:$H$1073,"NA")</f>
        <v>NA</v>
      </c>
      <c r="U68" s="4">
        <f>_xlfn.XLOOKUP($C68,[2]air_units!$B$2:$B$1346,[2]air_units!$N$2:$N$1346,"NA")</f>
        <v>0</v>
      </c>
      <c r="V68" s="4">
        <f>_xlfn.XLOOKUP($C68,[2]air_units!$B$2:$B$1346,[2]air_units!$G$2:$G$1346,"NA")</f>
        <v>5</v>
      </c>
      <c r="W68" s="4">
        <f>_xlfn.XLOOKUP($C68,[2]air_units!$B$2:$B$1346,[2]air_units!$H$2:$H$1346,"NA")</f>
        <v>0</v>
      </c>
      <c r="X68" s="4">
        <f>_xlfn.XLOOKUP($C68,[2]air_units!$B$2:$B$1346,[2]air_units!$J$2:$J$1346,"NA")</f>
        <v>0</v>
      </c>
      <c r="Y68" s="4">
        <f>_xlfn.XLOOKUP($C68,[2]air_units!$B$2:$B$1346,[2]air_units!$K$2:$K$1346,"NA")</f>
        <v>0</v>
      </c>
      <c r="Z68" s="4">
        <f>_xlfn.XLOOKUP($C68,[2]air_units!$B$2:$B$1346,[2]air_units!$L$2:$L$1346,"NA")</f>
        <v>8</v>
      </c>
      <c r="AA68" s="4">
        <f>_xlfn.XLOOKUP($C68,[2]air_units!$B$2:$B$1346,[2]air_units!$P$2:$P$1346,"NA")</f>
        <v>0</v>
      </c>
      <c r="AB68" s="4">
        <f>_xlfn.XLOOKUP($C68,[2]air_units!$B$2:$B$1346,[2]air_units!$Q$2:$Q$1346,"NA")</f>
        <v>-1</v>
      </c>
      <c r="AC68" s="4">
        <f>_xlfn.XLOOKUP($C68,[2]air_units!$B$2:$B$1346,[2]air_units!$R$2:$R$1346,"NA")</f>
        <v>-1</v>
      </c>
      <c r="AD68" s="4" t="str">
        <f>IF($E68="CP",0,_xlfn.XLOOKUP($C68,[2]naval_units!$B$2:$B$1113,[2]naval_units!$G$2:$G$1113,"NA"))</f>
        <v>NA</v>
      </c>
      <c r="AE68" s="4" t="str">
        <f>IF($E68="CP",10,_xlfn.XLOOKUP($C68,[2]naval_units!$B$2:$B$1113,[2]naval_units!$I$2:$I$1113,"NA"))</f>
        <v>NA</v>
      </c>
      <c r="AF68" s="4" t="str">
        <f>IF($E68="CP",3,_xlfn.XLOOKUP($C68,[2]naval_units!$B$2:$B$1113,[2]naval_units!$J$2:$J$1113,"NA"))</f>
        <v>NA</v>
      </c>
      <c r="AG68" s="4" t="str">
        <f>IF($E68="CP",3,_xlfn.XLOOKUP($C68,[2]naval_units!$B$2:$B$1113,[2]naval_units!$K$2:$K$1113,"NA"))</f>
        <v>NA</v>
      </c>
      <c r="AH68" s="4" t="str">
        <f>IF($E68="CP",0,_xlfn.XLOOKUP($C68,[2]naval_units!$B$2:$B$1113,[2]naval_units!$L$2:$L$1113,"NA"))</f>
        <v>NA</v>
      </c>
      <c r="AI68" s="4" t="str">
        <f>IF($E68="CP",0,_xlfn.XLOOKUP($C68,[2]naval_units!$B$2:$B$1113,[2]naval_units!$M$2:$M$1113,"NA"))</f>
        <v>NA</v>
      </c>
      <c r="AJ68" s="4" t="str">
        <f>IF($AD68="NA","NA",IF($E68="CP",$H68*_xlfn.XLOOKUP(_xlfn.CONCAT(D68," ",$E68),control!$A$8:$A$10,control!$B$8:$B$10,0),_xlfn.XLOOKUP($E68,control!$A$3:$A$7,control!$B$3:$B$7,0)))</f>
        <v>NA</v>
      </c>
      <c r="AK68" s="4">
        <f>IF($C68&gt;0,IF(O68&lt;&gt;_xlfn.XLOOKUP($C68,'0'!$C:$C,'0'!$O:$O,"NA",0),1,0),0)</f>
        <v>1</v>
      </c>
      <c r="AL68" s="4">
        <f>IF($AK68=1,_xlfn.XLOOKUP($C68,'0'!$C:$C,'0'!L:L,"ERR",0),"NA")</f>
        <v>71</v>
      </c>
      <c r="AM68" s="4">
        <f>IF($AK68=1,_xlfn.XLOOKUP($C68,'0'!$C:$C,'0'!M:M,"ERR",0),"NA")</f>
        <v>34</v>
      </c>
      <c r="AN68" s="4" t="str">
        <f>IF($AK68=1,_xlfn.XLOOKUP($C68,'0'!$C:$C,'0'!P:P,"ERR",0),"NA")</f>
        <v>Cagliari, SAR</v>
      </c>
      <c r="AO68" s="4" t="str">
        <f t="shared" si="3"/>
        <v>Cagliari, SAR-&gt;Oliba, SAR</v>
      </c>
      <c r="AP68" s="4" t="str">
        <f>_xlfn.XLOOKUP(D68,Alliances!$A:$A,Alliances!$B:$B,-1)</f>
        <v>CW</v>
      </c>
      <c r="AQ68" s="4">
        <f>IF($C68&gt;0,_xlfn.XLOOKUP($C68,commands!$A:$A,commands!$B:$B,0,0),_xlfn.XLOOKUP($A68,commands!$E:$E,commands!$F:$F,0,0))</f>
        <v>6</v>
      </c>
    </row>
    <row r="69" spans="1:43" hidden="1" x14ac:dyDescent="0.25">
      <c r="A69" s="4">
        <v>613</v>
      </c>
      <c r="B69" s="4">
        <v>614</v>
      </c>
      <c r="C69" s="4">
        <v>614</v>
      </c>
      <c r="D69" s="4" t="s">
        <v>708</v>
      </c>
      <c r="E69" s="4" t="s">
        <v>25</v>
      </c>
      <c r="F69" s="4">
        <v>1937</v>
      </c>
      <c r="G69" s="4" t="s">
        <v>63</v>
      </c>
      <c r="H69" s="4" t="s">
        <v>27</v>
      </c>
      <c r="I69" s="4" t="s">
        <v>27</v>
      </c>
      <c r="J69" s="4" t="s">
        <v>27</v>
      </c>
      <c r="K69" s="4" t="s">
        <v>27</v>
      </c>
      <c r="L69" s="4">
        <v>66</v>
      </c>
      <c r="M69" s="4">
        <v>34</v>
      </c>
      <c r="N69" s="4" t="s">
        <v>604</v>
      </c>
      <c r="O69" s="4">
        <f t="shared" si="2"/>
        <v>33826</v>
      </c>
      <c r="P69" s="4" t="str">
        <f>IF(ISNUMBER(I69),_xlfn.CONCAT(J69,"[",K69,"]"),_xlfn.XLOOKUP($O69,[2]hc!$H:$H,[2]hc!$I:$I,_xlfn.CONCAT("[",L69,",",M69,"]")))</f>
        <v>Ajaccio, COR</v>
      </c>
      <c r="Q69" s="4" t="str">
        <f>_xlfn.XLOOKUP($C69,[2]land_units!$B$2:$B$1073,[2]land_units!$F$2:$F$1073,"NA")</f>
        <v>NA</v>
      </c>
      <c r="R69" s="4" t="str">
        <f>_xlfn.XLOOKUP($C69,[2]land_units!$B$2:$B$1073,[2]land_units!$I$2:$I$1073,"NA")</f>
        <v>NA</v>
      </c>
      <c r="S69" s="4" t="str">
        <f>_xlfn.XLOOKUP($C69,[2]land_units!$B$2:$B$1073,[2]land_units!$G$2:$G$1073,"NA")</f>
        <v>NA</v>
      </c>
      <c r="T69" s="4" t="str">
        <f>_xlfn.XLOOKUP($C69,[2]land_units!$B$2:$B$1073,[2]land_units!$H$2:$H$1073,"NA")</f>
        <v>NA</v>
      </c>
      <c r="U69" s="4">
        <f>_xlfn.XLOOKUP($C69,[2]air_units!$B$2:$B$1346,[2]air_units!$N$2:$N$1346,"NA")</f>
        <v>0</v>
      </c>
      <c r="V69" s="4">
        <f>_xlfn.XLOOKUP($C69,[2]air_units!$B$2:$B$1346,[2]air_units!$G$2:$G$1346,"NA")</f>
        <v>4</v>
      </c>
      <c r="W69" s="4">
        <f>_xlfn.XLOOKUP($C69,[2]air_units!$B$2:$B$1346,[2]air_units!$H$2:$H$1346,"NA")</f>
        <v>0</v>
      </c>
      <c r="X69" s="4">
        <f>_xlfn.XLOOKUP($C69,[2]air_units!$B$2:$B$1346,[2]air_units!$J$2:$J$1346,"NA")</f>
        <v>0</v>
      </c>
      <c r="Y69" s="4">
        <f>_xlfn.XLOOKUP($C69,[2]air_units!$B$2:$B$1346,[2]air_units!$K$2:$K$1346,"NA")</f>
        <v>0</v>
      </c>
      <c r="Z69" s="4">
        <f>_xlfn.XLOOKUP($C69,[2]air_units!$B$2:$B$1346,[2]air_units!$L$2:$L$1346,"NA")</f>
        <v>3</v>
      </c>
      <c r="AA69" s="4">
        <f>_xlfn.XLOOKUP($C69,[2]air_units!$B$2:$B$1346,[2]air_units!$P$2:$P$1346,"NA")</f>
        <v>0</v>
      </c>
      <c r="AB69" s="4">
        <f>_xlfn.XLOOKUP($C69,[2]air_units!$B$2:$B$1346,[2]air_units!$Q$2:$Q$1346,"NA")</f>
        <v>0</v>
      </c>
      <c r="AC69" s="4">
        <f>_xlfn.XLOOKUP($C69,[2]air_units!$B$2:$B$1346,[2]air_units!$R$2:$R$1346,"NA")</f>
        <v>0</v>
      </c>
      <c r="AD69" s="4" t="str">
        <f>IF($E69="CP",0,_xlfn.XLOOKUP($C69,[2]naval_units!$B$2:$B$1113,[2]naval_units!$G$2:$G$1113,"NA"))</f>
        <v>NA</v>
      </c>
      <c r="AE69" s="4" t="str">
        <f>IF($E69="CP",10,_xlfn.XLOOKUP($C69,[2]naval_units!$B$2:$B$1113,[2]naval_units!$I$2:$I$1113,"NA"))</f>
        <v>NA</v>
      </c>
      <c r="AF69" s="4" t="str">
        <f>IF($E69="CP",3,_xlfn.XLOOKUP($C69,[2]naval_units!$B$2:$B$1113,[2]naval_units!$J$2:$J$1113,"NA"))</f>
        <v>NA</v>
      </c>
      <c r="AG69" s="4" t="str">
        <f>IF($E69="CP",3,_xlfn.XLOOKUP($C69,[2]naval_units!$B$2:$B$1113,[2]naval_units!$K$2:$K$1113,"NA"))</f>
        <v>NA</v>
      </c>
      <c r="AH69" s="4" t="str">
        <f>IF($E69="CP",0,_xlfn.XLOOKUP($C69,[2]naval_units!$B$2:$B$1113,[2]naval_units!$L$2:$L$1113,"NA"))</f>
        <v>NA</v>
      </c>
      <c r="AI69" s="4" t="str">
        <f>IF($E69="CP",0,_xlfn.XLOOKUP($C69,[2]naval_units!$B$2:$B$1113,[2]naval_units!$M$2:$M$1113,"NA"))</f>
        <v>NA</v>
      </c>
      <c r="AJ69" s="4" t="str">
        <f>IF($AD69="NA","NA",IF($E69="CP",$H69*_xlfn.XLOOKUP(_xlfn.CONCAT(D69," ",$E69),control!$A$8:$A$10,control!$B$8:$B$10,0),_xlfn.XLOOKUP($E69,control!$A$3:$A$7,control!$B$3:$B$7,0)))</f>
        <v>NA</v>
      </c>
      <c r="AK69" s="4">
        <f>IF($C69&gt;0,IF(O69&lt;&gt;_xlfn.XLOOKUP($C69,'0'!$C:$C,'0'!$O:$O,"NA",0),1,0),0)</f>
        <v>0</v>
      </c>
      <c r="AL69" s="4" t="str">
        <f>IF($AK69=1,_xlfn.XLOOKUP($C69,'0'!$C:$C,'0'!L:L,"ERR",0),"NA")</f>
        <v>NA</v>
      </c>
      <c r="AM69" s="4" t="str">
        <f>IF($AK69=1,_xlfn.XLOOKUP($C69,'0'!$C:$C,'0'!M:M,"ERR",0),"NA")</f>
        <v>NA</v>
      </c>
      <c r="AN69" s="4" t="str">
        <f>IF($AK69=1,_xlfn.XLOOKUP($C69,'0'!$C:$C,'0'!P:P,"ERR",0),"NA")</f>
        <v>NA</v>
      </c>
      <c r="AO69" s="4" t="str">
        <f t="shared" si="3"/>
        <v>Ajaccio, COR</v>
      </c>
      <c r="AP69" s="4" t="str">
        <f>_xlfn.XLOOKUP(D69,Alliances!$A:$A,Alliances!$B:$B,-1)</f>
        <v>CW</v>
      </c>
      <c r="AQ69" s="4">
        <f>IF($C69&gt;0,_xlfn.XLOOKUP($C69,commands!$A:$A,commands!$B:$B,0,0),_xlfn.XLOOKUP($A69,commands!$E:$E,commands!$F:$F,0,0))</f>
        <v>6</v>
      </c>
    </row>
    <row r="70" spans="1:43" hidden="1" x14ac:dyDescent="0.25">
      <c r="A70" s="4">
        <v>616</v>
      </c>
      <c r="B70" s="4">
        <v>617</v>
      </c>
      <c r="C70" s="4">
        <v>617</v>
      </c>
      <c r="D70" s="4" t="s">
        <v>708</v>
      </c>
      <c r="E70" s="4" t="s">
        <v>25</v>
      </c>
      <c r="F70" s="4">
        <v>1941</v>
      </c>
      <c r="G70" s="4" t="s">
        <v>64</v>
      </c>
      <c r="H70" s="4" t="s">
        <v>27</v>
      </c>
      <c r="I70" s="4" t="s">
        <v>27</v>
      </c>
      <c r="J70" s="4" t="s">
        <v>27</v>
      </c>
      <c r="K70" s="4" t="s">
        <v>27</v>
      </c>
      <c r="L70" s="4">
        <v>49</v>
      </c>
      <c r="M70" s="4">
        <v>29</v>
      </c>
      <c r="N70" s="4" t="s">
        <v>605</v>
      </c>
      <c r="O70" s="4">
        <f t="shared" si="2"/>
        <v>25117</v>
      </c>
      <c r="P70" s="4" t="str">
        <f>IF(ISNUMBER(I70),_xlfn.CONCAT(J70,"[",K70,"]"),_xlfn.XLOOKUP($O70,[2]hc!$H:$H,[2]hc!$I:$I,_xlfn.CONCAT("[",L70,",",M70,"]")))</f>
        <v>[49,29]</v>
      </c>
      <c r="Q70" s="4" t="str">
        <f>_xlfn.XLOOKUP($C70,[2]land_units!$B$2:$B$1073,[2]land_units!$F$2:$F$1073,"NA")</f>
        <v>NA</v>
      </c>
      <c r="R70" s="4" t="str">
        <f>_xlfn.XLOOKUP($C70,[2]land_units!$B$2:$B$1073,[2]land_units!$I$2:$I$1073,"NA")</f>
        <v>NA</v>
      </c>
      <c r="S70" s="4" t="str">
        <f>_xlfn.XLOOKUP($C70,[2]land_units!$B$2:$B$1073,[2]land_units!$G$2:$G$1073,"NA")</f>
        <v>NA</v>
      </c>
      <c r="T70" s="4" t="str">
        <f>_xlfn.XLOOKUP($C70,[2]land_units!$B$2:$B$1073,[2]land_units!$H$2:$H$1073,"NA")</f>
        <v>NA</v>
      </c>
      <c r="U70" s="4">
        <f>_xlfn.XLOOKUP($C70,[2]air_units!$B$2:$B$1346,[2]air_units!$N$2:$N$1346,"NA")</f>
        <v>0</v>
      </c>
      <c r="V70" s="4">
        <f>_xlfn.XLOOKUP($C70,[2]air_units!$B$2:$B$1346,[2]air_units!$G$2:$G$1346,"NA")</f>
        <v>5</v>
      </c>
      <c r="W70" s="4">
        <f>_xlfn.XLOOKUP($C70,[2]air_units!$B$2:$B$1346,[2]air_units!$H$2:$H$1346,"NA")</f>
        <v>1</v>
      </c>
      <c r="X70" s="4">
        <f>_xlfn.XLOOKUP($C70,[2]air_units!$B$2:$B$1346,[2]air_units!$J$2:$J$1346,"NA")</f>
        <v>3</v>
      </c>
      <c r="Y70" s="4">
        <f>_xlfn.XLOOKUP($C70,[2]air_units!$B$2:$B$1346,[2]air_units!$K$2:$K$1346,"NA")</f>
        <v>0</v>
      </c>
      <c r="Z70" s="4">
        <f>_xlfn.XLOOKUP($C70,[2]air_units!$B$2:$B$1346,[2]air_units!$L$2:$L$1346,"NA")</f>
        <v>6</v>
      </c>
      <c r="AA70" s="4">
        <f>_xlfn.XLOOKUP($C70,[2]air_units!$B$2:$B$1346,[2]air_units!$P$2:$P$1346,"NA")</f>
        <v>0</v>
      </c>
      <c r="AB70" s="4">
        <f>_xlfn.XLOOKUP($C70,[2]air_units!$B$2:$B$1346,[2]air_units!$Q$2:$Q$1346,"NA")</f>
        <v>0</v>
      </c>
      <c r="AC70" s="4">
        <f>_xlfn.XLOOKUP($C70,[2]air_units!$B$2:$B$1346,[2]air_units!$R$2:$R$1346,"NA")</f>
        <v>0</v>
      </c>
      <c r="AD70" s="4" t="str">
        <f>IF($E70="CP",0,_xlfn.XLOOKUP($C70,[2]naval_units!$B$2:$B$1113,[2]naval_units!$G$2:$G$1113,"NA"))</f>
        <v>NA</v>
      </c>
      <c r="AE70" s="4" t="str">
        <f>IF($E70="CP",10,_xlfn.XLOOKUP($C70,[2]naval_units!$B$2:$B$1113,[2]naval_units!$I$2:$I$1113,"NA"))</f>
        <v>NA</v>
      </c>
      <c r="AF70" s="4" t="str">
        <f>IF($E70="CP",3,_xlfn.XLOOKUP($C70,[2]naval_units!$B$2:$B$1113,[2]naval_units!$J$2:$J$1113,"NA"))</f>
        <v>NA</v>
      </c>
      <c r="AG70" s="4" t="str">
        <f>IF($E70="CP",3,_xlfn.XLOOKUP($C70,[2]naval_units!$B$2:$B$1113,[2]naval_units!$K$2:$K$1113,"NA"))</f>
        <v>NA</v>
      </c>
      <c r="AH70" s="4" t="str">
        <f>IF($E70="CP",0,_xlfn.XLOOKUP($C70,[2]naval_units!$B$2:$B$1113,[2]naval_units!$L$2:$L$1113,"NA"))</f>
        <v>NA</v>
      </c>
      <c r="AI70" s="4" t="str">
        <f>IF($E70="CP",0,_xlfn.XLOOKUP($C70,[2]naval_units!$B$2:$B$1113,[2]naval_units!$M$2:$M$1113,"NA"))</f>
        <v>NA</v>
      </c>
      <c r="AJ70" s="4" t="str">
        <f>IF($AD70="NA","NA",IF($E70="CP",$H70*_xlfn.XLOOKUP(_xlfn.CONCAT(D70," ",$E70),control!$A$8:$A$10,control!$B$8:$B$10,0),_xlfn.XLOOKUP($E70,control!$A$3:$A$7,control!$B$3:$B$7,0)))</f>
        <v>NA</v>
      </c>
      <c r="AK70" s="4">
        <f>IF($C70&gt;0,IF(O70&lt;&gt;_xlfn.XLOOKUP($C70,'0'!$C:$C,'0'!$O:$O,"NA",0),1,0),0)</f>
        <v>0</v>
      </c>
      <c r="AL70" s="4" t="str">
        <f>IF($AK70=1,_xlfn.XLOOKUP($C70,'0'!$C:$C,'0'!L:L,"ERR",0),"NA")</f>
        <v>NA</v>
      </c>
      <c r="AM70" s="4" t="str">
        <f>IF($AK70=1,_xlfn.XLOOKUP($C70,'0'!$C:$C,'0'!M:M,"ERR",0),"NA")</f>
        <v>NA</v>
      </c>
      <c r="AN70" s="4" t="str">
        <f>IF($AK70=1,_xlfn.XLOOKUP($C70,'0'!$C:$C,'0'!P:P,"ERR",0),"NA")</f>
        <v>NA</v>
      </c>
      <c r="AO70" s="4" t="str">
        <f t="shared" si="3"/>
        <v>[49,29]</v>
      </c>
      <c r="AP70" s="4" t="str">
        <f>_xlfn.XLOOKUP(D70,Alliances!$A:$A,Alliances!$B:$B,-1)</f>
        <v>CW</v>
      </c>
      <c r="AQ70" s="4">
        <f>IF($C70&gt;0,_xlfn.XLOOKUP($C70,commands!$A:$A,commands!$B:$B,0,0),_xlfn.XLOOKUP($A70,commands!$E:$E,commands!$F:$F,0,0))</f>
        <v>5</v>
      </c>
    </row>
    <row r="71" spans="1:43" hidden="1" x14ac:dyDescent="0.25">
      <c r="A71" s="4">
        <v>620</v>
      </c>
      <c r="B71" s="4">
        <v>621</v>
      </c>
      <c r="C71" s="4">
        <v>621</v>
      </c>
      <c r="D71" s="4" t="s">
        <v>708</v>
      </c>
      <c r="E71" s="4" t="s">
        <v>25</v>
      </c>
      <c r="F71" s="4">
        <v>1941</v>
      </c>
      <c r="G71" s="4" t="s">
        <v>65</v>
      </c>
      <c r="H71" s="4" t="s">
        <v>27</v>
      </c>
      <c r="I71" s="4" t="s">
        <v>27</v>
      </c>
      <c r="J71" s="4" t="s">
        <v>27</v>
      </c>
      <c r="K71" s="4" t="s">
        <v>27</v>
      </c>
      <c r="L71" s="4">
        <v>71</v>
      </c>
      <c r="M71" s="4">
        <v>34</v>
      </c>
      <c r="N71" s="4" t="s">
        <v>605</v>
      </c>
      <c r="O71" s="4">
        <f t="shared" si="2"/>
        <v>36386</v>
      </c>
      <c r="P71" s="4" t="str">
        <f>IF(ISNUMBER(I71),_xlfn.CONCAT(J71,"[",K71,"]"),_xlfn.XLOOKUP($O71,[2]hc!$H:$H,[2]hc!$I:$I,_xlfn.CONCAT("[",L71,",",M71,"]")))</f>
        <v>Cagliari, SAR</v>
      </c>
      <c r="Q71" s="4" t="str">
        <f>_xlfn.XLOOKUP($C71,[2]land_units!$B$2:$B$1073,[2]land_units!$F$2:$F$1073,"NA")</f>
        <v>NA</v>
      </c>
      <c r="R71" s="4" t="str">
        <f>_xlfn.XLOOKUP($C71,[2]land_units!$B$2:$B$1073,[2]land_units!$I$2:$I$1073,"NA")</f>
        <v>NA</v>
      </c>
      <c r="S71" s="4" t="str">
        <f>_xlfn.XLOOKUP($C71,[2]land_units!$B$2:$B$1073,[2]land_units!$G$2:$G$1073,"NA")</f>
        <v>NA</v>
      </c>
      <c r="T71" s="4" t="str">
        <f>_xlfn.XLOOKUP($C71,[2]land_units!$B$2:$B$1073,[2]land_units!$H$2:$H$1073,"NA")</f>
        <v>NA</v>
      </c>
      <c r="U71" s="4">
        <f>_xlfn.XLOOKUP($C71,[2]air_units!$B$2:$B$1346,[2]air_units!$N$2:$N$1346,"NA")</f>
        <v>0</v>
      </c>
      <c r="V71" s="4">
        <f>_xlfn.XLOOKUP($C71,[2]air_units!$B$2:$B$1346,[2]air_units!$G$2:$G$1346,"NA")</f>
        <v>6</v>
      </c>
      <c r="W71" s="4">
        <f>_xlfn.XLOOKUP($C71,[2]air_units!$B$2:$B$1346,[2]air_units!$H$2:$H$1346,"NA")</f>
        <v>0</v>
      </c>
      <c r="X71" s="4">
        <f>_xlfn.XLOOKUP($C71,[2]air_units!$B$2:$B$1346,[2]air_units!$J$2:$J$1346,"NA")</f>
        <v>0</v>
      </c>
      <c r="Y71" s="4">
        <f>_xlfn.XLOOKUP($C71,[2]air_units!$B$2:$B$1346,[2]air_units!$K$2:$K$1346,"NA")</f>
        <v>0</v>
      </c>
      <c r="Z71" s="4">
        <f>_xlfn.XLOOKUP($C71,[2]air_units!$B$2:$B$1346,[2]air_units!$L$2:$L$1346,"NA")</f>
        <v>9</v>
      </c>
      <c r="AA71" s="4">
        <f>_xlfn.XLOOKUP($C71,[2]air_units!$B$2:$B$1346,[2]air_units!$P$2:$P$1346,"NA")</f>
        <v>0</v>
      </c>
      <c r="AB71" s="4">
        <f>_xlfn.XLOOKUP($C71,[2]air_units!$B$2:$B$1346,[2]air_units!$Q$2:$Q$1346,"NA")</f>
        <v>0</v>
      </c>
      <c r="AC71" s="4">
        <f>_xlfn.XLOOKUP($C71,[2]air_units!$B$2:$B$1346,[2]air_units!$R$2:$R$1346,"NA")</f>
        <v>-1</v>
      </c>
      <c r="AD71" s="4" t="str">
        <f>IF($E71="CP",0,_xlfn.XLOOKUP($C71,[2]naval_units!$B$2:$B$1113,[2]naval_units!$G$2:$G$1113,"NA"))</f>
        <v>NA</v>
      </c>
      <c r="AE71" s="4" t="str">
        <f>IF($E71="CP",10,_xlfn.XLOOKUP($C71,[2]naval_units!$B$2:$B$1113,[2]naval_units!$I$2:$I$1113,"NA"))</f>
        <v>NA</v>
      </c>
      <c r="AF71" s="4" t="str">
        <f>IF($E71="CP",3,_xlfn.XLOOKUP($C71,[2]naval_units!$B$2:$B$1113,[2]naval_units!$J$2:$J$1113,"NA"))</f>
        <v>NA</v>
      </c>
      <c r="AG71" s="4" t="str">
        <f>IF($E71="CP",3,_xlfn.XLOOKUP($C71,[2]naval_units!$B$2:$B$1113,[2]naval_units!$K$2:$K$1113,"NA"))</f>
        <v>NA</v>
      </c>
      <c r="AH71" s="4" t="str">
        <f>IF($E71="CP",0,_xlfn.XLOOKUP($C71,[2]naval_units!$B$2:$B$1113,[2]naval_units!$L$2:$L$1113,"NA"))</f>
        <v>NA</v>
      </c>
      <c r="AI71" s="4" t="str">
        <f>IF($E71="CP",0,_xlfn.XLOOKUP($C71,[2]naval_units!$B$2:$B$1113,[2]naval_units!$M$2:$M$1113,"NA"))</f>
        <v>NA</v>
      </c>
      <c r="AJ71" s="4" t="str">
        <f>IF($AD71="NA","NA",IF($E71="CP",$H71*_xlfn.XLOOKUP(_xlfn.CONCAT(D71," ",$E71),control!$A$8:$A$10,control!$B$8:$B$10,0),_xlfn.XLOOKUP($E71,control!$A$3:$A$7,control!$B$3:$B$7,0)))</f>
        <v>NA</v>
      </c>
      <c r="AK71" s="4">
        <f>IF($C71&gt;0,IF(O71&lt;&gt;_xlfn.XLOOKUP($C71,'0'!$C:$C,'0'!$O:$O,"NA",0),1,0),0)</f>
        <v>0</v>
      </c>
      <c r="AL71" s="4" t="str">
        <f>IF($AK71=1,_xlfn.XLOOKUP($C71,'0'!$C:$C,'0'!L:L,"ERR",0),"NA")</f>
        <v>NA</v>
      </c>
      <c r="AM71" s="4" t="str">
        <f>IF($AK71=1,_xlfn.XLOOKUP($C71,'0'!$C:$C,'0'!M:M,"ERR",0),"NA")</f>
        <v>NA</v>
      </c>
      <c r="AN71" s="4" t="str">
        <f>IF($AK71=1,_xlfn.XLOOKUP($C71,'0'!$C:$C,'0'!P:P,"ERR",0),"NA")</f>
        <v>NA</v>
      </c>
      <c r="AO71" s="4" t="str">
        <f t="shared" si="3"/>
        <v>Cagliari, SAR</v>
      </c>
      <c r="AP71" s="4" t="str">
        <f>_xlfn.XLOOKUP(D71,Alliances!$A:$A,Alliances!$B:$B,-1)</f>
        <v>CW</v>
      </c>
      <c r="AQ71" s="4">
        <f>IF($C71&gt;0,_xlfn.XLOOKUP($C71,commands!$A:$A,commands!$B:$B,0,0),_xlfn.XLOOKUP($A71,commands!$E:$E,commands!$F:$F,0,0))</f>
        <v>6</v>
      </c>
    </row>
    <row r="72" spans="1:43" hidden="1" x14ac:dyDescent="0.25">
      <c r="A72" s="4">
        <v>628</v>
      </c>
      <c r="B72" s="4">
        <v>629</v>
      </c>
      <c r="C72" s="4">
        <v>629</v>
      </c>
      <c r="D72" s="4" t="s">
        <v>708</v>
      </c>
      <c r="E72" s="4" t="s">
        <v>25</v>
      </c>
      <c r="F72" s="4">
        <v>1940</v>
      </c>
      <c r="G72" s="4" t="s">
        <v>66</v>
      </c>
      <c r="H72" s="4" t="s">
        <v>27</v>
      </c>
      <c r="I72" s="4" t="s">
        <v>27</v>
      </c>
      <c r="J72" s="4" t="s">
        <v>27</v>
      </c>
      <c r="K72" s="4" t="s">
        <v>27</v>
      </c>
      <c r="L72" s="4">
        <v>50</v>
      </c>
      <c r="M72" s="4">
        <v>29</v>
      </c>
      <c r="N72" s="4" t="s">
        <v>605</v>
      </c>
      <c r="O72" s="4">
        <f t="shared" si="2"/>
        <v>25629</v>
      </c>
      <c r="P72" s="4" t="str">
        <f>IF(ISNUMBER(I72),_xlfn.CONCAT(J72,"[",K72,"]"),_xlfn.XLOOKUP($O72,[2]hc!$H:$H,[2]hc!$I:$I,_xlfn.CONCAT("[",L72,",",M72,"]")))</f>
        <v>Dover, UK</v>
      </c>
      <c r="Q72" s="4" t="str">
        <f>_xlfn.XLOOKUP($C72,[2]land_units!$B$2:$B$1073,[2]land_units!$F$2:$F$1073,"NA")</f>
        <v>NA</v>
      </c>
      <c r="R72" s="4" t="str">
        <f>_xlfn.XLOOKUP($C72,[2]land_units!$B$2:$B$1073,[2]land_units!$I$2:$I$1073,"NA")</f>
        <v>NA</v>
      </c>
      <c r="S72" s="4" t="str">
        <f>_xlfn.XLOOKUP($C72,[2]land_units!$B$2:$B$1073,[2]land_units!$G$2:$G$1073,"NA")</f>
        <v>NA</v>
      </c>
      <c r="T72" s="4" t="str">
        <f>_xlfn.XLOOKUP($C72,[2]land_units!$B$2:$B$1073,[2]land_units!$H$2:$H$1073,"NA")</f>
        <v>NA</v>
      </c>
      <c r="U72" s="4">
        <f>_xlfn.XLOOKUP($C72,[2]air_units!$B$2:$B$1346,[2]air_units!$N$2:$N$1346,"NA")</f>
        <v>0</v>
      </c>
      <c r="V72" s="4">
        <f>_xlfn.XLOOKUP($C72,[2]air_units!$B$2:$B$1346,[2]air_units!$G$2:$G$1346,"NA")</f>
        <v>6</v>
      </c>
      <c r="W72" s="4">
        <f>_xlfn.XLOOKUP($C72,[2]air_units!$B$2:$B$1346,[2]air_units!$H$2:$H$1346,"NA")</f>
        <v>0</v>
      </c>
      <c r="X72" s="4">
        <f>_xlfn.XLOOKUP($C72,[2]air_units!$B$2:$B$1346,[2]air_units!$J$2:$J$1346,"NA")</f>
        <v>0</v>
      </c>
      <c r="Y72" s="4">
        <f>_xlfn.XLOOKUP($C72,[2]air_units!$B$2:$B$1346,[2]air_units!$K$2:$K$1346,"NA")</f>
        <v>0</v>
      </c>
      <c r="Z72" s="4">
        <f>_xlfn.XLOOKUP($C72,[2]air_units!$B$2:$B$1346,[2]air_units!$L$2:$L$1346,"NA")</f>
        <v>3</v>
      </c>
      <c r="AA72" s="4">
        <f>_xlfn.XLOOKUP($C72,[2]air_units!$B$2:$B$1346,[2]air_units!$P$2:$P$1346,"NA")</f>
        <v>0</v>
      </c>
      <c r="AB72" s="4">
        <f>_xlfn.XLOOKUP($C72,[2]air_units!$B$2:$B$1346,[2]air_units!$Q$2:$Q$1346,"NA")</f>
        <v>0</v>
      </c>
      <c r="AC72" s="4">
        <f>_xlfn.XLOOKUP($C72,[2]air_units!$B$2:$B$1346,[2]air_units!$R$2:$R$1346,"NA")</f>
        <v>0</v>
      </c>
      <c r="AD72" s="4" t="str">
        <f>IF($E72="CP",0,_xlfn.XLOOKUP($C72,[2]naval_units!$B$2:$B$1113,[2]naval_units!$G$2:$G$1113,"NA"))</f>
        <v>NA</v>
      </c>
      <c r="AE72" s="4" t="str">
        <f>IF($E72="CP",10,_xlfn.XLOOKUP($C72,[2]naval_units!$B$2:$B$1113,[2]naval_units!$I$2:$I$1113,"NA"))</f>
        <v>NA</v>
      </c>
      <c r="AF72" s="4" t="str">
        <f>IF($E72="CP",3,_xlfn.XLOOKUP($C72,[2]naval_units!$B$2:$B$1113,[2]naval_units!$J$2:$J$1113,"NA"))</f>
        <v>NA</v>
      </c>
      <c r="AG72" s="4" t="str">
        <f>IF($E72="CP",3,_xlfn.XLOOKUP($C72,[2]naval_units!$B$2:$B$1113,[2]naval_units!$K$2:$K$1113,"NA"))</f>
        <v>NA</v>
      </c>
      <c r="AH72" s="4" t="str">
        <f>IF($E72="CP",0,_xlfn.XLOOKUP($C72,[2]naval_units!$B$2:$B$1113,[2]naval_units!$L$2:$L$1113,"NA"))</f>
        <v>NA</v>
      </c>
      <c r="AI72" s="4" t="str">
        <f>IF($E72="CP",0,_xlfn.XLOOKUP($C72,[2]naval_units!$B$2:$B$1113,[2]naval_units!$M$2:$M$1113,"NA"))</f>
        <v>NA</v>
      </c>
      <c r="AJ72" s="4" t="str">
        <f>IF($AD72="NA","NA",IF($E72="CP",$H72*_xlfn.XLOOKUP(_xlfn.CONCAT(D72," ",$E72),control!$A$8:$A$10,control!$B$8:$B$10,0),_xlfn.XLOOKUP($E72,control!$A$3:$A$7,control!$B$3:$B$7,0)))</f>
        <v>NA</v>
      </c>
      <c r="AK72" s="4">
        <f>IF($C72&gt;0,IF(O72&lt;&gt;_xlfn.XLOOKUP($C72,'0'!$C:$C,'0'!$O:$O,"NA",0),1,0),0)</f>
        <v>0</v>
      </c>
      <c r="AL72" s="4" t="str">
        <f>IF($AK72=1,_xlfn.XLOOKUP($C72,'0'!$C:$C,'0'!L:L,"ERR",0),"NA")</f>
        <v>NA</v>
      </c>
      <c r="AM72" s="4" t="str">
        <f>IF($AK72=1,_xlfn.XLOOKUP($C72,'0'!$C:$C,'0'!M:M,"ERR",0),"NA")</f>
        <v>NA</v>
      </c>
      <c r="AN72" s="4" t="str">
        <f>IF($AK72=1,_xlfn.XLOOKUP($C72,'0'!$C:$C,'0'!P:P,"ERR",0),"NA")</f>
        <v>NA</v>
      </c>
      <c r="AO72" s="4" t="str">
        <f t="shared" si="3"/>
        <v>Dover, UK</v>
      </c>
      <c r="AP72" s="4" t="str">
        <f>_xlfn.XLOOKUP(D72,Alliances!$A:$A,Alliances!$B:$B,-1)</f>
        <v>CW</v>
      </c>
      <c r="AQ72" s="4">
        <f>IF($C72&gt;0,_xlfn.XLOOKUP($C72,commands!$A:$A,commands!$B:$B,0,0),_xlfn.XLOOKUP($A72,commands!$E:$E,commands!$F:$F,0,0))</f>
        <v>5</v>
      </c>
    </row>
    <row r="73" spans="1:43" hidden="1" x14ac:dyDescent="0.25">
      <c r="A73" s="4">
        <v>645</v>
      </c>
      <c r="B73" s="4">
        <v>646</v>
      </c>
      <c r="C73" s="4">
        <v>646</v>
      </c>
      <c r="D73" s="4" t="s">
        <v>708</v>
      </c>
      <c r="E73" s="4" t="s">
        <v>25</v>
      </c>
      <c r="F73" s="4">
        <v>1940</v>
      </c>
      <c r="G73" s="4" t="s">
        <v>67</v>
      </c>
      <c r="H73" s="4" t="s">
        <v>27</v>
      </c>
      <c r="I73" s="4" t="s">
        <v>27</v>
      </c>
      <c r="J73" s="4" t="s">
        <v>27</v>
      </c>
      <c r="K73" s="4" t="s">
        <v>27</v>
      </c>
      <c r="L73" s="4">
        <v>68</v>
      </c>
      <c r="M73" s="4">
        <v>35</v>
      </c>
      <c r="N73" s="4" t="s">
        <v>605</v>
      </c>
      <c r="O73" s="4">
        <f t="shared" si="2"/>
        <v>34851</v>
      </c>
      <c r="P73" s="4" t="str">
        <f>IF(ISNUMBER(I73),_xlfn.CONCAT(J73,"[",K73,"]"),_xlfn.XLOOKUP($O73,[2]hc!$H:$H,[2]hc!$I:$I,_xlfn.CONCAT("[",L73,",",M73,"]")))</f>
        <v>Oliba, SAR</v>
      </c>
      <c r="Q73" s="4" t="str">
        <f>_xlfn.XLOOKUP($C73,[2]land_units!$B$2:$B$1073,[2]land_units!$F$2:$F$1073,"NA")</f>
        <v>NA</v>
      </c>
      <c r="R73" s="4" t="str">
        <f>_xlfn.XLOOKUP($C73,[2]land_units!$B$2:$B$1073,[2]land_units!$I$2:$I$1073,"NA")</f>
        <v>NA</v>
      </c>
      <c r="S73" s="4" t="str">
        <f>_xlfn.XLOOKUP($C73,[2]land_units!$B$2:$B$1073,[2]land_units!$G$2:$G$1073,"NA")</f>
        <v>NA</v>
      </c>
      <c r="T73" s="4" t="str">
        <f>_xlfn.XLOOKUP($C73,[2]land_units!$B$2:$B$1073,[2]land_units!$H$2:$H$1073,"NA")</f>
        <v>NA</v>
      </c>
      <c r="U73" s="4">
        <f>_xlfn.XLOOKUP($C73,[2]air_units!$B$2:$B$1346,[2]air_units!$N$2:$N$1346,"NA")</f>
        <v>0</v>
      </c>
      <c r="V73" s="4">
        <f>_xlfn.XLOOKUP($C73,[2]air_units!$B$2:$B$1346,[2]air_units!$G$2:$G$1346,"NA")</f>
        <v>5</v>
      </c>
      <c r="W73" s="4">
        <f>_xlfn.XLOOKUP($C73,[2]air_units!$B$2:$B$1346,[2]air_units!$H$2:$H$1346,"NA")</f>
        <v>0</v>
      </c>
      <c r="X73" s="4">
        <f>_xlfn.XLOOKUP($C73,[2]air_units!$B$2:$B$1346,[2]air_units!$J$2:$J$1346,"NA")</f>
        <v>2</v>
      </c>
      <c r="Y73" s="4">
        <f>_xlfn.XLOOKUP($C73,[2]air_units!$B$2:$B$1346,[2]air_units!$K$2:$K$1346,"NA")</f>
        <v>0</v>
      </c>
      <c r="Z73" s="4">
        <f>_xlfn.XLOOKUP($C73,[2]air_units!$B$2:$B$1346,[2]air_units!$L$2:$L$1346,"NA")</f>
        <v>6</v>
      </c>
      <c r="AA73" s="4">
        <f>_xlfn.XLOOKUP($C73,[2]air_units!$B$2:$B$1346,[2]air_units!$P$2:$P$1346,"NA")</f>
        <v>0</v>
      </c>
      <c r="AB73" s="4">
        <f>_xlfn.XLOOKUP($C73,[2]air_units!$B$2:$B$1346,[2]air_units!$Q$2:$Q$1346,"NA")</f>
        <v>-1</v>
      </c>
      <c r="AC73" s="4">
        <f>_xlfn.XLOOKUP($C73,[2]air_units!$B$2:$B$1346,[2]air_units!$R$2:$R$1346,"NA")</f>
        <v>0</v>
      </c>
      <c r="AD73" s="4" t="str">
        <f>IF($E73="CP",0,_xlfn.XLOOKUP($C73,[2]naval_units!$B$2:$B$1113,[2]naval_units!$G$2:$G$1113,"NA"))</f>
        <v>NA</v>
      </c>
      <c r="AE73" s="4" t="str">
        <f>IF($E73="CP",10,_xlfn.XLOOKUP($C73,[2]naval_units!$B$2:$B$1113,[2]naval_units!$I$2:$I$1113,"NA"))</f>
        <v>NA</v>
      </c>
      <c r="AF73" s="4" t="str">
        <f>IF($E73="CP",3,_xlfn.XLOOKUP($C73,[2]naval_units!$B$2:$B$1113,[2]naval_units!$J$2:$J$1113,"NA"))</f>
        <v>NA</v>
      </c>
      <c r="AG73" s="4" t="str">
        <f>IF($E73="CP",3,_xlfn.XLOOKUP($C73,[2]naval_units!$B$2:$B$1113,[2]naval_units!$K$2:$K$1113,"NA"))</f>
        <v>NA</v>
      </c>
      <c r="AH73" s="4" t="str">
        <f>IF($E73="CP",0,_xlfn.XLOOKUP($C73,[2]naval_units!$B$2:$B$1113,[2]naval_units!$L$2:$L$1113,"NA"))</f>
        <v>NA</v>
      </c>
      <c r="AI73" s="4" t="str">
        <f>IF($E73="CP",0,_xlfn.XLOOKUP($C73,[2]naval_units!$B$2:$B$1113,[2]naval_units!$M$2:$M$1113,"NA"))</f>
        <v>NA</v>
      </c>
      <c r="AJ73" s="4" t="str">
        <f>IF($AD73="NA","NA",IF($E73="CP",$H73*_xlfn.XLOOKUP(_xlfn.CONCAT(D73," ",$E73),control!$A$8:$A$10,control!$B$8:$B$10,0),_xlfn.XLOOKUP($E73,control!$A$3:$A$7,control!$B$3:$B$7,0)))</f>
        <v>NA</v>
      </c>
      <c r="AK73" s="4">
        <f>IF($C73&gt;0,IF(O73&lt;&gt;_xlfn.XLOOKUP($C73,'0'!$C:$C,'0'!$O:$O,"NA",0),1,0),0)</f>
        <v>0</v>
      </c>
      <c r="AL73" s="4" t="str">
        <f>IF($AK73=1,_xlfn.XLOOKUP($C73,'0'!$C:$C,'0'!L:L,"ERR",0),"NA")</f>
        <v>NA</v>
      </c>
      <c r="AM73" s="4" t="str">
        <f>IF($AK73=1,_xlfn.XLOOKUP($C73,'0'!$C:$C,'0'!M:M,"ERR",0),"NA")</f>
        <v>NA</v>
      </c>
      <c r="AN73" s="4" t="str">
        <f>IF($AK73=1,_xlfn.XLOOKUP($C73,'0'!$C:$C,'0'!P:P,"ERR",0),"NA")</f>
        <v>NA</v>
      </c>
      <c r="AO73" s="4" t="str">
        <f t="shared" si="3"/>
        <v>Oliba, SAR</v>
      </c>
      <c r="AP73" s="4" t="str">
        <f>_xlfn.XLOOKUP(D73,Alliances!$A:$A,Alliances!$B:$B,-1)</f>
        <v>CW</v>
      </c>
      <c r="AQ73" s="4">
        <f>IF($C73&gt;0,_xlfn.XLOOKUP($C73,commands!$A:$A,commands!$B:$B,0,0),_xlfn.XLOOKUP($A73,commands!$E:$E,commands!$F:$F,0,0))</f>
        <v>6</v>
      </c>
    </row>
    <row r="74" spans="1:43" hidden="1" x14ac:dyDescent="0.25">
      <c r="A74" s="4">
        <v>701</v>
      </c>
      <c r="B74" s="4">
        <v>33470</v>
      </c>
      <c r="C74" s="4">
        <v>702</v>
      </c>
      <c r="D74" s="4" t="s">
        <v>708</v>
      </c>
      <c r="E74" s="4" t="s">
        <v>770</v>
      </c>
      <c r="F74" s="4">
        <v>1937</v>
      </c>
      <c r="G74" s="4" t="s">
        <v>68</v>
      </c>
      <c r="H74" s="4" t="s">
        <v>27</v>
      </c>
      <c r="I74" s="4" t="s">
        <v>27</v>
      </c>
      <c r="J74" s="4" t="s">
        <v>27</v>
      </c>
      <c r="K74" s="4" t="s">
        <v>27</v>
      </c>
      <c r="L74" s="4">
        <v>76</v>
      </c>
      <c r="M74" s="4">
        <v>39</v>
      </c>
      <c r="N74" s="4" t="s">
        <v>605</v>
      </c>
      <c r="O74" s="4">
        <f t="shared" si="2"/>
        <v>38951</v>
      </c>
      <c r="P74" s="4" t="str">
        <f>IF(ISNUMBER(I74),_xlfn.CONCAT(J74,"[",K74,"]"),_xlfn.XLOOKUP($O74,[2]hc!$H:$H,[2]hc!$I:$I,_xlfn.CONCAT("[",L74,",",M74,"]")))</f>
        <v>Valetta, Malta</v>
      </c>
      <c r="Q74" s="4" t="str">
        <f>_xlfn.XLOOKUP($C74,[2]land_units!$B$2:$B$1073,[2]land_units!$F$2:$F$1073,"NA")</f>
        <v>NA</v>
      </c>
      <c r="R74" s="4" t="str">
        <f>_xlfn.XLOOKUP($C74,[2]land_units!$B$2:$B$1073,[2]land_units!$I$2:$I$1073,"NA")</f>
        <v>NA</v>
      </c>
      <c r="S74" s="4" t="str">
        <f>_xlfn.XLOOKUP($C74,[2]land_units!$B$2:$B$1073,[2]land_units!$G$2:$G$1073,"NA")</f>
        <v>NA</v>
      </c>
      <c r="T74" s="4" t="str">
        <f>_xlfn.XLOOKUP($C74,[2]land_units!$B$2:$B$1073,[2]land_units!$H$2:$H$1073,"NA")</f>
        <v>NA</v>
      </c>
      <c r="U74" s="4">
        <f>_xlfn.XLOOKUP($C74,[2]air_units!$B$2:$B$1346,[2]air_units!$N$2:$N$1346,"NA")</f>
        <v>0</v>
      </c>
      <c r="V74" s="4">
        <f>_xlfn.XLOOKUP($C74,[2]air_units!$B$2:$B$1346,[2]air_units!$G$2:$G$1346,"NA")</f>
        <v>3</v>
      </c>
      <c r="W74" s="4">
        <f>_xlfn.XLOOKUP($C74,[2]air_units!$B$2:$B$1346,[2]air_units!$H$2:$H$1346,"NA")</f>
        <v>0</v>
      </c>
      <c r="X74" s="4">
        <f>_xlfn.XLOOKUP($C74,[2]air_units!$B$2:$B$1346,[2]air_units!$J$2:$J$1346,"NA")</f>
        <v>0</v>
      </c>
      <c r="Y74" s="4">
        <f>_xlfn.XLOOKUP($C74,[2]air_units!$B$2:$B$1346,[2]air_units!$K$2:$K$1346,"NA")</f>
        <v>0</v>
      </c>
      <c r="Z74" s="4">
        <f>_xlfn.XLOOKUP($C74,[2]air_units!$B$2:$B$1346,[2]air_units!$L$2:$L$1346,"NA")</f>
        <v>4</v>
      </c>
      <c r="AA74" s="4">
        <f>_xlfn.XLOOKUP($C74,[2]air_units!$B$2:$B$1346,[2]air_units!$P$2:$P$1346,"NA")</f>
        <v>0</v>
      </c>
      <c r="AB74" s="4">
        <f>_xlfn.XLOOKUP($C74,[2]air_units!$B$2:$B$1346,[2]air_units!$Q$2:$Q$1346,"NA")</f>
        <v>0</v>
      </c>
      <c r="AC74" s="4">
        <f>_xlfn.XLOOKUP($C74,[2]air_units!$B$2:$B$1346,[2]air_units!$R$2:$R$1346,"NA")</f>
        <v>0</v>
      </c>
      <c r="AD74" s="4" t="str">
        <f>IF($E74="CP",0,_xlfn.XLOOKUP($C74,[2]naval_units!$B$2:$B$1113,[2]naval_units!$G$2:$G$1113,"NA"))</f>
        <v>NA</v>
      </c>
      <c r="AE74" s="4" t="str">
        <f>IF($E74="CP",10,_xlfn.XLOOKUP($C74,[2]naval_units!$B$2:$B$1113,[2]naval_units!$I$2:$I$1113,"NA"))</f>
        <v>NA</v>
      </c>
      <c r="AF74" s="4" t="str">
        <f>IF($E74="CP",3,_xlfn.XLOOKUP($C74,[2]naval_units!$B$2:$B$1113,[2]naval_units!$J$2:$J$1113,"NA"))</f>
        <v>NA</v>
      </c>
      <c r="AG74" s="4" t="str">
        <f>IF($E74="CP",3,_xlfn.XLOOKUP($C74,[2]naval_units!$B$2:$B$1113,[2]naval_units!$K$2:$K$1113,"NA"))</f>
        <v>NA</v>
      </c>
      <c r="AH74" s="4" t="str">
        <f>IF($E74="CP",0,_xlfn.XLOOKUP($C74,[2]naval_units!$B$2:$B$1113,[2]naval_units!$L$2:$L$1113,"NA"))</f>
        <v>NA</v>
      </c>
      <c r="AI74" s="4" t="str">
        <f>IF($E74="CP",0,_xlfn.XLOOKUP($C74,[2]naval_units!$B$2:$B$1113,[2]naval_units!$M$2:$M$1113,"NA"))</f>
        <v>NA</v>
      </c>
      <c r="AJ74" s="4" t="str">
        <f>IF($AD74="NA","NA",IF($E74="CP",$H74*_xlfn.XLOOKUP(_xlfn.CONCAT(D74," ",$E74),control!$A$8:$A$10,control!$B$8:$B$10,0),_xlfn.XLOOKUP($E74,control!$A$3:$A$7,control!$B$3:$B$7,0)))</f>
        <v>NA</v>
      </c>
      <c r="AK74" s="4">
        <f>IF($C74&gt;0,IF(O74&lt;&gt;_xlfn.XLOOKUP($C74,'0'!$C:$C,'0'!$O:$O,"NA",0),1,0),0)</f>
        <v>0</v>
      </c>
      <c r="AL74" s="4" t="str">
        <f>IF($AK74=1,_xlfn.XLOOKUP($C74,'0'!$C:$C,'0'!L:L,"ERR",0),"NA")</f>
        <v>NA</v>
      </c>
      <c r="AM74" s="4" t="str">
        <f>IF($AK74=1,_xlfn.XLOOKUP($C74,'0'!$C:$C,'0'!M:M,"ERR",0),"NA")</f>
        <v>NA</v>
      </c>
      <c r="AN74" s="4" t="str">
        <f>IF($AK74=1,_xlfn.XLOOKUP($C74,'0'!$C:$C,'0'!P:P,"ERR",0),"NA")</f>
        <v>NA</v>
      </c>
      <c r="AO74" s="4" t="str">
        <f t="shared" si="3"/>
        <v>Valetta, Malta</v>
      </c>
      <c r="AP74" s="4" t="str">
        <f>_xlfn.XLOOKUP(D74,Alliances!$A:$A,Alliances!$B:$B,-1)</f>
        <v>CW</v>
      </c>
      <c r="AQ74" s="4">
        <f>IF($C74&gt;0,_xlfn.XLOOKUP($C74,commands!$A:$A,commands!$B:$B,0,0),_xlfn.XLOOKUP($A74,commands!$E:$E,commands!$F:$F,0,0))</f>
        <v>6</v>
      </c>
    </row>
    <row r="75" spans="1:43" hidden="1" x14ac:dyDescent="0.25">
      <c r="A75" s="4">
        <v>702</v>
      </c>
      <c r="B75" s="4">
        <v>33471</v>
      </c>
      <c r="C75" s="4">
        <v>703</v>
      </c>
      <c r="D75" s="4" t="s">
        <v>708</v>
      </c>
      <c r="E75" s="4" t="s">
        <v>770</v>
      </c>
      <c r="F75" s="4">
        <v>1937</v>
      </c>
      <c r="G75" s="4" t="s">
        <v>68</v>
      </c>
      <c r="H75" s="4" t="s">
        <v>27</v>
      </c>
      <c r="I75" s="4">
        <v>0</v>
      </c>
      <c r="J75" s="4" t="s">
        <v>611</v>
      </c>
      <c r="K75" s="4">
        <v>0</v>
      </c>
      <c r="L75" s="4">
        <v>72</v>
      </c>
      <c r="M75" s="4">
        <v>10</v>
      </c>
      <c r="N75" s="4" t="s">
        <v>604</v>
      </c>
      <c r="O75" s="4">
        <f t="shared" si="2"/>
        <v>36874</v>
      </c>
      <c r="P75" s="4" t="str">
        <f>IF(ISNUMBER(I75),_xlfn.CONCAT(J75,"[",K75,"]"),_xlfn.XLOOKUP($O75,[2]hc!$H:$H,[2]hc!$I:$I,_xlfn.CONCAT("[",L75,",",M75,"]")))</f>
        <v>St. Vincent[0]</v>
      </c>
      <c r="Q75" s="4" t="str">
        <f>_xlfn.XLOOKUP($C75,[2]land_units!$B$2:$B$1073,[2]land_units!$F$2:$F$1073,"NA")</f>
        <v>NA</v>
      </c>
      <c r="R75" s="4" t="str">
        <f>_xlfn.XLOOKUP($C75,[2]land_units!$B$2:$B$1073,[2]land_units!$I$2:$I$1073,"NA")</f>
        <v>NA</v>
      </c>
      <c r="S75" s="4" t="str">
        <f>_xlfn.XLOOKUP($C75,[2]land_units!$B$2:$B$1073,[2]land_units!$G$2:$G$1073,"NA")</f>
        <v>NA</v>
      </c>
      <c r="T75" s="4" t="str">
        <f>_xlfn.XLOOKUP($C75,[2]land_units!$B$2:$B$1073,[2]land_units!$H$2:$H$1073,"NA")</f>
        <v>NA</v>
      </c>
      <c r="U75" s="4">
        <f>_xlfn.XLOOKUP($C75,[2]air_units!$B$2:$B$1346,[2]air_units!$N$2:$N$1346,"NA")</f>
        <v>0</v>
      </c>
      <c r="V75" s="4">
        <f>_xlfn.XLOOKUP($C75,[2]air_units!$B$2:$B$1346,[2]air_units!$G$2:$G$1346,"NA")</f>
        <v>3</v>
      </c>
      <c r="W75" s="4">
        <f>_xlfn.XLOOKUP($C75,[2]air_units!$B$2:$B$1346,[2]air_units!$H$2:$H$1346,"NA")</f>
        <v>0</v>
      </c>
      <c r="X75" s="4">
        <f>_xlfn.XLOOKUP($C75,[2]air_units!$B$2:$B$1346,[2]air_units!$J$2:$J$1346,"NA")</f>
        <v>0</v>
      </c>
      <c r="Y75" s="4">
        <f>_xlfn.XLOOKUP($C75,[2]air_units!$B$2:$B$1346,[2]air_units!$K$2:$K$1346,"NA")</f>
        <v>0</v>
      </c>
      <c r="Z75" s="4">
        <f>_xlfn.XLOOKUP($C75,[2]air_units!$B$2:$B$1346,[2]air_units!$L$2:$L$1346,"NA")</f>
        <v>4</v>
      </c>
      <c r="AA75" s="4">
        <f>_xlfn.XLOOKUP($C75,[2]air_units!$B$2:$B$1346,[2]air_units!$P$2:$P$1346,"NA")</f>
        <v>0</v>
      </c>
      <c r="AB75" s="4">
        <f>_xlfn.XLOOKUP($C75,[2]air_units!$B$2:$B$1346,[2]air_units!$Q$2:$Q$1346,"NA")</f>
        <v>0</v>
      </c>
      <c r="AC75" s="4">
        <f>_xlfn.XLOOKUP($C75,[2]air_units!$B$2:$B$1346,[2]air_units!$R$2:$R$1346,"NA")</f>
        <v>0</v>
      </c>
      <c r="AD75" s="4" t="str">
        <f>IF($E75="CP",0,_xlfn.XLOOKUP($C75,[2]naval_units!$B$2:$B$1113,[2]naval_units!$G$2:$G$1113,"NA"))</f>
        <v>NA</v>
      </c>
      <c r="AE75" s="4" t="str">
        <f>IF($E75="CP",10,_xlfn.XLOOKUP($C75,[2]naval_units!$B$2:$B$1113,[2]naval_units!$I$2:$I$1113,"NA"))</f>
        <v>NA</v>
      </c>
      <c r="AF75" s="4" t="str">
        <f>IF($E75="CP",3,_xlfn.XLOOKUP($C75,[2]naval_units!$B$2:$B$1113,[2]naval_units!$J$2:$J$1113,"NA"))</f>
        <v>NA</v>
      </c>
      <c r="AG75" s="4" t="str">
        <f>IF($E75="CP",3,_xlfn.XLOOKUP($C75,[2]naval_units!$B$2:$B$1113,[2]naval_units!$K$2:$K$1113,"NA"))</f>
        <v>NA</v>
      </c>
      <c r="AH75" s="4" t="str">
        <f>IF($E75="CP",0,_xlfn.XLOOKUP($C75,[2]naval_units!$B$2:$B$1113,[2]naval_units!$L$2:$L$1113,"NA"))</f>
        <v>NA</v>
      </c>
      <c r="AI75" s="4" t="str">
        <f>IF($E75="CP",0,_xlfn.XLOOKUP($C75,[2]naval_units!$B$2:$B$1113,[2]naval_units!$M$2:$M$1113,"NA"))</f>
        <v>NA</v>
      </c>
      <c r="AJ75" s="4" t="str">
        <f>IF($AD75="NA","NA",IF($E75="CP",$H75*_xlfn.XLOOKUP(_xlfn.CONCAT(D75," ",$E75),control!$A$8:$A$10,control!$B$8:$B$10,0),_xlfn.XLOOKUP($E75,control!$A$3:$A$7,control!$B$3:$B$7,0)))</f>
        <v>NA</v>
      </c>
      <c r="AK75" s="4">
        <f>IF($C75&gt;0,IF(O75&lt;&gt;_xlfn.XLOOKUP($C75,'0'!$C:$C,'0'!$O:$O,"NA",0),1,0),0)</f>
        <v>0</v>
      </c>
      <c r="AL75" s="4" t="str">
        <f>IF($AK75=1,_xlfn.XLOOKUP($C75,'0'!$C:$C,'0'!L:L,"ERR",0),"NA")</f>
        <v>NA</v>
      </c>
      <c r="AM75" s="4" t="str">
        <f>IF($AK75=1,_xlfn.XLOOKUP($C75,'0'!$C:$C,'0'!M:M,"ERR",0),"NA")</f>
        <v>NA</v>
      </c>
      <c r="AN75" s="4" t="str">
        <f>IF($AK75=1,_xlfn.XLOOKUP($C75,'0'!$C:$C,'0'!P:P,"ERR",0),"NA")</f>
        <v>NA</v>
      </c>
      <c r="AO75" s="4" t="str">
        <f t="shared" si="3"/>
        <v>St. Vincent[0]</v>
      </c>
      <c r="AP75" s="4" t="str">
        <f>_xlfn.XLOOKUP(D75,Alliances!$A:$A,Alliances!$B:$B,-1)</f>
        <v>CW</v>
      </c>
      <c r="AQ75" s="4">
        <f>IF($C75&gt;0,_xlfn.XLOOKUP($C75,commands!$A:$A,commands!$B:$B,0,0),_xlfn.XLOOKUP($A75,commands!$E:$E,commands!$F:$F,0,0))</f>
        <v>4</v>
      </c>
    </row>
    <row r="76" spans="1:43" hidden="1" x14ac:dyDescent="0.25">
      <c r="A76" s="4">
        <v>706</v>
      </c>
      <c r="B76" s="4">
        <v>33475</v>
      </c>
      <c r="C76" s="4">
        <v>707</v>
      </c>
      <c r="D76" s="4" t="s">
        <v>708</v>
      </c>
      <c r="E76" s="4" t="s">
        <v>770</v>
      </c>
      <c r="F76" s="4">
        <v>1933</v>
      </c>
      <c r="G76" s="4" t="s">
        <v>69</v>
      </c>
      <c r="H76" s="4" t="s">
        <v>27</v>
      </c>
      <c r="I76" s="4" t="s">
        <v>27</v>
      </c>
      <c r="J76" s="4" t="s">
        <v>27</v>
      </c>
      <c r="K76" s="4" t="s">
        <v>27</v>
      </c>
      <c r="L76" s="4">
        <v>76</v>
      </c>
      <c r="M76" s="4">
        <v>39</v>
      </c>
      <c r="N76" s="4" t="s">
        <v>605</v>
      </c>
      <c r="O76" s="4">
        <f t="shared" si="2"/>
        <v>38951</v>
      </c>
      <c r="P76" s="4" t="str">
        <f>IF(ISNUMBER(I76),_xlfn.CONCAT(J76,"[",K76,"]"),_xlfn.XLOOKUP($O76,[2]hc!$H:$H,[2]hc!$I:$I,_xlfn.CONCAT("[",L76,",",M76,"]")))</f>
        <v>Valetta, Malta</v>
      </c>
      <c r="Q76" s="4" t="str">
        <f>_xlfn.XLOOKUP($C76,[2]land_units!$B$2:$B$1073,[2]land_units!$F$2:$F$1073,"NA")</f>
        <v>NA</v>
      </c>
      <c r="R76" s="4" t="str">
        <f>_xlfn.XLOOKUP($C76,[2]land_units!$B$2:$B$1073,[2]land_units!$I$2:$I$1073,"NA")</f>
        <v>NA</v>
      </c>
      <c r="S76" s="4" t="str">
        <f>_xlfn.XLOOKUP($C76,[2]land_units!$B$2:$B$1073,[2]land_units!$G$2:$G$1073,"NA")</f>
        <v>NA</v>
      </c>
      <c r="T76" s="4" t="str">
        <f>_xlfn.XLOOKUP($C76,[2]land_units!$B$2:$B$1073,[2]land_units!$H$2:$H$1073,"NA")</f>
        <v>NA</v>
      </c>
      <c r="U76" s="4">
        <f>_xlfn.XLOOKUP($C76,[2]air_units!$B$2:$B$1346,[2]air_units!$N$2:$N$1346,"NA")</f>
        <v>0</v>
      </c>
      <c r="V76" s="4">
        <f>_xlfn.XLOOKUP($C76,[2]air_units!$B$2:$B$1346,[2]air_units!$G$2:$G$1346,"NA")</f>
        <v>2</v>
      </c>
      <c r="W76" s="4">
        <f>_xlfn.XLOOKUP($C76,[2]air_units!$B$2:$B$1346,[2]air_units!$H$2:$H$1346,"NA")</f>
        <v>0</v>
      </c>
      <c r="X76" s="4">
        <f>_xlfn.XLOOKUP($C76,[2]air_units!$B$2:$B$1346,[2]air_units!$J$2:$J$1346,"NA")</f>
        <v>0</v>
      </c>
      <c r="Y76" s="4">
        <f>_xlfn.XLOOKUP($C76,[2]air_units!$B$2:$B$1346,[2]air_units!$K$2:$K$1346,"NA")</f>
        <v>0</v>
      </c>
      <c r="Z76" s="4">
        <f>_xlfn.XLOOKUP($C76,[2]air_units!$B$2:$B$1346,[2]air_units!$L$2:$L$1346,"NA")</f>
        <v>4</v>
      </c>
      <c r="AA76" s="4">
        <f>_xlfn.XLOOKUP($C76,[2]air_units!$B$2:$B$1346,[2]air_units!$P$2:$P$1346,"NA")</f>
        <v>0</v>
      </c>
      <c r="AB76" s="4">
        <f>_xlfn.XLOOKUP($C76,[2]air_units!$B$2:$B$1346,[2]air_units!$Q$2:$Q$1346,"NA")</f>
        <v>0</v>
      </c>
      <c r="AC76" s="4">
        <f>_xlfn.XLOOKUP($C76,[2]air_units!$B$2:$B$1346,[2]air_units!$R$2:$R$1346,"NA")</f>
        <v>0</v>
      </c>
      <c r="AD76" s="4" t="str">
        <f>IF($E76="CP",0,_xlfn.XLOOKUP($C76,[2]naval_units!$B$2:$B$1113,[2]naval_units!$G$2:$G$1113,"NA"))</f>
        <v>NA</v>
      </c>
      <c r="AE76" s="4" t="str">
        <f>IF($E76="CP",10,_xlfn.XLOOKUP($C76,[2]naval_units!$B$2:$B$1113,[2]naval_units!$I$2:$I$1113,"NA"))</f>
        <v>NA</v>
      </c>
      <c r="AF76" s="4" t="str">
        <f>IF($E76="CP",3,_xlfn.XLOOKUP($C76,[2]naval_units!$B$2:$B$1113,[2]naval_units!$J$2:$J$1113,"NA"))</f>
        <v>NA</v>
      </c>
      <c r="AG76" s="4" t="str">
        <f>IF($E76="CP",3,_xlfn.XLOOKUP($C76,[2]naval_units!$B$2:$B$1113,[2]naval_units!$K$2:$K$1113,"NA"))</f>
        <v>NA</v>
      </c>
      <c r="AH76" s="4" t="str">
        <f>IF($E76="CP",0,_xlfn.XLOOKUP($C76,[2]naval_units!$B$2:$B$1113,[2]naval_units!$L$2:$L$1113,"NA"))</f>
        <v>NA</v>
      </c>
      <c r="AI76" s="4" t="str">
        <f>IF($E76="CP",0,_xlfn.XLOOKUP($C76,[2]naval_units!$B$2:$B$1113,[2]naval_units!$M$2:$M$1113,"NA"))</f>
        <v>NA</v>
      </c>
      <c r="AJ76" s="4" t="str">
        <f>IF($AD76="NA","NA",IF($E76="CP",$H76*_xlfn.XLOOKUP(_xlfn.CONCAT(D76," ",$E76),control!$A$8:$A$10,control!$B$8:$B$10,0),_xlfn.XLOOKUP($E76,control!$A$3:$A$7,control!$B$3:$B$7,0)))</f>
        <v>NA</v>
      </c>
      <c r="AK76" s="4">
        <f>IF($C76&gt;0,IF(O76&lt;&gt;_xlfn.XLOOKUP($C76,'0'!$C:$C,'0'!$O:$O,"NA",0),1,0),0)</f>
        <v>0</v>
      </c>
      <c r="AL76" s="4" t="str">
        <f>IF($AK76=1,_xlfn.XLOOKUP($C76,'0'!$C:$C,'0'!L:L,"ERR",0),"NA")</f>
        <v>NA</v>
      </c>
      <c r="AM76" s="4" t="str">
        <f>IF($AK76=1,_xlfn.XLOOKUP($C76,'0'!$C:$C,'0'!M:M,"ERR",0),"NA")</f>
        <v>NA</v>
      </c>
      <c r="AN76" s="4" t="str">
        <f>IF($AK76=1,_xlfn.XLOOKUP($C76,'0'!$C:$C,'0'!P:P,"ERR",0),"NA")</f>
        <v>NA</v>
      </c>
      <c r="AO76" s="4" t="str">
        <f t="shared" si="3"/>
        <v>Valetta, Malta</v>
      </c>
      <c r="AP76" s="4" t="str">
        <f>_xlfn.XLOOKUP(D76,Alliances!$A:$A,Alliances!$B:$B,-1)</f>
        <v>CW</v>
      </c>
      <c r="AQ76" s="4">
        <f>IF($C76&gt;0,_xlfn.XLOOKUP($C76,commands!$A:$A,commands!$B:$B,0,0),_xlfn.XLOOKUP($A76,commands!$E:$E,commands!$F:$F,0,0))</f>
        <v>6</v>
      </c>
    </row>
    <row r="77" spans="1:43" hidden="1" x14ac:dyDescent="0.25">
      <c r="A77" s="4">
        <v>731</v>
      </c>
      <c r="B77" s="4">
        <v>33500</v>
      </c>
      <c r="C77" s="4">
        <v>732</v>
      </c>
      <c r="D77" s="4" t="s">
        <v>708</v>
      </c>
      <c r="E77" s="4" t="s">
        <v>770</v>
      </c>
      <c r="F77" s="4">
        <v>1939</v>
      </c>
      <c r="G77" s="4" t="s">
        <v>70</v>
      </c>
      <c r="H77" s="4" t="s">
        <v>27</v>
      </c>
      <c r="I77" s="4" t="s">
        <v>27</v>
      </c>
      <c r="J77" s="4" t="s">
        <v>27</v>
      </c>
      <c r="K77" s="4" t="s">
        <v>27</v>
      </c>
      <c r="L77" s="4">
        <v>76</v>
      </c>
      <c r="M77" s="4">
        <v>39</v>
      </c>
      <c r="N77" s="4" t="s">
        <v>605</v>
      </c>
      <c r="O77" s="4">
        <f t="shared" si="2"/>
        <v>38951</v>
      </c>
      <c r="P77" s="4" t="str">
        <f>IF(ISNUMBER(I77),_xlfn.CONCAT(J77,"[",K77,"]"),_xlfn.XLOOKUP($O77,[2]hc!$H:$H,[2]hc!$I:$I,_xlfn.CONCAT("[",L77,",",M77,"]")))</f>
        <v>Valetta, Malta</v>
      </c>
      <c r="Q77" s="4" t="str">
        <f>_xlfn.XLOOKUP($C77,[2]land_units!$B$2:$B$1073,[2]land_units!$F$2:$F$1073,"NA")</f>
        <v>NA</v>
      </c>
      <c r="R77" s="4" t="str">
        <f>_xlfn.XLOOKUP($C77,[2]land_units!$B$2:$B$1073,[2]land_units!$I$2:$I$1073,"NA")</f>
        <v>NA</v>
      </c>
      <c r="S77" s="4" t="str">
        <f>_xlfn.XLOOKUP($C77,[2]land_units!$B$2:$B$1073,[2]land_units!$G$2:$G$1073,"NA")</f>
        <v>NA</v>
      </c>
      <c r="T77" s="4" t="str">
        <f>_xlfn.XLOOKUP($C77,[2]land_units!$B$2:$B$1073,[2]land_units!$H$2:$H$1073,"NA")</f>
        <v>NA</v>
      </c>
      <c r="U77" s="4">
        <f>_xlfn.XLOOKUP($C77,[2]air_units!$B$2:$B$1346,[2]air_units!$N$2:$N$1346,"NA")</f>
        <v>0</v>
      </c>
      <c r="V77" s="4">
        <f>_xlfn.XLOOKUP($C77,[2]air_units!$B$2:$B$1346,[2]air_units!$G$2:$G$1346,"NA")</f>
        <v>2</v>
      </c>
      <c r="W77" s="4">
        <f>_xlfn.XLOOKUP($C77,[2]air_units!$B$2:$B$1346,[2]air_units!$H$2:$H$1346,"NA")</f>
        <v>3</v>
      </c>
      <c r="X77" s="4">
        <f>_xlfn.XLOOKUP($C77,[2]air_units!$B$2:$B$1346,[2]air_units!$J$2:$J$1346,"NA")</f>
        <v>1</v>
      </c>
      <c r="Y77" s="4">
        <f>_xlfn.XLOOKUP($C77,[2]air_units!$B$2:$B$1346,[2]air_units!$K$2:$K$1346,"NA")</f>
        <v>0</v>
      </c>
      <c r="Z77" s="4">
        <f>_xlfn.XLOOKUP($C77,[2]air_units!$B$2:$B$1346,[2]air_units!$L$2:$L$1346,"NA")</f>
        <v>2</v>
      </c>
      <c r="AA77" s="4">
        <f>_xlfn.XLOOKUP($C77,[2]air_units!$B$2:$B$1346,[2]air_units!$P$2:$P$1346,"NA")</f>
        <v>0</v>
      </c>
      <c r="AB77" s="4">
        <f>_xlfn.XLOOKUP($C77,[2]air_units!$B$2:$B$1346,[2]air_units!$Q$2:$Q$1346,"NA")</f>
        <v>0</v>
      </c>
      <c r="AC77" s="4">
        <f>_xlfn.XLOOKUP($C77,[2]air_units!$B$2:$B$1346,[2]air_units!$R$2:$R$1346,"NA")</f>
        <v>0</v>
      </c>
      <c r="AD77" s="4" t="str">
        <f>IF($E77="CP",0,_xlfn.XLOOKUP($C77,[2]naval_units!$B$2:$B$1113,[2]naval_units!$G$2:$G$1113,"NA"))</f>
        <v>NA</v>
      </c>
      <c r="AE77" s="4" t="str">
        <f>IF($E77="CP",10,_xlfn.XLOOKUP($C77,[2]naval_units!$B$2:$B$1113,[2]naval_units!$I$2:$I$1113,"NA"))</f>
        <v>NA</v>
      </c>
      <c r="AF77" s="4" t="str">
        <f>IF($E77="CP",3,_xlfn.XLOOKUP($C77,[2]naval_units!$B$2:$B$1113,[2]naval_units!$J$2:$J$1113,"NA"))</f>
        <v>NA</v>
      </c>
      <c r="AG77" s="4" t="str">
        <f>IF($E77="CP",3,_xlfn.XLOOKUP($C77,[2]naval_units!$B$2:$B$1113,[2]naval_units!$K$2:$K$1113,"NA"))</f>
        <v>NA</v>
      </c>
      <c r="AH77" s="4" t="str">
        <f>IF($E77="CP",0,_xlfn.XLOOKUP($C77,[2]naval_units!$B$2:$B$1113,[2]naval_units!$L$2:$L$1113,"NA"))</f>
        <v>NA</v>
      </c>
      <c r="AI77" s="4" t="str">
        <f>IF($E77="CP",0,_xlfn.XLOOKUP($C77,[2]naval_units!$B$2:$B$1113,[2]naval_units!$M$2:$M$1113,"NA"))</f>
        <v>NA</v>
      </c>
      <c r="AJ77" s="4" t="str">
        <f>IF($AD77="NA","NA",IF($E77="CP",$H77*_xlfn.XLOOKUP(_xlfn.CONCAT(D77," ",$E77),control!$A$8:$A$10,control!$B$8:$B$10,0),_xlfn.XLOOKUP($E77,control!$A$3:$A$7,control!$B$3:$B$7,0)))</f>
        <v>NA</v>
      </c>
      <c r="AK77" s="4">
        <f>IF($C77&gt;0,IF(O77&lt;&gt;_xlfn.XLOOKUP($C77,'0'!$C:$C,'0'!$O:$O,"NA",0),1,0),0)</f>
        <v>0</v>
      </c>
      <c r="AL77" s="4" t="str">
        <f>IF($AK77=1,_xlfn.XLOOKUP($C77,'0'!$C:$C,'0'!L:L,"ERR",0),"NA")</f>
        <v>NA</v>
      </c>
      <c r="AM77" s="4" t="str">
        <f>IF($AK77=1,_xlfn.XLOOKUP($C77,'0'!$C:$C,'0'!M:M,"ERR",0),"NA")</f>
        <v>NA</v>
      </c>
      <c r="AN77" s="4" t="str">
        <f>IF($AK77=1,_xlfn.XLOOKUP($C77,'0'!$C:$C,'0'!P:P,"ERR",0),"NA")</f>
        <v>NA</v>
      </c>
      <c r="AO77" s="4" t="str">
        <f t="shared" si="3"/>
        <v>Valetta, Malta</v>
      </c>
      <c r="AP77" s="4" t="str">
        <f>_xlfn.XLOOKUP(D77,Alliances!$A:$A,Alliances!$B:$B,-1)</f>
        <v>CW</v>
      </c>
      <c r="AQ77" s="4">
        <f>IF($C77&gt;0,_xlfn.XLOOKUP($C77,commands!$A:$A,commands!$B:$B,0,0),_xlfn.XLOOKUP($A77,commands!$E:$E,commands!$F:$F,0,0))</f>
        <v>6</v>
      </c>
    </row>
    <row r="78" spans="1:43" hidden="1" x14ac:dyDescent="0.25">
      <c r="A78" s="4">
        <v>736</v>
      </c>
      <c r="B78" s="4">
        <v>33505</v>
      </c>
      <c r="C78" s="4">
        <v>737</v>
      </c>
      <c r="D78" s="4" t="s">
        <v>708</v>
      </c>
      <c r="E78" s="4" t="s">
        <v>770</v>
      </c>
      <c r="F78" s="4">
        <v>1941</v>
      </c>
      <c r="G78" s="4" t="s">
        <v>70</v>
      </c>
      <c r="H78" s="4" t="s">
        <v>27</v>
      </c>
      <c r="I78" s="4">
        <v>0</v>
      </c>
      <c r="J78" s="4" t="s">
        <v>611</v>
      </c>
      <c r="K78" s="4">
        <v>0</v>
      </c>
      <c r="L78" s="4">
        <v>72</v>
      </c>
      <c r="M78" s="4">
        <v>10</v>
      </c>
      <c r="N78" s="4" t="s">
        <v>604</v>
      </c>
      <c r="O78" s="4">
        <f t="shared" si="2"/>
        <v>36874</v>
      </c>
      <c r="P78" s="4" t="str">
        <f>IF(ISNUMBER(I78),_xlfn.CONCAT(J78,"[",K78,"]"),_xlfn.XLOOKUP($O78,[2]hc!$H:$H,[2]hc!$I:$I,_xlfn.CONCAT("[",L78,",",M78,"]")))</f>
        <v>St. Vincent[0]</v>
      </c>
      <c r="Q78" s="4" t="str">
        <f>_xlfn.XLOOKUP($C78,[2]land_units!$B$2:$B$1073,[2]land_units!$F$2:$F$1073,"NA")</f>
        <v>NA</v>
      </c>
      <c r="R78" s="4" t="str">
        <f>_xlfn.XLOOKUP($C78,[2]land_units!$B$2:$B$1073,[2]land_units!$I$2:$I$1073,"NA")</f>
        <v>NA</v>
      </c>
      <c r="S78" s="4" t="str">
        <f>_xlfn.XLOOKUP($C78,[2]land_units!$B$2:$B$1073,[2]land_units!$G$2:$G$1073,"NA")</f>
        <v>NA</v>
      </c>
      <c r="T78" s="4" t="str">
        <f>_xlfn.XLOOKUP($C78,[2]land_units!$B$2:$B$1073,[2]land_units!$H$2:$H$1073,"NA")</f>
        <v>NA</v>
      </c>
      <c r="U78" s="4">
        <f>_xlfn.XLOOKUP($C78,[2]air_units!$B$2:$B$1346,[2]air_units!$N$2:$N$1346,"NA")</f>
        <v>0</v>
      </c>
      <c r="V78" s="4">
        <f>_xlfn.XLOOKUP($C78,[2]air_units!$B$2:$B$1346,[2]air_units!$G$2:$G$1346,"NA")</f>
        <v>2</v>
      </c>
      <c r="W78" s="4">
        <f>_xlfn.XLOOKUP($C78,[2]air_units!$B$2:$B$1346,[2]air_units!$H$2:$H$1346,"NA")</f>
        <v>4</v>
      </c>
      <c r="X78" s="4">
        <f>_xlfn.XLOOKUP($C78,[2]air_units!$B$2:$B$1346,[2]air_units!$J$2:$J$1346,"NA")</f>
        <v>1</v>
      </c>
      <c r="Y78" s="4">
        <f>_xlfn.XLOOKUP($C78,[2]air_units!$B$2:$B$1346,[2]air_units!$K$2:$K$1346,"NA")</f>
        <v>0</v>
      </c>
      <c r="Z78" s="4">
        <f>_xlfn.XLOOKUP($C78,[2]air_units!$B$2:$B$1346,[2]air_units!$L$2:$L$1346,"NA")</f>
        <v>2</v>
      </c>
      <c r="AA78" s="4">
        <f>_xlfn.XLOOKUP($C78,[2]air_units!$B$2:$B$1346,[2]air_units!$P$2:$P$1346,"NA")</f>
        <v>0</v>
      </c>
      <c r="AB78" s="4">
        <f>_xlfn.XLOOKUP($C78,[2]air_units!$B$2:$B$1346,[2]air_units!$Q$2:$Q$1346,"NA")</f>
        <v>0</v>
      </c>
      <c r="AC78" s="4">
        <f>_xlfn.XLOOKUP($C78,[2]air_units!$B$2:$B$1346,[2]air_units!$R$2:$R$1346,"NA")</f>
        <v>0</v>
      </c>
      <c r="AD78" s="4" t="str">
        <f>IF($E78="CP",0,_xlfn.XLOOKUP($C78,[2]naval_units!$B$2:$B$1113,[2]naval_units!$G$2:$G$1113,"NA"))</f>
        <v>NA</v>
      </c>
      <c r="AE78" s="4" t="str">
        <f>IF($E78="CP",10,_xlfn.XLOOKUP($C78,[2]naval_units!$B$2:$B$1113,[2]naval_units!$I$2:$I$1113,"NA"))</f>
        <v>NA</v>
      </c>
      <c r="AF78" s="4" t="str">
        <f>IF($E78="CP",3,_xlfn.XLOOKUP($C78,[2]naval_units!$B$2:$B$1113,[2]naval_units!$J$2:$J$1113,"NA"))</f>
        <v>NA</v>
      </c>
      <c r="AG78" s="4" t="str">
        <f>IF($E78="CP",3,_xlfn.XLOOKUP($C78,[2]naval_units!$B$2:$B$1113,[2]naval_units!$K$2:$K$1113,"NA"))</f>
        <v>NA</v>
      </c>
      <c r="AH78" s="4" t="str">
        <f>IF($E78="CP",0,_xlfn.XLOOKUP($C78,[2]naval_units!$B$2:$B$1113,[2]naval_units!$L$2:$L$1113,"NA"))</f>
        <v>NA</v>
      </c>
      <c r="AI78" s="4" t="str">
        <f>IF($E78="CP",0,_xlfn.XLOOKUP($C78,[2]naval_units!$B$2:$B$1113,[2]naval_units!$M$2:$M$1113,"NA"))</f>
        <v>NA</v>
      </c>
      <c r="AJ78" s="4" t="str">
        <f>IF($AD78="NA","NA",IF($E78="CP",$H78*_xlfn.XLOOKUP(_xlfn.CONCAT(D78," ",$E78),control!$A$8:$A$10,control!$B$8:$B$10,0),_xlfn.XLOOKUP($E78,control!$A$3:$A$7,control!$B$3:$B$7,0)))</f>
        <v>NA</v>
      </c>
      <c r="AK78" s="4">
        <f>IF($C78&gt;0,IF(O78&lt;&gt;_xlfn.XLOOKUP($C78,'0'!$C:$C,'0'!$O:$O,"NA",0),1,0),0)</f>
        <v>0</v>
      </c>
      <c r="AL78" s="4" t="str">
        <f>IF($AK78=1,_xlfn.XLOOKUP($C78,'0'!$C:$C,'0'!L:L,"ERR",0),"NA")</f>
        <v>NA</v>
      </c>
      <c r="AM78" s="4" t="str">
        <f>IF($AK78=1,_xlfn.XLOOKUP($C78,'0'!$C:$C,'0'!M:M,"ERR",0),"NA")</f>
        <v>NA</v>
      </c>
      <c r="AN78" s="4" t="str">
        <f>IF($AK78=1,_xlfn.XLOOKUP($C78,'0'!$C:$C,'0'!P:P,"ERR",0),"NA")</f>
        <v>NA</v>
      </c>
      <c r="AO78" s="4" t="str">
        <f t="shared" si="3"/>
        <v>St. Vincent[0]</v>
      </c>
      <c r="AP78" s="4" t="str">
        <f>_xlfn.XLOOKUP(D78,Alliances!$A:$A,Alliances!$B:$B,-1)</f>
        <v>CW</v>
      </c>
      <c r="AQ78" s="4">
        <f>IF($C78&gt;0,_xlfn.XLOOKUP($C78,commands!$A:$A,commands!$B:$B,0,0),_xlfn.XLOOKUP($A78,commands!$E:$E,commands!$F:$F,0,0))</f>
        <v>4</v>
      </c>
    </row>
    <row r="79" spans="1:43" hidden="1" x14ac:dyDescent="0.25">
      <c r="A79" s="4">
        <v>766</v>
      </c>
      <c r="B79" s="4">
        <v>767</v>
      </c>
      <c r="C79" s="4">
        <v>767</v>
      </c>
      <c r="D79" s="4" t="s">
        <v>708</v>
      </c>
      <c r="E79" s="4" t="s">
        <v>38</v>
      </c>
      <c r="F79" s="4">
        <v>1939</v>
      </c>
      <c r="G79" s="4" t="s">
        <v>71</v>
      </c>
      <c r="H79" s="4" t="s">
        <v>27</v>
      </c>
      <c r="I79" s="4">
        <v>4</v>
      </c>
      <c r="J79" s="4" t="s">
        <v>612</v>
      </c>
      <c r="K79" s="4">
        <v>4</v>
      </c>
      <c r="L79" s="4">
        <v>56</v>
      </c>
      <c r="M79" s="4">
        <v>22</v>
      </c>
      <c r="N79" s="4" t="s">
        <v>604</v>
      </c>
      <c r="O79" s="4">
        <f t="shared" si="2"/>
        <v>28694</v>
      </c>
      <c r="P79" s="4" t="str">
        <f>IF(ISNUMBER(I79),_xlfn.CONCAT(J79,"[",K79,"]"),_xlfn.XLOOKUP($O79,[2]hc!$H:$H,[2]hc!$I:$I,_xlfn.CONCAT("[",L79,",",M79,"]")))</f>
        <v>Bay of Biscay[4]</v>
      </c>
      <c r="Q79" s="4" t="str">
        <f>_xlfn.XLOOKUP($C79,[2]land_units!$B$2:$B$1073,[2]land_units!$F$2:$F$1073,"NA")</f>
        <v>NA</v>
      </c>
      <c r="R79" s="4" t="str">
        <f>_xlfn.XLOOKUP($C79,[2]land_units!$B$2:$B$1073,[2]land_units!$I$2:$I$1073,"NA")</f>
        <v>NA</v>
      </c>
      <c r="S79" s="4" t="str">
        <f>_xlfn.XLOOKUP($C79,[2]land_units!$B$2:$B$1073,[2]land_units!$G$2:$G$1073,"NA")</f>
        <v>NA</v>
      </c>
      <c r="T79" s="4" t="str">
        <f>_xlfn.XLOOKUP($C79,[2]land_units!$B$2:$B$1073,[2]land_units!$H$2:$H$1073,"NA")</f>
        <v>NA</v>
      </c>
      <c r="U79" s="4">
        <f>_xlfn.XLOOKUP($C79,[2]air_units!$B$2:$B$1346,[2]air_units!$N$2:$N$1346,"NA")</f>
        <v>0</v>
      </c>
      <c r="V79" s="4">
        <f>_xlfn.XLOOKUP($C79,[2]air_units!$B$2:$B$1346,[2]air_units!$G$2:$G$1346,"NA")</f>
        <v>3</v>
      </c>
      <c r="W79" s="4">
        <f>_xlfn.XLOOKUP($C79,[2]air_units!$B$2:$B$1346,[2]air_units!$H$2:$H$1346,"NA")</f>
        <v>2</v>
      </c>
      <c r="X79" s="4">
        <f>_xlfn.XLOOKUP($C79,[2]air_units!$B$2:$B$1346,[2]air_units!$J$2:$J$1346,"NA")</f>
        <v>2</v>
      </c>
      <c r="Y79" s="4">
        <f>_xlfn.XLOOKUP($C79,[2]air_units!$B$2:$B$1346,[2]air_units!$K$2:$K$1346,"NA")</f>
        <v>1</v>
      </c>
      <c r="Z79" s="4">
        <f>_xlfn.XLOOKUP($C79,[2]air_units!$B$2:$B$1346,[2]air_units!$L$2:$L$1346,"NA")</f>
        <v>20</v>
      </c>
      <c r="AA79" s="4">
        <f>_xlfn.XLOOKUP($C79,[2]air_units!$B$2:$B$1346,[2]air_units!$P$2:$P$1346,"NA")</f>
        <v>0</v>
      </c>
      <c r="AB79" s="4">
        <f>_xlfn.XLOOKUP($C79,[2]air_units!$B$2:$B$1346,[2]air_units!$Q$2:$Q$1346,"NA")</f>
        <v>0</v>
      </c>
      <c r="AC79" s="4">
        <f>_xlfn.XLOOKUP($C79,[2]air_units!$B$2:$B$1346,[2]air_units!$R$2:$R$1346,"NA")</f>
        <v>0</v>
      </c>
      <c r="AD79" s="4" t="str">
        <f>IF($E79="CP",0,_xlfn.XLOOKUP($C79,[2]naval_units!$B$2:$B$1113,[2]naval_units!$G$2:$G$1113,"NA"))</f>
        <v>NA</v>
      </c>
      <c r="AE79" s="4" t="str">
        <f>IF($E79="CP",10,_xlfn.XLOOKUP($C79,[2]naval_units!$B$2:$B$1113,[2]naval_units!$I$2:$I$1113,"NA"))</f>
        <v>NA</v>
      </c>
      <c r="AF79" s="4" t="str">
        <f>IF($E79="CP",3,_xlfn.XLOOKUP($C79,[2]naval_units!$B$2:$B$1113,[2]naval_units!$J$2:$J$1113,"NA"))</f>
        <v>NA</v>
      </c>
      <c r="AG79" s="4" t="str">
        <f>IF($E79="CP",3,_xlfn.XLOOKUP($C79,[2]naval_units!$B$2:$B$1113,[2]naval_units!$K$2:$K$1113,"NA"))</f>
        <v>NA</v>
      </c>
      <c r="AH79" s="4" t="str">
        <f>IF($E79="CP",0,_xlfn.XLOOKUP($C79,[2]naval_units!$B$2:$B$1113,[2]naval_units!$L$2:$L$1113,"NA"))</f>
        <v>NA</v>
      </c>
      <c r="AI79" s="4" t="str">
        <f>IF($E79="CP",0,_xlfn.XLOOKUP($C79,[2]naval_units!$B$2:$B$1113,[2]naval_units!$M$2:$M$1113,"NA"))</f>
        <v>NA</v>
      </c>
      <c r="AJ79" s="4" t="str">
        <f>IF($AD79="NA","NA",IF($E79="CP",$H79*_xlfn.XLOOKUP(_xlfn.CONCAT(D79," ",$E79),control!$A$8:$A$10,control!$B$8:$B$10,0),_xlfn.XLOOKUP($E79,control!$A$3:$A$7,control!$B$3:$B$7,0)))</f>
        <v>NA</v>
      </c>
      <c r="AK79" s="4">
        <f>IF($C79&gt;0,IF(O79&lt;&gt;_xlfn.XLOOKUP($C79,'0'!$C:$C,'0'!$O:$O,"NA",0),1,0),0)</f>
        <v>0</v>
      </c>
      <c r="AL79" s="4" t="str">
        <f>IF($AK79=1,_xlfn.XLOOKUP($C79,'0'!$C:$C,'0'!L:L,"ERR",0),"NA")</f>
        <v>NA</v>
      </c>
      <c r="AM79" s="4" t="str">
        <f>IF($AK79=1,_xlfn.XLOOKUP($C79,'0'!$C:$C,'0'!M:M,"ERR",0),"NA")</f>
        <v>NA</v>
      </c>
      <c r="AN79" s="4" t="str">
        <f>IF($AK79=1,_xlfn.XLOOKUP($C79,'0'!$C:$C,'0'!P:P,"ERR",0),"NA")</f>
        <v>NA</v>
      </c>
      <c r="AO79" s="4" t="str">
        <f t="shared" si="3"/>
        <v>Bay of Biscay[4]</v>
      </c>
      <c r="AP79" s="4" t="str">
        <f>_xlfn.XLOOKUP(D79,Alliances!$A:$A,Alliances!$B:$B,-1)</f>
        <v>CW</v>
      </c>
      <c r="AQ79" s="4">
        <f>IF($C79&gt;0,_xlfn.XLOOKUP($C79,commands!$A:$A,commands!$B:$B,0,0),_xlfn.XLOOKUP($A79,commands!$E:$E,commands!$F:$F,0,0))</f>
        <v>4</v>
      </c>
    </row>
    <row r="80" spans="1:43" hidden="1" x14ac:dyDescent="0.25">
      <c r="A80" s="4">
        <v>767</v>
      </c>
      <c r="B80" s="4">
        <v>768</v>
      </c>
      <c r="C80" s="4">
        <v>768</v>
      </c>
      <c r="D80" s="4" t="s">
        <v>708</v>
      </c>
      <c r="E80" s="4" t="s">
        <v>38</v>
      </c>
      <c r="F80" s="4">
        <v>1939</v>
      </c>
      <c r="G80" s="4" t="s">
        <v>71</v>
      </c>
      <c r="H80" s="4" t="s">
        <v>27</v>
      </c>
      <c r="I80" s="4">
        <v>4</v>
      </c>
      <c r="J80" s="4" t="s">
        <v>611</v>
      </c>
      <c r="K80" s="4">
        <v>4</v>
      </c>
      <c r="L80" s="4">
        <v>72</v>
      </c>
      <c r="M80" s="4">
        <v>14</v>
      </c>
      <c r="N80" s="4" t="s">
        <v>604</v>
      </c>
      <c r="O80" s="4">
        <f t="shared" si="2"/>
        <v>36878</v>
      </c>
      <c r="P80" s="4" t="str">
        <f>IF(ISNUMBER(I80),_xlfn.CONCAT(J80,"[",K80,"]"),_xlfn.XLOOKUP($O80,[2]hc!$H:$H,[2]hc!$I:$I,_xlfn.CONCAT("[",L80,",",M80,"]")))</f>
        <v>St. Vincent[4]</v>
      </c>
      <c r="Q80" s="4" t="str">
        <f>_xlfn.XLOOKUP($C80,[2]land_units!$B$2:$B$1073,[2]land_units!$F$2:$F$1073,"NA")</f>
        <v>NA</v>
      </c>
      <c r="R80" s="4" t="str">
        <f>_xlfn.XLOOKUP($C80,[2]land_units!$B$2:$B$1073,[2]land_units!$I$2:$I$1073,"NA")</f>
        <v>NA</v>
      </c>
      <c r="S80" s="4" t="str">
        <f>_xlfn.XLOOKUP($C80,[2]land_units!$B$2:$B$1073,[2]land_units!$G$2:$G$1073,"NA")</f>
        <v>NA</v>
      </c>
      <c r="T80" s="4" t="str">
        <f>_xlfn.XLOOKUP($C80,[2]land_units!$B$2:$B$1073,[2]land_units!$H$2:$H$1073,"NA")</f>
        <v>NA</v>
      </c>
      <c r="U80" s="4">
        <f>_xlfn.XLOOKUP($C80,[2]air_units!$B$2:$B$1346,[2]air_units!$N$2:$N$1346,"NA")</f>
        <v>0</v>
      </c>
      <c r="V80" s="4">
        <f>_xlfn.XLOOKUP($C80,[2]air_units!$B$2:$B$1346,[2]air_units!$G$2:$G$1346,"NA")</f>
        <v>3</v>
      </c>
      <c r="W80" s="4">
        <f>_xlfn.XLOOKUP($C80,[2]air_units!$B$2:$B$1346,[2]air_units!$H$2:$H$1346,"NA")</f>
        <v>1</v>
      </c>
      <c r="X80" s="4">
        <f>_xlfn.XLOOKUP($C80,[2]air_units!$B$2:$B$1346,[2]air_units!$J$2:$J$1346,"NA")</f>
        <v>1</v>
      </c>
      <c r="Y80" s="4">
        <f>_xlfn.XLOOKUP($C80,[2]air_units!$B$2:$B$1346,[2]air_units!$K$2:$K$1346,"NA")</f>
        <v>1</v>
      </c>
      <c r="Z80" s="4">
        <f>_xlfn.XLOOKUP($C80,[2]air_units!$B$2:$B$1346,[2]air_units!$L$2:$L$1346,"NA")</f>
        <v>20</v>
      </c>
      <c r="AA80" s="4">
        <f>_xlfn.XLOOKUP($C80,[2]air_units!$B$2:$B$1346,[2]air_units!$P$2:$P$1346,"NA")</f>
        <v>0</v>
      </c>
      <c r="AB80" s="4">
        <f>_xlfn.XLOOKUP($C80,[2]air_units!$B$2:$B$1346,[2]air_units!$Q$2:$Q$1346,"NA")</f>
        <v>0</v>
      </c>
      <c r="AC80" s="4">
        <f>_xlfn.XLOOKUP($C80,[2]air_units!$B$2:$B$1346,[2]air_units!$R$2:$R$1346,"NA")</f>
        <v>0</v>
      </c>
      <c r="AD80" s="4" t="str">
        <f>IF($E80="CP",0,_xlfn.XLOOKUP($C80,[2]naval_units!$B$2:$B$1113,[2]naval_units!$G$2:$G$1113,"NA"))</f>
        <v>NA</v>
      </c>
      <c r="AE80" s="4" t="str">
        <f>IF($E80="CP",10,_xlfn.XLOOKUP($C80,[2]naval_units!$B$2:$B$1113,[2]naval_units!$I$2:$I$1113,"NA"))</f>
        <v>NA</v>
      </c>
      <c r="AF80" s="4" t="str">
        <f>IF($E80="CP",3,_xlfn.XLOOKUP($C80,[2]naval_units!$B$2:$B$1113,[2]naval_units!$J$2:$J$1113,"NA"))</f>
        <v>NA</v>
      </c>
      <c r="AG80" s="4" t="str">
        <f>IF($E80="CP",3,_xlfn.XLOOKUP($C80,[2]naval_units!$B$2:$B$1113,[2]naval_units!$K$2:$K$1113,"NA"))</f>
        <v>NA</v>
      </c>
      <c r="AH80" s="4" t="str">
        <f>IF($E80="CP",0,_xlfn.XLOOKUP($C80,[2]naval_units!$B$2:$B$1113,[2]naval_units!$L$2:$L$1113,"NA"))</f>
        <v>NA</v>
      </c>
      <c r="AI80" s="4" t="str">
        <f>IF($E80="CP",0,_xlfn.XLOOKUP($C80,[2]naval_units!$B$2:$B$1113,[2]naval_units!$M$2:$M$1113,"NA"))</f>
        <v>NA</v>
      </c>
      <c r="AJ80" s="4" t="str">
        <f>IF($AD80="NA","NA",IF($E80="CP",$H80*_xlfn.XLOOKUP(_xlfn.CONCAT(D80," ",$E80),control!$A$8:$A$10,control!$B$8:$B$10,0),_xlfn.XLOOKUP($E80,control!$A$3:$A$7,control!$B$3:$B$7,0)))</f>
        <v>NA</v>
      </c>
      <c r="AK80" s="4">
        <f>IF($C80&gt;0,IF(O80&lt;&gt;_xlfn.XLOOKUP($C80,'0'!$C:$C,'0'!$O:$O,"NA",0),1,0),0)</f>
        <v>0</v>
      </c>
      <c r="AL80" s="4" t="str">
        <f>IF($AK80=1,_xlfn.XLOOKUP($C80,'0'!$C:$C,'0'!L:L,"ERR",0),"NA")</f>
        <v>NA</v>
      </c>
      <c r="AM80" s="4" t="str">
        <f>IF($AK80=1,_xlfn.XLOOKUP($C80,'0'!$C:$C,'0'!M:M,"ERR",0),"NA")</f>
        <v>NA</v>
      </c>
      <c r="AN80" s="4" t="str">
        <f>IF($AK80=1,_xlfn.XLOOKUP($C80,'0'!$C:$C,'0'!P:P,"ERR",0),"NA")</f>
        <v>NA</v>
      </c>
      <c r="AO80" s="4" t="str">
        <f t="shared" si="3"/>
        <v>St. Vincent[4]</v>
      </c>
      <c r="AP80" s="4" t="str">
        <f>_xlfn.XLOOKUP(D80,Alliances!$A:$A,Alliances!$B:$B,-1)</f>
        <v>CW</v>
      </c>
      <c r="AQ80" s="4">
        <f>IF($C80&gt;0,_xlfn.XLOOKUP($C80,commands!$A:$A,commands!$B:$B,0,0),_xlfn.XLOOKUP($A80,commands!$E:$E,commands!$F:$F,0,0))</f>
        <v>4</v>
      </c>
    </row>
    <row r="81" spans="1:43" hidden="1" x14ac:dyDescent="0.25">
      <c r="A81" s="4">
        <v>768</v>
      </c>
      <c r="B81" s="4">
        <v>769</v>
      </c>
      <c r="C81" s="4">
        <v>769</v>
      </c>
      <c r="D81" s="4" t="s">
        <v>708</v>
      </c>
      <c r="E81" s="4" t="s">
        <v>38</v>
      </c>
      <c r="F81" s="4">
        <v>1935</v>
      </c>
      <c r="G81" s="4" t="s">
        <v>70</v>
      </c>
      <c r="H81" s="4" t="s">
        <v>27</v>
      </c>
      <c r="I81" s="4" t="s">
        <v>27</v>
      </c>
      <c r="J81" s="4" t="s">
        <v>27</v>
      </c>
      <c r="K81" s="4" t="s">
        <v>27</v>
      </c>
      <c r="L81" s="4">
        <v>43</v>
      </c>
      <c r="M81" s="4">
        <v>24</v>
      </c>
      <c r="N81" s="4" t="s">
        <v>604</v>
      </c>
      <c r="O81" s="4">
        <f t="shared" si="2"/>
        <v>22040</v>
      </c>
      <c r="P81" s="4" t="str">
        <f>IF(ISNUMBER(I81),_xlfn.CONCAT(J81,"[",K81,"]"),_xlfn.XLOOKUP($O81,[2]hc!$H:$H,[2]hc!$I:$I,_xlfn.CONCAT("[",L81,",",M81,"]")))</f>
        <v>Belfast, IRL</v>
      </c>
      <c r="Q81" s="4" t="str">
        <f>_xlfn.XLOOKUP($C81,[2]land_units!$B$2:$B$1073,[2]land_units!$F$2:$F$1073,"NA")</f>
        <v>NA</v>
      </c>
      <c r="R81" s="4" t="str">
        <f>_xlfn.XLOOKUP($C81,[2]land_units!$B$2:$B$1073,[2]land_units!$I$2:$I$1073,"NA")</f>
        <v>NA</v>
      </c>
      <c r="S81" s="4" t="str">
        <f>_xlfn.XLOOKUP($C81,[2]land_units!$B$2:$B$1073,[2]land_units!$G$2:$G$1073,"NA")</f>
        <v>NA</v>
      </c>
      <c r="T81" s="4" t="str">
        <f>_xlfn.XLOOKUP($C81,[2]land_units!$B$2:$B$1073,[2]land_units!$H$2:$H$1073,"NA")</f>
        <v>NA</v>
      </c>
      <c r="U81" s="4">
        <f>_xlfn.XLOOKUP($C81,[2]air_units!$B$2:$B$1346,[2]air_units!$N$2:$N$1346,"NA")</f>
        <v>0</v>
      </c>
      <c r="V81" s="4">
        <f>_xlfn.XLOOKUP($C81,[2]air_units!$B$2:$B$1346,[2]air_units!$G$2:$G$1346,"NA")</f>
        <v>0</v>
      </c>
      <c r="W81" s="4">
        <f>_xlfn.XLOOKUP($C81,[2]air_units!$B$2:$B$1346,[2]air_units!$H$2:$H$1346,"NA")</f>
        <v>4</v>
      </c>
      <c r="X81" s="4">
        <f>_xlfn.XLOOKUP($C81,[2]air_units!$B$2:$B$1346,[2]air_units!$J$2:$J$1346,"NA")</f>
        <v>1</v>
      </c>
      <c r="Y81" s="4">
        <f>_xlfn.XLOOKUP($C81,[2]air_units!$B$2:$B$1346,[2]air_units!$K$2:$K$1346,"NA")</f>
        <v>0</v>
      </c>
      <c r="Z81" s="4">
        <f>_xlfn.XLOOKUP($C81,[2]air_units!$B$2:$B$1346,[2]air_units!$L$2:$L$1346,"NA")</f>
        <v>4</v>
      </c>
      <c r="AA81" s="4">
        <f>_xlfn.XLOOKUP($C81,[2]air_units!$B$2:$B$1346,[2]air_units!$P$2:$P$1346,"NA")</f>
        <v>0</v>
      </c>
      <c r="AB81" s="4">
        <f>_xlfn.XLOOKUP($C81,[2]air_units!$B$2:$B$1346,[2]air_units!$Q$2:$Q$1346,"NA")</f>
        <v>0</v>
      </c>
      <c r="AC81" s="4">
        <f>_xlfn.XLOOKUP($C81,[2]air_units!$B$2:$B$1346,[2]air_units!$R$2:$R$1346,"NA")</f>
        <v>0</v>
      </c>
      <c r="AD81" s="4" t="str">
        <f>IF($E81="CP",0,_xlfn.XLOOKUP($C81,[2]naval_units!$B$2:$B$1113,[2]naval_units!$G$2:$G$1113,"NA"))</f>
        <v>NA</v>
      </c>
      <c r="AE81" s="4" t="str">
        <f>IF($E81="CP",10,_xlfn.XLOOKUP($C81,[2]naval_units!$B$2:$B$1113,[2]naval_units!$I$2:$I$1113,"NA"))</f>
        <v>NA</v>
      </c>
      <c r="AF81" s="4" t="str">
        <f>IF($E81="CP",3,_xlfn.XLOOKUP($C81,[2]naval_units!$B$2:$B$1113,[2]naval_units!$J$2:$J$1113,"NA"))</f>
        <v>NA</v>
      </c>
      <c r="AG81" s="4" t="str">
        <f>IF($E81="CP",3,_xlfn.XLOOKUP($C81,[2]naval_units!$B$2:$B$1113,[2]naval_units!$K$2:$K$1113,"NA"))</f>
        <v>NA</v>
      </c>
      <c r="AH81" s="4" t="str">
        <f>IF($E81="CP",0,_xlfn.XLOOKUP($C81,[2]naval_units!$B$2:$B$1113,[2]naval_units!$L$2:$L$1113,"NA"))</f>
        <v>NA</v>
      </c>
      <c r="AI81" s="4" t="str">
        <f>IF($E81="CP",0,_xlfn.XLOOKUP($C81,[2]naval_units!$B$2:$B$1113,[2]naval_units!$M$2:$M$1113,"NA"))</f>
        <v>NA</v>
      </c>
      <c r="AJ81" s="4" t="str">
        <f>IF($AD81="NA","NA",IF($E81="CP",$H81*_xlfn.XLOOKUP(_xlfn.CONCAT(D81," ",$E81),control!$A$8:$A$10,control!$B$8:$B$10,0),_xlfn.XLOOKUP($E81,control!$A$3:$A$7,control!$B$3:$B$7,0)))</f>
        <v>NA</v>
      </c>
      <c r="AK81" s="4">
        <f>IF($C81&gt;0,IF(O81&lt;&gt;_xlfn.XLOOKUP($C81,'0'!$C:$C,'0'!$O:$O,"NA",0),1,0),0)</f>
        <v>0</v>
      </c>
      <c r="AL81" s="4" t="str">
        <f>IF($AK81=1,_xlfn.XLOOKUP($C81,'0'!$C:$C,'0'!L:L,"ERR",0),"NA")</f>
        <v>NA</v>
      </c>
      <c r="AM81" s="4" t="str">
        <f>IF($AK81=1,_xlfn.XLOOKUP($C81,'0'!$C:$C,'0'!M:M,"ERR",0),"NA")</f>
        <v>NA</v>
      </c>
      <c r="AN81" s="4" t="str">
        <f>IF($AK81=1,_xlfn.XLOOKUP($C81,'0'!$C:$C,'0'!P:P,"ERR",0),"NA")</f>
        <v>NA</v>
      </c>
      <c r="AO81" s="4" t="str">
        <f t="shared" si="3"/>
        <v>Belfast, IRL</v>
      </c>
      <c r="AP81" s="4" t="str">
        <f>_xlfn.XLOOKUP(D81,Alliances!$A:$A,Alliances!$B:$B,-1)</f>
        <v>CW</v>
      </c>
      <c r="AQ81" s="4">
        <f>IF($C81&gt;0,_xlfn.XLOOKUP($C81,commands!$A:$A,commands!$B:$B,0,0),_xlfn.XLOOKUP($A81,commands!$E:$E,commands!$F:$F,0,0))</f>
        <v>4</v>
      </c>
    </row>
    <row r="82" spans="1:43" hidden="1" x14ac:dyDescent="0.25">
      <c r="A82" s="4">
        <v>769</v>
      </c>
      <c r="B82" s="4">
        <v>770</v>
      </c>
      <c r="C82" s="4">
        <v>770</v>
      </c>
      <c r="D82" s="4" t="s">
        <v>708</v>
      </c>
      <c r="E82" s="4" t="s">
        <v>38</v>
      </c>
      <c r="F82" s="4">
        <v>1935</v>
      </c>
      <c r="G82" s="4" t="s">
        <v>70</v>
      </c>
      <c r="H82" s="4" t="s">
        <v>27</v>
      </c>
      <c r="I82" s="4" t="s">
        <v>27</v>
      </c>
      <c r="J82" s="4" t="s">
        <v>27</v>
      </c>
      <c r="K82" s="4" t="s">
        <v>27</v>
      </c>
      <c r="L82" s="4">
        <v>43</v>
      </c>
      <c r="M82" s="4">
        <v>24</v>
      </c>
      <c r="N82" s="4" t="s">
        <v>604</v>
      </c>
      <c r="O82" s="4">
        <f t="shared" si="2"/>
        <v>22040</v>
      </c>
      <c r="P82" s="4" t="str">
        <f>IF(ISNUMBER(I82),_xlfn.CONCAT(J82,"[",K82,"]"),_xlfn.XLOOKUP($O82,[2]hc!$H:$H,[2]hc!$I:$I,_xlfn.CONCAT("[",L82,",",M82,"]")))</f>
        <v>Belfast, IRL</v>
      </c>
      <c r="Q82" s="4" t="str">
        <f>_xlfn.XLOOKUP($C82,[2]land_units!$B$2:$B$1073,[2]land_units!$F$2:$F$1073,"NA")</f>
        <v>NA</v>
      </c>
      <c r="R82" s="4" t="str">
        <f>_xlfn.XLOOKUP($C82,[2]land_units!$B$2:$B$1073,[2]land_units!$I$2:$I$1073,"NA")</f>
        <v>NA</v>
      </c>
      <c r="S82" s="4" t="str">
        <f>_xlfn.XLOOKUP($C82,[2]land_units!$B$2:$B$1073,[2]land_units!$G$2:$G$1073,"NA")</f>
        <v>NA</v>
      </c>
      <c r="T82" s="4" t="str">
        <f>_xlfn.XLOOKUP($C82,[2]land_units!$B$2:$B$1073,[2]land_units!$H$2:$H$1073,"NA")</f>
        <v>NA</v>
      </c>
      <c r="U82" s="4">
        <f>_xlfn.XLOOKUP($C82,[2]air_units!$B$2:$B$1346,[2]air_units!$N$2:$N$1346,"NA")</f>
        <v>0</v>
      </c>
      <c r="V82" s="4">
        <f>_xlfn.XLOOKUP($C82,[2]air_units!$B$2:$B$1346,[2]air_units!$G$2:$G$1346,"NA")</f>
        <v>0</v>
      </c>
      <c r="W82" s="4">
        <f>_xlfn.XLOOKUP($C82,[2]air_units!$B$2:$B$1346,[2]air_units!$H$2:$H$1346,"NA")</f>
        <v>3</v>
      </c>
      <c r="X82" s="4">
        <f>_xlfn.XLOOKUP($C82,[2]air_units!$B$2:$B$1346,[2]air_units!$J$2:$J$1346,"NA")</f>
        <v>1</v>
      </c>
      <c r="Y82" s="4">
        <f>_xlfn.XLOOKUP($C82,[2]air_units!$B$2:$B$1346,[2]air_units!$K$2:$K$1346,"NA")</f>
        <v>0</v>
      </c>
      <c r="Z82" s="4">
        <f>_xlfn.XLOOKUP($C82,[2]air_units!$B$2:$B$1346,[2]air_units!$L$2:$L$1346,"NA")</f>
        <v>4</v>
      </c>
      <c r="AA82" s="4">
        <f>_xlfn.XLOOKUP($C82,[2]air_units!$B$2:$B$1346,[2]air_units!$P$2:$P$1346,"NA")</f>
        <v>0</v>
      </c>
      <c r="AB82" s="4">
        <f>_xlfn.XLOOKUP($C82,[2]air_units!$B$2:$B$1346,[2]air_units!$Q$2:$Q$1346,"NA")</f>
        <v>0</v>
      </c>
      <c r="AC82" s="4">
        <f>_xlfn.XLOOKUP($C82,[2]air_units!$B$2:$B$1346,[2]air_units!$R$2:$R$1346,"NA")</f>
        <v>0</v>
      </c>
      <c r="AD82" s="4" t="str">
        <f>IF($E82="CP",0,_xlfn.XLOOKUP($C82,[2]naval_units!$B$2:$B$1113,[2]naval_units!$G$2:$G$1113,"NA"))</f>
        <v>NA</v>
      </c>
      <c r="AE82" s="4" t="str">
        <f>IF($E82="CP",10,_xlfn.XLOOKUP($C82,[2]naval_units!$B$2:$B$1113,[2]naval_units!$I$2:$I$1113,"NA"))</f>
        <v>NA</v>
      </c>
      <c r="AF82" s="4" t="str">
        <f>IF($E82="CP",3,_xlfn.XLOOKUP($C82,[2]naval_units!$B$2:$B$1113,[2]naval_units!$J$2:$J$1113,"NA"))</f>
        <v>NA</v>
      </c>
      <c r="AG82" s="4" t="str">
        <f>IF($E82="CP",3,_xlfn.XLOOKUP($C82,[2]naval_units!$B$2:$B$1113,[2]naval_units!$K$2:$K$1113,"NA"))</f>
        <v>NA</v>
      </c>
      <c r="AH82" s="4" t="str">
        <f>IF($E82="CP",0,_xlfn.XLOOKUP($C82,[2]naval_units!$B$2:$B$1113,[2]naval_units!$L$2:$L$1113,"NA"))</f>
        <v>NA</v>
      </c>
      <c r="AI82" s="4" t="str">
        <f>IF($E82="CP",0,_xlfn.XLOOKUP($C82,[2]naval_units!$B$2:$B$1113,[2]naval_units!$M$2:$M$1113,"NA"))</f>
        <v>NA</v>
      </c>
      <c r="AJ82" s="4" t="str">
        <f>IF($AD82="NA","NA",IF($E82="CP",$H82*_xlfn.XLOOKUP(_xlfn.CONCAT(D82," ",$E82),control!$A$8:$A$10,control!$B$8:$B$10,0),_xlfn.XLOOKUP($E82,control!$A$3:$A$7,control!$B$3:$B$7,0)))</f>
        <v>NA</v>
      </c>
      <c r="AK82" s="4">
        <f>IF($C82&gt;0,IF(O82&lt;&gt;_xlfn.XLOOKUP($C82,'0'!$C:$C,'0'!$O:$O,"NA",0),1,0),0)</f>
        <v>0</v>
      </c>
      <c r="AL82" s="4" t="str">
        <f>IF($AK82=1,_xlfn.XLOOKUP($C82,'0'!$C:$C,'0'!L:L,"ERR",0),"NA")</f>
        <v>NA</v>
      </c>
      <c r="AM82" s="4" t="str">
        <f>IF($AK82=1,_xlfn.XLOOKUP($C82,'0'!$C:$C,'0'!M:M,"ERR",0),"NA")</f>
        <v>NA</v>
      </c>
      <c r="AN82" s="4" t="str">
        <f>IF($AK82=1,_xlfn.XLOOKUP($C82,'0'!$C:$C,'0'!P:P,"ERR",0),"NA")</f>
        <v>NA</v>
      </c>
      <c r="AO82" s="4" t="str">
        <f t="shared" si="3"/>
        <v>Belfast, IRL</v>
      </c>
      <c r="AP82" s="4" t="str">
        <f>_xlfn.XLOOKUP(D82,Alliances!$A:$A,Alliances!$B:$B,-1)</f>
        <v>CW</v>
      </c>
      <c r="AQ82" s="4">
        <f>IF($C82&gt;0,_xlfn.XLOOKUP($C82,commands!$A:$A,commands!$B:$B,0,0),_xlfn.XLOOKUP($A82,commands!$E:$E,commands!$F:$F,0,0))</f>
        <v>4</v>
      </c>
    </row>
    <row r="83" spans="1:43" hidden="1" x14ac:dyDescent="0.25">
      <c r="A83" s="4">
        <v>772</v>
      </c>
      <c r="B83" s="4">
        <v>773</v>
      </c>
      <c r="C83" s="4">
        <v>773</v>
      </c>
      <c r="D83" s="4" t="s">
        <v>708</v>
      </c>
      <c r="E83" s="4" t="s">
        <v>72</v>
      </c>
      <c r="F83" s="4">
        <v>1936</v>
      </c>
      <c r="G83" s="4" t="s">
        <v>73</v>
      </c>
      <c r="H83" s="4" t="s">
        <v>27</v>
      </c>
      <c r="I83" s="4" t="s">
        <v>27</v>
      </c>
      <c r="J83" s="4" t="s">
        <v>27</v>
      </c>
      <c r="K83" s="4" t="s">
        <v>27</v>
      </c>
      <c r="L83" s="4">
        <v>74</v>
      </c>
      <c r="M83" s="4">
        <v>35</v>
      </c>
      <c r="N83" s="4" t="s">
        <v>605</v>
      </c>
      <c r="O83" s="4">
        <f t="shared" si="2"/>
        <v>37923</v>
      </c>
      <c r="P83" s="4" t="str">
        <f>IF(ISNUMBER(I83),_xlfn.CONCAT(J83,"[",K83,"]"),_xlfn.XLOOKUP($O83,[2]hc!$H:$H,[2]hc!$I:$I,_xlfn.CONCAT("[",L83,",",M83,"]")))</f>
        <v>Tunis, TUN</v>
      </c>
      <c r="Q83" s="4" t="str">
        <f>_xlfn.XLOOKUP($C83,[2]land_units!$B$2:$B$1073,[2]land_units!$F$2:$F$1073,"NA")</f>
        <v>NA</v>
      </c>
      <c r="R83" s="4" t="str">
        <f>_xlfn.XLOOKUP($C83,[2]land_units!$B$2:$B$1073,[2]land_units!$I$2:$I$1073,"NA")</f>
        <v>NA</v>
      </c>
      <c r="S83" s="4" t="str">
        <f>_xlfn.XLOOKUP($C83,[2]land_units!$B$2:$B$1073,[2]land_units!$G$2:$G$1073,"NA")</f>
        <v>NA</v>
      </c>
      <c r="T83" s="4" t="str">
        <f>_xlfn.XLOOKUP($C83,[2]land_units!$B$2:$B$1073,[2]land_units!$H$2:$H$1073,"NA")</f>
        <v>NA</v>
      </c>
      <c r="U83" s="4">
        <f>_xlfn.XLOOKUP($C83,[2]air_units!$B$2:$B$1346,[2]air_units!$N$2:$N$1346,"NA")</f>
        <v>0</v>
      </c>
      <c r="V83" s="4">
        <f>_xlfn.XLOOKUP($C83,[2]air_units!$B$2:$B$1346,[2]air_units!$G$2:$G$1346,"NA")</f>
        <v>0</v>
      </c>
      <c r="W83" s="4">
        <f>_xlfn.XLOOKUP($C83,[2]air_units!$B$2:$B$1346,[2]air_units!$H$2:$H$1346,"NA")</f>
        <v>1</v>
      </c>
      <c r="X83" s="4">
        <f>_xlfn.XLOOKUP($C83,[2]air_units!$B$2:$B$1346,[2]air_units!$J$2:$J$1346,"NA")</f>
        <v>2</v>
      </c>
      <c r="Y83" s="4">
        <f>_xlfn.XLOOKUP($C83,[2]air_units!$B$2:$B$1346,[2]air_units!$K$2:$K$1346,"NA")</f>
        <v>2</v>
      </c>
      <c r="Z83" s="4">
        <f>_xlfn.XLOOKUP($C83,[2]air_units!$B$2:$B$1346,[2]air_units!$L$2:$L$1346,"NA")</f>
        <v>9</v>
      </c>
      <c r="AA83" s="4">
        <f>_xlfn.XLOOKUP($C83,[2]air_units!$B$2:$B$1346,[2]air_units!$P$2:$P$1346,"NA")</f>
        <v>0</v>
      </c>
      <c r="AB83" s="4">
        <f>_xlfn.XLOOKUP($C83,[2]air_units!$B$2:$B$1346,[2]air_units!$Q$2:$Q$1346,"NA")</f>
        <v>0</v>
      </c>
      <c r="AC83" s="4">
        <f>_xlfn.XLOOKUP($C83,[2]air_units!$B$2:$B$1346,[2]air_units!$R$2:$R$1346,"NA")</f>
        <v>0</v>
      </c>
      <c r="AD83" s="4" t="str">
        <f>IF($E83="CP",0,_xlfn.XLOOKUP($C83,[2]naval_units!$B$2:$B$1113,[2]naval_units!$G$2:$G$1113,"NA"))</f>
        <v>NA</v>
      </c>
      <c r="AE83" s="4" t="str">
        <f>IF($E83="CP",10,_xlfn.XLOOKUP($C83,[2]naval_units!$B$2:$B$1113,[2]naval_units!$I$2:$I$1113,"NA"))</f>
        <v>NA</v>
      </c>
      <c r="AF83" s="4" t="str">
        <f>IF($E83="CP",3,_xlfn.XLOOKUP($C83,[2]naval_units!$B$2:$B$1113,[2]naval_units!$J$2:$J$1113,"NA"))</f>
        <v>NA</v>
      </c>
      <c r="AG83" s="4" t="str">
        <f>IF($E83="CP",3,_xlfn.XLOOKUP($C83,[2]naval_units!$B$2:$B$1113,[2]naval_units!$K$2:$K$1113,"NA"))</f>
        <v>NA</v>
      </c>
      <c r="AH83" s="4" t="str">
        <f>IF($E83="CP",0,_xlfn.XLOOKUP($C83,[2]naval_units!$B$2:$B$1113,[2]naval_units!$L$2:$L$1113,"NA"))</f>
        <v>NA</v>
      </c>
      <c r="AI83" s="4" t="str">
        <f>IF($E83="CP",0,_xlfn.XLOOKUP($C83,[2]naval_units!$B$2:$B$1113,[2]naval_units!$M$2:$M$1113,"NA"))</f>
        <v>NA</v>
      </c>
      <c r="AJ83" s="4" t="str">
        <f>IF($AD83="NA","NA",IF($E83="CP",$H83*_xlfn.XLOOKUP(_xlfn.CONCAT(D83," ",$E83),control!$A$8:$A$10,control!$B$8:$B$10,0),_xlfn.XLOOKUP($E83,control!$A$3:$A$7,control!$B$3:$B$7,0)))</f>
        <v>NA</v>
      </c>
      <c r="AK83" s="4">
        <f>IF($C83&gt;0,IF(O83&lt;&gt;_xlfn.XLOOKUP($C83,'0'!$C:$C,'0'!$O:$O,"NA",0),1,0),0)</f>
        <v>0</v>
      </c>
      <c r="AL83" s="4" t="str">
        <f>IF($AK83=1,_xlfn.XLOOKUP($C83,'0'!$C:$C,'0'!L:L,"ERR",0),"NA")</f>
        <v>NA</v>
      </c>
      <c r="AM83" s="4" t="str">
        <f>IF($AK83=1,_xlfn.XLOOKUP($C83,'0'!$C:$C,'0'!M:M,"ERR",0),"NA")</f>
        <v>NA</v>
      </c>
      <c r="AN83" s="4" t="str">
        <f>IF($AK83=1,_xlfn.XLOOKUP($C83,'0'!$C:$C,'0'!P:P,"ERR",0),"NA")</f>
        <v>NA</v>
      </c>
      <c r="AO83" s="4" t="str">
        <f t="shared" si="3"/>
        <v>Tunis, TUN</v>
      </c>
      <c r="AP83" s="4" t="str">
        <f>_xlfn.XLOOKUP(D83,Alliances!$A:$A,Alliances!$B:$B,-1)</f>
        <v>CW</v>
      </c>
      <c r="AQ83" s="4">
        <f>IF($C83&gt;0,_xlfn.XLOOKUP($C83,commands!$A:$A,commands!$B:$B,0,0),_xlfn.XLOOKUP($A83,commands!$E:$E,commands!$F:$F,0,0))</f>
        <v>6</v>
      </c>
    </row>
    <row r="84" spans="1:43" hidden="1" x14ac:dyDescent="0.25">
      <c r="A84" s="4">
        <v>777</v>
      </c>
      <c r="B84" s="4">
        <v>778</v>
      </c>
      <c r="C84" s="4">
        <v>778</v>
      </c>
      <c r="D84" s="4" t="s">
        <v>708</v>
      </c>
      <c r="E84" s="4" t="s">
        <v>45</v>
      </c>
      <c r="F84" s="4">
        <v>1939</v>
      </c>
      <c r="G84" s="4" t="s">
        <v>74</v>
      </c>
      <c r="H84" s="4" t="s">
        <v>27</v>
      </c>
      <c r="I84" s="4" t="s">
        <v>27</v>
      </c>
      <c r="J84" s="4" t="s">
        <v>27</v>
      </c>
      <c r="K84" s="4" t="s">
        <v>27</v>
      </c>
      <c r="L84" s="4">
        <v>68</v>
      </c>
      <c r="M84" s="4">
        <v>34</v>
      </c>
      <c r="N84" s="4" t="s">
        <v>605</v>
      </c>
      <c r="O84" s="4">
        <f t="shared" si="2"/>
        <v>34850</v>
      </c>
      <c r="P84" s="4" t="str">
        <f>IF(ISNUMBER(I84),_xlfn.CONCAT(J84,"[",K84,"]"),_xlfn.XLOOKUP($O84,[2]hc!$H:$H,[2]hc!$I:$I,_xlfn.CONCAT("[",L84,",",M84,"]")))</f>
        <v>[68,34]</v>
      </c>
      <c r="Q84" s="4" t="str">
        <f>_xlfn.XLOOKUP($C84,[2]land_units!$B$2:$B$1073,[2]land_units!$F$2:$F$1073,"NA")</f>
        <v>NA</v>
      </c>
      <c r="R84" s="4" t="str">
        <f>_xlfn.XLOOKUP($C84,[2]land_units!$B$2:$B$1073,[2]land_units!$I$2:$I$1073,"NA")</f>
        <v>NA</v>
      </c>
      <c r="S84" s="4" t="str">
        <f>_xlfn.XLOOKUP($C84,[2]land_units!$B$2:$B$1073,[2]land_units!$G$2:$G$1073,"NA")</f>
        <v>NA</v>
      </c>
      <c r="T84" s="4" t="str">
        <f>_xlfn.XLOOKUP($C84,[2]land_units!$B$2:$B$1073,[2]land_units!$H$2:$H$1073,"NA")</f>
        <v>NA</v>
      </c>
      <c r="U84" s="4">
        <f>_xlfn.XLOOKUP($C84,[2]air_units!$B$2:$B$1346,[2]air_units!$N$2:$N$1346,"NA")</f>
        <v>0</v>
      </c>
      <c r="V84" s="4">
        <f>_xlfn.XLOOKUP($C84,[2]air_units!$B$2:$B$1346,[2]air_units!$G$2:$G$1346,"NA")</f>
        <v>2</v>
      </c>
      <c r="W84" s="4">
        <f>_xlfn.XLOOKUP($C84,[2]air_units!$B$2:$B$1346,[2]air_units!$H$2:$H$1346,"NA")</f>
        <v>1</v>
      </c>
      <c r="X84" s="4">
        <f>_xlfn.XLOOKUP($C84,[2]air_units!$B$2:$B$1346,[2]air_units!$J$2:$J$1346,"NA")</f>
        <v>3</v>
      </c>
      <c r="Y84" s="4">
        <f>_xlfn.XLOOKUP($C84,[2]air_units!$B$2:$B$1346,[2]air_units!$K$2:$K$1346,"NA")</f>
        <v>1</v>
      </c>
      <c r="Z84" s="4">
        <f>_xlfn.XLOOKUP($C84,[2]air_units!$B$2:$B$1346,[2]air_units!$L$2:$L$1346,"NA")</f>
        <v>14</v>
      </c>
      <c r="AA84" s="4">
        <f>_xlfn.XLOOKUP($C84,[2]air_units!$B$2:$B$1346,[2]air_units!$P$2:$P$1346,"NA")</f>
        <v>0</v>
      </c>
      <c r="AB84" s="4">
        <f>_xlfn.XLOOKUP($C84,[2]air_units!$B$2:$B$1346,[2]air_units!$Q$2:$Q$1346,"NA")</f>
        <v>0</v>
      </c>
      <c r="AC84" s="4">
        <f>_xlfn.XLOOKUP($C84,[2]air_units!$B$2:$B$1346,[2]air_units!$R$2:$R$1346,"NA")</f>
        <v>0</v>
      </c>
      <c r="AD84" s="4" t="str">
        <f>IF($E84="CP",0,_xlfn.XLOOKUP($C84,[2]naval_units!$B$2:$B$1113,[2]naval_units!$G$2:$G$1113,"NA"))</f>
        <v>NA</v>
      </c>
      <c r="AE84" s="4" t="str">
        <f>IF($E84="CP",10,_xlfn.XLOOKUP($C84,[2]naval_units!$B$2:$B$1113,[2]naval_units!$I$2:$I$1113,"NA"))</f>
        <v>NA</v>
      </c>
      <c r="AF84" s="4" t="str">
        <f>IF($E84="CP",3,_xlfn.XLOOKUP($C84,[2]naval_units!$B$2:$B$1113,[2]naval_units!$J$2:$J$1113,"NA"))</f>
        <v>NA</v>
      </c>
      <c r="AG84" s="4" t="str">
        <f>IF($E84="CP",3,_xlfn.XLOOKUP($C84,[2]naval_units!$B$2:$B$1113,[2]naval_units!$K$2:$K$1113,"NA"))</f>
        <v>NA</v>
      </c>
      <c r="AH84" s="4" t="str">
        <f>IF($E84="CP",0,_xlfn.XLOOKUP($C84,[2]naval_units!$B$2:$B$1113,[2]naval_units!$L$2:$L$1113,"NA"))</f>
        <v>NA</v>
      </c>
      <c r="AI84" s="4" t="str">
        <f>IF($E84="CP",0,_xlfn.XLOOKUP($C84,[2]naval_units!$B$2:$B$1113,[2]naval_units!$M$2:$M$1113,"NA"))</f>
        <v>NA</v>
      </c>
      <c r="AJ84" s="4" t="str">
        <f>IF($AD84="NA","NA",IF($E84="CP",$H84*_xlfn.XLOOKUP(_xlfn.CONCAT(D84," ",$E84),control!$A$8:$A$10,control!$B$8:$B$10,0),_xlfn.XLOOKUP($E84,control!$A$3:$A$7,control!$B$3:$B$7,0)))</f>
        <v>NA</v>
      </c>
      <c r="AK84" s="4">
        <f>IF($C84&gt;0,IF(O84&lt;&gt;_xlfn.XLOOKUP($C84,'0'!$C:$C,'0'!$O:$O,"NA",0),1,0),0)</f>
        <v>0</v>
      </c>
      <c r="AL84" s="4" t="str">
        <f>IF($AK84=1,_xlfn.XLOOKUP($C84,'0'!$C:$C,'0'!L:L,"ERR",0),"NA")</f>
        <v>NA</v>
      </c>
      <c r="AM84" s="4" t="str">
        <f>IF($AK84=1,_xlfn.XLOOKUP($C84,'0'!$C:$C,'0'!M:M,"ERR",0),"NA")</f>
        <v>NA</v>
      </c>
      <c r="AN84" s="4" t="str">
        <f>IF($AK84=1,_xlfn.XLOOKUP($C84,'0'!$C:$C,'0'!P:P,"ERR",0),"NA")</f>
        <v>NA</v>
      </c>
      <c r="AO84" s="4" t="str">
        <f t="shared" si="3"/>
        <v>[68,34]</v>
      </c>
      <c r="AP84" s="4" t="str">
        <f>_xlfn.XLOOKUP(D84,Alliances!$A:$A,Alliances!$B:$B,-1)</f>
        <v>CW</v>
      </c>
      <c r="AQ84" s="4">
        <f>IF($C84&gt;0,_xlfn.XLOOKUP($C84,commands!$A:$A,commands!$B:$B,0,0),_xlfn.XLOOKUP($A84,commands!$E:$E,commands!$F:$F,0,0))</f>
        <v>6</v>
      </c>
    </row>
    <row r="85" spans="1:43" hidden="1" x14ac:dyDescent="0.25">
      <c r="A85" s="4">
        <v>784</v>
      </c>
      <c r="B85" s="4">
        <v>785</v>
      </c>
      <c r="C85" s="4">
        <v>785</v>
      </c>
      <c r="D85" s="4" t="s">
        <v>708</v>
      </c>
      <c r="E85" s="4" t="s">
        <v>45</v>
      </c>
      <c r="F85" s="4">
        <v>1938</v>
      </c>
      <c r="G85" s="4" t="s">
        <v>75</v>
      </c>
      <c r="H85" s="4" t="s">
        <v>27</v>
      </c>
      <c r="I85" s="4">
        <v>40</v>
      </c>
      <c r="J85" s="4" t="s">
        <v>625</v>
      </c>
      <c r="K85" s="4">
        <v>2</v>
      </c>
      <c r="L85" s="4">
        <v>40</v>
      </c>
      <c r="M85" s="4">
        <v>44</v>
      </c>
      <c r="N85" s="4" t="s">
        <v>605</v>
      </c>
      <c r="O85" s="4">
        <f t="shared" si="2"/>
        <v>20524</v>
      </c>
      <c r="P85" s="4" t="str">
        <f>IF(ISNUMBER(I85),_xlfn.CONCAT(J85,"[",K85,"]"),_xlfn.XLOOKUP($O85,[2]hc!$H:$H,[2]hc!$I:$I,_xlfn.CONCAT("[",L85,",",M85,"]")))</f>
        <v>Baltic[2]</v>
      </c>
      <c r="Q85" s="4" t="str">
        <f>_xlfn.XLOOKUP($C85,[2]land_units!$B$2:$B$1073,[2]land_units!$F$2:$F$1073,"NA")</f>
        <v>NA</v>
      </c>
      <c r="R85" s="4" t="str">
        <f>_xlfn.XLOOKUP($C85,[2]land_units!$B$2:$B$1073,[2]land_units!$I$2:$I$1073,"NA")</f>
        <v>NA</v>
      </c>
      <c r="S85" s="4" t="str">
        <f>_xlfn.XLOOKUP($C85,[2]land_units!$B$2:$B$1073,[2]land_units!$G$2:$G$1073,"NA")</f>
        <v>NA</v>
      </c>
      <c r="T85" s="4" t="str">
        <f>_xlfn.XLOOKUP($C85,[2]land_units!$B$2:$B$1073,[2]land_units!$H$2:$H$1073,"NA")</f>
        <v>NA</v>
      </c>
      <c r="U85" s="4">
        <f>_xlfn.XLOOKUP($C85,[2]air_units!$B$2:$B$1346,[2]air_units!$N$2:$N$1346,"NA")</f>
        <v>0</v>
      </c>
      <c r="V85" s="4">
        <f>_xlfn.XLOOKUP($C85,[2]air_units!$B$2:$B$1346,[2]air_units!$G$2:$G$1346,"NA")</f>
        <v>2</v>
      </c>
      <c r="W85" s="4">
        <f>_xlfn.XLOOKUP($C85,[2]air_units!$B$2:$B$1346,[2]air_units!$H$2:$H$1346,"NA")</f>
        <v>1</v>
      </c>
      <c r="X85" s="4">
        <f>_xlfn.XLOOKUP($C85,[2]air_units!$B$2:$B$1346,[2]air_units!$J$2:$J$1346,"NA")</f>
        <v>3</v>
      </c>
      <c r="Y85" s="4">
        <f>_xlfn.XLOOKUP($C85,[2]air_units!$B$2:$B$1346,[2]air_units!$K$2:$K$1346,"NA")</f>
        <v>3</v>
      </c>
      <c r="Z85" s="4">
        <f>_xlfn.XLOOKUP($C85,[2]air_units!$B$2:$B$1346,[2]air_units!$L$2:$L$1346,"NA")</f>
        <v>7</v>
      </c>
      <c r="AA85" s="4">
        <f>_xlfn.XLOOKUP($C85,[2]air_units!$B$2:$B$1346,[2]air_units!$P$2:$P$1346,"NA")</f>
        <v>-1</v>
      </c>
      <c r="AB85" s="4">
        <f>_xlfn.XLOOKUP($C85,[2]air_units!$B$2:$B$1346,[2]air_units!$Q$2:$Q$1346,"NA")</f>
        <v>0</v>
      </c>
      <c r="AC85" s="4">
        <f>_xlfn.XLOOKUP($C85,[2]air_units!$B$2:$B$1346,[2]air_units!$R$2:$R$1346,"NA")</f>
        <v>0</v>
      </c>
      <c r="AD85" s="4" t="str">
        <f>IF($E85="CP",0,_xlfn.XLOOKUP($C85,[2]naval_units!$B$2:$B$1113,[2]naval_units!$G$2:$G$1113,"NA"))</f>
        <v>NA</v>
      </c>
      <c r="AE85" s="4" t="str">
        <f>IF($E85="CP",10,_xlfn.XLOOKUP($C85,[2]naval_units!$B$2:$B$1113,[2]naval_units!$I$2:$I$1113,"NA"))</f>
        <v>NA</v>
      </c>
      <c r="AF85" s="4" t="str">
        <f>IF($E85="CP",3,_xlfn.XLOOKUP($C85,[2]naval_units!$B$2:$B$1113,[2]naval_units!$J$2:$J$1113,"NA"))</f>
        <v>NA</v>
      </c>
      <c r="AG85" s="4" t="str">
        <f>IF($E85="CP",3,_xlfn.XLOOKUP($C85,[2]naval_units!$B$2:$B$1113,[2]naval_units!$K$2:$K$1113,"NA"))</f>
        <v>NA</v>
      </c>
      <c r="AH85" s="4" t="str">
        <f>IF($E85="CP",0,_xlfn.XLOOKUP($C85,[2]naval_units!$B$2:$B$1113,[2]naval_units!$L$2:$L$1113,"NA"))</f>
        <v>NA</v>
      </c>
      <c r="AI85" s="4" t="str">
        <f>IF($E85="CP",0,_xlfn.XLOOKUP($C85,[2]naval_units!$B$2:$B$1113,[2]naval_units!$M$2:$M$1113,"NA"))</f>
        <v>NA</v>
      </c>
      <c r="AJ85" s="4" t="str">
        <f>IF($AD85="NA","NA",IF($E85="CP",$H85*_xlfn.XLOOKUP(_xlfn.CONCAT(D85," ",$E85),control!$A$8:$A$10,control!$B$8:$B$10,0),_xlfn.XLOOKUP($E85,control!$A$3:$A$7,control!$B$3:$B$7,0)))</f>
        <v>NA</v>
      </c>
      <c r="AK85" s="4">
        <f>IF($C85&gt;0,IF(O85&lt;&gt;_xlfn.XLOOKUP($C85,'0'!$C:$C,'0'!$O:$O,"NA",0),1,0),0)</f>
        <v>1</v>
      </c>
      <c r="AL85" s="4">
        <f>IF($AK85=1,_xlfn.XLOOKUP($C85,'0'!$C:$C,'0'!L:L,"ERR",0),"NA")</f>
        <v>48</v>
      </c>
      <c r="AM85" s="4">
        <f>IF($AK85=1,_xlfn.XLOOKUP($C85,'0'!$C:$C,'0'!M:M,"ERR",0),"NA")</f>
        <v>30</v>
      </c>
      <c r="AN85" s="4" t="str">
        <f>IF($AK85=1,_xlfn.XLOOKUP($C85,'0'!$C:$C,'0'!P:P,"ERR",0),"NA")</f>
        <v>Harwick, UK</v>
      </c>
      <c r="AO85" s="4" t="str">
        <f t="shared" si="3"/>
        <v>Harwick, UK-&gt;Baltic[2]</v>
      </c>
      <c r="AP85" s="4" t="str">
        <f>_xlfn.XLOOKUP(D85,Alliances!$A:$A,Alliances!$B:$B,-1)</f>
        <v>CW</v>
      </c>
      <c r="AQ85" s="4">
        <f>IF($C85&gt;0,_xlfn.XLOOKUP($C85,commands!$A:$A,commands!$B:$B,0,0),_xlfn.XLOOKUP($A85,commands!$E:$E,commands!$F:$F,0,0))</f>
        <v>5</v>
      </c>
    </row>
    <row r="86" spans="1:43" hidden="1" x14ac:dyDescent="0.25">
      <c r="A86" s="4">
        <v>796</v>
      </c>
      <c r="B86" s="4">
        <v>797</v>
      </c>
      <c r="C86" s="4">
        <v>797</v>
      </c>
      <c r="D86" s="4" t="s">
        <v>708</v>
      </c>
      <c r="E86" s="4" t="s">
        <v>45</v>
      </c>
      <c r="F86" s="4">
        <v>1940</v>
      </c>
      <c r="G86" s="4" t="s">
        <v>76</v>
      </c>
      <c r="H86" s="4" t="s">
        <v>27</v>
      </c>
      <c r="I86" s="4" t="s">
        <v>27</v>
      </c>
      <c r="J86" s="4" t="s">
        <v>27</v>
      </c>
      <c r="K86" s="4" t="s">
        <v>27</v>
      </c>
      <c r="L86" s="4">
        <v>68</v>
      </c>
      <c r="M86" s="4">
        <v>35</v>
      </c>
      <c r="N86" s="4" t="s">
        <v>605</v>
      </c>
      <c r="O86" s="4">
        <f t="shared" si="2"/>
        <v>34851</v>
      </c>
      <c r="P86" s="4" t="str">
        <f>IF(ISNUMBER(I86),_xlfn.CONCAT(J86,"[",K86,"]"),_xlfn.XLOOKUP($O86,[2]hc!$H:$H,[2]hc!$I:$I,_xlfn.CONCAT("[",L86,",",M86,"]")))</f>
        <v>Oliba, SAR</v>
      </c>
      <c r="Q86" s="4" t="str">
        <f>_xlfn.XLOOKUP($C86,[2]land_units!$B$2:$B$1073,[2]land_units!$F$2:$F$1073,"NA")</f>
        <v>NA</v>
      </c>
      <c r="R86" s="4" t="str">
        <f>_xlfn.XLOOKUP($C86,[2]land_units!$B$2:$B$1073,[2]land_units!$I$2:$I$1073,"NA")</f>
        <v>NA</v>
      </c>
      <c r="S86" s="4" t="str">
        <f>_xlfn.XLOOKUP($C86,[2]land_units!$B$2:$B$1073,[2]land_units!$G$2:$G$1073,"NA")</f>
        <v>NA</v>
      </c>
      <c r="T86" s="4" t="str">
        <f>_xlfn.XLOOKUP($C86,[2]land_units!$B$2:$B$1073,[2]land_units!$H$2:$H$1073,"NA")</f>
        <v>NA</v>
      </c>
      <c r="U86" s="4">
        <f>_xlfn.XLOOKUP($C86,[2]air_units!$B$2:$B$1346,[2]air_units!$N$2:$N$1346,"NA")</f>
        <v>0</v>
      </c>
      <c r="V86" s="4">
        <f>_xlfn.XLOOKUP($C86,[2]air_units!$B$2:$B$1346,[2]air_units!$G$2:$G$1346,"NA")</f>
        <v>2</v>
      </c>
      <c r="W86" s="4">
        <f>_xlfn.XLOOKUP($C86,[2]air_units!$B$2:$B$1346,[2]air_units!$H$2:$H$1346,"NA")</f>
        <v>1</v>
      </c>
      <c r="X86" s="4">
        <f>_xlfn.XLOOKUP($C86,[2]air_units!$B$2:$B$1346,[2]air_units!$J$2:$J$1346,"NA")</f>
        <v>3</v>
      </c>
      <c r="Y86" s="4">
        <f>_xlfn.XLOOKUP($C86,[2]air_units!$B$2:$B$1346,[2]air_units!$K$2:$K$1346,"NA")</f>
        <v>7</v>
      </c>
      <c r="Z86" s="4">
        <f>_xlfn.XLOOKUP($C86,[2]air_units!$B$2:$B$1346,[2]air_units!$L$2:$L$1346,"NA")</f>
        <v>6</v>
      </c>
      <c r="AA86" s="4">
        <f>_xlfn.XLOOKUP($C86,[2]air_units!$B$2:$B$1346,[2]air_units!$P$2:$P$1346,"NA")</f>
        <v>-1</v>
      </c>
      <c r="AB86" s="4">
        <f>_xlfn.XLOOKUP($C86,[2]air_units!$B$2:$B$1346,[2]air_units!$Q$2:$Q$1346,"NA")</f>
        <v>0</v>
      </c>
      <c r="AC86" s="4">
        <f>_xlfn.XLOOKUP($C86,[2]air_units!$B$2:$B$1346,[2]air_units!$R$2:$R$1346,"NA")</f>
        <v>0</v>
      </c>
      <c r="AD86" s="4" t="str">
        <f>IF($E86="CP",0,_xlfn.XLOOKUP($C86,[2]naval_units!$B$2:$B$1113,[2]naval_units!$G$2:$G$1113,"NA"))</f>
        <v>NA</v>
      </c>
      <c r="AE86" s="4" t="str">
        <f>IF($E86="CP",10,_xlfn.XLOOKUP($C86,[2]naval_units!$B$2:$B$1113,[2]naval_units!$I$2:$I$1113,"NA"))</f>
        <v>NA</v>
      </c>
      <c r="AF86" s="4" t="str">
        <f>IF($E86="CP",3,_xlfn.XLOOKUP($C86,[2]naval_units!$B$2:$B$1113,[2]naval_units!$J$2:$J$1113,"NA"))</f>
        <v>NA</v>
      </c>
      <c r="AG86" s="4" t="str">
        <f>IF($E86="CP",3,_xlfn.XLOOKUP($C86,[2]naval_units!$B$2:$B$1113,[2]naval_units!$K$2:$K$1113,"NA"))</f>
        <v>NA</v>
      </c>
      <c r="AH86" s="4" t="str">
        <f>IF($E86="CP",0,_xlfn.XLOOKUP($C86,[2]naval_units!$B$2:$B$1113,[2]naval_units!$L$2:$L$1113,"NA"))</f>
        <v>NA</v>
      </c>
      <c r="AI86" s="4" t="str">
        <f>IF($E86="CP",0,_xlfn.XLOOKUP($C86,[2]naval_units!$B$2:$B$1113,[2]naval_units!$M$2:$M$1113,"NA"))</f>
        <v>NA</v>
      </c>
      <c r="AJ86" s="4" t="str">
        <f>IF($AD86="NA","NA",IF($E86="CP",$H86*_xlfn.XLOOKUP(_xlfn.CONCAT(D86," ",$E86),control!$A$8:$A$10,control!$B$8:$B$10,0),_xlfn.XLOOKUP($E86,control!$A$3:$A$7,control!$B$3:$B$7,0)))</f>
        <v>NA</v>
      </c>
      <c r="AK86" s="4">
        <f>IF($C86&gt;0,IF(O86&lt;&gt;_xlfn.XLOOKUP($C86,'0'!$C:$C,'0'!$O:$O,"NA",0),1,0),0)</f>
        <v>0</v>
      </c>
      <c r="AL86" s="4" t="str">
        <f>IF($AK86=1,_xlfn.XLOOKUP($C86,'0'!$C:$C,'0'!L:L,"ERR",0),"NA")</f>
        <v>NA</v>
      </c>
      <c r="AM86" s="4" t="str">
        <f>IF($AK86=1,_xlfn.XLOOKUP($C86,'0'!$C:$C,'0'!M:M,"ERR",0),"NA")</f>
        <v>NA</v>
      </c>
      <c r="AN86" s="4" t="str">
        <f>IF($AK86=1,_xlfn.XLOOKUP($C86,'0'!$C:$C,'0'!P:P,"ERR",0),"NA")</f>
        <v>NA</v>
      </c>
      <c r="AO86" s="4" t="str">
        <f t="shared" si="3"/>
        <v>Oliba, SAR</v>
      </c>
      <c r="AP86" s="4" t="str">
        <f>_xlfn.XLOOKUP(D86,Alliances!$A:$A,Alliances!$B:$B,-1)</f>
        <v>CW</v>
      </c>
      <c r="AQ86" s="4">
        <f>IF($C86&gt;0,_xlfn.XLOOKUP($C86,commands!$A:$A,commands!$B:$B,0,0),_xlfn.XLOOKUP($A86,commands!$E:$E,commands!$F:$F,0,0))</f>
        <v>6</v>
      </c>
    </row>
    <row r="87" spans="1:43" hidden="1" x14ac:dyDescent="0.25">
      <c r="A87" s="4">
        <v>818</v>
      </c>
      <c r="B87" s="4">
        <v>819</v>
      </c>
      <c r="C87" s="4">
        <v>819</v>
      </c>
      <c r="D87" s="4" t="s">
        <v>709</v>
      </c>
      <c r="E87" s="4" t="s">
        <v>25</v>
      </c>
      <c r="F87" s="4">
        <v>1937</v>
      </c>
      <c r="G87" s="4" t="s">
        <v>77</v>
      </c>
      <c r="H87" s="4" t="s">
        <v>27</v>
      </c>
      <c r="I87" s="4">
        <v>4</v>
      </c>
      <c r="J87" s="4" t="s">
        <v>625</v>
      </c>
      <c r="K87" s="4">
        <v>0</v>
      </c>
      <c r="L87" s="4">
        <v>43</v>
      </c>
      <c r="M87" s="4">
        <v>43</v>
      </c>
      <c r="N87" s="4" t="s">
        <v>604</v>
      </c>
      <c r="O87" s="4">
        <f t="shared" si="2"/>
        <v>22059</v>
      </c>
      <c r="P87" s="4" t="str">
        <f>IF(ISNUMBER(I87),_xlfn.CONCAT(J87,"[",K87,"]"),_xlfn.XLOOKUP($O87,[2]hc!$H:$H,[2]hc!$I:$I,_xlfn.CONCAT("[",L87,",",M87,"]")))</f>
        <v>Baltic[0]</v>
      </c>
      <c r="Q87" s="4" t="str">
        <f>_xlfn.XLOOKUP($C87,[2]land_units!$B$2:$B$1073,[2]land_units!$F$2:$F$1073,"NA")</f>
        <v>NA</v>
      </c>
      <c r="R87" s="4" t="str">
        <f>_xlfn.XLOOKUP($C87,[2]land_units!$B$2:$B$1073,[2]land_units!$I$2:$I$1073,"NA")</f>
        <v>NA</v>
      </c>
      <c r="S87" s="4" t="str">
        <f>_xlfn.XLOOKUP($C87,[2]land_units!$B$2:$B$1073,[2]land_units!$G$2:$G$1073,"NA")</f>
        <v>NA</v>
      </c>
      <c r="T87" s="4" t="str">
        <f>_xlfn.XLOOKUP($C87,[2]land_units!$B$2:$B$1073,[2]land_units!$H$2:$H$1073,"NA")</f>
        <v>NA</v>
      </c>
      <c r="U87" s="4">
        <f>_xlfn.XLOOKUP($C87,[2]air_units!$B$2:$B$1346,[2]air_units!$N$2:$N$1346,"NA")</f>
        <v>0</v>
      </c>
      <c r="V87" s="4">
        <f>_xlfn.XLOOKUP($C87,[2]air_units!$B$2:$B$1346,[2]air_units!$G$2:$G$1346,"NA")</f>
        <v>3</v>
      </c>
      <c r="W87" s="4">
        <f>_xlfn.XLOOKUP($C87,[2]air_units!$B$2:$B$1346,[2]air_units!$H$2:$H$1346,"NA")</f>
        <v>0</v>
      </c>
      <c r="X87" s="4">
        <f>_xlfn.XLOOKUP($C87,[2]air_units!$B$2:$B$1346,[2]air_units!$J$2:$J$1346,"NA")</f>
        <v>0</v>
      </c>
      <c r="Y87" s="4">
        <f>_xlfn.XLOOKUP($C87,[2]air_units!$B$2:$B$1346,[2]air_units!$K$2:$K$1346,"NA")</f>
        <v>0</v>
      </c>
      <c r="Z87" s="4">
        <f>_xlfn.XLOOKUP($C87,[2]air_units!$B$2:$B$1346,[2]air_units!$L$2:$L$1346,"NA")</f>
        <v>3</v>
      </c>
      <c r="AA87" s="4">
        <f>_xlfn.XLOOKUP($C87,[2]air_units!$B$2:$B$1346,[2]air_units!$P$2:$P$1346,"NA")</f>
        <v>0</v>
      </c>
      <c r="AB87" s="4">
        <f>_xlfn.XLOOKUP($C87,[2]air_units!$B$2:$B$1346,[2]air_units!$Q$2:$Q$1346,"NA")</f>
        <v>0</v>
      </c>
      <c r="AC87" s="4">
        <f>_xlfn.XLOOKUP($C87,[2]air_units!$B$2:$B$1346,[2]air_units!$R$2:$R$1346,"NA")</f>
        <v>0</v>
      </c>
      <c r="AD87" s="4" t="str">
        <f>IF($E87="CP",0,_xlfn.XLOOKUP($C87,[2]naval_units!$B$2:$B$1113,[2]naval_units!$G$2:$G$1113,"NA"))</f>
        <v>NA</v>
      </c>
      <c r="AE87" s="4" t="str">
        <f>IF($E87="CP",10,_xlfn.XLOOKUP($C87,[2]naval_units!$B$2:$B$1113,[2]naval_units!$I$2:$I$1113,"NA"))</f>
        <v>NA</v>
      </c>
      <c r="AF87" s="4" t="str">
        <f>IF($E87="CP",3,_xlfn.XLOOKUP($C87,[2]naval_units!$B$2:$B$1113,[2]naval_units!$J$2:$J$1113,"NA"))</f>
        <v>NA</v>
      </c>
      <c r="AG87" s="4" t="str">
        <f>IF($E87="CP",3,_xlfn.XLOOKUP($C87,[2]naval_units!$B$2:$B$1113,[2]naval_units!$K$2:$K$1113,"NA"))</f>
        <v>NA</v>
      </c>
      <c r="AH87" s="4" t="str">
        <f>IF($E87="CP",0,_xlfn.XLOOKUP($C87,[2]naval_units!$B$2:$B$1113,[2]naval_units!$L$2:$L$1113,"NA"))</f>
        <v>NA</v>
      </c>
      <c r="AI87" s="4" t="str">
        <f>IF($E87="CP",0,_xlfn.XLOOKUP($C87,[2]naval_units!$B$2:$B$1113,[2]naval_units!$M$2:$M$1113,"NA"))</f>
        <v>NA</v>
      </c>
      <c r="AJ87" s="4" t="str">
        <f>IF($AD87="NA","NA",IF($E87="CP",$H87*_xlfn.XLOOKUP(_xlfn.CONCAT(D87," ",$E87),control!$A$8:$A$10,control!$B$8:$B$10,0),_xlfn.XLOOKUP($E87,control!$A$3:$A$7,control!$B$3:$B$7,0)))</f>
        <v>NA</v>
      </c>
      <c r="AK87" s="4">
        <f>IF($C87&gt;0,IF(O87&lt;&gt;_xlfn.XLOOKUP($C87,'0'!$C:$C,'0'!$O:$O,"NA",0),1,0),0)</f>
        <v>0</v>
      </c>
      <c r="AL87" s="4" t="str">
        <f>IF($AK87=1,_xlfn.XLOOKUP($C87,'0'!$C:$C,'0'!L:L,"ERR",0),"NA")</f>
        <v>NA</v>
      </c>
      <c r="AM87" s="4" t="str">
        <f>IF($AK87=1,_xlfn.XLOOKUP($C87,'0'!$C:$C,'0'!M:M,"ERR",0),"NA")</f>
        <v>NA</v>
      </c>
      <c r="AN87" s="4" t="str">
        <f>IF($AK87=1,_xlfn.XLOOKUP($C87,'0'!$C:$C,'0'!P:P,"ERR",0),"NA")</f>
        <v>NA</v>
      </c>
      <c r="AO87" s="4" t="str">
        <f t="shared" si="3"/>
        <v>Baltic[0]</v>
      </c>
      <c r="AP87" s="4" t="str">
        <f>_xlfn.XLOOKUP(D87,Alliances!$A:$A,Alliances!$B:$B,-1)</f>
        <v>GER</v>
      </c>
      <c r="AQ87" s="4">
        <f>IF($C87&gt;0,_xlfn.XLOOKUP($C87,commands!$A:$A,commands!$B:$B,0,0),_xlfn.XLOOKUP($A87,commands!$E:$E,commands!$F:$F,0,0))</f>
        <v>9</v>
      </c>
    </row>
    <row r="88" spans="1:43" hidden="1" x14ac:dyDescent="0.25">
      <c r="A88" s="4">
        <v>819</v>
      </c>
      <c r="B88" s="4">
        <v>820</v>
      </c>
      <c r="C88" s="4">
        <v>820</v>
      </c>
      <c r="D88" s="4" t="s">
        <v>709</v>
      </c>
      <c r="E88" s="4" t="s">
        <v>25</v>
      </c>
      <c r="F88" s="4">
        <v>1938</v>
      </c>
      <c r="G88" s="4" t="s">
        <v>78</v>
      </c>
      <c r="H88" s="4" t="s">
        <v>27</v>
      </c>
      <c r="I88" s="4" t="s">
        <v>27</v>
      </c>
      <c r="J88" s="4" t="s">
        <v>27</v>
      </c>
      <c r="K88" s="4" t="s">
        <v>27</v>
      </c>
      <c r="L88" s="4">
        <v>56</v>
      </c>
      <c r="M88" s="4">
        <v>41</v>
      </c>
      <c r="N88" s="4" t="s">
        <v>604</v>
      </c>
      <c r="O88" s="4">
        <f t="shared" si="2"/>
        <v>28713</v>
      </c>
      <c r="P88" s="4" t="str">
        <f>IF(ISNUMBER(I88),_xlfn.CONCAT(J88,"[",K88,"]"),_xlfn.XLOOKUP($O88,[2]hc!$H:$H,[2]hc!$I:$I,_xlfn.CONCAT("[",L88,",",M88,"]")))</f>
        <v>[56,41]</v>
      </c>
      <c r="Q88" s="4" t="str">
        <f>_xlfn.XLOOKUP($C88,[2]land_units!$B$2:$B$1073,[2]land_units!$F$2:$F$1073,"NA")</f>
        <v>NA</v>
      </c>
      <c r="R88" s="4" t="str">
        <f>_xlfn.XLOOKUP($C88,[2]land_units!$B$2:$B$1073,[2]land_units!$I$2:$I$1073,"NA")</f>
        <v>NA</v>
      </c>
      <c r="S88" s="4" t="str">
        <f>_xlfn.XLOOKUP($C88,[2]land_units!$B$2:$B$1073,[2]land_units!$G$2:$G$1073,"NA")</f>
        <v>NA</v>
      </c>
      <c r="T88" s="4" t="str">
        <f>_xlfn.XLOOKUP($C88,[2]land_units!$B$2:$B$1073,[2]land_units!$H$2:$H$1073,"NA")</f>
        <v>NA</v>
      </c>
      <c r="U88" s="4">
        <f>_xlfn.XLOOKUP($C88,[2]air_units!$B$2:$B$1346,[2]air_units!$N$2:$N$1346,"NA")</f>
        <v>0</v>
      </c>
      <c r="V88" s="4">
        <f>_xlfn.XLOOKUP($C88,[2]air_units!$B$2:$B$1346,[2]air_units!$G$2:$G$1346,"NA")</f>
        <v>4</v>
      </c>
      <c r="W88" s="4">
        <f>_xlfn.XLOOKUP($C88,[2]air_units!$B$2:$B$1346,[2]air_units!$H$2:$H$1346,"NA")</f>
        <v>0</v>
      </c>
      <c r="X88" s="4">
        <f>_xlfn.XLOOKUP($C88,[2]air_units!$B$2:$B$1346,[2]air_units!$J$2:$J$1346,"NA")</f>
        <v>1</v>
      </c>
      <c r="Y88" s="4">
        <f>_xlfn.XLOOKUP($C88,[2]air_units!$B$2:$B$1346,[2]air_units!$K$2:$K$1346,"NA")</f>
        <v>0</v>
      </c>
      <c r="Z88" s="4">
        <f>_xlfn.XLOOKUP($C88,[2]air_units!$B$2:$B$1346,[2]air_units!$L$2:$L$1346,"NA")</f>
        <v>3</v>
      </c>
      <c r="AA88" s="4">
        <f>_xlfn.XLOOKUP($C88,[2]air_units!$B$2:$B$1346,[2]air_units!$P$2:$P$1346,"NA")</f>
        <v>0</v>
      </c>
      <c r="AB88" s="4">
        <f>_xlfn.XLOOKUP($C88,[2]air_units!$B$2:$B$1346,[2]air_units!$Q$2:$Q$1346,"NA")</f>
        <v>0</v>
      </c>
      <c r="AC88" s="4">
        <f>_xlfn.XLOOKUP($C88,[2]air_units!$B$2:$B$1346,[2]air_units!$R$2:$R$1346,"NA")</f>
        <v>0</v>
      </c>
      <c r="AD88" s="4" t="str">
        <f>IF($E88="CP",0,_xlfn.XLOOKUP($C88,[2]naval_units!$B$2:$B$1113,[2]naval_units!$G$2:$G$1113,"NA"))</f>
        <v>NA</v>
      </c>
      <c r="AE88" s="4" t="str">
        <f>IF($E88="CP",10,_xlfn.XLOOKUP($C88,[2]naval_units!$B$2:$B$1113,[2]naval_units!$I$2:$I$1113,"NA"))</f>
        <v>NA</v>
      </c>
      <c r="AF88" s="4" t="str">
        <f>IF($E88="CP",3,_xlfn.XLOOKUP($C88,[2]naval_units!$B$2:$B$1113,[2]naval_units!$J$2:$J$1113,"NA"))</f>
        <v>NA</v>
      </c>
      <c r="AG88" s="4" t="str">
        <f>IF($E88="CP",3,_xlfn.XLOOKUP($C88,[2]naval_units!$B$2:$B$1113,[2]naval_units!$K$2:$K$1113,"NA"))</f>
        <v>NA</v>
      </c>
      <c r="AH88" s="4" t="str">
        <f>IF($E88="CP",0,_xlfn.XLOOKUP($C88,[2]naval_units!$B$2:$B$1113,[2]naval_units!$L$2:$L$1113,"NA"))</f>
        <v>NA</v>
      </c>
      <c r="AI88" s="4" t="str">
        <f>IF($E88="CP",0,_xlfn.XLOOKUP($C88,[2]naval_units!$B$2:$B$1113,[2]naval_units!$M$2:$M$1113,"NA"))</f>
        <v>NA</v>
      </c>
      <c r="AJ88" s="4" t="str">
        <f>IF($AD88="NA","NA",IF($E88="CP",$H88*_xlfn.XLOOKUP(_xlfn.CONCAT(D88," ",$E88),control!$A$8:$A$10,control!$B$8:$B$10,0),_xlfn.XLOOKUP($E88,control!$A$3:$A$7,control!$B$3:$B$7,0)))</f>
        <v>NA</v>
      </c>
      <c r="AK88" s="4">
        <f>IF($C88&gt;0,IF(O88&lt;&gt;_xlfn.XLOOKUP($C88,'0'!$C:$C,'0'!$O:$O,"NA",0),1,0),0)</f>
        <v>0</v>
      </c>
      <c r="AL88" s="4" t="str">
        <f>IF($AK88=1,_xlfn.XLOOKUP($C88,'0'!$C:$C,'0'!L:L,"ERR",0),"NA")</f>
        <v>NA</v>
      </c>
      <c r="AM88" s="4" t="str">
        <f>IF($AK88=1,_xlfn.XLOOKUP($C88,'0'!$C:$C,'0'!M:M,"ERR",0),"NA")</f>
        <v>NA</v>
      </c>
      <c r="AN88" s="4" t="str">
        <f>IF($AK88=1,_xlfn.XLOOKUP($C88,'0'!$C:$C,'0'!P:P,"ERR",0),"NA")</f>
        <v>NA</v>
      </c>
      <c r="AO88" s="4" t="str">
        <f t="shared" si="3"/>
        <v>[56,41]</v>
      </c>
      <c r="AP88" s="4" t="str">
        <f>_xlfn.XLOOKUP(D88,Alliances!$A:$A,Alliances!$B:$B,-1)</f>
        <v>GER</v>
      </c>
      <c r="AQ88" s="4">
        <f>IF($C88&gt;0,_xlfn.XLOOKUP($C88,commands!$A:$A,commands!$B:$B,0,0),_xlfn.XLOOKUP($A88,commands!$E:$E,commands!$F:$F,0,0))</f>
        <v>5</v>
      </c>
    </row>
    <row r="89" spans="1:43" hidden="1" x14ac:dyDescent="0.25">
      <c r="A89" s="4">
        <v>822</v>
      </c>
      <c r="B89" s="4">
        <v>823</v>
      </c>
      <c r="C89" s="4">
        <v>823</v>
      </c>
      <c r="D89" s="4" t="s">
        <v>709</v>
      </c>
      <c r="E89" s="4" t="s">
        <v>25</v>
      </c>
      <c r="F89" s="4">
        <v>1940</v>
      </c>
      <c r="G89" s="4" t="s">
        <v>79</v>
      </c>
      <c r="H89" s="4" t="s">
        <v>27</v>
      </c>
      <c r="I89" s="4" t="s">
        <v>27</v>
      </c>
      <c r="J89" s="4" t="s">
        <v>27</v>
      </c>
      <c r="K89" s="4" t="s">
        <v>27</v>
      </c>
      <c r="L89" s="4">
        <v>49</v>
      </c>
      <c r="M89" s="4">
        <v>38</v>
      </c>
      <c r="N89" s="4" t="s">
        <v>604</v>
      </c>
      <c r="O89" s="4">
        <f t="shared" si="2"/>
        <v>25126</v>
      </c>
      <c r="P89" s="4" t="str">
        <f>IF(ISNUMBER(I89),_xlfn.CONCAT(J89,"[",K89,"]"),_xlfn.XLOOKUP($O89,[2]hc!$H:$H,[2]hc!$I:$I,_xlfn.CONCAT("[",L89,",",M89,"]")))</f>
        <v>[49,38]</v>
      </c>
      <c r="Q89" s="4" t="str">
        <f>_xlfn.XLOOKUP($C89,[2]land_units!$B$2:$B$1073,[2]land_units!$F$2:$F$1073,"NA")</f>
        <v>NA</v>
      </c>
      <c r="R89" s="4" t="str">
        <f>_xlfn.XLOOKUP($C89,[2]land_units!$B$2:$B$1073,[2]land_units!$I$2:$I$1073,"NA")</f>
        <v>NA</v>
      </c>
      <c r="S89" s="4" t="str">
        <f>_xlfn.XLOOKUP($C89,[2]land_units!$B$2:$B$1073,[2]land_units!$G$2:$G$1073,"NA")</f>
        <v>NA</v>
      </c>
      <c r="T89" s="4" t="str">
        <f>_xlfn.XLOOKUP($C89,[2]land_units!$B$2:$B$1073,[2]land_units!$H$2:$H$1073,"NA")</f>
        <v>NA</v>
      </c>
      <c r="U89" s="4">
        <f>_xlfn.XLOOKUP($C89,[2]air_units!$B$2:$B$1346,[2]air_units!$N$2:$N$1346,"NA")</f>
        <v>0</v>
      </c>
      <c r="V89" s="4">
        <f>_xlfn.XLOOKUP($C89,[2]air_units!$B$2:$B$1346,[2]air_units!$G$2:$G$1346,"NA")</f>
        <v>6</v>
      </c>
      <c r="W89" s="4">
        <f>_xlfn.XLOOKUP($C89,[2]air_units!$B$2:$B$1346,[2]air_units!$H$2:$H$1346,"NA")</f>
        <v>0</v>
      </c>
      <c r="X89" s="4">
        <f>_xlfn.XLOOKUP($C89,[2]air_units!$B$2:$B$1346,[2]air_units!$J$2:$J$1346,"NA")</f>
        <v>1</v>
      </c>
      <c r="Y89" s="4">
        <f>_xlfn.XLOOKUP($C89,[2]air_units!$B$2:$B$1346,[2]air_units!$K$2:$K$1346,"NA")</f>
        <v>0</v>
      </c>
      <c r="Z89" s="4">
        <f>_xlfn.XLOOKUP($C89,[2]air_units!$B$2:$B$1346,[2]air_units!$L$2:$L$1346,"NA")</f>
        <v>3</v>
      </c>
      <c r="AA89" s="4">
        <f>_xlfn.XLOOKUP($C89,[2]air_units!$B$2:$B$1346,[2]air_units!$P$2:$P$1346,"NA")</f>
        <v>0</v>
      </c>
      <c r="AB89" s="4">
        <f>_xlfn.XLOOKUP($C89,[2]air_units!$B$2:$B$1346,[2]air_units!$Q$2:$Q$1346,"NA")</f>
        <v>0</v>
      </c>
      <c r="AC89" s="4">
        <f>_xlfn.XLOOKUP($C89,[2]air_units!$B$2:$B$1346,[2]air_units!$R$2:$R$1346,"NA")</f>
        <v>0</v>
      </c>
      <c r="AD89" s="4" t="str">
        <f>IF($E89="CP",0,_xlfn.XLOOKUP($C89,[2]naval_units!$B$2:$B$1113,[2]naval_units!$G$2:$G$1113,"NA"))</f>
        <v>NA</v>
      </c>
      <c r="AE89" s="4" t="str">
        <f>IF($E89="CP",10,_xlfn.XLOOKUP($C89,[2]naval_units!$B$2:$B$1113,[2]naval_units!$I$2:$I$1113,"NA"))</f>
        <v>NA</v>
      </c>
      <c r="AF89" s="4" t="str">
        <f>IF($E89="CP",3,_xlfn.XLOOKUP($C89,[2]naval_units!$B$2:$B$1113,[2]naval_units!$J$2:$J$1113,"NA"))</f>
        <v>NA</v>
      </c>
      <c r="AG89" s="4" t="str">
        <f>IF($E89="CP",3,_xlfn.XLOOKUP($C89,[2]naval_units!$B$2:$B$1113,[2]naval_units!$K$2:$K$1113,"NA"))</f>
        <v>NA</v>
      </c>
      <c r="AH89" s="4" t="str">
        <f>IF($E89="CP",0,_xlfn.XLOOKUP($C89,[2]naval_units!$B$2:$B$1113,[2]naval_units!$L$2:$L$1113,"NA"))</f>
        <v>NA</v>
      </c>
      <c r="AI89" s="4" t="str">
        <f>IF($E89="CP",0,_xlfn.XLOOKUP($C89,[2]naval_units!$B$2:$B$1113,[2]naval_units!$M$2:$M$1113,"NA"))</f>
        <v>NA</v>
      </c>
      <c r="AJ89" s="4" t="str">
        <f>IF($AD89="NA","NA",IF($E89="CP",$H89*_xlfn.XLOOKUP(_xlfn.CONCAT(D89," ",$E89),control!$A$8:$A$10,control!$B$8:$B$10,0),_xlfn.XLOOKUP($E89,control!$A$3:$A$7,control!$B$3:$B$7,0)))</f>
        <v>NA</v>
      </c>
      <c r="AK89" s="4">
        <f>IF($C89&gt;0,IF(O89&lt;&gt;_xlfn.XLOOKUP($C89,'0'!$C:$C,'0'!$O:$O,"NA",0),1,0),0)</f>
        <v>0</v>
      </c>
      <c r="AL89" s="4" t="str">
        <f>IF($AK89=1,_xlfn.XLOOKUP($C89,'0'!$C:$C,'0'!L:L,"ERR",0),"NA")</f>
        <v>NA</v>
      </c>
      <c r="AM89" s="4" t="str">
        <f>IF($AK89=1,_xlfn.XLOOKUP($C89,'0'!$C:$C,'0'!M:M,"ERR",0),"NA")</f>
        <v>NA</v>
      </c>
      <c r="AN89" s="4" t="str">
        <f>IF($AK89=1,_xlfn.XLOOKUP($C89,'0'!$C:$C,'0'!P:P,"ERR",0),"NA")</f>
        <v>NA</v>
      </c>
      <c r="AO89" s="4" t="str">
        <f t="shared" si="3"/>
        <v>[49,38]</v>
      </c>
      <c r="AP89" s="4" t="str">
        <f>_xlfn.XLOOKUP(D89,Alliances!$A:$A,Alliances!$B:$B,-1)</f>
        <v>GER</v>
      </c>
      <c r="AQ89" s="4">
        <f>IF($C89&gt;0,_xlfn.XLOOKUP($C89,commands!$A:$A,commands!$B:$B,0,0),_xlfn.XLOOKUP($A89,commands!$E:$E,commands!$F:$F,0,0))</f>
        <v>5</v>
      </c>
    </row>
    <row r="90" spans="1:43" hidden="1" x14ac:dyDescent="0.25">
      <c r="A90" s="4">
        <v>824</v>
      </c>
      <c r="B90" s="4">
        <v>825</v>
      </c>
      <c r="C90" s="4">
        <v>825</v>
      </c>
      <c r="D90" s="4" t="s">
        <v>709</v>
      </c>
      <c r="E90" s="4" t="s">
        <v>25</v>
      </c>
      <c r="F90" s="4">
        <v>1940</v>
      </c>
      <c r="G90" s="4" t="s">
        <v>80</v>
      </c>
      <c r="H90" s="4" t="s">
        <v>27</v>
      </c>
      <c r="I90" s="4" t="s">
        <v>27</v>
      </c>
      <c r="J90" s="4" t="s">
        <v>27</v>
      </c>
      <c r="K90" s="4" t="s">
        <v>27</v>
      </c>
      <c r="L90" s="4">
        <v>56</v>
      </c>
      <c r="M90" s="4">
        <v>24</v>
      </c>
      <c r="N90" s="4" t="s">
        <v>604</v>
      </c>
      <c r="O90" s="4">
        <f t="shared" si="2"/>
        <v>28696</v>
      </c>
      <c r="P90" s="4" t="str">
        <f>IF(ISNUMBER(I90),_xlfn.CONCAT(J90,"[",K90,"]"),_xlfn.XLOOKUP($O90,[2]hc!$H:$H,[2]hc!$I:$I,_xlfn.CONCAT("[",L90,",",M90,"]")))</f>
        <v>St-Nazaire, FRA</v>
      </c>
      <c r="Q90" s="4" t="str">
        <f>_xlfn.XLOOKUP($C90,[2]land_units!$B$2:$B$1073,[2]land_units!$F$2:$F$1073,"NA")</f>
        <v>NA</v>
      </c>
      <c r="R90" s="4" t="str">
        <f>_xlfn.XLOOKUP($C90,[2]land_units!$B$2:$B$1073,[2]land_units!$I$2:$I$1073,"NA")</f>
        <v>NA</v>
      </c>
      <c r="S90" s="4" t="str">
        <f>_xlfn.XLOOKUP($C90,[2]land_units!$B$2:$B$1073,[2]land_units!$G$2:$G$1073,"NA")</f>
        <v>NA</v>
      </c>
      <c r="T90" s="4" t="str">
        <f>_xlfn.XLOOKUP($C90,[2]land_units!$B$2:$B$1073,[2]land_units!$H$2:$H$1073,"NA")</f>
        <v>NA</v>
      </c>
      <c r="U90" s="4">
        <f>_xlfn.XLOOKUP($C90,[2]air_units!$B$2:$B$1346,[2]air_units!$N$2:$N$1346,"NA")</f>
        <v>0</v>
      </c>
      <c r="V90" s="4">
        <f>_xlfn.XLOOKUP($C90,[2]air_units!$B$2:$B$1346,[2]air_units!$G$2:$G$1346,"NA")</f>
        <v>6</v>
      </c>
      <c r="W90" s="4">
        <f>_xlfn.XLOOKUP($C90,[2]air_units!$B$2:$B$1346,[2]air_units!$H$2:$H$1346,"NA")</f>
        <v>0</v>
      </c>
      <c r="X90" s="4">
        <f>_xlfn.XLOOKUP($C90,[2]air_units!$B$2:$B$1346,[2]air_units!$J$2:$J$1346,"NA")</f>
        <v>1</v>
      </c>
      <c r="Y90" s="4">
        <f>_xlfn.XLOOKUP($C90,[2]air_units!$B$2:$B$1346,[2]air_units!$K$2:$K$1346,"NA")</f>
        <v>0</v>
      </c>
      <c r="Z90" s="4">
        <f>_xlfn.XLOOKUP($C90,[2]air_units!$B$2:$B$1346,[2]air_units!$L$2:$L$1346,"NA")</f>
        <v>3</v>
      </c>
      <c r="AA90" s="4">
        <f>_xlfn.XLOOKUP($C90,[2]air_units!$B$2:$B$1346,[2]air_units!$P$2:$P$1346,"NA")</f>
        <v>0</v>
      </c>
      <c r="AB90" s="4">
        <f>_xlfn.XLOOKUP($C90,[2]air_units!$B$2:$B$1346,[2]air_units!$Q$2:$Q$1346,"NA")</f>
        <v>0</v>
      </c>
      <c r="AC90" s="4">
        <f>_xlfn.XLOOKUP($C90,[2]air_units!$B$2:$B$1346,[2]air_units!$R$2:$R$1346,"NA")</f>
        <v>0</v>
      </c>
      <c r="AD90" s="4" t="str">
        <f>IF($E90="CP",0,_xlfn.XLOOKUP($C90,[2]naval_units!$B$2:$B$1113,[2]naval_units!$G$2:$G$1113,"NA"))</f>
        <v>NA</v>
      </c>
      <c r="AE90" s="4" t="str">
        <f>IF($E90="CP",10,_xlfn.XLOOKUP($C90,[2]naval_units!$B$2:$B$1113,[2]naval_units!$I$2:$I$1113,"NA"))</f>
        <v>NA</v>
      </c>
      <c r="AF90" s="4" t="str">
        <f>IF($E90="CP",3,_xlfn.XLOOKUP($C90,[2]naval_units!$B$2:$B$1113,[2]naval_units!$J$2:$J$1113,"NA"))</f>
        <v>NA</v>
      </c>
      <c r="AG90" s="4" t="str">
        <f>IF($E90="CP",3,_xlfn.XLOOKUP($C90,[2]naval_units!$B$2:$B$1113,[2]naval_units!$K$2:$K$1113,"NA"))</f>
        <v>NA</v>
      </c>
      <c r="AH90" s="4" t="str">
        <f>IF($E90="CP",0,_xlfn.XLOOKUP($C90,[2]naval_units!$B$2:$B$1113,[2]naval_units!$L$2:$L$1113,"NA"))</f>
        <v>NA</v>
      </c>
      <c r="AI90" s="4" t="str">
        <f>IF($E90="CP",0,_xlfn.XLOOKUP($C90,[2]naval_units!$B$2:$B$1113,[2]naval_units!$M$2:$M$1113,"NA"))</f>
        <v>NA</v>
      </c>
      <c r="AJ90" s="4" t="str">
        <f>IF($AD90="NA","NA",IF($E90="CP",$H90*_xlfn.XLOOKUP(_xlfn.CONCAT(D90," ",$E90),control!$A$8:$A$10,control!$B$8:$B$10,0),_xlfn.XLOOKUP($E90,control!$A$3:$A$7,control!$B$3:$B$7,0)))</f>
        <v>NA</v>
      </c>
      <c r="AK90" s="4">
        <f>IF($C90&gt;0,IF(O90&lt;&gt;_xlfn.XLOOKUP($C90,'0'!$C:$C,'0'!$O:$O,"NA",0),1,0),0)</f>
        <v>0</v>
      </c>
      <c r="AL90" s="4" t="str">
        <f>IF($AK90=1,_xlfn.XLOOKUP($C90,'0'!$C:$C,'0'!L:L,"ERR",0),"NA")</f>
        <v>NA</v>
      </c>
      <c r="AM90" s="4" t="str">
        <f>IF($AK90=1,_xlfn.XLOOKUP($C90,'0'!$C:$C,'0'!M:M,"ERR",0),"NA")</f>
        <v>NA</v>
      </c>
      <c r="AN90" s="4" t="str">
        <f>IF($AK90=1,_xlfn.XLOOKUP($C90,'0'!$C:$C,'0'!P:P,"ERR",0),"NA")</f>
        <v>NA</v>
      </c>
      <c r="AO90" s="4" t="str">
        <f t="shared" si="3"/>
        <v>St-Nazaire, FRA</v>
      </c>
      <c r="AP90" s="4" t="str">
        <f>_xlfn.XLOOKUP(D90,Alliances!$A:$A,Alliances!$B:$B,-1)</f>
        <v>GER</v>
      </c>
      <c r="AQ90" s="4">
        <v>5</v>
      </c>
    </row>
    <row r="91" spans="1:43" hidden="1" x14ac:dyDescent="0.25">
      <c r="A91" s="4">
        <v>826</v>
      </c>
      <c r="B91" s="4">
        <v>827</v>
      </c>
      <c r="C91" s="4">
        <v>827</v>
      </c>
      <c r="D91" s="4" t="s">
        <v>709</v>
      </c>
      <c r="E91" s="4" t="s">
        <v>25</v>
      </c>
      <c r="F91" s="4">
        <v>1941</v>
      </c>
      <c r="G91" s="4" t="s">
        <v>81</v>
      </c>
      <c r="H91" s="4" t="s">
        <v>27</v>
      </c>
      <c r="I91" s="4" t="s">
        <v>27</v>
      </c>
      <c r="J91" s="4" t="s">
        <v>27</v>
      </c>
      <c r="K91" s="4" t="s">
        <v>27</v>
      </c>
      <c r="L91" s="4">
        <v>55</v>
      </c>
      <c r="M91" s="4">
        <v>38</v>
      </c>
      <c r="N91" s="4" t="s">
        <v>604</v>
      </c>
      <c r="O91" s="4">
        <f t="shared" si="2"/>
        <v>28198</v>
      </c>
      <c r="P91" s="4" t="str">
        <f>IF(ISNUMBER(I91),_xlfn.CONCAT(J91,"[",K91,"]"),_xlfn.XLOOKUP($O91,[2]hc!$H:$H,[2]hc!$I:$I,_xlfn.CONCAT("[",L91,",",M91,"]")))</f>
        <v>[55,38]</v>
      </c>
      <c r="Q91" s="4" t="str">
        <f>_xlfn.XLOOKUP($C91,[2]land_units!$B$2:$B$1073,[2]land_units!$F$2:$F$1073,"NA")</f>
        <v>NA</v>
      </c>
      <c r="R91" s="4" t="str">
        <f>_xlfn.XLOOKUP($C91,[2]land_units!$B$2:$B$1073,[2]land_units!$I$2:$I$1073,"NA")</f>
        <v>NA</v>
      </c>
      <c r="S91" s="4" t="str">
        <f>_xlfn.XLOOKUP($C91,[2]land_units!$B$2:$B$1073,[2]land_units!$G$2:$G$1073,"NA")</f>
        <v>NA</v>
      </c>
      <c r="T91" s="4" t="str">
        <f>_xlfn.XLOOKUP($C91,[2]land_units!$B$2:$B$1073,[2]land_units!$H$2:$H$1073,"NA")</f>
        <v>NA</v>
      </c>
      <c r="U91" s="4">
        <f>_xlfn.XLOOKUP($C91,[2]air_units!$B$2:$B$1346,[2]air_units!$N$2:$N$1346,"NA")</f>
        <v>0</v>
      </c>
      <c r="V91" s="4">
        <f>_xlfn.XLOOKUP($C91,[2]air_units!$B$2:$B$1346,[2]air_units!$G$2:$G$1346,"NA")</f>
        <v>6</v>
      </c>
      <c r="W91" s="4">
        <f>_xlfn.XLOOKUP($C91,[2]air_units!$B$2:$B$1346,[2]air_units!$H$2:$H$1346,"NA")</f>
        <v>0</v>
      </c>
      <c r="X91" s="4">
        <f>_xlfn.XLOOKUP($C91,[2]air_units!$B$2:$B$1346,[2]air_units!$J$2:$J$1346,"NA")</f>
        <v>0</v>
      </c>
      <c r="Y91" s="4">
        <f>_xlfn.XLOOKUP($C91,[2]air_units!$B$2:$B$1346,[2]air_units!$K$2:$K$1346,"NA")</f>
        <v>0</v>
      </c>
      <c r="Z91" s="4">
        <f>_xlfn.XLOOKUP($C91,[2]air_units!$B$2:$B$1346,[2]air_units!$L$2:$L$1346,"NA")</f>
        <v>3</v>
      </c>
      <c r="AA91" s="4">
        <f>_xlfn.XLOOKUP($C91,[2]air_units!$B$2:$B$1346,[2]air_units!$P$2:$P$1346,"NA")</f>
        <v>0</v>
      </c>
      <c r="AB91" s="4">
        <f>_xlfn.XLOOKUP($C91,[2]air_units!$B$2:$B$1346,[2]air_units!$Q$2:$Q$1346,"NA")</f>
        <v>0</v>
      </c>
      <c r="AC91" s="4">
        <f>_xlfn.XLOOKUP($C91,[2]air_units!$B$2:$B$1346,[2]air_units!$R$2:$R$1346,"NA")</f>
        <v>0</v>
      </c>
      <c r="AD91" s="4" t="str">
        <f>IF($E91="CP",0,_xlfn.XLOOKUP($C91,[2]naval_units!$B$2:$B$1113,[2]naval_units!$G$2:$G$1113,"NA"))</f>
        <v>NA</v>
      </c>
      <c r="AE91" s="4" t="str">
        <f>IF($E91="CP",10,_xlfn.XLOOKUP($C91,[2]naval_units!$B$2:$B$1113,[2]naval_units!$I$2:$I$1113,"NA"))</f>
        <v>NA</v>
      </c>
      <c r="AF91" s="4" t="str">
        <f>IF($E91="CP",3,_xlfn.XLOOKUP($C91,[2]naval_units!$B$2:$B$1113,[2]naval_units!$J$2:$J$1113,"NA"))</f>
        <v>NA</v>
      </c>
      <c r="AG91" s="4" t="str">
        <f>IF($E91="CP",3,_xlfn.XLOOKUP($C91,[2]naval_units!$B$2:$B$1113,[2]naval_units!$K$2:$K$1113,"NA"))</f>
        <v>NA</v>
      </c>
      <c r="AH91" s="4" t="str">
        <f>IF($E91="CP",0,_xlfn.XLOOKUP($C91,[2]naval_units!$B$2:$B$1113,[2]naval_units!$L$2:$L$1113,"NA"))</f>
        <v>NA</v>
      </c>
      <c r="AI91" s="4" t="str">
        <f>IF($E91="CP",0,_xlfn.XLOOKUP($C91,[2]naval_units!$B$2:$B$1113,[2]naval_units!$M$2:$M$1113,"NA"))</f>
        <v>NA</v>
      </c>
      <c r="AJ91" s="4" t="str">
        <f>IF($AD91="NA","NA",IF($E91="CP",$H91*_xlfn.XLOOKUP(_xlfn.CONCAT(D91," ",$E91),control!$A$8:$A$10,control!$B$8:$B$10,0),_xlfn.XLOOKUP($E91,control!$A$3:$A$7,control!$B$3:$B$7,0)))</f>
        <v>NA</v>
      </c>
      <c r="AK91" s="4">
        <f>IF($C91&gt;0,IF(O91&lt;&gt;_xlfn.XLOOKUP($C91,'0'!$C:$C,'0'!$O:$O,"NA",0),1,0),0)</f>
        <v>0</v>
      </c>
      <c r="AL91" s="4" t="str">
        <f>IF($AK91=1,_xlfn.XLOOKUP($C91,'0'!$C:$C,'0'!L:L,"ERR",0),"NA")</f>
        <v>NA</v>
      </c>
      <c r="AM91" s="4" t="str">
        <f>IF($AK91=1,_xlfn.XLOOKUP($C91,'0'!$C:$C,'0'!M:M,"ERR",0),"NA")</f>
        <v>NA</v>
      </c>
      <c r="AN91" s="4" t="str">
        <f>IF($AK91=1,_xlfn.XLOOKUP($C91,'0'!$C:$C,'0'!P:P,"ERR",0),"NA")</f>
        <v>NA</v>
      </c>
      <c r="AO91" s="4" t="str">
        <f t="shared" si="3"/>
        <v>[55,38]</v>
      </c>
      <c r="AP91" s="4" t="str">
        <f>_xlfn.XLOOKUP(D91,Alliances!$A:$A,Alliances!$B:$B,-1)</f>
        <v>GER</v>
      </c>
      <c r="AQ91" s="4">
        <f>IF($C91&gt;0,_xlfn.XLOOKUP($C91,commands!$A:$A,commands!$B:$B,0,0),_xlfn.XLOOKUP($A91,commands!$E:$E,commands!$F:$F,0,0))</f>
        <v>5</v>
      </c>
    </row>
    <row r="92" spans="1:43" hidden="1" x14ac:dyDescent="0.25">
      <c r="A92" s="4">
        <v>827</v>
      </c>
      <c r="B92" s="4">
        <v>828</v>
      </c>
      <c r="C92" s="4">
        <v>828</v>
      </c>
      <c r="D92" s="4" t="s">
        <v>709</v>
      </c>
      <c r="E92" s="4" t="s">
        <v>25</v>
      </c>
      <c r="F92" s="4">
        <v>1941</v>
      </c>
      <c r="G92" s="4" t="s">
        <v>81</v>
      </c>
      <c r="H92" s="4" t="s">
        <v>27</v>
      </c>
      <c r="I92" s="4" t="s">
        <v>27</v>
      </c>
      <c r="J92" s="4" t="s">
        <v>27</v>
      </c>
      <c r="K92" s="4" t="s">
        <v>27</v>
      </c>
      <c r="L92" s="4">
        <v>54</v>
      </c>
      <c r="M92" s="4">
        <v>59</v>
      </c>
      <c r="N92" s="4" t="s">
        <v>604</v>
      </c>
      <c r="O92" s="4">
        <f t="shared" si="2"/>
        <v>27707</v>
      </c>
      <c r="P92" s="4" t="str">
        <f>IF(ISNUMBER(I92),_xlfn.CONCAT(J92,"[",K92,"]"),_xlfn.XLOOKUP($O92,[2]hc!$H:$H,[2]hc!$I:$I,_xlfn.CONCAT("[",L92,",",M92,"]")))</f>
        <v>[54,59]</v>
      </c>
      <c r="Q92" s="4" t="str">
        <f>_xlfn.XLOOKUP($C92,[2]land_units!$B$2:$B$1073,[2]land_units!$F$2:$F$1073,"NA")</f>
        <v>NA</v>
      </c>
      <c r="R92" s="4" t="str">
        <f>_xlfn.XLOOKUP($C92,[2]land_units!$B$2:$B$1073,[2]land_units!$I$2:$I$1073,"NA")</f>
        <v>NA</v>
      </c>
      <c r="S92" s="4" t="str">
        <f>_xlfn.XLOOKUP($C92,[2]land_units!$B$2:$B$1073,[2]land_units!$G$2:$G$1073,"NA")</f>
        <v>NA</v>
      </c>
      <c r="T92" s="4" t="str">
        <f>_xlfn.XLOOKUP($C92,[2]land_units!$B$2:$B$1073,[2]land_units!$H$2:$H$1073,"NA")</f>
        <v>NA</v>
      </c>
      <c r="U92" s="4">
        <f>_xlfn.XLOOKUP($C92,[2]air_units!$B$2:$B$1346,[2]air_units!$N$2:$N$1346,"NA")</f>
        <v>0</v>
      </c>
      <c r="V92" s="4">
        <f>_xlfn.XLOOKUP($C92,[2]air_units!$B$2:$B$1346,[2]air_units!$G$2:$G$1346,"NA")</f>
        <v>6</v>
      </c>
      <c r="W92" s="4">
        <f>_xlfn.XLOOKUP($C92,[2]air_units!$B$2:$B$1346,[2]air_units!$H$2:$H$1346,"NA")</f>
        <v>0</v>
      </c>
      <c r="X92" s="4">
        <f>_xlfn.XLOOKUP($C92,[2]air_units!$B$2:$B$1346,[2]air_units!$J$2:$J$1346,"NA")</f>
        <v>2</v>
      </c>
      <c r="Y92" s="4">
        <f>_xlfn.XLOOKUP($C92,[2]air_units!$B$2:$B$1346,[2]air_units!$K$2:$K$1346,"NA")</f>
        <v>0</v>
      </c>
      <c r="Z92" s="4">
        <f>_xlfn.XLOOKUP($C92,[2]air_units!$B$2:$B$1346,[2]air_units!$L$2:$L$1346,"NA")</f>
        <v>3</v>
      </c>
      <c r="AA92" s="4">
        <f>_xlfn.XLOOKUP($C92,[2]air_units!$B$2:$B$1346,[2]air_units!$P$2:$P$1346,"NA")</f>
        <v>0</v>
      </c>
      <c r="AB92" s="4">
        <f>_xlfn.XLOOKUP($C92,[2]air_units!$B$2:$B$1346,[2]air_units!$Q$2:$Q$1346,"NA")</f>
        <v>0</v>
      </c>
      <c r="AC92" s="4">
        <f>_xlfn.XLOOKUP($C92,[2]air_units!$B$2:$B$1346,[2]air_units!$R$2:$R$1346,"NA")</f>
        <v>0</v>
      </c>
      <c r="AD92" s="4" t="str">
        <f>IF($E92="CP",0,_xlfn.XLOOKUP($C92,[2]naval_units!$B$2:$B$1113,[2]naval_units!$G$2:$G$1113,"NA"))</f>
        <v>NA</v>
      </c>
      <c r="AE92" s="4" t="str">
        <f>IF($E92="CP",10,_xlfn.XLOOKUP($C92,[2]naval_units!$B$2:$B$1113,[2]naval_units!$I$2:$I$1113,"NA"))</f>
        <v>NA</v>
      </c>
      <c r="AF92" s="4" t="str">
        <f>IF($E92="CP",3,_xlfn.XLOOKUP($C92,[2]naval_units!$B$2:$B$1113,[2]naval_units!$J$2:$J$1113,"NA"))</f>
        <v>NA</v>
      </c>
      <c r="AG92" s="4" t="str">
        <f>IF($E92="CP",3,_xlfn.XLOOKUP($C92,[2]naval_units!$B$2:$B$1113,[2]naval_units!$K$2:$K$1113,"NA"))</f>
        <v>NA</v>
      </c>
      <c r="AH92" s="4" t="str">
        <f>IF($E92="CP",0,_xlfn.XLOOKUP($C92,[2]naval_units!$B$2:$B$1113,[2]naval_units!$L$2:$L$1113,"NA"))</f>
        <v>NA</v>
      </c>
      <c r="AI92" s="4" t="str">
        <f>IF($E92="CP",0,_xlfn.XLOOKUP($C92,[2]naval_units!$B$2:$B$1113,[2]naval_units!$M$2:$M$1113,"NA"))</f>
        <v>NA</v>
      </c>
      <c r="AJ92" s="4" t="str">
        <f>IF($AD92="NA","NA",IF($E92="CP",$H92*_xlfn.XLOOKUP(_xlfn.CONCAT(D92," ",$E92),control!$A$8:$A$10,control!$B$8:$B$10,0),_xlfn.XLOOKUP($E92,control!$A$3:$A$7,control!$B$3:$B$7,0)))</f>
        <v>NA</v>
      </c>
      <c r="AK92" s="4">
        <f>IF($C92&gt;0,IF(O92&lt;&gt;_xlfn.XLOOKUP($C92,'0'!$C:$C,'0'!$O:$O,"NA",0),1,0),0)</f>
        <v>0</v>
      </c>
      <c r="AL92" s="4" t="str">
        <f>IF($AK92=1,_xlfn.XLOOKUP($C92,'0'!$C:$C,'0'!L:L,"ERR",0),"NA")</f>
        <v>NA</v>
      </c>
      <c r="AM92" s="4" t="str">
        <f>IF($AK92=1,_xlfn.XLOOKUP($C92,'0'!$C:$C,'0'!M:M,"ERR",0),"NA")</f>
        <v>NA</v>
      </c>
      <c r="AN92" s="4" t="str">
        <f>IF($AK92=1,_xlfn.XLOOKUP($C92,'0'!$C:$C,'0'!P:P,"ERR",0),"NA")</f>
        <v>NA</v>
      </c>
      <c r="AO92" s="4" t="str">
        <f t="shared" si="3"/>
        <v>[54,59]</v>
      </c>
      <c r="AP92" s="4" t="str">
        <f>_xlfn.XLOOKUP(D92,Alliances!$A:$A,Alliances!$B:$B,-1)</f>
        <v>GER</v>
      </c>
      <c r="AQ92" s="4">
        <f>IF($C92&gt;0,_xlfn.XLOOKUP($C92,commands!$A:$A,commands!$B:$B,0,0),_xlfn.XLOOKUP($A92,commands!$E:$E,commands!$F:$F,0,0))</f>
        <v>9</v>
      </c>
    </row>
    <row r="93" spans="1:43" hidden="1" x14ac:dyDescent="0.25">
      <c r="A93" s="4">
        <v>828</v>
      </c>
      <c r="B93" s="4">
        <v>829</v>
      </c>
      <c r="C93" s="4">
        <v>829</v>
      </c>
      <c r="D93" s="4" t="s">
        <v>709</v>
      </c>
      <c r="E93" s="4" t="s">
        <v>25</v>
      </c>
      <c r="F93" s="4">
        <v>1941</v>
      </c>
      <c r="G93" s="4" t="s">
        <v>82</v>
      </c>
      <c r="H93" s="4" t="s">
        <v>27</v>
      </c>
      <c r="I93" s="4" t="s">
        <v>27</v>
      </c>
      <c r="J93" s="4" t="s">
        <v>27</v>
      </c>
      <c r="K93" s="4" t="s">
        <v>27</v>
      </c>
      <c r="L93" s="4">
        <v>53</v>
      </c>
      <c r="M93" s="4">
        <v>30</v>
      </c>
      <c r="N93" s="4" t="s">
        <v>605</v>
      </c>
      <c r="O93" s="4">
        <f t="shared" si="2"/>
        <v>27166</v>
      </c>
      <c r="P93" s="4" t="str">
        <f>IF(ISNUMBER(I93),_xlfn.CONCAT(J93,"[",K93,"]"),_xlfn.XLOOKUP($O93,[2]hc!$H:$H,[2]hc!$I:$I,_xlfn.CONCAT("[",L93,",",M93,"]")))</f>
        <v>[53,30]</v>
      </c>
      <c r="Q93" s="4" t="str">
        <f>_xlfn.XLOOKUP($C93,[2]land_units!$B$2:$B$1073,[2]land_units!$F$2:$F$1073,"NA")</f>
        <v>NA</v>
      </c>
      <c r="R93" s="4" t="str">
        <f>_xlfn.XLOOKUP($C93,[2]land_units!$B$2:$B$1073,[2]land_units!$I$2:$I$1073,"NA")</f>
        <v>NA</v>
      </c>
      <c r="S93" s="4" t="str">
        <f>_xlfn.XLOOKUP($C93,[2]land_units!$B$2:$B$1073,[2]land_units!$G$2:$G$1073,"NA")</f>
        <v>NA</v>
      </c>
      <c r="T93" s="4" t="str">
        <f>_xlfn.XLOOKUP($C93,[2]land_units!$B$2:$B$1073,[2]land_units!$H$2:$H$1073,"NA")</f>
        <v>NA</v>
      </c>
      <c r="U93" s="4">
        <f>_xlfn.XLOOKUP($C93,[2]air_units!$B$2:$B$1346,[2]air_units!$N$2:$N$1346,"NA")</f>
        <v>0</v>
      </c>
      <c r="V93" s="4">
        <f>_xlfn.XLOOKUP($C93,[2]air_units!$B$2:$B$1346,[2]air_units!$G$2:$G$1346,"NA")</f>
        <v>6</v>
      </c>
      <c r="W93" s="4">
        <f>_xlfn.XLOOKUP($C93,[2]air_units!$B$2:$B$1346,[2]air_units!$H$2:$H$1346,"NA")</f>
        <v>0</v>
      </c>
      <c r="X93" s="4">
        <f>_xlfn.XLOOKUP($C93,[2]air_units!$B$2:$B$1346,[2]air_units!$J$2:$J$1346,"NA")</f>
        <v>1</v>
      </c>
      <c r="Y93" s="4">
        <f>_xlfn.XLOOKUP($C93,[2]air_units!$B$2:$B$1346,[2]air_units!$K$2:$K$1346,"NA")</f>
        <v>0</v>
      </c>
      <c r="Z93" s="4">
        <f>_xlfn.XLOOKUP($C93,[2]air_units!$B$2:$B$1346,[2]air_units!$L$2:$L$1346,"NA")</f>
        <v>3</v>
      </c>
      <c r="AA93" s="4">
        <f>_xlfn.XLOOKUP($C93,[2]air_units!$B$2:$B$1346,[2]air_units!$P$2:$P$1346,"NA")</f>
        <v>0</v>
      </c>
      <c r="AB93" s="4">
        <f>_xlfn.XLOOKUP($C93,[2]air_units!$B$2:$B$1346,[2]air_units!$Q$2:$Q$1346,"NA")</f>
        <v>0</v>
      </c>
      <c r="AC93" s="4">
        <f>_xlfn.XLOOKUP($C93,[2]air_units!$B$2:$B$1346,[2]air_units!$R$2:$R$1346,"NA")</f>
        <v>0</v>
      </c>
      <c r="AD93" s="4" t="str">
        <f>IF($E93="CP",0,_xlfn.XLOOKUP($C93,[2]naval_units!$B$2:$B$1113,[2]naval_units!$G$2:$G$1113,"NA"))</f>
        <v>NA</v>
      </c>
      <c r="AE93" s="4" t="str">
        <f>IF($E93="CP",10,_xlfn.XLOOKUP($C93,[2]naval_units!$B$2:$B$1113,[2]naval_units!$I$2:$I$1113,"NA"))</f>
        <v>NA</v>
      </c>
      <c r="AF93" s="4" t="str">
        <f>IF($E93="CP",3,_xlfn.XLOOKUP($C93,[2]naval_units!$B$2:$B$1113,[2]naval_units!$J$2:$J$1113,"NA"))</f>
        <v>NA</v>
      </c>
      <c r="AG93" s="4" t="str">
        <f>IF($E93="CP",3,_xlfn.XLOOKUP($C93,[2]naval_units!$B$2:$B$1113,[2]naval_units!$K$2:$K$1113,"NA"))</f>
        <v>NA</v>
      </c>
      <c r="AH93" s="4" t="str">
        <f>IF($E93="CP",0,_xlfn.XLOOKUP($C93,[2]naval_units!$B$2:$B$1113,[2]naval_units!$L$2:$L$1113,"NA"))</f>
        <v>NA</v>
      </c>
      <c r="AI93" s="4" t="str">
        <f>IF($E93="CP",0,_xlfn.XLOOKUP($C93,[2]naval_units!$B$2:$B$1113,[2]naval_units!$M$2:$M$1113,"NA"))</f>
        <v>NA</v>
      </c>
      <c r="AJ93" s="4" t="str">
        <f>IF($AD93="NA","NA",IF($E93="CP",$H93*_xlfn.XLOOKUP(_xlfn.CONCAT(D93," ",$E93),control!$A$8:$A$10,control!$B$8:$B$10,0),_xlfn.XLOOKUP($E93,control!$A$3:$A$7,control!$B$3:$B$7,0)))</f>
        <v>NA</v>
      </c>
      <c r="AK93" s="4">
        <f>IF($C93&gt;0,IF(O93&lt;&gt;_xlfn.XLOOKUP($C93,'0'!$C:$C,'0'!$O:$O,"NA",0),1,0),0)</f>
        <v>0</v>
      </c>
      <c r="AL93" s="4" t="str">
        <f>IF($AK93=1,_xlfn.XLOOKUP($C93,'0'!$C:$C,'0'!L:L,"ERR",0),"NA")</f>
        <v>NA</v>
      </c>
      <c r="AM93" s="4" t="str">
        <f>IF($AK93=1,_xlfn.XLOOKUP($C93,'0'!$C:$C,'0'!M:M,"ERR",0),"NA")</f>
        <v>NA</v>
      </c>
      <c r="AN93" s="4" t="str">
        <f>IF($AK93=1,_xlfn.XLOOKUP($C93,'0'!$C:$C,'0'!P:P,"ERR",0),"NA")</f>
        <v>NA</v>
      </c>
      <c r="AO93" s="4" t="str">
        <f t="shared" si="3"/>
        <v>[53,30]</v>
      </c>
      <c r="AP93" s="4" t="str">
        <f>_xlfn.XLOOKUP(D93,Alliances!$A:$A,Alliances!$B:$B,-1)</f>
        <v>GER</v>
      </c>
      <c r="AQ93" s="4">
        <f>IF($C93&gt;0,_xlfn.XLOOKUP($C93,commands!$A:$A,commands!$B:$B,0,0),_xlfn.XLOOKUP($A93,commands!$E:$E,commands!$F:$F,0,0))</f>
        <v>5</v>
      </c>
    </row>
    <row r="94" spans="1:43" hidden="1" x14ac:dyDescent="0.25">
      <c r="A94" s="4">
        <v>829</v>
      </c>
      <c r="B94" s="4">
        <v>830</v>
      </c>
      <c r="C94" s="4">
        <v>830</v>
      </c>
      <c r="D94" s="4" t="s">
        <v>709</v>
      </c>
      <c r="E94" s="4" t="s">
        <v>25</v>
      </c>
      <c r="F94" s="4">
        <v>1941</v>
      </c>
      <c r="G94" s="4" t="s">
        <v>83</v>
      </c>
      <c r="H94" s="4" t="s">
        <v>27</v>
      </c>
      <c r="I94" s="4" t="s">
        <v>27</v>
      </c>
      <c r="J94" s="4" t="s">
        <v>27</v>
      </c>
      <c r="K94" s="4" t="s">
        <v>27</v>
      </c>
      <c r="L94" s="4">
        <v>46</v>
      </c>
      <c r="M94" s="4">
        <v>54</v>
      </c>
      <c r="N94" s="4" t="s">
        <v>605</v>
      </c>
      <c r="O94" s="4">
        <f t="shared" si="2"/>
        <v>23606</v>
      </c>
      <c r="P94" s="4" t="str">
        <f>IF(ISNUMBER(I94),_xlfn.CONCAT(J94,"[",K94,"]"),_xlfn.XLOOKUP($O94,[2]hc!$H:$H,[2]hc!$I:$I,_xlfn.CONCAT("[",L94,",",M94,"]")))</f>
        <v>[46,54]</v>
      </c>
      <c r="Q94" s="4" t="str">
        <f>_xlfn.XLOOKUP($C94,[2]land_units!$B$2:$B$1073,[2]land_units!$F$2:$F$1073,"NA")</f>
        <v>NA</v>
      </c>
      <c r="R94" s="4" t="str">
        <f>_xlfn.XLOOKUP($C94,[2]land_units!$B$2:$B$1073,[2]land_units!$I$2:$I$1073,"NA")</f>
        <v>NA</v>
      </c>
      <c r="S94" s="4" t="str">
        <f>_xlfn.XLOOKUP($C94,[2]land_units!$B$2:$B$1073,[2]land_units!$G$2:$G$1073,"NA")</f>
        <v>NA</v>
      </c>
      <c r="T94" s="4" t="str">
        <f>_xlfn.XLOOKUP($C94,[2]land_units!$B$2:$B$1073,[2]land_units!$H$2:$H$1073,"NA")</f>
        <v>NA</v>
      </c>
      <c r="U94" s="4">
        <f>_xlfn.XLOOKUP($C94,[2]air_units!$B$2:$B$1346,[2]air_units!$N$2:$N$1346,"NA")</f>
        <v>0</v>
      </c>
      <c r="V94" s="4">
        <f>_xlfn.XLOOKUP($C94,[2]air_units!$B$2:$B$1346,[2]air_units!$G$2:$G$1346,"NA")</f>
        <v>6</v>
      </c>
      <c r="W94" s="4">
        <f>_xlfn.XLOOKUP($C94,[2]air_units!$B$2:$B$1346,[2]air_units!$H$2:$H$1346,"NA")</f>
        <v>0</v>
      </c>
      <c r="X94" s="4">
        <f>_xlfn.XLOOKUP($C94,[2]air_units!$B$2:$B$1346,[2]air_units!$J$2:$J$1346,"NA")</f>
        <v>2</v>
      </c>
      <c r="Y94" s="4">
        <f>_xlfn.XLOOKUP($C94,[2]air_units!$B$2:$B$1346,[2]air_units!$K$2:$K$1346,"NA")</f>
        <v>0</v>
      </c>
      <c r="Z94" s="4">
        <f>_xlfn.XLOOKUP($C94,[2]air_units!$B$2:$B$1346,[2]air_units!$L$2:$L$1346,"NA")</f>
        <v>3</v>
      </c>
      <c r="AA94" s="4">
        <f>_xlfn.XLOOKUP($C94,[2]air_units!$B$2:$B$1346,[2]air_units!$P$2:$P$1346,"NA")</f>
        <v>0</v>
      </c>
      <c r="AB94" s="4">
        <f>_xlfn.XLOOKUP($C94,[2]air_units!$B$2:$B$1346,[2]air_units!$Q$2:$Q$1346,"NA")</f>
        <v>0</v>
      </c>
      <c r="AC94" s="4">
        <f>_xlfn.XLOOKUP($C94,[2]air_units!$B$2:$B$1346,[2]air_units!$R$2:$R$1346,"NA")</f>
        <v>0</v>
      </c>
      <c r="AD94" s="4" t="str">
        <f>IF($E94="CP",0,_xlfn.XLOOKUP($C94,[2]naval_units!$B$2:$B$1113,[2]naval_units!$G$2:$G$1113,"NA"))</f>
        <v>NA</v>
      </c>
      <c r="AE94" s="4" t="str">
        <f>IF($E94="CP",10,_xlfn.XLOOKUP($C94,[2]naval_units!$B$2:$B$1113,[2]naval_units!$I$2:$I$1113,"NA"))</f>
        <v>NA</v>
      </c>
      <c r="AF94" s="4" t="str">
        <f>IF($E94="CP",3,_xlfn.XLOOKUP($C94,[2]naval_units!$B$2:$B$1113,[2]naval_units!$J$2:$J$1113,"NA"))</f>
        <v>NA</v>
      </c>
      <c r="AG94" s="4" t="str">
        <f>IF($E94="CP",3,_xlfn.XLOOKUP($C94,[2]naval_units!$B$2:$B$1113,[2]naval_units!$K$2:$K$1113,"NA"))</f>
        <v>NA</v>
      </c>
      <c r="AH94" s="4" t="str">
        <f>IF($E94="CP",0,_xlfn.XLOOKUP($C94,[2]naval_units!$B$2:$B$1113,[2]naval_units!$L$2:$L$1113,"NA"))</f>
        <v>NA</v>
      </c>
      <c r="AI94" s="4" t="str">
        <f>IF($E94="CP",0,_xlfn.XLOOKUP($C94,[2]naval_units!$B$2:$B$1113,[2]naval_units!$M$2:$M$1113,"NA"))</f>
        <v>NA</v>
      </c>
      <c r="AJ94" s="4" t="str">
        <f>IF($AD94="NA","NA",IF($E94="CP",$H94*_xlfn.XLOOKUP(_xlfn.CONCAT(D94," ",$E94),control!$A$8:$A$10,control!$B$8:$B$10,0),_xlfn.XLOOKUP($E94,control!$A$3:$A$7,control!$B$3:$B$7,0)))</f>
        <v>NA</v>
      </c>
      <c r="AK94" s="4">
        <f>IF($C94&gt;0,IF(O94&lt;&gt;_xlfn.XLOOKUP($C94,'0'!$C:$C,'0'!$O:$O,"NA",0),1,0),0)</f>
        <v>0</v>
      </c>
      <c r="AL94" s="4" t="str">
        <f>IF($AK94=1,_xlfn.XLOOKUP($C94,'0'!$C:$C,'0'!L:L,"ERR",0),"NA")</f>
        <v>NA</v>
      </c>
      <c r="AM94" s="4" t="str">
        <f>IF($AK94=1,_xlfn.XLOOKUP($C94,'0'!$C:$C,'0'!M:M,"ERR",0),"NA")</f>
        <v>NA</v>
      </c>
      <c r="AN94" s="4" t="str">
        <f>IF($AK94=1,_xlfn.XLOOKUP($C94,'0'!$C:$C,'0'!P:P,"ERR",0),"NA")</f>
        <v>NA</v>
      </c>
      <c r="AO94" s="4" t="str">
        <f t="shared" si="3"/>
        <v>[46,54]</v>
      </c>
      <c r="AP94" s="4" t="str">
        <f>_xlfn.XLOOKUP(D94,Alliances!$A:$A,Alliances!$B:$B,-1)</f>
        <v>GER</v>
      </c>
      <c r="AQ94" s="4">
        <f>IF($C94&gt;0,_xlfn.XLOOKUP($C94,commands!$A:$A,commands!$B:$B,0,0),_xlfn.XLOOKUP($A94,commands!$E:$E,commands!$F:$F,0,0))</f>
        <v>9</v>
      </c>
    </row>
    <row r="95" spans="1:43" hidden="1" x14ac:dyDescent="0.25">
      <c r="A95" s="4">
        <v>833</v>
      </c>
      <c r="B95" s="4">
        <v>834</v>
      </c>
      <c r="C95" s="4">
        <v>834</v>
      </c>
      <c r="D95" s="4" t="s">
        <v>709</v>
      </c>
      <c r="E95" s="4" t="s">
        <v>25</v>
      </c>
      <c r="F95" s="4">
        <v>1942</v>
      </c>
      <c r="G95" s="4" t="s">
        <v>84</v>
      </c>
      <c r="H95" s="4" t="s">
        <v>27</v>
      </c>
      <c r="I95" s="4" t="s">
        <v>27</v>
      </c>
      <c r="J95" s="4" t="s">
        <v>27</v>
      </c>
      <c r="K95" s="4" t="s">
        <v>27</v>
      </c>
      <c r="L95" s="4">
        <v>45</v>
      </c>
      <c r="M95" s="4">
        <v>52</v>
      </c>
      <c r="N95" s="4" t="s">
        <v>605</v>
      </c>
      <c r="O95" s="4">
        <f t="shared" si="2"/>
        <v>23092</v>
      </c>
      <c r="P95" s="4" t="str">
        <f>IF(ISNUMBER(I95),_xlfn.CONCAT(J95,"[",K95,"]"),_xlfn.XLOOKUP($O95,[2]hc!$H:$H,[2]hc!$I:$I,_xlfn.CONCAT("[",L95,",",M95,"]")))</f>
        <v>[45,52]</v>
      </c>
      <c r="Q95" s="4" t="str">
        <f>_xlfn.XLOOKUP($C95,[2]land_units!$B$2:$B$1073,[2]land_units!$F$2:$F$1073,"NA")</f>
        <v>NA</v>
      </c>
      <c r="R95" s="4" t="str">
        <f>_xlfn.XLOOKUP($C95,[2]land_units!$B$2:$B$1073,[2]land_units!$I$2:$I$1073,"NA")</f>
        <v>NA</v>
      </c>
      <c r="S95" s="4" t="str">
        <f>_xlfn.XLOOKUP($C95,[2]land_units!$B$2:$B$1073,[2]land_units!$G$2:$G$1073,"NA")</f>
        <v>NA</v>
      </c>
      <c r="T95" s="4" t="str">
        <f>_xlfn.XLOOKUP($C95,[2]land_units!$B$2:$B$1073,[2]land_units!$H$2:$H$1073,"NA")</f>
        <v>NA</v>
      </c>
      <c r="U95" s="4">
        <f>_xlfn.XLOOKUP($C95,[2]air_units!$B$2:$B$1346,[2]air_units!$N$2:$N$1346,"NA")</f>
        <v>0</v>
      </c>
      <c r="V95" s="4">
        <f>_xlfn.XLOOKUP($C95,[2]air_units!$B$2:$B$1346,[2]air_units!$G$2:$G$1346,"NA")</f>
        <v>6</v>
      </c>
      <c r="W95" s="4">
        <f>_xlfn.XLOOKUP($C95,[2]air_units!$B$2:$B$1346,[2]air_units!$H$2:$H$1346,"NA")</f>
        <v>0</v>
      </c>
      <c r="X95" s="4">
        <f>_xlfn.XLOOKUP($C95,[2]air_units!$B$2:$B$1346,[2]air_units!$J$2:$J$1346,"NA")</f>
        <v>3</v>
      </c>
      <c r="Y95" s="4">
        <f>_xlfn.XLOOKUP($C95,[2]air_units!$B$2:$B$1346,[2]air_units!$K$2:$K$1346,"NA")</f>
        <v>0</v>
      </c>
      <c r="Z95" s="4">
        <f>_xlfn.XLOOKUP($C95,[2]air_units!$B$2:$B$1346,[2]air_units!$L$2:$L$1346,"NA")</f>
        <v>3</v>
      </c>
      <c r="AA95" s="4">
        <f>_xlfn.XLOOKUP($C95,[2]air_units!$B$2:$B$1346,[2]air_units!$P$2:$P$1346,"NA")</f>
        <v>0</v>
      </c>
      <c r="AB95" s="4">
        <f>_xlfn.XLOOKUP($C95,[2]air_units!$B$2:$B$1346,[2]air_units!$Q$2:$Q$1346,"NA")</f>
        <v>0</v>
      </c>
      <c r="AC95" s="4">
        <f>_xlfn.XLOOKUP($C95,[2]air_units!$B$2:$B$1346,[2]air_units!$R$2:$R$1346,"NA")</f>
        <v>0</v>
      </c>
      <c r="AD95" s="4" t="str">
        <f>IF($E95="CP",0,_xlfn.XLOOKUP($C95,[2]naval_units!$B$2:$B$1113,[2]naval_units!$G$2:$G$1113,"NA"))</f>
        <v>NA</v>
      </c>
      <c r="AE95" s="4" t="str">
        <f>IF($E95="CP",10,_xlfn.XLOOKUP($C95,[2]naval_units!$B$2:$B$1113,[2]naval_units!$I$2:$I$1113,"NA"))</f>
        <v>NA</v>
      </c>
      <c r="AF95" s="4" t="str">
        <f>IF($E95="CP",3,_xlfn.XLOOKUP($C95,[2]naval_units!$B$2:$B$1113,[2]naval_units!$J$2:$J$1113,"NA"))</f>
        <v>NA</v>
      </c>
      <c r="AG95" s="4" t="str">
        <f>IF($E95="CP",3,_xlfn.XLOOKUP($C95,[2]naval_units!$B$2:$B$1113,[2]naval_units!$K$2:$K$1113,"NA"))</f>
        <v>NA</v>
      </c>
      <c r="AH95" s="4" t="str">
        <f>IF($E95="CP",0,_xlfn.XLOOKUP($C95,[2]naval_units!$B$2:$B$1113,[2]naval_units!$L$2:$L$1113,"NA"))</f>
        <v>NA</v>
      </c>
      <c r="AI95" s="4" t="str">
        <f>IF($E95="CP",0,_xlfn.XLOOKUP($C95,[2]naval_units!$B$2:$B$1113,[2]naval_units!$M$2:$M$1113,"NA"))</f>
        <v>NA</v>
      </c>
      <c r="AJ95" s="4" t="str">
        <f>IF($AD95="NA","NA",IF($E95="CP",$H95*_xlfn.XLOOKUP(_xlfn.CONCAT(D95," ",$E95),control!$A$8:$A$10,control!$B$8:$B$10,0),_xlfn.XLOOKUP($E95,control!$A$3:$A$7,control!$B$3:$B$7,0)))</f>
        <v>NA</v>
      </c>
      <c r="AK95" s="4">
        <f>IF($C95&gt;0,IF(O95&lt;&gt;_xlfn.XLOOKUP($C95,'0'!$C:$C,'0'!$O:$O,"NA",0),1,0),0)</f>
        <v>0</v>
      </c>
      <c r="AL95" s="4" t="str">
        <f>IF($AK95=1,_xlfn.XLOOKUP($C95,'0'!$C:$C,'0'!L:L,"ERR",0),"NA")</f>
        <v>NA</v>
      </c>
      <c r="AM95" s="4" t="str">
        <f>IF($AK95=1,_xlfn.XLOOKUP($C95,'0'!$C:$C,'0'!M:M,"ERR",0),"NA")</f>
        <v>NA</v>
      </c>
      <c r="AN95" s="4" t="str">
        <f>IF($AK95=1,_xlfn.XLOOKUP($C95,'0'!$C:$C,'0'!P:P,"ERR",0),"NA")</f>
        <v>NA</v>
      </c>
      <c r="AO95" s="4" t="str">
        <f t="shared" si="3"/>
        <v>[45,52]</v>
      </c>
      <c r="AP95" s="4" t="str">
        <f>_xlfn.XLOOKUP(D95,Alliances!$A:$A,Alliances!$B:$B,-1)</f>
        <v>GER</v>
      </c>
      <c r="AQ95" s="4">
        <f>IF($C95&gt;0,_xlfn.XLOOKUP($C95,commands!$A:$A,commands!$B:$B,0,0),_xlfn.XLOOKUP($A95,commands!$E:$E,commands!$F:$F,0,0))</f>
        <v>9</v>
      </c>
    </row>
    <row r="96" spans="1:43" hidden="1" x14ac:dyDescent="0.25">
      <c r="A96" s="4">
        <v>840</v>
      </c>
      <c r="B96" s="4">
        <v>841</v>
      </c>
      <c r="C96" s="4">
        <v>841</v>
      </c>
      <c r="D96" s="4" t="s">
        <v>709</v>
      </c>
      <c r="E96" s="4" t="s">
        <v>25</v>
      </c>
      <c r="F96" s="4">
        <v>1939</v>
      </c>
      <c r="G96" s="4" t="s">
        <v>85</v>
      </c>
      <c r="H96" s="4" t="s">
        <v>27</v>
      </c>
      <c r="I96" s="4" t="s">
        <v>27</v>
      </c>
      <c r="J96" s="4" t="s">
        <v>27</v>
      </c>
      <c r="K96" s="4" t="s">
        <v>27</v>
      </c>
      <c r="L96" s="4">
        <v>47</v>
      </c>
      <c r="M96" s="4">
        <v>55</v>
      </c>
      <c r="N96" s="4" t="s">
        <v>605</v>
      </c>
      <c r="O96" s="4">
        <f t="shared" si="2"/>
        <v>24119</v>
      </c>
      <c r="P96" s="4" t="str">
        <f>IF(ISNUMBER(I96),_xlfn.CONCAT(J96,"[",K96,"]"),_xlfn.XLOOKUP($O96,[2]hc!$H:$H,[2]hc!$I:$I,_xlfn.CONCAT("[",L96,",",M96,"]")))</f>
        <v>[47,55]</v>
      </c>
      <c r="Q96" s="4" t="str">
        <f>_xlfn.XLOOKUP($C96,[2]land_units!$B$2:$B$1073,[2]land_units!$F$2:$F$1073,"NA")</f>
        <v>NA</v>
      </c>
      <c r="R96" s="4" t="str">
        <f>_xlfn.XLOOKUP($C96,[2]land_units!$B$2:$B$1073,[2]land_units!$I$2:$I$1073,"NA")</f>
        <v>NA</v>
      </c>
      <c r="S96" s="4" t="str">
        <f>_xlfn.XLOOKUP($C96,[2]land_units!$B$2:$B$1073,[2]land_units!$G$2:$G$1073,"NA")</f>
        <v>NA</v>
      </c>
      <c r="T96" s="4" t="str">
        <f>_xlfn.XLOOKUP($C96,[2]land_units!$B$2:$B$1073,[2]land_units!$H$2:$H$1073,"NA")</f>
        <v>NA</v>
      </c>
      <c r="U96" s="4">
        <f>_xlfn.XLOOKUP($C96,[2]air_units!$B$2:$B$1346,[2]air_units!$N$2:$N$1346,"NA")</f>
        <v>0</v>
      </c>
      <c r="V96" s="4">
        <f>_xlfn.XLOOKUP($C96,[2]air_units!$B$2:$B$1346,[2]air_units!$G$2:$G$1346,"NA")</f>
        <v>3</v>
      </c>
      <c r="W96" s="4">
        <f>_xlfn.XLOOKUP($C96,[2]air_units!$B$2:$B$1346,[2]air_units!$H$2:$H$1346,"NA")</f>
        <v>1</v>
      </c>
      <c r="X96" s="4">
        <f>_xlfn.XLOOKUP($C96,[2]air_units!$B$2:$B$1346,[2]air_units!$J$2:$J$1346,"NA")</f>
        <v>3</v>
      </c>
      <c r="Y96" s="4">
        <f>_xlfn.XLOOKUP($C96,[2]air_units!$B$2:$B$1346,[2]air_units!$K$2:$K$1346,"NA")</f>
        <v>0</v>
      </c>
      <c r="Z96" s="4">
        <f>_xlfn.XLOOKUP($C96,[2]air_units!$B$2:$B$1346,[2]air_units!$L$2:$L$1346,"NA")</f>
        <v>5</v>
      </c>
      <c r="AA96" s="4">
        <f>_xlfn.XLOOKUP($C96,[2]air_units!$B$2:$B$1346,[2]air_units!$P$2:$P$1346,"NA")</f>
        <v>0</v>
      </c>
      <c r="AB96" s="4">
        <f>_xlfn.XLOOKUP($C96,[2]air_units!$B$2:$B$1346,[2]air_units!$Q$2:$Q$1346,"NA")</f>
        <v>-1</v>
      </c>
      <c r="AC96" s="4">
        <f>_xlfn.XLOOKUP($C96,[2]air_units!$B$2:$B$1346,[2]air_units!$R$2:$R$1346,"NA")</f>
        <v>0</v>
      </c>
      <c r="AD96" s="4" t="str">
        <f>IF($E96="CP",0,_xlfn.XLOOKUP($C96,[2]naval_units!$B$2:$B$1113,[2]naval_units!$G$2:$G$1113,"NA"))</f>
        <v>NA</v>
      </c>
      <c r="AE96" s="4" t="str">
        <f>IF($E96="CP",10,_xlfn.XLOOKUP($C96,[2]naval_units!$B$2:$B$1113,[2]naval_units!$I$2:$I$1113,"NA"))</f>
        <v>NA</v>
      </c>
      <c r="AF96" s="4" t="str">
        <f>IF($E96="CP",3,_xlfn.XLOOKUP($C96,[2]naval_units!$B$2:$B$1113,[2]naval_units!$J$2:$J$1113,"NA"))</f>
        <v>NA</v>
      </c>
      <c r="AG96" s="4" t="str">
        <f>IF($E96="CP",3,_xlfn.XLOOKUP($C96,[2]naval_units!$B$2:$B$1113,[2]naval_units!$K$2:$K$1113,"NA"))</f>
        <v>NA</v>
      </c>
      <c r="AH96" s="4" t="str">
        <f>IF($E96="CP",0,_xlfn.XLOOKUP($C96,[2]naval_units!$B$2:$B$1113,[2]naval_units!$L$2:$L$1113,"NA"))</f>
        <v>NA</v>
      </c>
      <c r="AI96" s="4" t="str">
        <f>IF($E96="CP",0,_xlfn.XLOOKUP($C96,[2]naval_units!$B$2:$B$1113,[2]naval_units!$M$2:$M$1113,"NA"))</f>
        <v>NA</v>
      </c>
      <c r="AJ96" s="4" t="str">
        <f>IF($AD96="NA","NA",IF($E96="CP",$H96*_xlfn.XLOOKUP(_xlfn.CONCAT(D96," ",$E96),control!$A$8:$A$10,control!$B$8:$B$10,0),_xlfn.XLOOKUP($E96,control!$A$3:$A$7,control!$B$3:$B$7,0)))</f>
        <v>NA</v>
      </c>
      <c r="AK96" s="4">
        <f>IF($C96&gt;0,IF(O96&lt;&gt;_xlfn.XLOOKUP($C96,'0'!$C:$C,'0'!$O:$O,"NA",0),1,0),0)</f>
        <v>0</v>
      </c>
      <c r="AL96" s="4" t="str">
        <f>IF($AK96=1,_xlfn.XLOOKUP($C96,'0'!$C:$C,'0'!L:L,"ERR",0),"NA")</f>
        <v>NA</v>
      </c>
      <c r="AM96" s="4" t="str">
        <f>IF($AK96=1,_xlfn.XLOOKUP($C96,'0'!$C:$C,'0'!M:M,"ERR",0),"NA")</f>
        <v>NA</v>
      </c>
      <c r="AN96" s="4" t="str">
        <f>IF($AK96=1,_xlfn.XLOOKUP($C96,'0'!$C:$C,'0'!P:P,"ERR",0),"NA")</f>
        <v>NA</v>
      </c>
      <c r="AO96" s="4" t="str">
        <f t="shared" si="3"/>
        <v>[47,55]</v>
      </c>
      <c r="AP96" s="4" t="str">
        <f>_xlfn.XLOOKUP(D96,Alliances!$A:$A,Alliances!$B:$B,-1)</f>
        <v>GER</v>
      </c>
      <c r="AQ96" s="4">
        <f>IF($C96&gt;0,_xlfn.XLOOKUP($C96,commands!$A:$A,commands!$B:$B,0,0),_xlfn.XLOOKUP($A96,commands!$E:$E,commands!$F:$F,0,0))</f>
        <v>9</v>
      </c>
    </row>
    <row r="97" spans="1:43" hidden="1" x14ac:dyDescent="0.25">
      <c r="A97" s="4">
        <v>841</v>
      </c>
      <c r="B97" s="4">
        <v>842</v>
      </c>
      <c r="C97" s="4">
        <v>842</v>
      </c>
      <c r="D97" s="4" t="s">
        <v>709</v>
      </c>
      <c r="E97" s="4" t="s">
        <v>25</v>
      </c>
      <c r="F97" s="4">
        <v>1939</v>
      </c>
      <c r="G97" s="4" t="s">
        <v>85</v>
      </c>
      <c r="H97" s="4" t="s">
        <v>27</v>
      </c>
      <c r="I97" s="4" t="s">
        <v>27</v>
      </c>
      <c r="J97" s="4" t="s">
        <v>27</v>
      </c>
      <c r="K97" s="4" t="s">
        <v>27</v>
      </c>
      <c r="L97" s="4">
        <v>59</v>
      </c>
      <c r="M97" s="4">
        <v>54</v>
      </c>
      <c r="N97" s="4" t="s">
        <v>604</v>
      </c>
      <c r="O97" s="4">
        <f t="shared" si="2"/>
        <v>30262</v>
      </c>
      <c r="P97" s="4" t="str">
        <f>IF(ISNUMBER(I97),_xlfn.CONCAT(J97,"[",K97,"]"),_xlfn.XLOOKUP($O97,[2]hc!$H:$H,[2]hc!$I:$I,_xlfn.CONCAT("[",L97,",",M97,"]")))</f>
        <v>[59,54]</v>
      </c>
      <c r="Q97" s="4" t="str">
        <f>_xlfn.XLOOKUP($C97,[2]land_units!$B$2:$B$1073,[2]land_units!$F$2:$F$1073,"NA")</f>
        <v>NA</v>
      </c>
      <c r="R97" s="4" t="str">
        <f>_xlfn.XLOOKUP($C97,[2]land_units!$B$2:$B$1073,[2]land_units!$I$2:$I$1073,"NA")</f>
        <v>NA</v>
      </c>
      <c r="S97" s="4" t="str">
        <f>_xlfn.XLOOKUP($C97,[2]land_units!$B$2:$B$1073,[2]land_units!$G$2:$G$1073,"NA")</f>
        <v>NA</v>
      </c>
      <c r="T97" s="4" t="str">
        <f>_xlfn.XLOOKUP($C97,[2]land_units!$B$2:$B$1073,[2]land_units!$H$2:$H$1073,"NA")</f>
        <v>NA</v>
      </c>
      <c r="U97" s="4">
        <f>_xlfn.XLOOKUP($C97,[2]air_units!$B$2:$B$1346,[2]air_units!$N$2:$N$1346,"NA")</f>
        <v>0</v>
      </c>
      <c r="V97" s="4">
        <f>_xlfn.XLOOKUP($C97,[2]air_units!$B$2:$B$1346,[2]air_units!$G$2:$G$1346,"NA")</f>
        <v>4</v>
      </c>
      <c r="W97" s="4">
        <f>_xlfn.XLOOKUP($C97,[2]air_units!$B$2:$B$1346,[2]air_units!$H$2:$H$1346,"NA")</f>
        <v>1</v>
      </c>
      <c r="X97" s="4">
        <f>_xlfn.XLOOKUP($C97,[2]air_units!$B$2:$B$1346,[2]air_units!$J$2:$J$1346,"NA")</f>
        <v>3</v>
      </c>
      <c r="Y97" s="4">
        <f>_xlfn.XLOOKUP($C97,[2]air_units!$B$2:$B$1346,[2]air_units!$K$2:$K$1346,"NA")</f>
        <v>1</v>
      </c>
      <c r="Z97" s="4">
        <f>_xlfn.XLOOKUP($C97,[2]air_units!$B$2:$B$1346,[2]air_units!$L$2:$L$1346,"NA")</f>
        <v>5</v>
      </c>
      <c r="AA97" s="4">
        <f>_xlfn.XLOOKUP($C97,[2]air_units!$B$2:$B$1346,[2]air_units!$P$2:$P$1346,"NA")</f>
        <v>0</v>
      </c>
      <c r="AB97" s="4">
        <f>_xlfn.XLOOKUP($C97,[2]air_units!$B$2:$B$1346,[2]air_units!$Q$2:$Q$1346,"NA")</f>
        <v>-1</v>
      </c>
      <c r="AC97" s="4">
        <f>_xlfn.XLOOKUP($C97,[2]air_units!$B$2:$B$1346,[2]air_units!$R$2:$R$1346,"NA")</f>
        <v>0</v>
      </c>
      <c r="AD97" s="4" t="str">
        <f>IF($E97="CP",0,_xlfn.XLOOKUP($C97,[2]naval_units!$B$2:$B$1113,[2]naval_units!$G$2:$G$1113,"NA"))</f>
        <v>NA</v>
      </c>
      <c r="AE97" s="4" t="str">
        <f>IF($E97="CP",10,_xlfn.XLOOKUP($C97,[2]naval_units!$B$2:$B$1113,[2]naval_units!$I$2:$I$1113,"NA"))</f>
        <v>NA</v>
      </c>
      <c r="AF97" s="4" t="str">
        <f>IF($E97="CP",3,_xlfn.XLOOKUP($C97,[2]naval_units!$B$2:$B$1113,[2]naval_units!$J$2:$J$1113,"NA"))</f>
        <v>NA</v>
      </c>
      <c r="AG97" s="4" t="str">
        <f>IF($E97="CP",3,_xlfn.XLOOKUP($C97,[2]naval_units!$B$2:$B$1113,[2]naval_units!$K$2:$K$1113,"NA"))</f>
        <v>NA</v>
      </c>
      <c r="AH97" s="4" t="str">
        <f>IF($E97="CP",0,_xlfn.XLOOKUP($C97,[2]naval_units!$B$2:$B$1113,[2]naval_units!$L$2:$L$1113,"NA"))</f>
        <v>NA</v>
      </c>
      <c r="AI97" s="4" t="str">
        <f>IF($E97="CP",0,_xlfn.XLOOKUP($C97,[2]naval_units!$B$2:$B$1113,[2]naval_units!$M$2:$M$1113,"NA"))</f>
        <v>NA</v>
      </c>
      <c r="AJ97" s="4" t="str">
        <f>IF($AD97="NA","NA",IF($E97="CP",$H97*_xlfn.XLOOKUP(_xlfn.CONCAT(D97," ",$E97),control!$A$8:$A$10,control!$B$8:$B$10,0),_xlfn.XLOOKUP($E97,control!$A$3:$A$7,control!$B$3:$B$7,0)))</f>
        <v>NA</v>
      </c>
      <c r="AK97" s="4">
        <f>IF($C97&gt;0,IF(O97&lt;&gt;_xlfn.XLOOKUP($C97,'0'!$C:$C,'0'!$O:$O,"NA",0),1,0),0)</f>
        <v>0</v>
      </c>
      <c r="AL97" s="4" t="str">
        <f>IF($AK97=1,_xlfn.XLOOKUP($C97,'0'!$C:$C,'0'!L:L,"ERR",0),"NA")</f>
        <v>NA</v>
      </c>
      <c r="AM97" s="4" t="str">
        <f>IF($AK97=1,_xlfn.XLOOKUP($C97,'0'!$C:$C,'0'!M:M,"ERR",0),"NA")</f>
        <v>NA</v>
      </c>
      <c r="AN97" s="4" t="str">
        <f>IF($AK97=1,_xlfn.XLOOKUP($C97,'0'!$C:$C,'0'!P:P,"ERR",0),"NA")</f>
        <v>NA</v>
      </c>
      <c r="AO97" s="4" t="str">
        <f t="shared" si="3"/>
        <v>[59,54]</v>
      </c>
      <c r="AP97" s="4" t="str">
        <f>_xlfn.XLOOKUP(D97,Alliances!$A:$A,Alliances!$B:$B,-1)</f>
        <v>GER</v>
      </c>
      <c r="AQ97" s="4">
        <f>IF($C97&gt;0,_xlfn.XLOOKUP($C97,commands!$A:$A,commands!$B:$B,0,0),_xlfn.XLOOKUP($A97,commands!$E:$E,commands!$F:$F,0,0))</f>
        <v>9</v>
      </c>
    </row>
    <row r="98" spans="1:43" hidden="1" x14ac:dyDescent="0.25">
      <c r="A98" s="4">
        <v>842</v>
      </c>
      <c r="B98" s="4">
        <v>843</v>
      </c>
      <c r="C98" s="4">
        <v>843</v>
      </c>
      <c r="D98" s="4" t="s">
        <v>709</v>
      </c>
      <c r="E98" s="4" t="s">
        <v>25</v>
      </c>
      <c r="F98" s="4">
        <v>1940</v>
      </c>
      <c r="G98" s="4" t="s">
        <v>86</v>
      </c>
      <c r="H98" s="4" t="s">
        <v>27</v>
      </c>
      <c r="I98" s="4" t="s">
        <v>27</v>
      </c>
      <c r="J98" s="4" t="s">
        <v>27</v>
      </c>
      <c r="K98" s="4" t="s">
        <v>27</v>
      </c>
      <c r="L98" s="4">
        <v>48</v>
      </c>
      <c r="M98" s="4">
        <v>56</v>
      </c>
      <c r="N98" s="4" t="s">
        <v>605</v>
      </c>
      <c r="O98" s="4">
        <f t="shared" si="2"/>
        <v>24632</v>
      </c>
      <c r="P98" s="4" t="str">
        <f>IF(ISNUMBER(I98),_xlfn.CONCAT(J98,"[",K98,"]"),_xlfn.XLOOKUP($O98,[2]hc!$H:$H,[2]hc!$I:$I,_xlfn.CONCAT("[",L98,",",M98,"]")))</f>
        <v>[48,56]</v>
      </c>
      <c r="Q98" s="4" t="str">
        <f>_xlfn.XLOOKUP($C98,[2]land_units!$B$2:$B$1073,[2]land_units!$F$2:$F$1073,"NA")</f>
        <v>NA</v>
      </c>
      <c r="R98" s="4" t="str">
        <f>_xlfn.XLOOKUP($C98,[2]land_units!$B$2:$B$1073,[2]land_units!$I$2:$I$1073,"NA")</f>
        <v>NA</v>
      </c>
      <c r="S98" s="4" t="str">
        <f>_xlfn.XLOOKUP($C98,[2]land_units!$B$2:$B$1073,[2]land_units!$G$2:$G$1073,"NA")</f>
        <v>NA</v>
      </c>
      <c r="T98" s="4" t="str">
        <f>_xlfn.XLOOKUP($C98,[2]land_units!$B$2:$B$1073,[2]land_units!$H$2:$H$1073,"NA")</f>
        <v>NA</v>
      </c>
      <c r="U98" s="4">
        <f>_xlfn.XLOOKUP($C98,[2]air_units!$B$2:$B$1346,[2]air_units!$N$2:$N$1346,"NA")</f>
        <v>0</v>
      </c>
      <c r="V98" s="4">
        <f>_xlfn.XLOOKUP($C98,[2]air_units!$B$2:$B$1346,[2]air_units!$G$2:$G$1346,"NA")</f>
        <v>4</v>
      </c>
      <c r="W98" s="4">
        <f>_xlfn.XLOOKUP($C98,[2]air_units!$B$2:$B$1346,[2]air_units!$H$2:$H$1346,"NA")</f>
        <v>1</v>
      </c>
      <c r="X98" s="4">
        <f>_xlfn.XLOOKUP($C98,[2]air_units!$B$2:$B$1346,[2]air_units!$J$2:$J$1346,"NA")</f>
        <v>3</v>
      </c>
      <c r="Y98" s="4">
        <f>_xlfn.XLOOKUP($C98,[2]air_units!$B$2:$B$1346,[2]air_units!$K$2:$K$1346,"NA")</f>
        <v>1</v>
      </c>
      <c r="Z98" s="4">
        <f>_xlfn.XLOOKUP($C98,[2]air_units!$B$2:$B$1346,[2]air_units!$L$2:$L$1346,"NA")</f>
        <v>6</v>
      </c>
      <c r="AA98" s="4">
        <f>_xlfn.XLOOKUP($C98,[2]air_units!$B$2:$B$1346,[2]air_units!$P$2:$P$1346,"NA")</f>
        <v>0</v>
      </c>
      <c r="AB98" s="4">
        <f>_xlfn.XLOOKUP($C98,[2]air_units!$B$2:$B$1346,[2]air_units!$Q$2:$Q$1346,"NA")</f>
        <v>-1</v>
      </c>
      <c r="AC98" s="4">
        <f>_xlfn.XLOOKUP($C98,[2]air_units!$B$2:$B$1346,[2]air_units!$R$2:$R$1346,"NA")</f>
        <v>0</v>
      </c>
      <c r="AD98" s="4" t="str">
        <f>IF($E98="CP",0,_xlfn.XLOOKUP($C98,[2]naval_units!$B$2:$B$1113,[2]naval_units!$G$2:$G$1113,"NA"))</f>
        <v>NA</v>
      </c>
      <c r="AE98" s="4" t="str">
        <f>IF($E98="CP",10,_xlfn.XLOOKUP($C98,[2]naval_units!$B$2:$B$1113,[2]naval_units!$I$2:$I$1113,"NA"))</f>
        <v>NA</v>
      </c>
      <c r="AF98" s="4" t="str">
        <f>IF($E98="CP",3,_xlfn.XLOOKUP($C98,[2]naval_units!$B$2:$B$1113,[2]naval_units!$J$2:$J$1113,"NA"))</f>
        <v>NA</v>
      </c>
      <c r="AG98" s="4" t="str">
        <f>IF($E98="CP",3,_xlfn.XLOOKUP($C98,[2]naval_units!$B$2:$B$1113,[2]naval_units!$K$2:$K$1113,"NA"))</f>
        <v>NA</v>
      </c>
      <c r="AH98" s="4" t="str">
        <f>IF($E98="CP",0,_xlfn.XLOOKUP($C98,[2]naval_units!$B$2:$B$1113,[2]naval_units!$L$2:$L$1113,"NA"))</f>
        <v>NA</v>
      </c>
      <c r="AI98" s="4" t="str">
        <f>IF($E98="CP",0,_xlfn.XLOOKUP($C98,[2]naval_units!$B$2:$B$1113,[2]naval_units!$M$2:$M$1113,"NA"))</f>
        <v>NA</v>
      </c>
      <c r="AJ98" s="4" t="str">
        <f>IF($AD98="NA","NA",IF($E98="CP",$H98*_xlfn.XLOOKUP(_xlfn.CONCAT(D98," ",$E98),control!$A$8:$A$10,control!$B$8:$B$10,0),_xlfn.XLOOKUP($E98,control!$A$3:$A$7,control!$B$3:$B$7,0)))</f>
        <v>NA</v>
      </c>
      <c r="AK98" s="4">
        <f>IF($C98&gt;0,IF(O98&lt;&gt;_xlfn.XLOOKUP($C98,'0'!$C:$C,'0'!$O:$O,"NA",0),1,0),0)</f>
        <v>0</v>
      </c>
      <c r="AL98" s="4" t="str">
        <f>IF($AK98=1,_xlfn.XLOOKUP($C98,'0'!$C:$C,'0'!L:L,"ERR",0),"NA")</f>
        <v>NA</v>
      </c>
      <c r="AM98" s="4" t="str">
        <f>IF($AK98=1,_xlfn.XLOOKUP($C98,'0'!$C:$C,'0'!M:M,"ERR",0),"NA")</f>
        <v>NA</v>
      </c>
      <c r="AN98" s="4" t="str">
        <f>IF($AK98=1,_xlfn.XLOOKUP($C98,'0'!$C:$C,'0'!P:P,"ERR",0),"NA")</f>
        <v>NA</v>
      </c>
      <c r="AO98" s="4" t="str">
        <f t="shared" si="3"/>
        <v>[48,56]</v>
      </c>
      <c r="AP98" s="4" t="str">
        <f>_xlfn.XLOOKUP(D98,Alliances!$A:$A,Alliances!$B:$B,-1)</f>
        <v>GER</v>
      </c>
      <c r="AQ98" s="4">
        <f>IF($C98&gt;0,_xlfn.XLOOKUP($C98,commands!$A:$A,commands!$B:$B,0,0),_xlfn.XLOOKUP($A98,commands!$E:$E,commands!$F:$F,0,0))</f>
        <v>9</v>
      </c>
    </row>
    <row r="99" spans="1:43" hidden="1" x14ac:dyDescent="0.25">
      <c r="A99" s="4">
        <v>849</v>
      </c>
      <c r="B99" s="4">
        <v>850</v>
      </c>
      <c r="C99" s="4">
        <v>850</v>
      </c>
      <c r="D99" s="4" t="s">
        <v>709</v>
      </c>
      <c r="E99" s="4" t="s">
        <v>25</v>
      </c>
      <c r="F99" s="4">
        <v>1941</v>
      </c>
      <c r="G99" s="4" t="s">
        <v>87</v>
      </c>
      <c r="H99" s="4" t="s">
        <v>27</v>
      </c>
      <c r="I99" s="4" t="s">
        <v>27</v>
      </c>
      <c r="J99" s="4" t="s">
        <v>27</v>
      </c>
      <c r="K99" s="4" t="s">
        <v>27</v>
      </c>
      <c r="L99" s="4">
        <v>52</v>
      </c>
      <c r="M99" s="4">
        <v>35</v>
      </c>
      <c r="N99" s="4" t="s">
        <v>604</v>
      </c>
      <c r="O99" s="4">
        <f t="shared" si="2"/>
        <v>26659</v>
      </c>
      <c r="P99" s="4" t="str">
        <f>IF(ISNUMBER(I99),_xlfn.CONCAT(J99,"[",K99,"]"),_xlfn.XLOOKUP($O99,[2]hc!$H:$H,[2]hc!$I:$I,_xlfn.CONCAT("[",L99,",",M99,"]")))</f>
        <v>Remagen, GER</v>
      </c>
      <c r="Q99" s="4" t="str">
        <f>_xlfn.XLOOKUP($C99,[2]land_units!$B$2:$B$1073,[2]land_units!$F$2:$F$1073,"NA")</f>
        <v>NA</v>
      </c>
      <c r="R99" s="4" t="str">
        <f>_xlfn.XLOOKUP($C99,[2]land_units!$B$2:$B$1073,[2]land_units!$I$2:$I$1073,"NA")</f>
        <v>NA</v>
      </c>
      <c r="S99" s="4" t="str">
        <f>_xlfn.XLOOKUP($C99,[2]land_units!$B$2:$B$1073,[2]land_units!$G$2:$G$1073,"NA")</f>
        <v>NA</v>
      </c>
      <c r="T99" s="4" t="str">
        <f>_xlfn.XLOOKUP($C99,[2]land_units!$B$2:$B$1073,[2]land_units!$H$2:$H$1073,"NA")</f>
        <v>NA</v>
      </c>
      <c r="U99" s="4">
        <f>_xlfn.XLOOKUP($C99,[2]air_units!$B$2:$B$1346,[2]air_units!$N$2:$N$1346,"NA")</f>
        <v>0</v>
      </c>
      <c r="V99" s="4">
        <f>_xlfn.XLOOKUP($C99,[2]air_units!$B$2:$B$1346,[2]air_units!$G$2:$G$1346,"NA")</f>
        <v>7</v>
      </c>
      <c r="W99" s="4">
        <f>_xlfn.XLOOKUP($C99,[2]air_units!$B$2:$B$1346,[2]air_units!$H$2:$H$1346,"NA")</f>
        <v>0</v>
      </c>
      <c r="X99" s="4">
        <f>_xlfn.XLOOKUP($C99,[2]air_units!$B$2:$B$1346,[2]air_units!$J$2:$J$1346,"NA")</f>
        <v>1</v>
      </c>
      <c r="Y99" s="4">
        <f>_xlfn.XLOOKUP($C99,[2]air_units!$B$2:$B$1346,[2]air_units!$K$2:$K$1346,"NA")</f>
        <v>0</v>
      </c>
      <c r="Z99" s="4">
        <f>_xlfn.XLOOKUP($C99,[2]air_units!$B$2:$B$1346,[2]air_units!$L$2:$L$1346,"NA")</f>
        <v>6</v>
      </c>
      <c r="AA99" s="4">
        <f>_xlfn.XLOOKUP($C99,[2]air_units!$B$2:$B$1346,[2]air_units!$P$2:$P$1346,"NA")</f>
        <v>0</v>
      </c>
      <c r="AB99" s="4">
        <f>_xlfn.XLOOKUP($C99,[2]air_units!$B$2:$B$1346,[2]air_units!$Q$2:$Q$1346,"NA")</f>
        <v>0</v>
      </c>
      <c r="AC99" s="4">
        <f>_xlfn.XLOOKUP($C99,[2]air_units!$B$2:$B$1346,[2]air_units!$R$2:$R$1346,"NA")</f>
        <v>0</v>
      </c>
      <c r="AD99" s="4" t="str">
        <f>IF($E99="CP",0,_xlfn.XLOOKUP($C99,[2]naval_units!$B$2:$B$1113,[2]naval_units!$G$2:$G$1113,"NA"))</f>
        <v>NA</v>
      </c>
      <c r="AE99" s="4" t="str">
        <f>IF($E99="CP",10,_xlfn.XLOOKUP($C99,[2]naval_units!$B$2:$B$1113,[2]naval_units!$I$2:$I$1113,"NA"))</f>
        <v>NA</v>
      </c>
      <c r="AF99" s="4" t="str">
        <f>IF($E99="CP",3,_xlfn.XLOOKUP($C99,[2]naval_units!$B$2:$B$1113,[2]naval_units!$J$2:$J$1113,"NA"))</f>
        <v>NA</v>
      </c>
      <c r="AG99" s="4" t="str">
        <f>IF($E99="CP",3,_xlfn.XLOOKUP($C99,[2]naval_units!$B$2:$B$1113,[2]naval_units!$K$2:$K$1113,"NA"))</f>
        <v>NA</v>
      </c>
      <c r="AH99" s="4" t="str">
        <f>IF($E99="CP",0,_xlfn.XLOOKUP($C99,[2]naval_units!$B$2:$B$1113,[2]naval_units!$L$2:$L$1113,"NA"))</f>
        <v>NA</v>
      </c>
      <c r="AI99" s="4" t="str">
        <f>IF($E99="CP",0,_xlfn.XLOOKUP($C99,[2]naval_units!$B$2:$B$1113,[2]naval_units!$M$2:$M$1113,"NA"))</f>
        <v>NA</v>
      </c>
      <c r="AJ99" s="4" t="str">
        <f>IF($AD99="NA","NA",IF($E99="CP",$H99*_xlfn.XLOOKUP(_xlfn.CONCAT(D99," ",$E99),control!$A$8:$A$10,control!$B$8:$B$10,0),_xlfn.XLOOKUP($E99,control!$A$3:$A$7,control!$B$3:$B$7,0)))</f>
        <v>NA</v>
      </c>
      <c r="AK99" s="4">
        <f>IF($C99&gt;0,IF(O99&lt;&gt;_xlfn.XLOOKUP($C99,'0'!$C:$C,'0'!$O:$O,"NA",0),1,0),0)</f>
        <v>0</v>
      </c>
      <c r="AL99" s="4" t="str">
        <f>IF($AK99=1,_xlfn.XLOOKUP($C99,'0'!$C:$C,'0'!L:L,"ERR",0),"NA")</f>
        <v>NA</v>
      </c>
      <c r="AM99" s="4" t="str">
        <f>IF($AK99=1,_xlfn.XLOOKUP($C99,'0'!$C:$C,'0'!M:M,"ERR",0),"NA")</f>
        <v>NA</v>
      </c>
      <c r="AN99" s="4" t="str">
        <f>IF($AK99=1,_xlfn.XLOOKUP($C99,'0'!$C:$C,'0'!P:P,"ERR",0),"NA")</f>
        <v>NA</v>
      </c>
      <c r="AO99" s="4" t="str">
        <f t="shared" si="3"/>
        <v>Remagen, GER</v>
      </c>
      <c r="AP99" s="4" t="str">
        <f>_xlfn.XLOOKUP(D99,Alliances!$A:$A,Alliances!$B:$B,-1)</f>
        <v>GER</v>
      </c>
      <c r="AQ99" s="4">
        <f>IF($C99&gt;0,_xlfn.XLOOKUP($C99,commands!$A:$A,commands!$B:$B,0,0),_xlfn.XLOOKUP($A99,commands!$E:$E,commands!$F:$F,0,0))</f>
        <v>5</v>
      </c>
    </row>
    <row r="100" spans="1:43" hidden="1" x14ac:dyDescent="0.25">
      <c r="A100" s="4">
        <v>851</v>
      </c>
      <c r="B100" s="4">
        <v>852</v>
      </c>
      <c r="C100" s="4">
        <v>852</v>
      </c>
      <c r="D100" s="4" t="s">
        <v>709</v>
      </c>
      <c r="E100" s="4" t="s">
        <v>25</v>
      </c>
      <c r="F100" s="4">
        <v>1942</v>
      </c>
      <c r="G100" s="4" t="s">
        <v>88</v>
      </c>
      <c r="H100" s="4" t="s">
        <v>27</v>
      </c>
      <c r="I100" s="4" t="s">
        <v>27</v>
      </c>
      <c r="J100" s="4" t="s">
        <v>27</v>
      </c>
      <c r="K100" s="4" t="s">
        <v>27</v>
      </c>
      <c r="L100" s="4">
        <v>64</v>
      </c>
      <c r="M100" s="4">
        <v>36</v>
      </c>
      <c r="N100" s="4" t="s">
        <v>605</v>
      </c>
      <c r="O100" s="4">
        <f t="shared" si="2"/>
        <v>32804</v>
      </c>
      <c r="P100" s="4" t="str">
        <f>IF(ISNUMBER(I100),_xlfn.CONCAT(J100,"[",K100,"]"),_xlfn.XLOOKUP($O100,[2]hc!$H:$H,[2]hc!$I:$I,_xlfn.CONCAT("[",L100,",",M100,"]")))</f>
        <v>Leghorn, ITA</v>
      </c>
      <c r="Q100" s="4" t="str">
        <f>_xlfn.XLOOKUP($C100,[2]land_units!$B$2:$B$1073,[2]land_units!$F$2:$F$1073,"NA")</f>
        <v>NA</v>
      </c>
      <c r="R100" s="4" t="str">
        <f>_xlfn.XLOOKUP($C100,[2]land_units!$B$2:$B$1073,[2]land_units!$I$2:$I$1073,"NA")</f>
        <v>NA</v>
      </c>
      <c r="S100" s="4" t="str">
        <f>_xlfn.XLOOKUP($C100,[2]land_units!$B$2:$B$1073,[2]land_units!$G$2:$G$1073,"NA")</f>
        <v>NA</v>
      </c>
      <c r="T100" s="4" t="str">
        <f>_xlfn.XLOOKUP($C100,[2]land_units!$B$2:$B$1073,[2]land_units!$H$2:$H$1073,"NA")</f>
        <v>NA</v>
      </c>
      <c r="U100" s="4">
        <f>_xlfn.XLOOKUP($C100,[2]air_units!$B$2:$B$1346,[2]air_units!$N$2:$N$1346,"NA")</f>
        <v>0</v>
      </c>
      <c r="V100" s="4">
        <f>_xlfn.XLOOKUP($C100,[2]air_units!$B$2:$B$1346,[2]air_units!$G$2:$G$1346,"NA")</f>
        <v>7</v>
      </c>
      <c r="W100" s="4">
        <f>_xlfn.XLOOKUP($C100,[2]air_units!$B$2:$B$1346,[2]air_units!$H$2:$H$1346,"NA")</f>
        <v>0</v>
      </c>
      <c r="X100" s="4">
        <f>_xlfn.XLOOKUP($C100,[2]air_units!$B$2:$B$1346,[2]air_units!$J$2:$J$1346,"NA")</f>
        <v>2</v>
      </c>
      <c r="Y100" s="4">
        <f>_xlfn.XLOOKUP($C100,[2]air_units!$B$2:$B$1346,[2]air_units!$K$2:$K$1346,"NA")</f>
        <v>1</v>
      </c>
      <c r="Z100" s="4">
        <f>_xlfn.XLOOKUP($C100,[2]air_units!$B$2:$B$1346,[2]air_units!$L$2:$L$1346,"NA")</f>
        <v>6</v>
      </c>
      <c r="AA100" s="4">
        <f>_xlfn.XLOOKUP($C100,[2]air_units!$B$2:$B$1346,[2]air_units!$P$2:$P$1346,"NA")</f>
        <v>0</v>
      </c>
      <c r="AB100" s="4">
        <f>_xlfn.XLOOKUP($C100,[2]air_units!$B$2:$B$1346,[2]air_units!$Q$2:$Q$1346,"NA")</f>
        <v>0</v>
      </c>
      <c r="AC100" s="4">
        <f>_xlfn.XLOOKUP($C100,[2]air_units!$B$2:$B$1346,[2]air_units!$R$2:$R$1346,"NA")</f>
        <v>0</v>
      </c>
      <c r="AD100" s="4" t="str">
        <f>IF($E100="CP",0,_xlfn.XLOOKUP($C100,[2]naval_units!$B$2:$B$1113,[2]naval_units!$G$2:$G$1113,"NA"))</f>
        <v>NA</v>
      </c>
      <c r="AE100" s="4" t="str">
        <f>IF($E100="CP",10,_xlfn.XLOOKUP($C100,[2]naval_units!$B$2:$B$1113,[2]naval_units!$I$2:$I$1113,"NA"))</f>
        <v>NA</v>
      </c>
      <c r="AF100" s="4" t="str">
        <f>IF($E100="CP",3,_xlfn.XLOOKUP($C100,[2]naval_units!$B$2:$B$1113,[2]naval_units!$J$2:$J$1113,"NA"))</f>
        <v>NA</v>
      </c>
      <c r="AG100" s="4" t="str">
        <f>IF($E100="CP",3,_xlfn.XLOOKUP($C100,[2]naval_units!$B$2:$B$1113,[2]naval_units!$K$2:$K$1113,"NA"))</f>
        <v>NA</v>
      </c>
      <c r="AH100" s="4" t="str">
        <f>IF($E100="CP",0,_xlfn.XLOOKUP($C100,[2]naval_units!$B$2:$B$1113,[2]naval_units!$L$2:$L$1113,"NA"))</f>
        <v>NA</v>
      </c>
      <c r="AI100" s="4" t="str">
        <f>IF($E100="CP",0,_xlfn.XLOOKUP($C100,[2]naval_units!$B$2:$B$1113,[2]naval_units!$M$2:$M$1113,"NA"))</f>
        <v>NA</v>
      </c>
      <c r="AJ100" s="4" t="str">
        <f>IF($AD100="NA","NA",IF($E100="CP",$H100*_xlfn.XLOOKUP(_xlfn.CONCAT(D100," ",$E100),control!$A$8:$A$10,control!$B$8:$B$10,0),_xlfn.XLOOKUP($E100,control!$A$3:$A$7,control!$B$3:$B$7,0)))</f>
        <v>NA</v>
      </c>
      <c r="AK100" s="4">
        <f>IF($C100&gt;0,IF(O100&lt;&gt;_xlfn.XLOOKUP($C100,'0'!$C:$C,'0'!$O:$O,"NA",0),1,0),0)</f>
        <v>1</v>
      </c>
      <c r="AL100" s="4">
        <f>IF($AK100=1,_xlfn.XLOOKUP($C100,'0'!$C:$C,'0'!L:L,"ERR",0),"NA")</f>
        <v>63</v>
      </c>
      <c r="AM100" s="4">
        <f>IF($AK100=1,_xlfn.XLOOKUP($C100,'0'!$C:$C,'0'!M:M,"ERR",0),"NA")</f>
        <v>36</v>
      </c>
      <c r="AN100" s="4" t="str">
        <f>IF($AK100=1,_xlfn.XLOOKUP($C100,'0'!$C:$C,'0'!P:P,"ERR",0),"NA")</f>
        <v>Florence, IT</v>
      </c>
      <c r="AO100" s="4" t="str">
        <f t="shared" si="3"/>
        <v>Florence, IT-&gt;Leghorn, ITA</v>
      </c>
      <c r="AP100" s="4" t="str">
        <f>_xlfn.XLOOKUP(D100,Alliances!$A:$A,Alliances!$B:$B,-1)</f>
        <v>GER</v>
      </c>
      <c r="AQ100" s="4">
        <f>IF($C100&gt;0,_xlfn.XLOOKUP($C100,commands!$A:$A,commands!$B:$B,0,0),_xlfn.XLOOKUP($A100,commands!$E:$E,commands!$F:$F,0,0))</f>
        <v>6</v>
      </c>
    </row>
    <row r="101" spans="1:43" hidden="1" x14ac:dyDescent="0.25">
      <c r="A101" s="4">
        <v>861</v>
      </c>
      <c r="B101" s="4">
        <v>862</v>
      </c>
      <c r="C101" s="4">
        <v>862</v>
      </c>
      <c r="D101" s="4" t="s">
        <v>709</v>
      </c>
      <c r="E101" s="4" t="s">
        <v>25</v>
      </c>
      <c r="F101" s="4">
        <v>1940</v>
      </c>
      <c r="G101" s="4" t="s">
        <v>89</v>
      </c>
      <c r="H101" s="4" t="s">
        <v>27</v>
      </c>
      <c r="I101" s="4">
        <v>4</v>
      </c>
      <c r="J101" s="4" t="s">
        <v>610</v>
      </c>
      <c r="K101" s="4">
        <v>2</v>
      </c>
      <c r="L101" s="4">
        <v>71</v>
      </c>
      <c r="M101" s="4">
        <v>38</v>
      </c>
      <c r="N101" s="4" t="s">
        <v>604</v>
      </c>
      <c r="O101" s="4">
        <f t="shared" si="2"/>
        <v>36390</v>
      </c>
      <c r="P101" s="4" t="str">
        <f>IF(ISNUMBER(I101),_xlfn.CONCAT(J101,"[",K101,"]"),_xlfn.XLOOKUP($O101,[2]hc!$H:$H,[2]hc!$I:$I,_xlfn.CONCAT("[",L101,",",M101,"]")))</f>
        <v>Italian[2]</v>
      </c>
      <c r="Q101" s="4" t="str">
        <f>_xlfn.XLOOKUP($C101,[2]land_units!$B$2:$B$1073,[2]land_units!$F$2:$F$1073,"NA")</f>
        <v>NA</v>
      </c>
      <c r="R101" s="4" t="str">
        <f>_xlfn.XLOOKUP($C101,[2]land_units!$B$2:$B$1073,[2]land_units!$I$2:$I$1073,"NA")</f>
        <v>NA</v>
      </c>
      <c r="S101" s="4" t="str">
        <f>_xlfn.XLOOKUP($C101,[2]land_units!$B$2:$B$1073,[2]land_units!$G$2:$G$1073,"NA")</f>
        <v>NA</v>
      </c>
      <c r="T101" s="4" t="str">
        <f>_xlfn.XLOOKUP($C101,[2]land_units!$B$2:$B$1073,[2]land_units!$H$2:$H$1073,"NA")</f>
        <v>NA</v>
      </c>
      <c r="U101" s="4">
        <f>_xlfn.XLOOKUP($C101,[2]air_units!$B$2:$B$1346,[2]air_units!$N$2:$N$1346,"NA")</f>
        <v>0</v>
      </c>
      <c r="V101" s="4">
        <f>_xlfn.XLOOKUP($C101,[2]air_units!$B$2:$B$1346,[2]air_units!$G$2:$G$1346,"NA")</f>
        <v>6</v>
      </c>
      <c r="W101" s="4">
        <f>_xlfn.XLOOKUP($C101,[2]air_units!$B$2:$B$1346,[2]air_units!$H$2:$H$1346,"NA")</f>
        <v>0</v>
      </c>
      <c r="X101" s="4">
        <f>_xlfn.XLOOKUP($C101,[2]air_units!$B$2:$B$1346,[2]air_units!$J$2:$J$1346,"NA")</f>
        <v>0</v>
      </c>
      <c r="Y101" s="4">
        <f>_xlfn.XLOOKUP($C101,[2]air_units!$B$2:$B$1346,[2]air_units!$K$2:$K$1346,"NA")</f>
        <v>0</v>
      </c>
      <c r="Z101" s="4">
        <f>_xlfn.XLOOKUP($C101,[2]air_units!$B$2:$B$1346,[2]air_units!$L$2:$L$1346,"NA")</f>
        <v>4</v>
      </c>
      <c r="AA101" s="4">
        <f>_xlfn.XLOOKUP($C101,[2]air_units!$B$2:$B$1346,[2]air_units!$P$2:$P$1346,"NA")</f>
        <v>0</v>
      </c>
      <c r="AB101" s="4">
        <f>_xlfn.XLOOKUP($C101,[2]air_units!$B$2:$B$1346,[2]air_units!$Q$2:$Q$1346,"NA")</f>
        <v>0</v>
      </c>
      <c r="AC101" s="4">
        <f>_xlfn.XLOOKUP($C101,[2]air_units!$B$2:$B$1346,[2]air_units!$R$2:$R$1346,"NA")</f>
        <v>0</v>
      </c>
      <c r="AD101" s="4" t="str">
        <f>IF($E101="CP",0,_xlfn.XLOOKUP($C101,[2]naval_units!$B$2:$B$1113,[2]naval_units!$G$2:$G$1113,"NA"))</f>
        <v>NA</v>
      </c>
      <c r="AE101" s="4" t="str">
        <f>IF($E101="CP",10,_xlfn.XLOOKUP($C101,[2]naval_units!$B$2:$B$1113,[2]naval_units!$I$2:$I$1113,"NA"))</f>
        <v>NA</v>
      </c>
      <c r="AF101" s="4" t="str">
        <f>IF($E101="CP",3,_xlfn.XLOOKUP($C101,[2]naval_units!$B$2:$B$1113,[2]naval_units!$J$2:$J$1113,"NA"))</f>
        <v>NA</v>
      </c>
      <c r="AG101" s="4" t="str">
        <f>IF($E101="CP",3,_xlfn.XLOOKUP($C101,[2]naval_units!$B$2:$B$1113,[2]naval_units!$K$2:$K$1113,"NA"))</f>
        <v>NA</v>
      </c>
      <c r="AH101" s="4" t="str">
        <f>IF($E101="CP",0,_xlfn.XLOOKUP($C101,[2]naval_units!$B$2:$B$1113,[2]naval_units!$L$2:$L$1113,"NA"))</f>
        <v>NA</v>
      </c>
      <c r="AI101" s="4" t="str">
        <f>IF($E101="CP",0,_xlfn.XLOOKUP($C101,[2]naval_units!$B$2:$B$1113,[2]naval_units!$M$2:$M$1113,"NA"))</f>
        <v>NA</v>
      </c>
      <c r="AJ101" s="4" t="str">
        <f>IF($AD101="NA","NA",IF($E101="CP",$H101*_xlfn.XLOOKUP(_xlfn.CONCAT(D101," ",$E101),control!$A$8:$A$10,control!$B$8:$B$10,0),_xlfn.XLOOKUP($E101,control!$A$3:$A$7,control!$B$3:$B$7,0)))</f>
        <v>NA</v>
      </c>
      <c r="AK101" s="4">
        <f>IF($C101&gt;0,IF(O101&lt;&gt;_xlfn.XLOOKUP($C101,'0'!$C:$C,'0'!$O:$O,"NA",0),1,0),0)</f>
        <v>0</v>
      </c>
      <c r="AL101" s="4" t="str">
        <f>IF($AK101=1,_xlfn.XLOOKUP($C101,'0'!$C:$C,'0'!L:L,"ERR",0),"NA")</f>
        <v>NA</v>
      </c>
      <c r="AM101" s="4" t="str">
        <f>IF($AK101=1,_xlfn.XLOOKUP($C101,'0'!$C:$C,'0'!M:M,"ERR",0),"NA")</f>
        <v>NA</v>
      </c>
      <c r="AN101" s="4" t="str">
        <f>IF($AK101=1,_xlfn.XLOOKUP($C101,'0'!$C:$C,'0'!P:P,"ERR",0),"NA")</f>
        <v>NA</v>
      </c>
      <c r="AO101" s="4" t="str">
        <f t="shared" si="3"/>
        <v>Italian[2]</v>
      </c>
      <c r="AP101" s="4" t="str">
        <f>_xlfn.XLOOKUP(D101,Alliances!$A:$A,Alliances!$B:$B,-1)</f>
        <v>GER</v>
      </c>
      <c r="AQ101" s="4">
        <f>IF($C101&gt;0,_xlfn.XLOOKUP($C101,commands!$A:$A,commands!$B:$B,0,0),_xlfn.XLOOKUP($A101,commands!$E:$E,commands!$F:$F,0,0))</f>
        <v>6</v>
      </c>
    </row>
    <row r="102" spans="1:43" hidden="1" x14ac:dyDescent="0.25">
      <c r="A102" s="4">
        <v>952</v>
      </c>
      <c r="B102" s="4">
        <v>953</v>
      </c>
      <c r="C102" s="4">
        <v>953</v>
      </c>
      <c r="D102" s="4" t="s">
        <v>709</v>
      </c>
      <c r="E102" s="4" t="s">
        <v>45</v>
      </c>
      <c r="F102" s="4">
        <v>1939</v>
      </c>
      <c r="G102" s="4" t="s">
        <v>90</v>
      </c>
      <c r="H102" s="4" t="s">
        <v>27</v>
      </c>
      <c r="I102" s="4" t="s">
        <v>27</v>
      </c>
      <c r="J102" s="4" t="s">
        <v>27</v>
      </c>
      <c r="K102" s="4" t="s">
        <v>27</v>
      </c>
      <c r="L102" s="4">
        <v>47</v>
      </c>
      <c r="M102" s="4">
        <v>53</v>
      </c>
      <c r="N102" s="4" t="s">
        <v>605</v>
      </c>
      <c r="O102" s="4">
        <f t="shared" si="2"/>
        <v>24117</v>
      </c>
      <c r="P102" s="4" t="str">
        <f>IF(ISNUMBER(I102),_xlfn.CONCAT(J102,"[",K102,"]"),_xlfn.XLOOKUP($O102,[2]hc!$H:$H,[2]hc!$I:$I,_xlfn.CONCAT("[",L102,",",M102,"]")))</f>
        <v>[47,53]</v>
      </c>
      <c r="Q102" s="4" t="str">
        <f>_xlfn.XLOOKUP($C102,[2]land_units!$B$2:$B$1073,[2]land_units!$F$2:$F$1073,"NA")</f>
        <v>NA</v>
      </c>
      <c r="R102" s="4" t="str">
        <f>_xlfn.XLOOKUP($C102,[2]land_units!$B$2:$B$1073,[2]land_units!$I$2:$I$1073,"NA")</f>
        <v>NA</v>
      </c>
      <c r="S102" s="4" t="str">
        <f>_xlfn.XLOOKUP($C102,[2]land_units!$B$2:$B$1073,[2]land_units!$G$2:$G$1073,"NA")</f>
        <v>NA</v>
      </c>
      <c r="T102" s="4" t="str">
        <f>_xlfn.XLOOKUP($C102,[2]land_units!$B$2:$B$1073,[2]land_units!$H$2:$H$1073,"NA")</f>
        <v>NA</v>
      </c>
      <c r="U102" s="4">
        <f>_xlfn.XLOOKUP($C102,[2]air_units!$B$2:$B$1346,[2]air_units!$N$2:$N$1346,"NA")</f>
        <v>0</v>
      </c>
      <c r="V102" s="4">
        <f>_xlfn.XLOOKUP($C102,[2]air_units!$B$2:$B$1346,[2]air_units!$G$2:$G$1346,"NA")</f>
        <v>2</v>
      </c>
      <c r="W102" s="4">
        <f>_xlfn.XLOOKUP($C102,[2]air_units!$B$2:$B$1346,[2]air_units!$H$2:$H$1346,"NA")</f>
        <v>1</v>
      </c>
      <c r="X102" s="4">
        <f>_xlfn.XLOOKUP($C102,[2]air_units!$B$2:$B$1346,[2]air_units!$J$2:$J$1346,"NA")</f>
        <v>2</v>
      </c>
      <c r="Y102" s="4">
        <f>_xlfn.XLOOKUP($C102,[2]air_units!$B$2:$B$1346,[2]air_units!$K$2:$K$1346,"NA")</f>
        <v>2</v>
      </c>
      <c r="Z102" s="4">
        <f>_xlfn.XLOOKUP($C102,[2]air_units!$B$2:$B$1346,[2]air_units!$L$2:$L$1346,"NA")</f>
        <v>5</v>
      </c>
      <c r="AA102" s="4">
        <f>_xlfn.XLOOKUP($C102,[2]air_units!$B$2:$B$1346,[2]air_units!$P$2:$P$1346,"NA")</f>
        <v>0</v>
      </c>
      <c r="AB102" s="4">
        <f>_xlfn.XLOOKUP($C102,[2]air_units!$B$2:$B$1346,[2]air_units!$Q$2:$Q$1346,"NA")</f>
        <v>0</v>
      </c>
      <c r="AC102" s="4">
        <f>_xlfn.XLOOKUP($C102,[2]air_units!$B$2:$B$1346,[2]air_units!$R$2:$R$1346,"NA")</f>
        <v>0</v>
      </c>
      <c r="AD102" s="4" t="str">
        <f>IF($E102="CP",0,_xlfn.XLOOKUP($C102,[2]naval_units!$B$2:$B$1113,[2]naval_units!$G$2:$G$1113,"NA"))</f>
        <v>NA</v>
      </c>
      <c r="AE102" s="4" t="str">
        <f>IF($E102="CP",10,_xlfn.XLOOKUP($C102,[2]naval_units!$B$2:$B$1113,[2]naval_units!$I$2:$I$1113,"NA"))</f>
        <v>NA</v>
      </c>
      <c r="AF102" s="4" t="str">
        <f>IF($E102="CP",3,_xlfn.XLOOKUP($C102,[2]naval_units!$B$2:$B$1113,[2]naval_units!$J$2:$J$1113,"NA"))</f>
        <v>NA</v>
      </c>
      <c r="AG102" s="4" t="str">
        <f>IF($E102="CP",3,_xlfn.XLOOKUP($C102,[2]naval_units!$B$2:$B$1113,[2]naval_units!$K$2:$K$1113,"NA"))</f>
        <v>NA</v>
      </c>
      <c r="AH102" s="4" t="str">
        <f>IF($E102="CP",0,_xlfn.XLOOKUP($C102,[2]naval_units!$B$2:$B$1113,[2]naval_units!$L$2:$L$1113,"NA"))</f>
        <v>NA</v>
      </c>
      <c r="AI102" s="4" t="str">
        <f>IF($E102="CP",0,_xlfn.XLOOKUP($C102,[2]naval_units!$B$2:$B$1113,[2]naval_units!$M$2:$M$1113,"NA"))</f>
        <v>NA</v>
      </c>
      <c r="AJ102" s="4" t="str">
        <f>IF($AD102="NA","NA",IF($E102="CP",$H102*_xlfn.XLOOKUP(_xlfn.CONCAT(D102," ",$E102),control!$A$8:$A$10,control!$B$8:$B$10,0),_xlfn.XLOOKUP($E102,control!$A$3:$A$7,control!$B$3:$B$7,0)))</f>
        <v>NA</v>
      </c>
      <c r="AK102" s="4">
        <f>IF($C102&gt;0,IF(O102&lt;&gt;_xlfn.XLOOKUP($C102,'0'!$C:$C,'0'!$O:$O,"NA",0),1,0),0)</f>
        <v>0</v>
      </c>
      <c r="AL102" s="4" t="str">
        <f>IF($AK102=1,_xlfn.XLOOKUP($C102,'0'!$C:$C,'0'!L:L,"ERR",0),"NA")</f>
        <v>NA</v>
      </c>
      <c r="AM102" s="4" t="str">
        <f>IF($AK102=1,_xlfn.XLOOKUP($C102,'0'!$C:$C,'0'!M:M,"ERR",0),"NA")</f>
        <v>NA</v>
      </c>
      <c r="AN102" s="4" t="str">
        <f>IF($AK102=1,_xlfn.XLOOKUP($C102,'0'!$C:$C,'0'!P:P,"ERR",0),"NA")</f>
        <v>NA</v>
      </c>
      <c r="AO102" s="4" t="str">
        <f t="shared" si="3"/>
        <v>[47,53]</v>
      </c>
      <c r="AP102" s="4" t="str">
        <f>_xlfn.XLOOKUP(D102,Alliances!$A:$A,Alliances!$B:$B,-1)</f>
        <v>GER</v>
      </c>
      <c r="AQ102" s="4">
        <f>IF($C102&gt;0,_xlfn.XLOOKUP($C102,commands!$A:$A,commands!$B:$B,0,0),_xlfn.XLOOKUP($A102,commands!$E:$E,commands!$F:$F,0,0))</f>
        <v>9</v>
      </c>
    </row>
    <row r="103" spans="1:43" hidden="1" x14ac:dyDescent="0.25">
      <c r="A103" s="4">
        <v>953</v>
      </c>
      <c r="B103" s="4">
        <v>954</v>
      </c>
      <c r="C103" s="4">
        <v>954</v>
      </c>
      <c r="D103" s="4" t="s">
        <v>709</v>
      </c>
      <c r="E103" s="4" t="s">
        <v>45</v>
      </c>
      <c r="F103" s="4">
        <v>1939</v>
      </c>
      <c r="G103" s="4" t="s">
        <v>90</v>
      </c>
      <c r="H103" s="4" t="s">
        <v>27</v>
      </c>
      <c r="I103" s="4" t="s">
        <v>27</v>
      </c>
      <c r="J103" s="4" t="s">
        <v>27</v>
      </c>
      <c r="K103" s="4" t="s">
        <v>27</v>
      </c>
      <c r="L103" s="4">
        <v>42</v>
      </c>
      <c r="M103" s="4">
        <v>51</v>
      </c>
      <c r="N103" s="4" t="s">
        <v>605</v>
      </c>
      <c r="O103" s="4">
        <f t="shared" si="2"/>
        <v>21555</v>
      </c>
      <c r="P103" s="4" t="str">
        <f>IF(ISNUMBER(I103),_xlfn.CONCAT(J103,"[",K103,"]"),_xlfn.XLOOKUP($O103,[2]hc!$H:$H,[2]hc!$I:$I,_xlfn.CONCAT("[",L103,",",M103,"]")))</f>
        <v>[42,51]</v>
      </c>
      <c r="Q103" s="4" t="str">
        <f>_xlfn.XLOOKUP($C103,[2]land_units!$B$2:$B$1073,[2]land_units!$F$2:$F$1073,"NA")</f>
        <v>NA</v>
      </c>
      <c r="R103" s="4" t="str">
        <f>_xlfn.XLOOKUP($C103,[2]land_units!$B$2:$B$1073,[2]land_units!$I$2:$I$1073,"NA")</f>
        <v>NA</v>
      </c>
      <c r="S103" s="4" t="str">
        <f>_xlfn.XLOOKUP($C103,[2]land_units!$B$2:$B$1073,[2]land_units!$G$2:$G$1073,"NA")</f>
        <v>NA</v>
      </c>
      <c r="T103" s="4" t="str">
        <f>_xlfn.XLOOKUP($C103,[2]land_units!$B$2:$B$1073,[2]land_units!$H$2:$H$1073,"NA")</f>
        <v>NA</v>
      </c>
      <c r="U103" s="4">
        <f>_xlfn.XLOOKUP($C103,[2]air_units!$B$2:$B$1346,[2]air_units!$N$2:$N$1346,"NA")</f>
        <v>0</v>
      </c>
      <c r="V103" s="4">
        <f>_xlfn.XLOOKUP($C103,[2]air_units!$B$2:$B$1346,[2]air_units!$G$2:$G$1346,"NA")</f>
        <v>3</v>
      </c>
      <c r="W103" s="4">
        <f>_xlfn.XLOOKUP($C103,[2]air_units!$B$2:$B$1346,[2]air_units!$H$2:$H$1346,"NA")</f>
        <v>1</v>
      </c>
      <c r="X103" s="4">
        <f>_xlfn.XLOOKUP($C103,[2]air_units!$B$2:$B$1346,[2]air_units!$J$2:$J$1346,"NA")</f>
        <v>3</v>
      </c>
      <c r="Y103" s="4">
        <f>_xlfn.XLOOKUP($C103,[2]air_units!$B$2:$B$1346,[2]air_units!$K$2:$K$1346,"NA")</f>
        <v>2</v>
      </c>
      <c r="Z103" s="4">
        <f>_xlfn.XLOOKUP($C103,[2]air_units!$B$2:$B$1346,[2]air_units!$L$2:$L$1346,"NA")</f>
        <v>5</v>
      </c>
      <c r="AA103" s="4">
        <f>_xlfn.XLOOKUP($C103,[2]air_units!$B$2:$B$1346,[2]air_units!$P$2:$P$1346,"NA")</f>
        <v>0</v>
      </c>
      <c r="AB103" s="4">
        <f>_xlfn.XLOOKUP($C103,[2]air_units!$B$2:$B$1346,[2]air_units!$Q$2:$Q$1346,"NA")</f>
        <v>0</v>
      </c>
      <c r="AC103" s="4">
        <f>_xlfn.XLOOKUP($C103,[2]air_units!$B$2:$B$1346,[2]air_units!$R$2:$R$1346,"NA")</f>
        <v>0</v>
      </c>
      <c r="AD103" s="4" t="str">
        <f>IF($E103="CP",0,_xlfn.XLOOKUP($C103,[2]naval_units!$B$2:$B$1113,[2]naval_units!$G$2:$G$1113,"NA"))</f>
        <v>NA</v>
      </c>
      <c r="AE103" s="4" t="str">
        <f>IF($E103="CP",10,_xlfn.XLOOKUP($C103,[2]naval_units!$B$2:$B$1113,[2]naval_units!$I$2:$I$1113,"NA"))</f>
        <v>NA</v>
      </c>
      <c r="AF103" s="4" t="str">
        <f>IF($E103="CP",3,_xlfn.XLOOKUP($C103,[2]naval_units!$B$2:$B$1113,[2]naval_units!$J$2:$J$1113,"NA"))</f>
        <v>NA</v>
      </c>
      <c r="AG103" s="4" t="str">
        <f>IF($E103="CP",3,_xlfn.XLOOKUP($C103,[2]naval_units!$B$2:$B$1113,[2]naval_units!$K$2:$K$1113,"NA"))</f>
        <v>NA</v>
      </c>
      <c r="AH103" s="4" t="str">
        <f>IF($E103="CP",0,_xlfn.XLOOKUP($C103,[2]naval_units!$B$2:$B$1113,[2]naval_units!$L$2:$L$1113,"NA"))</f>
        <v>NA</v>
      </c>
      <c r="AI103" s="4" t="str">
        <f>IF($E103="CP",0,_xlfn.XLOOKUP($C103,[2]naval_units!$B$2:$B$1113,[2]naval_units!$M$2:$M$1113,"NA"))</f>
        <v>NA</v>
      </c>
      <c r="AJ103" s="4" t="str">
        <f>IF($AD103="NA","NA",IF($E103="CP",$H103*_xlfn.XLOOKUP(_xlfn.CONCAT(D103," ",$E103),control!$A$8:$A$10,control!$B$8:$B$10,0),_xlfn.XLOOKUP($E103,control!$A$3:$A$7,control!$B$3:$B$7,0)))</f>
        <v>NA</v>
      </c>
      <c r="AK103" s="4">
        <f>IF($C103&gt;0,IF(O103&lt;&gt;_xlfn.XLOOKUP($C103,'0'!$C:$C,'0'!$O:$O,"NA",0),1,0),0)</f>
        <v>0</v>
      </c>
      <c r="AL103" s="4" t="str">
        <f>IF($AK103=1,_xlfn.XLOOKUP($C103,'0'!$C:$C,'0'!L:L,"ERR",0),"NA")</f>
        <v>NA</v>
      </c>
      <c r="AM103" s="4" t="str">
        <f>IF($AK103=1,_xlfn.XLOOKUP($C103,'0'!$C:$C,'0'!M:M,"ERR",0),"NA")</f>
        <v>NA</v>
      </c>
      <c r="AN103" s="4" t="str">
        <f>IF($AK103=1,_xlfn.XLOOKUP($C103,'0'!$C:$C,'0'!P:P,"ERR",0),"NA")</f>
        <v>NA</v>
      </c>
      <c r="AO103" s="4" t="str">
        <f t="shared" si="3"/>
        <v>[42,51]</v>
      </c>
      <c r="AP103" s="4" t="str">
        <f>_xlfn.XLOOKUP(D103,Alliances!$A:$A,Alliances!$B:$B,-1)</f>
        <v>GER</v>
      </c>
      <c r="AQ103" s="4">
        <f>IF($C103&gt;0,_xlfn.XLOOKUP($C103,commands!$A:$A,commands!$B:$B,0,0),_xlfn.XLOOKUP($A103,commands!$E:$E,commands!$F:$F,0,0))</f>
        <v>9</v>
      </c>
    </row>
    <row r="104" spans="1:43" hidden="1" x14ac:dyDescent="0.25">
      <c r="A104" s="4">
        <v>959</v>
      </c>
      <c r="B104" s="4">
        <v>960</v>
      </c>
      <c r="C104" s="4">
        <v>960</v>
      </c>
      <c r="D104" s="4" t="s">
        <v>709</v>
      </c>
      <c r="E104" s="4" t="s">
        <v>45</v>
      </c>
      <c r="F104" s="4">
        <v>1938</v>
      </c>
      <c r="G104" s="4" t="s">
        <v>91</v>
      </c>
      <c r="H104" s="4" t="s">
        <v>27</v>
      </c>
      <c r="I104" s="4" t="s">
        <v>27</v>
      </c>
      <c r="J104" s="4" t="s">
        <v>27</v>
      </c>
      <c r="K104" s="4" t="s">
        <v>27</v>
      </c>
      <c r="L104" s="4">
        <v>53</v>
      </c>
      <c r="M104" s="4">
        <v>49</v>
      </c>
      <c r="N104" s="4" t="s">
        <v>604</v>
      </c>
      <c r="O104" s="4">
        <f t="shared" si="2"/>
        <v>27185</v>
      </c>
      <c r="P104" s="4" t="str">
        <f>IF(ISNUMBER(I104),_xlfn.CONCAT(J104,"[",K104,"]"),_xlfn.XLOOKUP($O104,[2]hc!$H:$H,[2]hc!$I:$I,_xlfn.CONCAT("[",L104,",",M104,"]")))</f>
        <v>[53,49]</v>
      </c>
      <c r="Q104" s="4" t="str">
        <f>_xlfn.XLOOKUP($C104,[2]land_units!$B$2:$B$1073,[2]land_units!$F$2:$F$1073,"NA")</f>
        <v>NA</v>
      </c>
      <c r="R104" s="4" t="str">
        <f>_xlfn.XLOOKUP($C104,[2]land_units!$B$2:$B$1073,[2]land_units!$I$2:$I$1073,"NA")</f>
        <v>NA</v>
      </c>
      <c r="S104" s="4" t="str">
        <f>_xlfn.XLOOKUP($C104,[2]land_units!$B$2:$B$1073,[2]land_units!$G$2:$G$1073,"NA")</f>
        <v>NA</v>
      </c>
      <c r="T104" s="4" t="str">
        <f>_xlfn.XLOOKUP($C104,[2]land_units!$B$2:$B$1073,[2]land_units!$H$2:$H$1073,"NA")</f>
        <v>NA</v>
      </c>
      <c r="U104" s="4">
        <f>_xlfn.XLOOKUP($C104,[2]air_units!$B$2:$B$1346,[2]air_units!$N$2:$N$1346,"NA")</f>
        <v>0</v>
      </c>
      <c r="V104" s="4">
        <f>_xlfn.XLOOKUP($C104,[2]air_units!$B$2:$B$1346,[2]air_units!$G$2:$G$1346,"NA")</f>
        <v>1</v>
      </c>
      <c r="W104" s="4">
        <f>_xlfn.XLOOKUP($C104,[2]air_units!$B$2:$B$1346,[2]air_units!$H$2:$H$1346,"NA")</f>
        <v>0</v>
      </c>
      <c r="X104" s="4">
        <f>_xlfn.XLOOKUP($C104,[2]air_units!$B$2:$B$1346,[2]air_units!$J$2:$J$1346,"NA")</f>
        <v>3</v>
      </c>
      <c r="Y104" s="4">
        <f>_xlfn.XLOOKUP($C104,[2]air_units!$B$2:$B$1346,[2]air_units!$K$2:$K$1346,"NA")</f>
        <v>3</v>
      </c>
      <c r="Z104" s="4">
        <f>_xlfn.XLOOKUP($C104,[2]air_units!$B$2:$B$1346,[2]air_units!$L$2:$L$1346,"NA")</f>
        <v>5</v>
      </c>
      <c r="AA104" s="4">
        <f>_xlfn.XLOOKUP($C104,[2]air_units!$B$2:$B$1346,[2]air_units!$P$2:$P$1346,"NA")</f>
        <v>-1</v>
      </c>
      <c r="AB104" s="4">
        <f>_xlfn.XLOOKUP($C104,[2]air_units!$B$2:$B$1346,[2]air_units!$Q$2:$Q$1346,"NA")</f>
        <v>0</v>
      </c>
      <c r="AC104" s="4">
        <f>_xlfn.XLOOKUP($C104,[2]air_units!$B$2:$B$1346,[2]air_units!$R$2:$R$1346,"NA")</f>
        <v>0</v>
      </c>
      <c r="AD104" s="4" t="str">
        <f>IF($E104="CP",0,_xlfn.XLOOKUP($C104,[2]naval_units!$B$2:$B$1113,[2]naval_units!$G$2:$G$1113,"NA"))</f>
        <v>NA</v>
      </c>
      <c r="AE104" s="4" t="str">
        <f>IF($E104="CP",10,_xlfn.XLOOKUP($C104,[2]naval_units!$B$2:$B$1113,[2]naval_units!$I$2:$I$1113,"NA"))</f>
        <v>NA</v>
      </c>
      <c r="AF104" s="4" t="str">
        <f>IF($E104="CP",3,_xlfn.XLOOKUP($C104,[2]naval_units!$B$2:$B$1113,[2]naval_units!$J$2:$J$1113,"NA"))</f>
        <v>NA</v>
      </c>
      <c r="AG104" s="4" t="str">
        <f>IF($E104="CP",3,_xlfn.XLOOKUP($C104,[2]naval_units!$B$2:$B$1113,[2]naval_units!$K$2:$K$1113,"NA"))</f>
        <v>NA</v>
      </c>
      <c r="AH104" s="4" t="str">
        <f>IF($E104="CP",0,_xlfn.XLOOKUP($C104,[2]naval_units!$B$2:$B$1113,[2]naval_units!$L$2:$L$1113,"NA"))</f>
        <v>NA</v>
      </c>
      <c r="AI104" s="4" t="str">
        <f>IF($E104="CP",0,_xlfn.XLOOKUP($C104,[2]naval_units!$B$2:$B$1113,[2]naval_units!$M$2:$M$1113,"NA"))</f>
        <v>NA</v>
      </c>
      <c r="AJ104" s="4" t="str">
        <f>IF($AD104="NA","NA",IF($E104="CP",$H104*_xlfn.XLOOKUP(_xlfn.CONCAT(D104," ",$E104),control!$A$8:$A$10,control!$B$8:$B$10,0),_xlfn.XLOOKUP($E104,control!$A$3:$A$7,control!$B$3:$B$7,0)))</f>
        <v>NA</v>
      </c>
      <c r="AK104" s="4">
        <f>IF($C104&gt;0,IF(O104&lt;&gt;_xlfn.XLOOKUP($C104,'0'!$C:$C,'0'!$O:$O,"NA",0),1,0),0)</f>
        <v>0</v>
      </c>
      <c r="AL104" s="4" t="str">
        <f>IF($AK104=1,_xlfn.XLOOKUP($C104,'0'!$C:$C,'0'!L:L,"ERR",0),"NA")</f>
        <v>NA</v>
      </c>
      <c r="AM104" s="4" t="str">
        <f>IF($AK104=1,_xlfn.XLOOKUP($C104,'0'!$C:$C,'0'!M:M,"ERR",0),"NA")</f>
        <v>NA</v>
      </c>
      <c r="AN104" s="4" t="str">
        <f>IF($AK104=1,_xlfn.XLOOKUP($C104,'0'!$C:$C,'0'!P:P,"ERR",0),"NA")</f>
        <v>NA</v>
      </c>
      <c r="AO104" s="4" t="str">
        <f t="shared" si="3"/>
        <v>[53,49]</v>
      </c>
      <c r="AP104" s="4" t="str">
        <f>_xlfn.XLOOKUP(D104,Alliances!$A:$A,Alliances!$B:$B,-1)</f>
        <v>GER</v>
      </c>
      <c r="AQ104" s="4">
        <f>IF($C104&gt;0,_xlfn.XLOOKUP($C104,commands!$A:$A,commands!$B:$B,0,0),_xlfn.XLOOKUP($A104,commands!$E:$E,commands!$F:$F,0,0))</f>
        <v>5</v>
      </c>
    </row>
    <row r="105" spans="1:43" hidden="1" x14ac:dyDescent="0.25">
      <c r="A105" s="4">
        <v>978</v>
      </c>
      <c r="B105" s="4">
        <v>979</v>
      </c>
      <c r="C105" s="4">
        <v>979</v>
      </c>
      <c r="D105" s="4" t="s">
        <v>709</v>
      </c>
      <c r="E105" s="4" t="s">
        <v>45</v>
      </c>
      <c r="F105" s="4">
        <v>1938</v>
      </c>
      <c r="G105" s="4" t="s">
        <v>92</v>
      </c>
      <c r="H105" s="4" t="s">
        <v>27</v>
      </c>
      <c r="I105" s="4" t="s">
        <v>27</v>
      </c>
      <c r="J105" s="4" t="s">
        <v>27</v>
      </c>
      <c r="K105" s="4" t="s">
        <v>27</v>
      </c>
      <c r="L105" s="4">
        <v>55</v>
      </c>
      <c r="M105" s="4">
        <v>56</v>
      </c>
      <c r="N105" s="4" t="s">
        <v>605</v>
      </c>
      <c r="O105" s="4">
        <f t="shared" si="2"/>
        <v>28216</v>
      </c>
      <c r="P105" s="4" t="str">
        <f>IF(ISNUMBER(I105),_xlfn.CONCAT(J105,"[",K105,"]"),_xlfn.XLOOKUP($O105,[2]hc!$H:$H,[2]hc!$I:$I,_xlfn.CONCAT("[",L105,",",M105,"]")))</f>
        <v>[55,56]</v>
      </c>
      <c r="Q105" s="4" t="str">
        <f>_xlfn.XLOOKUP($C105,[2]land_units!$B$2:$B$1073,[2]land_units!$F$2:$F$1073,"NA")</f>
        <v>NA</v>
      </c>
      <c r="R105" s="4" t="str">
        <f>_xlfn.XLOOKUP($C105,[2]land_units!$B$2:$B$1073,[2]land_units!$I$2:$I$1073,"NA")</f>
        <v>NA</v>
      </c>
      <c r="S105" s="4" t="str">
        <f>_xlfn.XLOOKUP($C105,[2]land_units!$B$2:$B$1073,[2]land_units!$G$2:$G$1073,"NA")</f>
        <v>NA</v>
      </c>
      <c r="T105" s="4" t="str">
        <f>_xlfn.XLOOKUP($C105,[2]land_units!$B$2:$B$1073,[2]land_units!$H$2:$H$1073,"NA")</f>
        <v>NA</v>
      </c>
      <c r="U105" s="4">
        <f>_xlfn.XLOOKUP($C105,[2]air_units!$B$2:$B$1346,[2]air_units!$N$2:$N$1346,"NA")</f>
        <v>0</v>
      </c>
      <c r="V105" s="4">
        <f>_xlfn.XLOOKUP($C105,[2]air_units!$B$2:$B$1346,[2]air_units!$G$2:$G$1346,"NA")</f>
        <v>1</v>
      </c>
      <c r="W105" s="4">
        <f>_xlfn.XLOOKUP($C105,[2]air_units!$B$2:$B$1346,[2]air_units!$H$2:$H$1346,"NA")</f>
        <v>1</v>
      </c>
      <c r="X105" s="4">
        <f>_xlfn.XLOOKUP($C105,[2]air_units!$B$2:$B$1346,[2]air_units!$J$2:$J$1346,"NA")</f>
        <v>5</v>
      </c>
      <c r="Y105" s="4">
        <f>_xlfn.XLOOKUP($C105,[2]air_units!$B$2:$B$1346,[2]air_units!$K$2:$K$1346,"NA")</f>
        <v>1</v>
      </c>
      <c r="Z105" s="4">
        <f>_xlfn.XLOOKUP($C105,[2]air_units!$B$2:$B$1346,[2]air_units!$L$2:$L$1346,"NA")</f>
        <v>3</v>
      </c>
      <c r="AA105" s="4">
        <f>_xlfn.XLOOKUP($C105,[2]air_units!$B$2:$B$1346,[2]air_units!$P$2:$P$1346,"NA")</f>
        <v>0</v>
      </c>
      <c r="AB105" s="4">
        <f>_xlfn.XLOOKUP($C105,[2]air_units!$B$2:$B$1346,[2]air_units!$Q$2:$Q$1346,"NA")</f>
        <v>0</v>
      </c>
      <c r="AC105" s="4">
        <f>_xlfn.XLOOKUP($C105,[2]air_units!$B$2:$B$1346,[2]air_units!$R$2:$R$1346,"NA")</f>
        <v>0</v>
      </c>
      <c r="AD105" s="4" t="str">
        <f>IF($E105="CP",0,_xlfn.XLOOKUP($C105,[2]naval_units!$B$2:$B$1113,[2]naval_units!$G$2:$G$1113,"NA"))</f>
        <v>NA</v>
      </c>
      <c r="AE105" s="4" t="str">
        <f>IF($E105="CP",10,_xlfn.XLOOKUP($C105,[2]naval_units!$B$2:$B$1113,[2]naval_units!$I$2:$I$1113,"NA"))</f>
        <v>NA</v>
      </c>
      <c r="AF105" s="4" t="str">
        <f>IF($E105="CP",3,_xlfn.XLOOKUP($C105,[2]naval_units!$B$2:$B$1113,[2]naval_units!$J$2:$J$1113,"NA"))</f>
        <v>NA</v>
      </c>
      <c r="AG105" s="4" t="str">
        <f>IF($E105="CP",3,_xlfn.XLOOKUP($C105,[2]naval_units!$B$2:$B$1113,[2]naval_units!$K$2:$K$1113,"NA"))</f>
        <v>NA</v>
      </c>
      <c r="AH105" s="4" t="str">
        <f>IF($E105="CP",0,_xlfn.XLOOKUP($C105,[2]naval_units!$B$2:$B$1113,[2]naval_units!$L$2:$L$1113,"NA"))</f>
        <v>NA</v>
      </c>
      <c r="AI105" s="4" t="str">
        <f>IF($E105="CP",0,_xlfn.XLOOKUP($C105,[2]naval_units!$B$2:$B$1113,[2]naval_units!$M$2:$M$1113,"NA"))</f>
        <v>NA</v>
      </c>
      <c r="AJ105" s="4" t="str">
        <f>IF($AD105="NA","NA",IF($E105="CP",$H105*_xlfn.XLOOKUP(_xlfn.CONCAT(D105," ",$E105),control!$A$8:$A$10,control!$B$8:$B$10,0),_xlfn.XLOOKUP($E105,control!$A$3:$A$7,control!$B$3:$B$7,0)))</f>
        <v>NA</v>
      </c>
      <c r="AK105" s="4">
        <f>IF($C105&gt;0,IF(O105&lt;&gt;_xlfn.XLOOKUP($C105,'0'!$C:$C,'0'!$O:$O,"NA",0),1,0),0)</f>
        <v>0</v>
      </c>
      <c r="AL105" s="4" t="str">
        <f>IF($AK105=1,_xlfn.XLOOKUP($C105,'0'!$C:$C,'0'!L:L,"ERR",0),"NA")</f>
        <v>NA</v>
      </c>
      <c r="AM105" s="4" t="str">
        <f>IF($AK105=1,_xlfn.XLOOKUP($C105,'0'!$C:$C,'0'!M:M,"ERR",0),"NA")</f>
        <v>NA</v>
      </c>
      <c r="AN105" s="4" t="str">
        <f>IF($AK105=1,_xlfn.XLOOKUP($C105,'0'!$C:$C,'0'!P:P,"ERR",0),"NA")</f>
        <v>NA</v>
      </c>
      <c r="AO105" s="4" t="str">
        <f t="shared" si="3"/>
        <v>[55,56]</v>
      </c>
      <c r="AP105" s="4" t="str">
        <f>_xlfn.XLOOKUP(D105,Alliances!$A:$A,Alliances!$B:$B,-1)</f>
        <v>GER</v>
      </c>
      <c r="AQ105" s="4">
        <f>IF($C105&gt;0,_xlfn.XLOOKUP($C105,commands!$A:$A,commands!$B:$B,0,0),_xlfn.XLOOKUP($A105,commands!$E:$E,commands!$F:$F,0,0))</f>
        <v>9</v>
      </c>
    </row>
    <row r="106" spans="1:43" hidden="1" x14ac:dyDescent="0.25">
      <c r="A106" s="4">
        <v>980</v>
      </c>
      <c r="B106" s="4">
        <v>981</v>
      </c>
      <c r="C106" s="4">
        <v>981</v>
      </c>
      <c r="D106" s="4" t="s">
        <v>709</v>
      </c>
      <c r="E106" s="4" t="s">
        <v>45</v>
      </c>
      <c r="F106" s="4">
        <v>1940</v>
      </c>
      <c r="G106" s="4" t="s">
        <v>93</v>
      </c>
      <c r="H106" s="4" t="s">
        <v>27</v>
      </c>
      <c r="I106" s="4" t="s">
        <v>27</v>
      </c>
      <c r="J106" s="4" t="s">
        <v>27</v>
      </c>
      <c r="K106" s="4" t="s">
        <v>27</v>
      </c>
      <c r="L106" s="4">
        <v>45</v>
      </c>
      <c r="M106" s="4">
        <v>53</v>
      </c>
      <c r="N106" s="4" t="s">
        <v>605</v>
      </c>
      <c r="O106" s="4">
        <f t="shared" si="2"/>
        <v>23093</v>
      </c>
      <c r="P106" s="4" t="str">
        <f>IF(ISNUMBER(I106),_xlfn.CONCAT(J106,"[",K106,"]"),_xlfn.XLOOKUP($O106,[2]hc!$H:$H,[2]hc!$I:$I,_xlfn.CONCAT("[",L106,",",M106,"]")))</f>
        <v>[45,53]</v>
      </c>
      <c r="Q106" s="4" t="str">
        <f>_xlfn.XLOOKUP($C106,[2]land_units!$B$2:$B$1073,[2]land_units!$F$2:$F$1073,"NA")</f>
        <v>NA</v>
      </c>
      <c r="R106" s="4" t="str">
        <f>_xlfn.XLOOKUP($C106,[2]land_units!$B$2:$B$1073,[2]land_units!$I$2:$I$1073,"NA")</f>
        <v>NA</v>
      </c>
      <c r="S106" s="4" t="str">
        <f>_xlfn.XLOOKUP($C106,[2]land_units!$B$2:$B$1073,[2]land_units!$G$2:$G$1073,"NA")</f>
        <v>NA</v>
      </c>
      <c r="T106" s="4" t="str">
        <f>_xlfn.XLOOKUP($C106,[2]land_units!$B$2:$B$1073,[2]land_units!$H$2:$H$1073,"NA")</f>
        <v>NA</v>
      </c>
      <c r="U106" s="4">
        <f>_xlfn.XLOOKUP($C106,[2]air_units!$B$2:$B$1346,[2]air_units!$N$2:$N$1346,"NA")</f>
        <v>0</v>
      </c>
      <c r="V106" s="4">
        <f>_xlfn.XLOOKUP($C106,[2]air_units!$B$2:$B$1346,[2]air_units!$G$2:$G$1346,"NA")</f>
        <v>3</v>
      </c>
      <c r="W106" s="4">
        <f>_xlfn.XLOOKUP($C106,[2]air_units!$B$2:$B$1346,[2]air_units!$H$2:$H$1346,"NA")</f>
        <v>2</v>
      </c>
      <c r="X106" s="4">
        <f>_xlfn.XLOOKUP($C106,[2]air_units!$B$2:$B$1346,[2]air_units!$J$2:$J$1346,"NA")</f>
        <v>5</v>
      </c>
      <c r="Y106" s="4">
        <f>_xlfn.XLOOKUP($C106,[2]air_units!$B$2:$B$1346,[2]air_units!$K$2:$K$1346,"NA")</f>
        <v>1</v>
      </c>
      <c r="Z106" s="4">
        <f>_xlfn.XLOOKUP($C106,[2]air_units!$B$2:$B$1346,[2]air_units!$L$2:$L$1346,"NA")</f>
        <v>4</v>
      </c>
      <c r="AA106" s="4">
        <f>_xlfn.XLOOKUP($C106,[2]air_units!$B$2:$B$1346,[2]air_units!$P$2:$P$1346,"NA")</f>
        <v>0</v>
      </c>
      <c r="AB106" s="4">
        <f>_xlfn.XLOOKUP($C106,[2]air_units!$B$2:$B$1346,[2]air_units!$Q$2:$Q$1346,"NA")</f>
        <v>0</v>
      </c>
      <c r="AC106" s="4">
        <f>_xlfn.XLOOKUP($C106,[2]air_units!$B$2:$B$1346,[2]air_units!$R$2:$R$1346,"NA")</f>
        <v>0</v>
      </c>
      <c r="AD106" s="4" t="str">
        <f>IF($E106="CP",0,_xlfn.XLOOKUP($C106,[2]naval_units!$B$2:$B$1113,[2]naval_units!$G$2:$G$1113,"NA"))</f>
        <v>NA</v>
      </c>
      <c r="AE106" s="4" t="str">
        <f>IF($E106="CP",10,_xlfn.XLOOKUP($C106,[2]naval_units!$B$2:$B$1113,[2]naval_units!$I$2:$I$1113,"NA"))</f>
        <v>NA</v>
      </c>
      <c r="AF106" s="4" t="str">
        <f>IF($E106="CP",3,_xlfn.XLOOKUP($C106,[2]naval_units!$B$2:$B$1113,[2]naval_units!$J$2:$J$1113,"NA"))</f>
        <v>NA</v>
      </c>
      <c r="AG106" s="4" t="str">
        <f>IF($E106="CP",3,_xlfn.XLOOKUP($C106,[2]naval_units!$B$2:$B$1113,[2]naval_units!$K$2:$K$1113,"NA"))</f>
        <v>NA</v>
      </c>
      <c r="AH106" s="4" t="str">
        <f>IF($E106="CP",0,_xlfn.XLOOKUP($C106,[2]naval_units!$B$2:$B$1113,[2]naval_units!$L$2:$L$1113,"NA"))</f>
        <v>NA</v>
      </c>
      <c r="AI106" s="4" t="str">
        <f>IF($E106="CP",0,_xlfn.XLOOKUP($C106,[2]naval_units!$B$2:$B$1113,[2]naval_units!$M$2:$M$1113,"NA"))</f>
        <v>NA</v>
      </c>
      <c r="AJ106" s="4" t="str">
        <f>IF($AD106="NA","NA",IF($E106="CP",$H106*_xlfn.XLOOKUP(_xlfn.CONCAT(D106," ",$E106),control!$A$8:$A$10,control!$B$8:$B$10,0),_xlfn.XLOOKUP($E106,control!$A$3:$A$7,control!$B$3:$B$7,0)))</f>
        <v>NA</v>
      </c>
      <c r="AK106" s="4">
        <f>IF($C106&gt;0,IF(O106&lt;&gt;_xlfn.XLOOKUP($C106,'0'!$C:$C,'0'!$O:$O,"NA",0),1,0),0)</f>
        <v>0</v>
      </c>
      <c r="AL106" s="4" t="str">
        <f>IF($AK106=1,_xlfn.XLOOKUP($C106,'0'!$C:$C,'0'!L:L,"ERR",0),"NA")</f>
        <v>NA</v>
      </c>
      <c r="AM106" s="4" t="str">
        <f>IF($AK106=1,_xlfn.XLOOKUP($C106,'0'!$C:$C,'0'!M:M,"ERR",0),"NA")</f>
        <v>NA</v>
      </c>
      <c r="AN106" s="4" t="str">
        <f>IF($AK106=1,_xlfn.XLOOKUP($C106,'0'!$C:$C,'0'!P:P,"ERR",0),"NA")</f>
        <v>NA</v>
      </c>
      <c r="AO106" s="4" t="str">
        <f t="shared" si="3"/>
        <v>[45,53]</v>
      </c>
      <c r="AP106" s="4" t="str">
        <f>_xlfn.XLOOKUP(D106,Alliances!$A:$A,Alliances!$B:$B,-1)</f>
        <v>GER</v>
      </c>
      <c r="AQ106" s="4">
        <f>IF($C106&gt;0,_xlfn.XLOOKUP($C106,commands!$A:$A,commands!$B:$B,0,0),_xlfn.XLOOKUP($A106,commands!$E:$E,commands!$F:$F,0,0))</f>
        <v>9</v>
      </c>
    </row>
    <row r="107" spans="1:43" hidden="1" x14ac:dyDescent="0.25">
      <c r="A107" s="4">
        <v>986</v>
      </c>
      <c r="B107" s="4">
        <v>987</v>
      </c>
      <c r="C107" s="4">
        <v>987</v>
      </c>
      <c r="D107" s="4" t="s">
        <v>709</v>
      </c>
      <c r="E107" s="4" t="s">
        <v>45</v>
      </c>
      <c r="F107" s="4">
        <v>1939</v>
      </c>
      <c r="G107" s="4" t="s">
        <v>94</v>
      </c>
      <c r="H107" s="4" t="s">
        <v>27</v>
      </c>
      <c r="I107" s="4" t="s">
        <v>27</v>
      </c>
      <c r="J107" s="4" t="s">
        <v>27</v>
      </c>
      <c r="K107" s="4" t="s">
        <v>27</v>
      </c>
      <c r="L107" s="4">
        <v>46</v>
      </c>
      <c r="M107" s="4">
        <v>55</v>
      </c>
      <c r="N107" s="4" t="s">
        <v>605</v>
      </c>
      <c r="O107" s="4">
        <f t="shared" si="2"/>
        <v>23607</v>
      </c>
      <c r="P107" s="4" t="str">
        <f>IF(ISNUMBER(I107),_xlfn.CONCAT(J107,"[",K107,"]"),_xlfn.XLOOKUP($O107,[2]hc!$H:$H,[2]hc!$I:$I,_xlfn.CONCAT("[",L107,",",M107,"]")))</f>
        <v>Mogliev, USSR</v>
      </c>
      <c r="Q107" s="4" t="str">
        <f>_xlfn.XLOOKUP($C107,[2]land_units!$B$2:$B$1073,[2]land_units!$F$2:$F$1073,"NA")</f>
        <v>NA</v>
      </c>
      <c r="R107" s="4" t="str">
        <f>_xlfn.XLOOKUP($C107,[2]land_units!$B$2:$B$1073,[2]land_units!$I$2:$I$1073,"NA")</f>
        <v>NA</v>
      </c>
      <c r="S107" s="4" t="str">
        <f>_xlfn.XLOOKUP($C107,[2]land_units!$B$2:$B$1073,[2]land_units!$G$2:$G$1073,"NA")</f>
        <v>NA</v>
      </c>
      <c r="T107" s="4" t="str">
        <f>_xlfn.XLOOKUP($C107,[2]land_units!$B$2:$B$1073,[2]land_units!$H$2:$H$1073,"NA")</f>
        <v>NA</v>
      </c>
      <c r="U107" s="4">
        <f>_xlfn.XLOOKUP($C107,[2]air_units!$B$2:$B$1346,[2]air_units!$N$2:$N$1346,"NA")</f>
        <v>0</v>
      </c>
      <c r="V107" s="4">
        <f>_xlfn.XLOOKUP($C107,[2]air_units!$B$2:$B$1346,[2]air_units!$G$2:$G$1346,"NA")</f>
        <v>3</v>
      </c>
      <c r="W107" s="4">
        <f>_xlfn.XLOOKUP($C107,[2]air_units!$B$2:$B$1346,[2]air_units!$H$2:$H$1346,"NA")</f>
        <v>0</v>
      </c>
      <c r="X107" s="4">
        <f>_xlfn.XLOOKUP($C107,[2]air_units!$B$2:$B$1346,[2]air_units!$J$2:$J$1346,"NA")</f>
        <v>4</v>
      </c>
      <c r="Y107" s="4">
        <f>_xlfn.XLOOKUP($C107,[2]air_units!$B$2:$B$1346,[2]air_units!$K$2:$K$1346,"NA")</f>
        <v>3</v>
      </c>
      <c r="Z107" s="4">
        <f>_xlfn.XLOOKUP($C107,[2]air_units!$B$2:$B$1346,[2]air_units!$L$2:$L$1346,"NA")</f>
        <v>5</v>
      </c>
      <c r="AA107" s="4">
        <f>_xlfn.XLOOKUP($C107,[2]air_units!$B$2:$B$1346,[2]air_units!$P$2:$P$1346,"NA")</f>
        <v>-1</v>
      </c>
      <c r="AB107" s="4">
        <f>_xlfn.XLOOKUP($C107,[2]air_units!$B$2:$B$1346,[2]air_units!$Q$2:$Q$1346,"NA")</f>
        <v>0</v>
      </c>
      <c r="AC107" s="4">
        <f>_xlfn.XLOOKUP($C107,[2]air_units!$B$2:$B$1346,[2]air_units!$R$2:$R$1346,"NA")</f>
        <v>0</v>
      </c>
      <c r="AD107" s="4" t="str">
        <f>IF($E107="CP",0,_xlfn.XLOOKUP($C107,[2]naval_units!$B$2:$B$1113,[2]naval_units!$G$2:$G$1113,"NA"))</f>
        <v>NA</v>
      </c>
      <c r="AE107" s="4" t="str">
        <f>IF($E107="CP",10,_xlfn.XLOOKUP($C107,[2]naval_units!$B$2:$B$1113,[2]naval_units!$I$2:$I$1113,"NA"))</f>
        <v>NA</v>
      </c>
      <c r="AF107" s="4" t="str">
        <f>IF($E107="CP",3,_xlfn.XLOOKUP($C107,[2]naval_units!$B$2:$B$1113,[2]naval_units!$J$2:$J$1113,"NA"))</f>
        <v>NA</v>
      </c>
      <c r="AG107" s="4" t="str">
        <f>IF($E107="CP",3,_xlfn.XLOOKUP($C107,[2]naval_units!$B$2:$B$1113,[2]naval_units!$K$2:$K$1113,"NA"))</f>
        <v>NA</v>
      </c>
      <c r="AH107" s="4" t="str">
        <f>IF($E107="CP",0,_xlfn.XLOOKUP($C107,[2]naval_units!$B$2:$B$1113,[2]naval_units!$L$2:$L$1113,"NA"))</f>
        <v>NA</v>
      </c>
      <c r="AI107" s="4" t="str">
        <f>IF($E107="CP",0,_xlfn.XLOOKUP($C107,[2]naval_units!$B$2:$B$1113,[2]naval_units!$M$2:$M$1113,"NA"))</f>
        <v>NA</v>
      </c>
      <c r="AJ107" s="4" t="str">
        <f>IF($AD107="NA","NA",IF($E107="CP",$H107*_xlfn.XLOOKUP(_xlfn.CONCAT(D107," ",$E107),control!$A$8:$A$10,control!$B$8:$B$10,0),_xlfn.XLOOKUP($E107,control!$A$3:$A$7,control!$B$3:$B$7,0)))</f>
        <v>NA</v>
      </c>
      <c r="AK107" s="4">
        <f>IF($C107&gt;0,IF(O107&lt;&gt;_xlfn.XLOOKUP($C107,'0'!$C:$C,'0'!$O:$O,"NA",0),1,0),0)</f>
        <v>0</v>
      </c>
      <c r="AL107" s="4" t="str">
        <f>IF($AK107=1,_xlfn.XLOOKUP($C107,'0'!$C:$C,'0'!L:L,"ERR",0),"NA")</f>
        <v>NA</v>
      </c>
      <c r="AM107" s="4" t="str">
        <f>IF($AK107=1,_xlfn.XLOOKUP($C107,'0'!$C:$C,'0'!M:M,"ERR",0),"NA")</f>
        <v>NA</v>
      </c>
      <c r="AN107" s="4" t="str">
        <f>IF($AK107=1,_xlfn.XLOOKUP($C107,'0'!$C:$C,'0'!P:P,"ERR",0),"NA")</f>
        <v>NA</v>
      </c>
      <c r="AO107" s="4" t="str">
        <f t="shared" si="3"/>
        <v>Mogliev, USSR</v>
      </c>
      <c r="AP107" s="4" t="str">
        <f>_xlfn.XLOOKUP(D107,Alliances!$A:$A,Alliances!$B:$B,-1)</f>
        <v>GER</v>
      </c>
      <c r="AQ107" s="4">
        <f>IF($C107&gt;0,_xlfn.XLOOKUP($C107,commands!$A:$A,commands!$B:$B,0,0),_xlfn.XLOOKUP($A107,commands!$E:$E,commands!$F:$F,0,0))</f>
        <v>9</v>
      </c>
    </row>
    <row r="108" spans="1:43" hidden="1" x14ac:dyDescent="0.25">
      <c r="A108" s="4">
        <v>1000</v>
      </c>
      <c r="B108" s="4">
        <v>1001</v>
      </c>
      <c r="C108" s="4">
        <v>1001</v>
      </c>
      <c r="D108" s="4" t="s">
        <v>709</v>
      </c>
      <c r="E108" s="4" t="s">
        <v>72</v>
      </c>
      <c r="F108" s="4">
        <v>1939</v>
      </c>
      <c r="G108" s="4" t="s">
        <v>95</v>
      </c>
      <c r="H108" s="4" t="s">
        <v>27</v>
      </c>
      <c r="I108" s="4" t="s">
        <v>27</v>
      </c>
      <c r="J108" s="4" t="s">
        <v>27</v>
      </c>
      <c r="K108" s="4" t="s">
        <v>27</v>
      </c>
      <c r="L108" s="4">
        <v>57</v>
      </c>
      <c r="M108" s="4">
        <v>49</v>
      </c>
      <c r="N108" s="4" t="s">
        <v>604</v>
      </c>
      <c r="O108" s="4">
        <f t="shared" si="2"/>
        <v>29233</v>
      </c>
      <c r="P108" s="4" t="str">
        <f>IF(ISNUMBER(I108),_xlfn.CONCAT(J108,"[",K108,"]"),_xlfn.XLOOKUP($O108,[2]hc!$H:$H,[2]hc!$I:$I,_xlfn.CONCAT("[",L108,",",M108,"]")))</f>
        <v>[57,49]</v>
      </c>
      <c r="Q108" s="4" t="str">
        <f>_xlfn.XLOOKUP($C108,[2]land_units!$B$2:$B$1073,[2]land_units!$F$2:$F$1073,"NA")</f>
        <v>NA</v>
      </c>
      <c r="R108" s="4" t="str">
        <f>_xlfn.XLOOKUP($C108,[2]land_units!$B$2:$B$1073,[2]land_units!$I$2:$I$1073,"NA")</f>
        <v>NA</v>
      </c>
      <c r="S108" s="4" t="str">
        <f>_xlfn.XLOOKUP($C108,[2]land_units!$B$2:$B$1073,[2]land_units!$G$2:$G$1073,"NA")</f>
        <v>NA</v>
      </c>
      <c r="T108" s="4" t="str">
        <f>_xlfn.XLOOKUP($C108,[2]land_units!$B$2:$B$1073,[2]land_units!$H$2:$H$1073,"NA")</f>
        <v>NA</v>
      </c>
      <c r="U108" s="4">
        <f>_xlfn.XLOOKUP($C108,[2]air_units!$B$2:$B$1346,[2]air_units!$N$2:$N$1346,"NA")</f>
        <v>0</v>
      </c>
      <c r="V108" s="4">
        <f>_xlfn.XLOOKUP($C108,[2]air_units!$B$2:$B$1346,[2]air_units!$G$2:$G$1346,"NA")</f>
        <v>0</v>
      </c>
      <c r="W108" s="4">
        <f>_xlfn.XLOOKUP($C108,[2]air_units!$B$2:$B$1346,[2]air_units!$H$2:$H$1346,"NA")</f>
        <v>0</v>
      </c>
      <c r="X108" s="4">
        <f>_xlfn.XLOOKUP($C108,[2]air_units!$B$2:$B$1346,[2]air_units!$J$2:$J$1346,"NA")</f>
        <v>0</v>
      </c>
      <c r="Y108" s="4">
        <f>_xlfn.XLOOKUP($C108,[2]air_units!$B$2:$B$1346,[2]air_units!$K$2:$K$1346,"NA")</f>
        <v>0</v>
      </c>
      <c r="Z108" s="4">
        <f>_xlfn.XLOOKUP($C108,[2]air_units!$B$2:$B$1346,[2]air_units!$L$2:$L$1346,"NA")</f>
        <v>5</v>
      </c>
      <c r="AA108" s="4">
        <f>_xlfn.XLOOKUP($C108,[2]air_units!$B$2:$B$1346,[2]air_units!$P$2:$P$1346,"NA")</f>
        <v>0</v>
      </c>
      <c r="AB108" s="4">
        <f>_xlfn.XLOOKUP($C108,[2]air_units!$B$2:$B$1346,[2]air_units!$Q$2:$Q$1346,"NA")</f>
        <v>0</v>
      </c>
      <c r="AC108" s="4">
        <f>_xlfn.XLOOKUP($C108,[2]air_units!$B$2:$B$1346,[2]air_units!$R$2:$R$1346,"NA")</f>
        <v>0</v>
      </c>
      <c r="AD108" s="4" t="str">
        <f>IF($E108="CP",0,_xlfn.XLOOKUP($C108,[2]naval_units!$B$2:$B$1113,[2]naval_units!$G$2:$G$1113,"NA"))</f>
        <v>NA</v>
      </c>
      <c r="AE108" s="4" t="str">
        <f>IF($E108="CP",10,_xlfn.XLOOKUP($C108,[2]naval_units!$B$2:$B$1113,[2]naval_units!$I$2:$I$1113,"NA"))</f>
        <v>NA</v>
      </c>
      <c r="AF108" s="4" t="str">
        <f>IF($E108="CP",3,_xlfn.XLOOKUP($C108,[2]naval_units!$B$2:$B$1113,[2]naval_units!$J$2:$J$1113,"NA"))</f>
        <v>NA</v>
      </c>
      <c r="AG108" s="4" t="str">
        <f>IF($E108="CP",3,_xlfn.XLOOKUP($C108,[2]naval_units!$B$2:$B$1113,[2]naval_units!$K$2:$K$1113,"NA"))</f>
        <v>NA</v>
      </c>
      <c r="AH108" s="4" t="str">
        <f>IF($E108="CP",0,_xlfn.XLOOKUP($C108,[2]naval_units!$B$2:$B$1113,[2]naval_units!$L$2:$L$1113,"NA"))</f>
        <v>NA</v>
      </c>
      <c r="AI108" s="4" t="str">
        <f>IF($E108="CP",0,_xlfn.XLOOKUP($C108,[2]naval_units!$B$2:$B$1113,[2]naval_units!$M$2:$M$1113,"NA"))</f>
        <v>NA</v>
      </c>
      <c r="AJ108" s="4" t="str">
        <f>IF($AD108="NA","NA",IF($E108="CP",$H108*_xlfn.XLOOKUP(_xlfn.CONCAT(D108," ",$E108),control!$A$8:$A$10,control!$B$8:$B$10,0),_xlfn.XLOOKUP($E108,control!$A$3:$A$7,control!$B$3:$B$7,0)))</f>
        <v>NA</v>
      </c>
      <c r="AK108" s="4">
        <f>IF($C108&gt;0,IF(O108&lt;&gt;_xlfn.XLOOKUP($C108,'0'!$C:$C,'0'!$O:$O,"NA",0),1,0),0)</f>
        <v>0</v>
      </c>
      <c r="AL108" s="4" t="str">
        <f>IF($AK108=1,_xlfn.XLOOKUP($C108,'0'!$C:$C,'0'!L:L,"ERR",0),"NA")</f>
        <v>NA</v>
      </c>
      <c r="AM108" s="4" t="str">
        <f>IF($AK108=1,_xlfn.XLOOKUP($C108,'0'!$C:$C,'0'!M:M,"ERR",0),"NA")</f>
        <v>NA</v>
      </c>
      <c r="AN108" s="4" t="str">
        <f>IF($AK108=1,_xlfn.XLOOKUP($C108,'0'!$C:$C,'0'!P:P,"ERR",0),"NA")</f>
        <v>NA</v>
      </c>
      <c r="AO108" s="4" t="str">
        <f t="shared" si="3"/>
        <v>[57,49]</v>
      </c>
      <c r="AP108" s="4" t="str">
        <f>_xlfn.XLOOKUP(D108,Alliances!$A:$A,Alliances!$B:$B,-1)</f>
        <v>GER</v>
      </c>
      <c r="AQ108" s="4">
        <f>IF($C108&gt;0,_xlfn.XLOOKUP($C108,commands!$A:$A,commands!$B:$B,0,0),_xlfn.XLOOKUP($A108,commands!$E:$E,commands!$F:$F,0,0))</f>
        <v>9</v>
      </c>
    </row>
    <row r="109" spans="1:43" hidden="1" x14ac:dyDescent="0.25">
      <c r="A109" s="4">
        <v>1094</v>
      </c>
      <c r="B109" s="4">
        <v>1095</v>
      </c>
      <c r="C109" s="4">
        <v>1095</v>
      </c>
      <c r="D109" s="4" t="s">
        <v>710</v>
      </c>
      <c r="E109" s="4" t="s">
        <v>25</v>
      </c>
      <c r="F109" s="4">
        <v>1938</v>
      </c>
      <c r="G109" s="4" t="s">
        <v>96</v>
      </c>
      <c r="H109" s="4" t="s">
        <v>27</v>
      </c>
      <c r="I109" s="4" t="s">
        <v>27</v>
      </c>
      <c r="J109" s="4" t="s">
        <v>27</v>
      </c>
      <c r="K109" s="4" t="s">
        <v>27</v>
      </c>
      <c r="L109" s="4">
        <v>54</v>
      </c>
      <c r="M109" s="4">
        <v>31</v>
      </c>
      <c r="N109" s="4" t="s">
        <v>604</v>
      </c>
      <c r="O109" s="4">
        <f t="shared" si="2"/>
        <v>27679</v>
      </c>
      <c r="P109" s="4" t="str">
        <f>IF(ISNUMBER(I109),_xlfn.CONCAT(J109,"[",K109,"]"),_xlfn.XLOOKUP($O109,[2]hc!$H:$H,[2]hc!$I:$I,_xlfn.CONCAT("[",L109,",",M109,"]")))</f>
        <v>[54,31]</v>
      </c>
      <c r="Q109" s="4" t="str">
        <f>_xlfn.XLOOKUP($C109,[2]land_units!$B$2:$B$1073,[2]land_units!$F$2:$F$1073,"NA")</f>
        <v>NA</v>
      </c>
      <c r="R109" s="4" t="str">
        <f>_xlfn.XLOOKUP($C109,[2]land_units!$B$2:$B$1073,[2]land_units!$I$2:$I$1073,"NA")</f>
        <v>NA</v>
      </c>
      <c r="S109" s="4" t="str">
        <f>_xlfn.XLOOKUP($C109,[2]land_units!$B$2:$B$1073,[2]land_units!$G$2:$G$1073,"NA")</f>
        <v>NA</v>
      </c>
      <c r="T109" s="4" t="str">
        <f>_xlfn.XLOOKUP($C109,[2]land_units!$B$2:$B$1073,[2]land_units!$H$2:$H$1073,"NA")</f>
        <v>NA</v>
      </c>
      <c r="U109" s="4">
        <f>_xlfn.XLOOKUP($C109,[2]air_units!$B$2:$B$1346,[2]air_units!$N$2:$N$1346,"NA")</f>
        <v>0</v>
      </c>
      <c r="V109" s="4">
        <f>_xlfn.XLOOKUP($C109,[2]air_units!$B$2:$B$1346,[2]air_units!$G$2:$G$1346,"NA")</f>
        <v>4</v>
      </c>
      <c r="W109" s="4">
        <f>_xlfn.XLOOKUP($C109,[2]air_units!$B$2:$B$1346,[2]air_units!$H$2:$H$1346,"NA")</f>
        <v>0</v>
      </c>
      <c r="X109" s="4">
        <f>_xlfn.XLOOKUP($C109,[2]air_units!$B$2:$B$1346,[2]air_units!$J$2:$J$1346,"NA")</f>
        <v>0</v>
      </c>
      <c r="Y109" s="4">
        <f>_xlfn.XLOOKUP($C109,[2]air_units!$B$2:$B$1346,[2]air_units!$K$2:$K$1346,"NA")</f>
        <v>0</v>
      </c>
      <c r="Z109" s="4">
        <f>_xlfn.XLOOKUP($C109,[2]air_units!$B$2:$B$1346,[2]air_units!$L$2:$L$1346,"NA")</f>
        <v>3</v>
      </c>
      <c r="AA109" s="4">
        <f>_xlfn.XLOOKUP($C109,[2]air_units!$B$2:$B$1346,[2]air_units!$P$2:$P$1346,"NA")</f>
        <v>0</v>
      </c>
      <c r="AB109" s="4">
        <f>_xlfn.XLOOKUP($C109,[2]air_units!$B$2:$B$1346,[2]air_units!$Q$2:$Q$1346,"NA")</f>
        <v>0</v>
      </c>
      <c r="AC109" s="4">
        <f>_xlfn.XLOOKUP($C109,[2]air_units!$B$2:$B$1346,[2]air_units!$R$2:$R$1346,"NA")</f>
        <v>0</v>
      </c>
      <c r="AD109" s="4" t="str">
        <f>IF($E109="CP",0,_xlfn.XLOOKUP($C109,[2]naval_units!$B$2:$B$1113,[2]naval_units!$G$2:$G$1113,"NA"))</f>
        <v>NA</v>
      </c>
      <c r="AE109" s="4" t="str">
        <f>IF($E109="CP",10,_xlfn.XLOOKUP($C109,[2]naval_units!$B$2:$B$1113,[2]naval_units!$I$2:$I$1113,"NA"))</f>
        <v>NA</v>
      </c>
      <c r="AF109" s="4" t="str">
        <f>IF($E109="CP",3,_xlfn.XLOOKUP($C109,[2]naval_units!$B$2:$B$1113,[2]naval_units!$J$2:$J$1113,"NA"))</f>
        <v>NA</v>
      </c>
      <c r="AG109" s="4" t="str">
        <f>IF($E109="CP",3,_xlfn.XLOOKUP($C109,[2]naval_units!$B$2:$B$1113,[2]naval_units!$K$2:$K$1113,"NA"))</f>
        <v>NA</v>
      </c>
      <c r="AH109" s="4" t="str">
        <f>IF($E109="CP",0,_xlfn.XLOOKUP($C109,[2]naval_units!$B$2:$B$1113,[2]naval_units!$L$2:$L$1113,"NA"))</f>
        <v>NA</v>
      </c>
      <c r="AI109" s="4" t="str">
        <f>IF($E109="CP",0,_xlfn.XLOOKUP($C109,[2]naval_units!$B$2:$B$1113,[2]naval_units!$M$2:$M$1113,"NA"))</f>
        <v>NA</v>
      </c>
      <c r="AJ109" s="4" t="str">
        <f>IF($AD109="NA","NA",IF($E109="CP",$H109*_xlfn.XLOOKUP(_xlfn.CONCAT(D109," ",$E109),control!$A$8:$A$10,control!$B$8:$B$10,0),_xlfn.XLOOKUP($E109,control!$A$3:$A$7,control!$B$3:$B$7,0)))</f>
        <v>NA</v>
      </c>
      <c r="AK109" s="4">
        <f>IF($C109&gt;0,IF(O109&lt;&gt;_xlfn.XLOOKUP($C109,'0'!$C:$C,'0'!$O:$O,"NA",0),1,0),0)</f>
        <v>0</v>
      </c>
      <c r="AL109" s="4" t="str">
        <f>IF($AK109=1,_xlfn.XLOOKUP($C109,'0'!$C:$C,'0'!L:L,"ERR",0),"NA")</f>
        <v>NA</v>
      </c>
      <c r="AM109" s="4" t="str">
        <f>IF($AK109=1,_xlfn.XLOOKUP($C109,'0'!$C:$C,'0'!M:M,"ERR",0),"NA")</f>
        <v>NA</v>
      </c>
      <c r="AN109" s="4" t="str">
        <f>IF($AK109=1,_xlfn.XLOOKUP($C109,'0'!$C:$C,'0'!P:P,"ERR",0),"NA")</f>
        <v>NA</v>
      </c>
      <c r="AO109" s="4" t="str">
        <f t="shared" si="3"/>
        <v>[54,31]</v>
      </c>
      <c r="AP109" s="4" t="str">
        <f>_xlfn.XLOOKUP(D109,Alliances!$A:$A,Alliances!$B:$B,-1)</f>
        <v>ITA</v>
      </c>
      <c r="AQ109" s="4">
        <f>IF($C109&gt;0,_xlfn.XLOOKUP($C109,commands!$A:$A,commands!$B:$B,0,0),_xlfn.XLOOKUP($A109,commands!$E:$E,commands!$F:$F,0,0))</f>
        <v>5</v>
      </c>
    </row>
    <row r="110" spans="1:43" hidden="1" x14ac:dyDescent="0.25">
      <c r="A110" s="4">
        <v>1095</v>
      </c>
      <c r="B110" s="4">
        <v>1096</v>
      </c>
      <c r="C110" s="4">
        <v>1096</v>
      </c>
      <c r="D110" s="4" t="s">
        <v>710</v>
      </c>
      <c r="E110" s="4" t="s">
        <v>25</v>
      </c>
      <c r="F110" s="4">
        <v>1939</v>
      </c>
      <c r="G110" s="4" t="s">
        <v>96</v>
      </c>
      <c r="H110" s="4" t="s">
        <v>27</v>
      </c>
      <c r="I110" s="4" t="s">
        <v>27</v>
      </c>
      <c r="J110" s="4" t="s">
        <v>27</v>
      </c>
      <c r="K110" s="4" t="s">
        <v>27</v>
      </c>
      <c r="L110" s="4">
        <v>69</v>
      </c>
      <c r="M110" s="4">
        <v>40</v>
      </c>
      <c r="N110" s="4" t="s">
        <v>604</v>
      </c>
      <c r="O110" s="4">
        <f t="shared" si="2"/>
        <v>35368</v>
      </c>
      <c r="P110" s="4" t="str">
        <f>IF(ISNUMBER(I110),_xlfn.CONCAT(J110,"[",K110,"]"),_xlfn.XLOOKUP($O110,[2]hc!$H:$H,[2]hc!$I:$I,_xlfn.CONCAT("[",L110,",",M110,"]")))</f>
        <v>Salerno, IT</v>
      </c>
      <c r="Q110" s="4" t="str">
        <f>_xlfn.XLOOKUP($C110,[2]land_units!$B$2:$B$1073,[2]land_units!$F$2:$F$1073,"NA")</f>
        <v>NA</v>
      </c>
      <c r="R110" s="4" t="str">
        <f>_xlfn.XLOOKUP($C110,[2]land_units!$B$2:$B$1073,[2]land_units!$I$2:$I$1073,"NA")</f>
        <v>NA</v>
      </c>
      <c r="S110" s="4" t="str">
        <f>_xlfn.XLOOKUP($C110,[2]land_units!$B$2:$B$1073,[2]land_units!$G$2:$G$1073,"NA")</f>
        <v>NA</v>
      </c>
      <c r="T110" s="4" t="str">
        <f>_xlfn.XLOOKUP($C110,[2]land_units!$B$2:$B$1073,[2]land_units!$H$2:$H$1073,"NA")</f>
        <v>NA</v>
      </c>
      <c r="U110" s="4">
        <f>_xlfn.XLOOKUP($C110,[2]air_units!$B$2:$B$1346,[2]air_units!$N$2:$N$1346,"NA")</f>
        <v>0</v>
      </c>
      <c r="V110" s="4">
        <f>_xlfn.XLOOKUP($C110,[2]air_units!$B$2:$B$1346,[2]air_units!$G$2:$G$1346,"NA")</f>
        <v>4</v>
      </c>
      <c r="W110" s="4">
        <f>_xlfn.XLOOKUP($C110,[2]air_units!$B$2:$B$1346,[2]air_units!$H$2:$H$1346,"NA")</f>
        <v>0</v>
      </c>
      <c r="X110" s="4">
        <f>_xlfn.XLOOKUP($C110,[2]air_units!$B$2:$B$1346,[2]air_units!$J$2:$J$1346,"NA")</f>
        <v>0</v>
      </c>
      <c r="Y110" s="4">
        <f>_xlfn.XLOOKUP($C110,[2]air_units!$B$2:$B$1346,[2]air_units!$K$2:$K$1346,"NA")</f>
        <v>0</v>
      </c>
      <c r="Z110" s="4">
        <f>_xlfn.XLOOKUP($C110,[2]air_units!$B$2:$B$1346,[2]air_units!$L$2:$L$1346,"NA")</f>
        <v>3</v>
      </c>
      <c r="AA110" s="4">
        <f>_xlfn.XLOOKUP($C110,[2]air_units!$B$2:$B$1346,[2]air_units!$P$2:$P$1346,"NA")</f>
        <v>0</v>
      </c>
      <c r="AB110" s="4">
        <f>_xlfn.XLOOKUP($C110,[2]air_units!$B$2:$B$1346,[2]air_units!$Q$2:$Q$1346,"NA")</f>
        <v>0</v>
      </c>
      <c r="AC110" s="4">
        <f>_xlfn.XLOOKUP($C110,[2]air_units!$B$2:$B$1346,[2]air_units!$R$2:$R$1346,"NA")</f>
        <v>0</v>
      </c>
      <c r="AD110" s="4" t="str">
        <f>IF($E110="CP",0,_xlfn.XLOOKUP($C110,[2]naval_units!$B$2:$B$1113,[2]naval_units!$G$2:$G$1113,"NA"))</f>
        <v>NA</v>
      </c>
      <c r="AE110" s="4" t="str">
        <f>IF($E110="CP",10,_xlfn.XLOOKUP($C110,[2]naval_units!$B$2:$B$1113,[2]naval_units!$I$2:$I$1113,"NA"))</f>
        <v>NA</v>
      </c>
      <c r="AF110" s="4" t="str">
        <f>IF($E110="CP",3,_xlfn.XLOOKUP($C110,[2]naval_units!$B$2:$B$1113,[2]naval_units!$J$2:$J$1113,"NA"))</f>
        <v>NA</v>
      </c>
      <c r="AG110" s="4" t="str">
        <f>IF($E110="CP",3,_xlfn.XLOOKUP($C110,[2]naval_units!$B$2:$B$1113,[2]naval_units!$K$2:$K$1113,"NA"))</f>
        <v>NA</v>
      </c>
      <c r="AH110" s="4" t="str">
        <f>IF($E110="CP",0,_xlfn.XLOOKUP($C110,[2]naval_units!$B$2:$B$1113,[2]naval_units!$L$2:$L$1113,"NA"))</f>
        <v>NA</v>
      </c>
      <c r="AI110" s="4" t="str">
        <f>IF($E110="CP",0,_xlfn.XLOOKUP($C110,[2]naval_units!$B$2:$B$1113,[2]naval_units!$M$2:$M$1113,"NA"))</f>
        <v>NA</v>
      </c>
      <c r="AJ110" s="4" t="str">
        <f>IF($AD110="NA","NA",IF($E110="CP",$H110*_xlfn.XLOOKUP(_xlfn.CONCAT(D110," ",$E110),control!$A$8:$A$10,control!$B$8:$B$10,0),_xlfn.XLOOKUP($E110,control!$A$3:$A$7,control!$B$3:$B$7,0)))</f>
        <v>NA</v>
      </c>
      <c r="AK110" s="4">
        <f>IF($C110&gt;0,IF(O110&lt;&gt;_xlfn.XLOOKUP($C110,'0'!$C:$C,'0'!$O:$O,"NA",0),1,0),0)</f>
        <v>0</v>
      </c>
      <c r="AL110" s="4" t="str">
        <f>IF($AK110=1,_xlfn.XLOOKUP($C110,'0'!$C:$C,'0'!L:L,"ERR",0),"NA")</f>
        <v>NA</v>
      </c>
      <c r="AM110" s="4" t="str">
        <f>IF($AK110=1,_xlfn.XLOOKUP($C110,'0'!$C:$C,'0'!M:M,"ERR",0),"NA")</f>
        <v>NA</v>
      </c>
      <c r="AN110" s="4" t="str">
        <f>IF($AK110=1,_xlfn.XLOOKUP($C110,'0'!$C:$C,'0'!P:P,"ERR",0),"NA")</f>
        <v>NA</v>
      </c>
      <c r="AO110" s="4" t="str">
        <f t="shared" si="3"/>
        <v>Salerno, IT</v>
      </c>
      <c r="AP110" s="4" t="str">
        <f>_xlfn.XLOOKUP(D110,Alliances!$A:$A,Alliances!$B:$B,-1)</f>
        <v>ITA</v>
      </c>
      <c r="AQ110" s="4">
        <f>IF($C110&gt;0,_xlfn.XLOOKUP($C110,commands!$A:$A,commands!$B:$B,0,0),_xlfn.XLOOKUP($A110,commands!$E:$E,commands!$F:$F,0,0))</f>
        <v>6</v>
      </c>
    </row>
    <row r="111" spans="1:43" hidden="1" x14ac:dyDescent="0.25">
      <c r="A111" s="4">
        <v>1099</v>
      </c>
      <c r="B111" s="4">
        <v>1100</v>
      </c>
      <c r="C111" s="4">
        <v>1100</v>
      </c>
      <c r="D111" s="4" t="s">
        <v>710</v>
      </c>
      <c r="E111" s="4" t="s">
        <v>25</v>
      </c>
      <c r="F111" s="4">
        <v>1940</v>
      </c>
      <c r="G111" s="4" t="s">
        <v>97</v>
      </c>
      <c r="H111" s="4" t="s">
        <v>27</v>
      </c>
      <c r="I111" s="4" t="s">
        <v>27</v>
      </c>
      <c r="J111" s="4" t="s">
        <v>27</v>
      </c>
      <c r="K111" s="4" t="s">
        <v>27</v>
      </c>
      <c r="L111" s="4">
        <v>67</v>
      </c>
      <c r="M111" s="4">
        <v>38</v>
      </c>
      <c r="N111" s="4" t="s">
        <v>605</v>
      </c>
      <c r="O111" s="4">
        <f t="shared" si="2"/>
        <v>34342</v>
      </c>
      <c r="P111" s="4" t="str">
        <f>IF(ISNUMBER(I111),_xlfn.CONCAT(J111,"[",K111,"]"),_xlfn.XLOOKUP($O111,[2]hc!$H:$H,[2]hc!$I:$I,_xlfn.CONCAT("[",L111,",",M111,"]")))</f>
        <v>[67,38]</v>
      </c>
      <c r="Q111" s="4" t="str">
        <f>_xlfn.XLOOKUP($C111,[2]land_units!$B$2:$B$1073,[2]land_units!$F$2:$F$1073,"NA")</f>
        <v>NA</v>
      </c>
      <c r="R111" s="4" t="str">
        <f>_xlfn.XLOOKUP($C111,[2]land_units!$B$2:$B$1073,[2]land_units!$I$2:$I$1073,"NA")</f>
        <v>NA</v>
      </c>
      <c r="S111" s="4" t="str">
        <f>_xlfn.XLOOKUP($C111,[2]land_units!$B$2:$B$1073,[2]land_units!$G$2:$G$1073,"NA")</f>
        <v>NA</v>
      </c>
      <c r="T111" s="4" t="str">
        <f>_xlfn.XLOOKUP($C111,[2]land_units!$B$2:$B$1073,[2]land_units!$H$2:$H$1073,"NA")</f>
        <v>NA</v>
      </c>
      <c r="U111" s="4">
        <f>_xlfn.XLOOKUP($C111,[2]air_units!$B$2:$B$1346,[2]air_units!$N$2:$N$1346,"NA")</f>
        <v>0</v>
      </c>
      <c r="V111" s="4">
        <f>_xlfn.XLOOKUP($C111,[2]air_units!$B$2:$B$1346,[2]air_units!$G$2:$G$1346,"NA")</f>
        <v>4</v>
      </c>
      <c r="W111" s="4">
        <f>_xlfn.XLOOKUP($C111,[2]air_units!$B$2:$B$1346,[2]air_units!$H$2:$H$1346,"NA")</f>
        <v>0</v>
      </c>
      <c r="X111" s="4">
        <f>_xlfn.XLOOKUP($C111,[2]air_units!$B$2:$B$1346,[2]air_units!$J$2:$J$1346,"NA")</f>
        <v>0</v>
      </c>
      <c r="Y111" s="4">
        <f>_xlfn.XLOOKUP($C111,[2]air_units!$B$2:$B$1346,[2]air_units!$K$2:$K$1346,"NA")</f>
        <v>0</v>
      </c>
      <c r="Z111" s="4">
        <f>_xlfn.XLOOKUP($C111,[2]air_units!$B$2:$B$1346,[2]air_units!$L$2:$L$1346,"NA")</f>
        <v>4</v>
      </c>
      <c r="AA111" s="4">
        <f>_xlfn.XLOOKUP($C111,[2]air_units!$B$2:$B$1346,[2]air_units!$P$2:$P$1346,"NA")</f>
        <v>0</v>
      </c>
      <c r="AB111" s="4">
        <f>_xlfn.XLOOKUP($C111,[2]air_units!$B$2:$B$1346,[2]air_units!$Q$2:$Q$1346,"NA")</f>
        <v>0</v>
      </c>
      <c r="AC111" s="4">
        <f>_xlfn.XLOOKUP($C111,[2]air_units!$B$2:$B$1346,[2]air_units!$R$2:$R$1346,"NA")</f>
        <v>0</v>
      </c>
      <c r="AD111" s="4" t="str">
        <f>IF($E111="CP",0,_xlfn.XLOOKUP($C111,[2]naval_units!$B$2:$B$1113,[2]naval_units!$G$2:$G$1113,"NA"))</f>
        <v>NA</v>
      </c>
      <c r="AE111" s="4" t="str">
        <f>IF($E111="CP",10,_xlfn.XLOOKUP($C111,[2]naval_units!$B$2:$B$1113,[2]naval_units!$I$2:$I$1113,"NA"))</f>
        <v>NA</v>
      </c>
      <c r="AF111" s="4" t="str">
        <f>IF($E111="CP",3,_xlfn.XLOOKUP($C111,[2]naval_units!$B$2:$B$1113,[2]naval_units!$J$2:$J$1113,"NA"))</f>
        <v>NA</v>
      </c>
      <c r="AG111" s="4" t="str">
        <f>IF($E111="CP",3,_xlfn.XLOOKUP($C111,[2]naval_units!$B$2:$B$1113,[2]naval_units!$K$2:$K$1113,"NA"))</f>
        <v>NA</v>
      </c>
      <c r="AH111" s="4" t="str">
        <f>IF($E111="CP",0,_xlfn.XLOOKUP($C111,[2]naval_units!$B$2:$B$1113,[2]naval_units!$L$2:$L$1113,"NA"))</f>
        <v>NA</v>
      </c>
      <c r="AI111" s="4" t="str">
        <f>IF($E111="CP",0,_xlfn.XLOOKUP($C111,[2]naval_units!$B$2:$B$1113,[2]naval_units!$M$2:$M$1113,"NA"))</f>
        <v>NA</v>
      </c>
      <c r="AJ111" s="4" t="str">
        <f>IF($AD111="NA","NA",IF($E111="CP",$H111*_xlfn.XLOOKUP(_xlfn.CONCAT(D111," ",$E111),control!$A$8:$A$10,control!$B$8:$B$10,0),_xlfn.XLOOKUP($E111,control!$A$3:$A$7,control!$B$3:$B$7,0)))</f>
        <v>NA</v>
      </c>
      <c r="AK111" s="4">
        <f>IF($C111&gt;0,IF(O111&lt;&gt;_xlfn.XLOOKUP($C111,'0'!$C:$C,'0'!$O:$O,"NA",0),1,0),0)</f>
        <v>0</v>
      </c>
      <c r="AL111" s="4" t="str">
        <f>IF($AK111=1,_xlfn.XLOOKUP($C111,'0'!$C:$C,'0'!L:L,"ERR",0),"NA")</f>
        <v>NA</v>
      </c>
      <c r="AM111" s="4" t="str">
        <f>IF($AK111=1,_xlfn.XLOOKUP($C111,'0'!$C:$C,'0'!M:M,"ERR",0),"NA")</f>
        <v>NA</v>
      </c>
      <c r="AN111" s="4" t="str">
        <f>IF($AK111=1,_xlfn.XLOOKUP($C111,'0'!$C:$C,'0'!P:P,"ERR",0),"NA")</f>
        <v>NA</v>
      </c>
      <c r="AO111" s="4" t="str">
        <f t="shared" si="3"/>
        <v>[67,38]</v>
      </c>
      <c r="AP111" s="4" t="str">
        <f>_xlfn.XLOOKUP(D111,Alliances!$A:$A,Alliances!$B:$B,-1)</f>
        <v>ITA</v>
      </c>
      <c r="AQ111" s="4">
        <f>IF($C111&gt;0,_xlfn.XLOOKUP($C111,commands!$A:$A,commands!$B:$B,0,0),_xlfn.XLOOKUP($A111,commands!$E:$E,commands!$F:$F,0,0))</f>
        <v>6</v>
      </c>
    </row>
    <row r="112" spans="1:43" hidden="1" x14ac:dyDescent="0.25">
      <c r="A112" s="4">
        <v>1106</v>
      </c>
      <c r="B112" s="4">
        <v>1107</v>
      </c>
      <c r="C112" s="4">
        <v>1107</v>
      </c>
      <c r="D112" s="4" t="s">
        <v>710</v>
      </c>
      <c r="E112" s="4" t="s">
        <v>25</v>
      </c>
      <c r="F112" s="4">
        <v>1940</v>
      </c>
      <c r="G112" s="4" t="s">
        <v>98</v>
      </c>
      <c r="H112" s="4" t="s">
        <v>27</v>
      </c>
      <c r="I112" s="4" t="s">
        <v>27</v>
      </c>
      <c r="J112" s="4" t="s">
        <v>27</v>
      </c>
      <c r="K112" s="4" t="s">
        <v>27</v>
      </c>
      <c r="L112" s="4">
        <v>51</v>
      </c>
      <c r="M112" s="4">
        <v>34</v>
      </c>
      <c r="N112" s="4" t="s">
        <v>604</v>
      </c>
      <c r="O112" s="4">
        <f t="shared" si="2"/>
        <v>26146</v>
      </c>
      <c r="P112" s="4" t="str">
        <f>IF(ISNUMBER(I112),_xlfn.CONCAT(J112,"[",K112,"]"),_xlfn.XLOOKUP($O112,[2]hc!$H:$H,[2]hc!$I:$I,_xlfn.CONCAT("[",L112,",",M112,"]")))</f>
        <v>Dusseldorf, GER</v>
      </c>
      <c r="Q112" s="4" t="str">
        <f>_xlfn.XLOOKUP($C112,[2]land_units!$B$2:$B$1073,[2]land_units!$F$2:$F$1073,"NA")</f>
        <v>NA</v>
      </c>
      <c r="R112" s="4" t="str">
        <f>_xlfn.XLOOKUP($C112,[2]land_units!$B$2:$B$1073,[2]land_units!$I$2:$I$1073,"NA")</f>
        <v>NA</v>
      </c>
      <c r="S112" s="4" t="str">
        <f>_xlfn.XLOOKUP($C112,[2]land_units!$B$2:$B$1073,[2]land_units!$G$2:$G$1073,"NA")</f>
        <v>NA</v>
      </c>
      <c r="T112" s="4" t="str">
        <f>_xlfn.XLOOKUP($C112,[2]land_units!$B$2:$B$1073,[2]land_units!$H$2:$H$1073,"NA")</f>
        <v>NA</v>
      </c>
      <c r="U112" s="4">
        <f>_xlfn.XLOOKUP($C112,[2]air_units!$B$2:$B$1346,[2]air_units!$N$2:$N$1346,"NA")</f>
        <v>0</v>
      </c>
      <c r="V112" s="4">
        <f>_xlfn.XLOOKUP($C112,[2]air_units!$B$2:$B$1346,[2]air_units!$G$2:$G$1346,"NA")</f>
        <v>5</v>
      </c>
      <c r="W112" s="4">
        <f>_xlfn.XLOOKUP($C112,[2]air_units!$B$2:$B$1346,[2]air_units!$H$2:$H$1346,"NA")</f>
        <v>0</v>
      </c>
      <c r="X112" s="4">
        <f>_xlfn.XLOOKUP($C112,[2]air_units!$B$2:$B$1346,[2]air_units!$J$2:$J$1346,"NA")</f>
        <v>1</v>
      </c>
      <c r="Y112" s="4">
        <f>_xlfn.XLOOKUP($C112,[2]air_units!$B$2:$B$1346,[2]air_units!$K$2:$K$1346,"NA")</f>
        <v>0</v>
      </c>
      <c r="Z112" s="4">
        <f>_xlfn.XLOOKUP($C112,[2]air_units!$B$2:$B$1346,[2]air_units!$L$2:$L$1346,"NA")</f>
        <v>3</v>
      </c>
      <c r="AA112" s="4">
        <f>_xlfn.XLOOKUP($C112,[2]air_units!$B$2:$B$1346,[2]air_units!$P$2:$P$1346,"NA")</f>
        <v>0</v>
      </c>
      <c r="AB112" s="4">
        <f>_xlfn.XLOOKUP($C112,[2]air_units!$B$2:$B$1346,[2]air_units!$Q$2:$Q$1346,"NA")</f>
        <v>0</v>
      </c>
      <c r="AC112" s="4">
        <f>_xlfn.XLOOKUP($C112,[2]air_units!$B$2:$B$1346,[2]air_units!$R$2:$R$1346,"NA")</f>
        <v>0</v>
      </c>
      <c r="AD112" s="4" t="str">
        <f>IF($E112="CP",0,_xlfn.XLOOKUP($C112,[2]naval_units!$B$2:$B$1113,[2]naval_units!$G$2:$G$1113,"NA"))</f>
        <v>NA</v>
      </c>
      <c r="AE112" s="4" t="str">
        <f>IF($E112="CP",10,_xlfn.XLOOKUP($C112,[2]naval_units!$B$2:$B$1113,[2]naval_units!$I$2:$I$1113,"NA"))</f>
        <v>NA</v>
      </c>
      <c r="AF112" s="4" t="str">
        <f>IF($E112="CP",3,_xlfn.XLOOKUP($C112,[2]naval_units!$B$2:$B$1113,[2]naval_units!$J$2:$J$1113,"NA"))</f>
        <v>NA</v>
      </c>
      <c r="AG112" s="4" t="str">
        <f>IF($E112="CP",3,_xlfn.XLOOKUP($C112,[2]naval_units!$B$2:$B$1113,[2]naval_units!$K$2:$K$1113,"NA"))</f>
        <v>NA</v>
      </c>
      <c r="AH112" s="4" t="str">
        <f>IF($E112="CP",0,_xlfn.XLOOKUP($C112,[2]naval_units!$B$2:$B$1113,[2]naval_units!$L$2:$L$1113,"NA"))</f>
        <v>NA</v>
      </c>
      <c r="AI112" s="4" t="str">
        <f>IF($E112="CP",0,_xlfn.XLOOKUP($C112,[2]naval_units!$B$2:$B$1113,[2]naval_units!$M$2:$M$1113,"NA"))</f>
        <v>NA</v>
      </c>
      <c r="AJ112" s="4" t="str">
        <f>IF($AD112="NA","NA",IF($E112="CP",$H112*_xlfn.XLOOKUP(_xlfn.CONCAT(D112," ",$E112),control!$A$8:$A$10,control!$B$8:$B$10,0),_xlfn.XLOOKUP($E112,control!$A$3:$A$7,control!$B$3:$B$7,0)))</f>
        <v>NA</v>
      </c>
      <c r="AK112" s="4">
        <f>IF($C112&gt;0,IF(O112&lt;&gt;_xlfn.XLOOKUP($C112,'0'!$C:$C,'0'!$O:$O,"NA",0),1,0),0)</f>
        <v>0</v>
      </c>
      <c r="AL112" s="4" t="str">
        <f>IF($AK112=1,_xlfn.XLOOKUP($C112,'0'!$C:$C,'0'!L:L,"ERR",0),"NA")</f>
        <v>NA</v>
      </c>
      <c r="AM112" s="4" t="str">
        <f>IF($AK112=1,_xlfn.XLOOKUP($C112,'0'!$C:$C,'0'!M:M,"ERR",0),"NA")</f>
        <v>NA</v>
      </c>
      <c r="AN112" s="4" t="str">
        <f>IF($AK112=1,_xlfn.XLOOKUP($C112,'0'!$C:$C,'0'!P:P,"ERR",0),"NA")</f>
        <v>NA</v>
      </c>
      <c r="AO112" s="4" t="str">
        <f t="shared" si="3"/>
        <v>Dusseldorf, GER</v>
      </c>
      <c r="AP112" s="4" t="str">
        <f>_xlfn.XLOOKUP(D112,Alliances!$A:$A,Alliances!$B:$B,-1)</f>
        <v>ITA</v>
      </c>
      <c r="AQ112" s="4">
        <f>IF($C112&gt;0,_xlfn.XLOOKUP($C112,commands!$A:$A,commands!$B:$B,0,0),_xlfn.XLOOKUP($A112,commands!$E:$E,commands!$F:$F,0,0))</f>
        <v>6</v>
      </c>
    </row>
    <row r="113" spans="1:43" hidden="1" x14ac:dyDescent="0.25">
      <c r="A113" s="4">
        <v>1109</v>
      </c>
      <c r="B113" s="4">
        <v>1110</v>
      </c>
      <c r="C113" s="4">
        <v>1110</v>
      </c>
      <c r="D113" s="4" t="s">
        <v>710</v>
      </c>
      <c r="E113" s="4" t="s">
        <v>25</v>
      </c>
      <c r="F113" s="4">
        <v>1941</v>
      </c>
      <c r="G113" s="4" t="s">
        <v>99</v>
      </c>
      <c r="H113" s="4" t="s">
        <v>27</v>
      </c>
      <c r="I113" s="4">
        <v>4</v>
      </c>
      <c r="J113" s="4" t="s">
        <v>613</v>
      </c>
      <c r="K113" s="4">
        <v>0</v>
      </c>
      <c r="L113" s="4">
        <v>71</v>
      </c>
      <c r="M113" s="4">
        <v>28</v>
      </c>
      <c r="N113" s="4" t="s">
        <v>604</v>
      </c>
      <c r="O113" s="4">
        <f t="shared" si="2"/>
        <v>36380</v>
      </c>
      <c r="P113" s="4" t="str">
        <f>IF(ISNUMBER(I113),_xlfn.CONCAT(J113,"[",K113,"]"),_xlfn.XLOOKUP($O113,[2]hc!$H:$H,[2]hc!$I:$I,_xlfn.CONCAT("[",L113,",",M113,"]")))</f>
        <v>W Med[0]</v>
      </c>
      <c r="Q113" s="4" t="str">
        <f>_xlfn.XLOOKUP($C113,[2]land_units!$B$2:$B$1073,[2]land_units!$F$2:$F$1073,"NA")</f>
        <v>NA</v>
      </c>
      <c r="R113" s="4" t="str">
        <f>_xlfn.XLOOKUP($C113,[2]land_units!$B$2:$B$1073,[2]land_units!$I$2:$I$1073,"NA")</f>
        <v>NA</v>
      </c>
      <c r="S113" s="4" t="str">
        <f>_xlfn.XLOOKUP($C113,[2]land_units!$B$2:$B$1073,[2]land_units!$G$2:$G$1073,"NA")</f>
        <v>NA</v>
      </c>
      <c r="T113" s="4" t="str">
        <f>_xlfn.XLOOKUP($C113,[2]land_units!$B$2:$B$1073,[2]land_units!$H$2:$H$1073,"NA")</f>
        <v>NA</v>
      </c>
      <c r="U113" s="4">
        <f>_xlfn.XLOOKUP($C113,[2]air_units!$B$2:$B$1346,[2]air_units!$N$2:$N$1346,"NA")</f>
        <v>0</v>
      </c>
      <c r="V113" s="4">
        <f>_xlfn.XLOOKUP($C113,[2]air_units!$B$2:$B$1346,[2]air_units!$G$2:$G$1346,"NA")</f>
        <v>5</v>
      </c>
      <c r="W113" s="4">
        <f>_xlfn.XLOOKUP($C113,[2]air_units!$B$2:$B$1346,[2]air_units!$H$2:$H$1346,"NA")</f>
        <v>0</v>
      </c>
      <c r="X113" s="4">
        <f>_xlfn.XLOOKUP($C113,[2]air_units!$B$2:$B$1346,[2]air_units!$J$2:$J$1346,"NA")</f>
        <v>1</v>
      </c>
      <c r="Y113" s="4">
        <f>_xlfn.XLOOKUP($C113,[2]air_units!$B$2:$B$1346,[2]air_units!$K$2:$K$1346,"NA")</f>
        <v>0</v>
      </c>
      <c r="Z113" s="4">
        <f>_xlfn.XLOOKUP($C113,[2]air_units!$B$2:$B$1346,[2]air_units!$L$2:$L$1346,"NA")</f>
        <v>3</v>
      </c>
      <c r="AA113" s="4">
        <f>_xlfn.XLOOKUP($C113,[2]air_units!$B$2:$B$1346,[2]air_units!$P$2:$P$1346,"NA")</f>
        <v>0</v>
      </c>
      <c r="AB113" s="4">
        <f>_xlfn.XLOOKUP($C113,[2]air_units!$B$2:$B$1346,[2]air_units!$Q$2:$Q$1346,"NA")</f>
        <v>0</v>
      </c>
      <c r="AC113" s="4">
        <f>_xlfn.XLOOKUP($C113,[2]air_units!$B$2:$B$1346,[2]air_units!$R$2:$R$1346,"NA")</f>
        <v>0</v>
      </c>
      <c r="AD113" s="4" t="str">
        <f>IF($E113="CP",0,_xlfn.XLOOKUP($C113,[2]naval_units!$B$2:$B$1113,[2]naval_units!$G$2:$G$1113,"NA"))</f>
        <v>NA</v>
      </c>
      <c r="AE113" s="4" t="str">
        <f>IF($E113="CP",10,_xlfn.XLOOKUP($C113,[2]naval_units!$B$2:$B$1113,[2]naval_units!$I$2:$I$1113,"NA"))</f>
        <v>NA</v>
      </c>
      <c r="AF113" s="4" t="str">
        <f>IF($E113="CP",3,_xlfn.XLOOKUP($C113,[2]naval_units!$B$2:$B$1113,[2]naval_units!$J$2:$J$1113,"NA"))</f>
        <v>NA</v>
      </c>
      <c r="AG113" s="4" t="str">
        <f>IF($E113="CP",3,_xlfn.XLOOKUP($C113,[2]naval_units!$B$2:$B$1113,[2]naval_units!$K$2:$K$1113,"NA"))</f>
        <v>NA</v>
      </c>
      <c r="AH113" s="4" t="str">
        <f>IF($E113="CP",0,_xlfn.XLOOKUP($C113,[2]naval_units!$B$2:$B$1113,[2]naval_units!$L$2:$L$1113,"NA"))</f>
        <v>NA</v>
      </c>
      <c r="AI113" s="4" t="str">
        <f>IF($E113="CP",0,_xlfn.XLOOKUP($C113,[2]naval_units!$B$2:$B$1113,[2]naval_units!$M$2:$M$1113,"NA"))</f>
        <v>NA</v>
      </c>
      <c r="AJ113" s="4" t="str">
        <f>IF($AD113="NA","NA",IF($E113="CP",$H113*_xlfn.XLOOKUP(_xlfn.CONCAT(D113," ",$E113),control!$A$8:$A$10,control!$B$8:$B$10,0),_xlfn.XLOOKUP($E113,control!$A$3:$A$7,control!$B$3:$B$7,0)))</f>
        <v>NA</v>
      </c>
      <c r="AK113" s="4">
        <f>IF($C113&gt;0,IF(O113&lt;&gt;_xlfn.XLOOKUP($C113,'0'!$C:$C,'0'!$O:$O,"NA",0),1,0),0)</f>
        <v>0</v>
      </c>
      <c r="AL113" s="4" t="str">
        <f>IF($AK113=1,_xlfn.XLOOKUP($C113,'0'!$C:$C,'0'!L:L,"ERR",0),"NA")</f>
        <v>NA</v>
      </c>
      <c r="AM113" s="4" t="str">
        <f>IF($AK113=1,_xlfn.XLOOKUP($C113,'0'!$C:$C,'0'!M:M,"ERR",0),"NA")</f>
        <v>NA</v>
      </c>
      <c r="AN113" s="4" t="str">
        <f>IF($AK113=1,_xlfn.XLOOKUP($C113,'0'!$C:$C,'0'!P:P,"ERR",0),"NA")</f>
        <v>NA</v>
      </c>
      <c r="AO113" s="4" t="str">
        <f t="shared" si="3"/>
        <v>W Med[0]</v>
      </c>
      <c r="AP113" s="4" t="str">
        <f>_xlfn.XLOOKUP(D113,Alliances!$A:$A,Alliances!$B:$B,-1)</f>
        <v>ITA</v>
      </c>
      <c r="AQ113" s="4">
        <f>IF($C113&gt;0,_xlfn.XLOOKUP($C113,commands!$A:$A,commands!$B:$B,0,0),_xlfn.XLOOKUP($A113,commands!$E:$E,commands!$F:$F,0,0))</f>
        <v>6</v>
      </c>
    </row>
    <row r="114" spans="1:43" hidden="1" x14ac:dyDescent="0.25">
      <c r="A114" s="4">
        <v>1113</v>
      </c>
      <c r="B114" s="4">
        <v>1114</v>
      </c>
      <c r="C114" s="4">
        <v>1114</v>
      </c>
      <c r="D114" s="4" t="s">
        <v>710</v>
      </c>
      <c r="E114" s="4" t="s">
        <v>25</v>
      </c>
      <c r="F114" s="4">
        <v>1939</v>
      </c>
      <c r="G114" s="4" t="s">
        <v>100</v>
      </c>
      <c r="H114" s="4" t="s">
        <v>27</v>
      </c>
      <c r="I114" s="4">
        <v>4</v>
      </c>
      <c r="J114" s="4" t="s">
        <v>610</v>
      </c>
      <c r="K114" s="4">
        <v>2</v>
      </c>
      <c r="L114" s="4">
        <v>71</v>
      </c>
      <c r="M114" s="4">
        <v>38</v>
      </c>
      <c r="N114" s="4" t="s">
        <v>604</v>
      </c>
      <c r="O114" s="4">
        <f t="shared" si="2"/>
        <v>36390</v>
      </c>
      <c r="P114" s="4" t="str">
        <f>IF(ISNUMBER(I114),_xlfn.CONCAT(J114,"[",K114,"]"),_xlfn.XLOOKUP($O114,[2]hc!$H:$H,[2]hc!$I:$I,_xlfn.CONCAT("[",L114,",",M114,"]")))</f>
        <v>Italian[2]</v>
      </c>
      <c r="Q114" s="4" t="str">
        <f>_xlfn.XLOOKUP($C114,[2]land_units!$B$2:$B$1073,[2]land_units!$F$2:$F$1073,"NA")</f>
        <v>NA</v>
      </c>
      <c r="R114" s="4" t="str">
        <f>_xlfn.XLOOKUP($C114,[2]land_units!$B$2:$B$1073,[2]land_units!$I$2:$I$1073,"NA")</f>
        <v>NA</v>
      </c>
      <c r="S114" s="4" t="str">
        <f>_xlfn.XLOOKUP($C114,[2]land_units!$B$2:$B$1073,[2]land_units!$G$2:$G$1073,"NA")</f>
        <v>NA</v>
      </c>
      <c r="T114" s="4" t="str">
        <f>_xlfn.XLOOKUP($C114,[2]land_units!$B$2:$B$1073,[2]land_units!$H$2:$H$1073,"NA")</f>
        <v>NA</v>
      </c>
      <c r="U114" s="4">
        <f>_xlfn.XLOOKUP($C114,[2]air_units!$B$2:$B$1346,[2]air_units!$N$2:$N$1346,"NA")</f>
        <v>0</v>
      </c>
      <c r="V114" s="4">
        <f>_xlfn.XLOOKUP($C114,[2]air_units!$B$2:$B$1346,[2]air_units!$G$2:$G$1346,"NA")</f>
        <v>4</v>
      </c>
      <c r="W114" s="4">
        <f>_xlfn.XLOOKUP($C114,[2]air_units!$B$2:$B$1346,[2]air_units!$H$2:$H$1346,"NA")</f>
        <v>0</v>
      </c>
      <c r="X114" s="4">
        <f>_xlfn.XLOOKUP($C114,[2]air_units!$B$2:$B$1346,[2]air_units!$J$2:$J$1346,"NA")</f>
        <v>1</v>
      </c>
      <c r="Y114" s="4">
        <f>_xlfn.XLOOKUP($C114,[2]air_units!$B$2:$B$1346,[2]air_units!$K$2:$K$1346,"NA")</f>
        <v>0</v>
      </c>
      <c r="Z114" s="4">
        <f>_xlfn.XLOOKUP($C114,[2]air_units!$B$2:$B$1346,[2]air_units!$L$2:$L$1346,"NA")</f>
        <v>6</v>
      </c>
      <c r="AA114" s="4">
        <f>_xlfn.XLOOKUP($C114,[2]air_units!$B$2:$B$1346,[2]air_units!$P$2:$P$1346,"NA")</f>
        <v>0</v>
      </c>
      <c r="AB114" s="4">
        <f>_xlfn.XLOOKUP($C114,[2]air_units!$B$2:$B$1346,[2]air_units!$Q$2:$Q$1346,"NA")</f>
        <v>0</v>
      </c>
      <c r="AC114" s="4">
        <f>_xlfn.XLOOKUP($C114,[2]air_units!$B$2:$B$1346,[2]air_units!$R$2:$R$1346,"NA")</f>
        <v>0</v>
      </c>
      <c r="AD114" s="4" t="str">
        <f>IF($E114="CP",0,_xlfn.XLOOKUP($C114,[2]naval_units!$B$2:$B$1113,[2]naval_units!$G$2:$G$1113,"NA"))</f>
        <v>NA</v>
      </c>
      <c r="AE114" s="4" t="str">
        <f>IF($E114="CP",10,_xlfn.XLOOKUP($C114,[2]naval_units!$B$2:$B$1113,[2]naval_units!$I$2:$I$1113,"NA"))</f>
        <v>NA</v>
      </c>
      <c r="AF114" s="4" t="str">
        <f>IF($E114="CP",3,_xlfn.XLOOKUP($C114,[2]naval_units!$B$2:$B$1113,[2]naval_units!$J$2:$J$1113,"NA"))</f>
        <v>NA</v>
      </c>
      <c r="AG114" s="4" t="str">
        <f>IF($E114="CP",3,_xlfn.XLOOKUP($C114,[2]naval_units!$B$2:$B$1113,[2]naval_units!$K$2:$K$1113,"NA"))</f>
        <v>NA</v>
      </c>
      <c r="AH114" s="4" t="str">
        <f>IF($E114="CP",0,_xlfn.XLOOKUP($C114,[2]naval_units!$B$2:$B$1113,[2]naval_units!$L$2:$L$1113,"NA"))</f>
        <v>NA</v>
      </c>
      <c r="AI114" s="4" t="str">
        <f>IF($E114="CP",0,_xlfn.XLOOKUP($C114,[2]naval_units!$B$2:$B$1113,[2]naval_units!$M$2:$M$1113,"NA"))</f>
        <v>NA</v>
      </c>
      <c r="AJ114" s="4" t="str">
        <f>IF($AD114="NA","NA",IF($E114="CP",$H114*_xlfn.XLOOKUP(_xlfn.CONCAT(D114," ",$E114),control!$A$8:$A$10,control!$B$8:$B$10,0),_xlfn.XLOOKUP($E114,control!$A$3:$A$7,control!$B$3:$B$7,0)))</f>
        <v>NA</v>
      </c>
      <c r="AK114" s="4">
        <f>IF($C114&gt;0,IF(O114&lt;&gt;_xlfn.XLOOKUP($C114,'0'!$C:$C,'0'!$O:$O,"NA",0),1,0),0)</f>
        <v>0</v>
      </c>
      <c r="AL114" s="4" t="str">
        <f>IF($AK114=1,_xlfn.XLOOKUP($C114,'0'!$C:$C,'0'!L:L,"ERR",0),"NA")</f>
        <v>NA</v>
      </c>
      <c r="AM114" s="4" t="str">
        <f>IF($AK114=1,_xlfn.XLOOKUP($C114,'0'!$C:$C,'0'!M:M,"ERR",0),"NA")</f>
        <v>NA</v>
      </c>
      <c r="AN114" s="4" t="str">
        <f>IF($AK114=1,_xlfn.XLOOKUP($C114,'0'!$C:$C,'0'!P:P,"ERR",0),"NA")</f>
        <v>NA</v>
      </c>
      <c r="AO114" s="4" t="str">
        <f t="shared" si="3"/>
        <v>Italian[2]</v>
      </c>
      <c r="AP114" s="4" t="str">
        <f>_xlfn.XLOOKUP(D114,Alliances!$A:$A,Alliances!$B:$B,-1)</f>
        <v>ITA</v>
      </c>
      <c r="AQ114" s="4">
        <f>IF($C114&gt;0,_xlfn.XLOOKUP($C114,commands!$A:$A,commands!$B:$B,0,0),_xlfn.XLOOKUP($A114,commands!$E:$E,commands!$F:$F,0,0))</f>
        <v>6</v>
      </c>
    </row>
    <row r="115" spans="1:43" hidden="1" x14ac:dyDescent="0.25">
      <c r="A115" s="4">
        <v>1114</v>
      </c>
      <c r="B115" s="4">
        <v>1115</v>
      </c>
      <c r="C115" s="4">
        <v>1115</v>
      </c>
      <c r="D115" s="4" t="s">
        <v>710</v>
      </c>
      <c r="E115" s="4" t="s">
        <v>25</v>
      </c>
      <c r="F115" s="4">
        <v>1941</v>
      </c>
      <c r="G115" s="4" t="s">
        <v>101</v>
      </c>
      <c r="H115" s="4" t="s">
        <v>27</v>
      </c>
      <c r="I115" s="4">
        <v>4</v>
      </c>
      <c r="J115" s="4" t="s">
        <v>610</v>
      </c>
      <c r="K115" s="4">
        <v>2</v>
      </c>
      <c r="L115" s="4">
        <v>71</v>
      </c>
      <c r="M115" s="4">
        <v>38</v>
      </c>
      <c r="N115" s="4" t="s">
        <v>605</v>
      </c>
      <c r="O115" s="4">
        <f t="shared" si="2"/>
        <v>36390</v>
      </c>
      <c r="P115" s="4" t="str">
        <f>IF(ISNUMBER(I115),_xlfn.CONCAT(J115,"[",K115,"]"),_xlfn.XLOOKUP($O115,[2]hc!$H:$H,[2]hc!$I:$I,_xlfn.CONCAT("[",L115,",",M115,"]")))</f>
        <v>Italian[2]</v>
      </c>
      <c r="Q115" s="4" t="str">
        <f>_xlfn.XLOOKUP($C115,[2]land_units!$B$2:$B$1073,[2]land_units!$F$2:$F$1073,"NA")</f>
        <v>NA</v>
      </c>
      <c r="R115" s="4" t="str">
        <f>_xlfn.XLOOKUP($C115,[2]land_units!$B$2:$B$1073,[2]land_units!$I$2:$I$1073,"NA")</f>
        <v>NA</v>
      </c>
      <c r="S115" s="4" t="str">
        <f>_xlfn.XLOOKUP($C115,[2]land_units!$B$2:$B$1073,[2]land_units!$G$2:$G$1073,"NA")</f>
        <v>NA</v>
      </c>
      <c r="T115" s="4" t="str">
        <f>_xlfn.XLOOKUP($C115,[2]land_units!$B$2:$B$1073,[2]land_units!$H$2:$H$1073,"NA")</f>
        <v>NA</v>
      </c>
      <c r="U115" s="4">
        <f>_xlfn.XLOOKUP($C115,[2]air_units!$B$2:$B$1346,[2]air_units!$N$2:$N$1346,"NA")</f>
        <v>0</v>
      </c>
      <c r="V115" s="4">
        <f>_xlfn.XLOOKUP($C115,[2]air_units!$B$2:$B$1346,[2]air_units!$G$2:$G$1346,"NA")</f>
        <v>5</v>
      </c>
      <c r="W115" s="4">
        <f>_xlfn.XLOOKUP($C115,[2]air_units!$B$2:$B$1346,[2]air_units!$H$2:$H$1346,"NA")</f>
        <v>0</v>
      </c>
      <c r="X115" s="4">
        <f>_xlfn.XLOOKUP($C115,[2]air_units!$B$2:$B$1346,[2]air_units!$J$2:$J$1346,"NA")</f>
        <v>0</v>
      </c>
      <c r="Y115" s="4">
        <f>_xlfn.XLOOKUP($C115,[2]air_units!$B$2:$B$1346,[2]air_units!$K$2:$K$1346,"NA")</f>
        <v>0</v>
      </c>
      <c r="Z115" s="4">
        <f>_xlfn.XLOOKUP($C115,[2]air_units!$B$2:$B$1346,[2]air_units!$L$2:$L$1346,"NA")</f>
        <v>5</v>
      </c>
      <c r="AA115" s="4">
        <f>_xlfn.XLOOKUP($C115,[2]air_units!$B$2:$B$1346,[2]air_units!$P$2:$P$1346,"NA")</f>
        <v>0</v>
      </c>
      <c r="AB115" s="4">
        <f>_xlfn.XLOOKUP($C115,[2]air_units!$B$2:$B$1346,[2]air_units!$Q$2:$Q$1346,"NA")</f>
        <v>0</v>
      </c>
      <c r="AC115" s="4">
        <f>_xlfn.XLOOKUP($C115,[2]air_units!$B$2:$B$1346,[2]air_units!$R$2:$R$1346,"NA")</f>
        <v>-1</v>
      </c>
      <c r="AD115" s="4" t="str">
        <f>IF($E115="CP",0,_xlfn.XLOOKUP($C115,[2]naval_units!$B$2:$B$1113,[2]naval_units!$G$2:$G$1113,"NA"))</f>
        <v>NA</v>
      </c>
      <c r="AE115" s="4" t="str">
        <f>IF($E115="CP",10,_xlfn.XLOOKUP($C115,[2]naval_units!$B$2:$B$1113,[2]naval_units!$I$2:$I$1113,"NA"))</f>
        <v>NA</v>
      </c>
      <c r="AF115" s="4" t="str">
        <f>IF($E115="CP",3,_xlfn.XLOOKUP($C115,[2]naval_units!$B$2:$B$1113,[2]naval_units!$J$2:$J$1113,"NA"))</f>
        <v>NA</v>
      </c>
      <c r="AG115" s="4" t="str">
        <f>IF($E115="CP",3,_xlfn.XLOOKUP($C115,[2]naval_units!$B$2:$B$1113,[2]naval_units!$K$2:$K$1113,"NA"))</f>
        <v>NA</v>
      </c>
      <c r="AH115" s="4" t="str">
        <f>IF($E115="CP",0,_xlfn.XLOOKUP($C115,[2]naval_units!$B$2:$B$1113,[2]naval_units!$L$2:$L$1113,"NA"))</f>
        <v>NA</v>
      </c>
      <c r="AI115" s="4" t="str">
        <f>IF($E115="CP",0,_xlfn.XLOOKUP($C115,[2]naval_units!$B$2:$B$1113,[2]naval_units!$M$2:$M$1113,"NA"))</f>
        <v>NA</v>
      </c>
      <c r="AJ115" s="4" t="str">
        <f>IF($AD115="NA","NA",IF($E115="CP",$H115*_xlfn.XLOOKUP(_xlfn.CONCAT(D115," ",$E115),control!$A$8:$A$10,control!$B$8:$B$10,0),_xlfn.XLOOKUP($E115,control!$A$3:$A$7,control!$B$3:$B$7,0)))</f>
        <v>NA</v>
      </c>
      <c r="AK115" s="4">
        <f>IF($C115&gt;0,IF(O115&lt;&gt;_xlfn.XLOOKUP($C115,'0'!$C:$C,'0'!$O:$O,"NA",0),1,0),0)</f>
        <v>0</v>
      </c>
      <c r="AL115" s="4" t="str">
        <f>IF($AK115=1,_xlfn.XLOOKUP($C115,'0'!$C:$C,'0'!L:L,"ERR",0),"NA")</f>
        <v>NA</v>
      </c>
      <c r="AM115" s="4" t="str">
        <f>IF($AK115=1,_xlfn.XLOOKUP($C115,'0'!$C:$C,'0'!M:M,"ERR",0),"NA")</f>
        <v>NA</v>
      </c>
      <c r="AN115" s="4" t="str">
        <f>IF($AK115=1,_xlfn.XLOOKUP($C115,'0'!$C:$C,'0'!P:P,"ERR",0),"NA")</f>
        <v>NA</v>
      </c>
      <c r="AO115" s="4" t="str">
        <f t="shared" si="3"/>
        <v>Italian[2]</v>
      </c>
      <c r="AP115" s="4" t="str">
        <f>_xlfn.XLOOKUP(D115,Alliances!$A:$A,Alliances!$B:$B,-1)</f>
        <v>ITA</v>
      </c>
      <c r="AQ115" s="4">
        <f>IF($C115&gt;0,_xlfn.XLOOKUP($C115,commands!$A:$A,commands!$B:$B,0,0),_xlfn.XLOOKUP($A115,commands!$E:$E,commands!$F:$F,0,0))</f>
        <v>6</v>
      </c>
    </row>
    <row r="116" spans="1:43" hidden="1" x14ac:dyDescent="0.25">
      <c r="A116" s="4">
        <v>1115</v>
      </c>
      <c r="B116" s="4">
        <v>1116</v>
      </c>
      <c r="C116" s="4">
        <v>1116</v>
      </c>
      <c r="D116" s="4" t="s">
        <v>710</v>
      </c>
      <c r="E116" s="4" t="s">
        <v>25</v>
      </c>
      <c r="F116" s="4">
        <v>1942</v>
      </c>
      <c r="G116" s="4" t="s">
        <v>102</v>
      </c>
      <c r="H116" s="4" t="s">
        <v>27</v>
      </c>
      <c r="I116" s="4" t="s">
        <v>27</v>
      </c>
      <c r="J116" s="4" t="s">
        <v>27</v>
      </c>
      <c r="K116" s="4" t="s">
        <v>27</v>
      </c>
      <c r="L116" s="4">
        <v>63</v>
      </c>
      <c r="M116" s="4">
        <v>35</v>
      </c>
      <c r="N116" s="4" t="s">
        <v>604</v>
      </c>
      <c r="O116" s="4">
        <f t="shared" si="2"/>
        <v>32291</v>
      </c>
      <c r="P116" s="4" t="str">
        <f>IF(ISNUMBER(I116),_xlfn.CONCAT(J116,"[",K116,"]"),_xlfn.XLOOKUP($O116,[2]hc!$H:$H,[2]hc!$I:$I,_xlfn.CONCAT("[",L116,",",M116,"]")))</f>
        <v>La Spezia, ITA</v>
      </c>
      <c r="Q116" s="4" t="str">
        <f>_xlfn.XLOOKUP($C116,[2]land_units!$B$2:$B$1073,[2]land_units!$F$2:$F$1073,"NA")</f>
        <v>NA</v>
      </c>
      <c r="R116" s="4" t="str">
        <f>_xlfn.XLOOKUP($C116,[2]land_units!$B$2:$B$1073,[2]land_units!$I$2:$I$1073,"NA")</f>
        <v>NA</v>
      </c>
      <c r="S116" s="4" t="str">
        <f>_xlfn.XLOOKUP($C116,[2]land_units!$B$2:$B$1073,[2]land_units!$G$2:$G$1073,"NA")</f>
        <v>NA</v>
      </c>
      <c r="T116" s="4" t="str">
        <f>_xlfn.XLOOKUP($C116,[2]land_units!$B$2:$B$1073,[2]land_units!$H$2:$H$1073,"NA")</f>
        <v>NA</v>
      </c>
      <c r="U116" s="4">
        <f>_xlfn.XLOOKUP($C116,[2]air_units!$B$2:$B$1346,[2]air_units!$N$2:$N$1346,"NA")</f>
        <v>0</v>
      </c>
      <c r="V116" s="4">
        <f>_xlfn.XLOOKUP($C116,[2]air_units!$B$2:$B$1346,[2]air_units!$G$2:$G$1346,"NA")</f>
        <v>5</v>
      </c>
      <c r="W116" s="4">
        <f>_xlfn.XLOOKUP($C116,[2]air_units!$B$2:$B$1346,[2]air_units!$H$2:$H$1346,"NA")</f>
        <v>0</v>
      </c>
      <c r="X116" s="4">
        <f>_xlfn.XLOOKUP($C116,[2]air_units!$B$2:$B$1346,[2]air_units!$J$2:$J$1346,"NA")</f>
        <v>2</v>
      </c>
      <c r="Y116" s="4">
        <f>_xlfn.XLOOKUP($C116,[2]air_units!$B$2:$B$1346,[2]air_units!$K$2:$K$1346,"NA")</f>
        <v>0</v>
      </c>
      <c r="Z116" s="4">
        <f>_xlfn.XLOOKUP($C116,[2]air_units!$B$2:$B$1346,[2]air_units!$L$2:$L$1346,"NA")</f>
        <v>5</v>
      </c>
      <c r="AA116" s="4">
        <f>_xlfn.XLOOKUP($C116,[2]air_units!$B$2:$B$1346,[2]air_units!$P$2:$P$1346,"NA")</f>
        <v>0</v>
      </c>
      <c r="AB116" s="4">
        <f>_xlfn.XLOOKUP($C116,[2]air_units!$B$2:$B$1346,[2]air_units!$Q$2:$Q$1346,"NA")</f>
        <v>0</v>
      </c>
      <c r="AC116" s="4">
        <f>_xlfn.XLOOKUP($C116,[2]air_units!$B$2:$B$1346,[2]air_units!$R$2:$R$1346,"NA")</f>
        <v>0</v>
      </c>
      <c r="AD116" s="4" t="str">
        <f>IF($E116="CP",0,_xlfn.XLOOKUP($C116,[2]naval_units!$B$2:$B$1113,[2]naval_units!$G$2:$G$1113,"NA"))</f>
        <v>NA</v>
      </c>
      <c r="AE116" s="4" t="str">
        <f>IF($E116="CP",10,_xlfn.XLOOKUP($C116,[2]naval_units!$B$2:$B$1113,[2]naval_units!$I$2:$I$1113,"NA"))</f>
        <v>NA</v>
      </c>
      <c r="AF116" s="4" t="str">
        <f>IF($E116="CP",3,_xlfn.XLOOKUP($C116,[2]naval_units!$B$2:$B$1113,[2]naval_units!$J$2:$J$1113,"NA"))</f>
        <v>NA</v>
      </c>
      <c r="AG116" s="4" t="str">
        <f>IF($E116="CP",3,_xlfn.XLOOKUP($C116,[2]naval_units!$B$2:$B$1113,[2]naval_units!$K$2:$K$1113,"NA"))</f>
        <v>NA</v>
      </c>
      <c r="AH116" s="4" t="str">
        <f>IF($E116="CP",0,_xlfn.XLOOKUP($C116,[2]naval_units!$B$2:$B$1113,[2]naval_units!$L$2:$L$1113,"NA"))</f>
        <v>NA</v>
      </c>
      <c r="AI116" s="4" t="str">
        <f>IF($E116="CP",0,_xlfn.XLOOKUP($C116,[2]naval_units!$B$2:$B$1113,[2]naval_units!$M$2:$M$1113,"NA"))</f>
        <v>NA</v>
      </c>
      <c r="AJ116" s="4" t="str">
        <f>IF($AD116="NA","NA",IF($E116="CP",$H116*_xlfn.XLOOKUP(_xlfn.CONCAT(D116," ",$E116),control!$A$8:$A$10,control!$B$8:$B$10,0),_xlfn.XLOOKUP($E116,control!$A$3:$A$7,control!$B$3:$B$7,0)))</f>
        <v>NA</v>
      </c>
      <c r="AK116" s="4">
        <f>IF($C116&gt;0,IF(O116&lt;&gt;_xlfn.XLOOKUP($C116,'0'!$C:$C,'0'!$O:$O,"NA",0),1,0),0)</f>
        <v>0</v>
      </c>
      <c r="AL116" s="4" t="str">
        <f>IF($AK116=1,_xlfn.XLOOKUP($C116,'0'!$C:$C,'0'!L:L,"ERR",0),"NA")</f>
        <v>NA</v>
      </c>
      <c r="AM116" s="4" t="str">
        <f>IF($AK116=1,_xlfn.XLOOKUP($C116,'0'!$C:$C,'0'!M:M,"ERR",0),"NA")</f>
        <v>NA</v>
      </c>
      <c r="AN116" s="4" t="str">
        <f>IF($AK116=1,_xlfn.XLOOKUP($C116,'0'!$C:$C,'0'!P:P,"ERR",0),"NA")</f>
        <v>NA</v>
      </c>
      <c r="AO116" s="4" t="str">
        <f t="shared" si="3"/>
        <v>La Spezia, ITA</v>
      </c>
      <c r="AP116" s="4" t="str">
        <f>_xlfn.XLOOKUP(D116,Alliances!$A:$A,Alliances!$B:$B,-1)</f>
        <v>ITA</v>
      </c>
      <c r="AQ116" s="4">
        <f>IF($C116&gt;0,_xlfn.XLOOKUP($C116,commands!$A:$A,commands!$B:$B,0,0),_xlfn.XLOOKUP($A116,commands!$E:$E,commands!$F:$F,0,0))</f>
        <v>6</v>
      </c>
    </row>
    <row r="117" spans="1:43" hidden="1" x14ac:dyDescent="0.25">
      <c r="A117" s="4">
        <v>1167</v>
      </c>
      <c r="B117" s="4">
        <v>1168</v>
      </c>
      <c r="C117" s="4">
        <v>1168</v>
      </c>
      <c r="D117" s="4" t="s">
        <v>710</v>
      </c>
      <c r="E117" s="4" t="s">
        <v>38</v>
      </c>
      <c r="F117" s="4">
        <v>1936</v>
      </c>
      <c r="G117" s="4" t="s">
        <v>103</v>
      </c>
      <c r="H117" s="4" t="s">
        <v>27</v>
      </c>
      <c r="I117" s="4">
        <v>4</v>
      </c>
      <c r="J117" s="4" t="s">
        <v>610</v>
      </c>
      <c r="K117" s="4">
        <v>2</v>
      </c>
      <c r="L117" s="4">
        <v>71</v>
      </c>
      <c r="M117" s="4">
        <v>38</v>
      </c>
      <c r="N117" s="4" t="s">
        <v>605</v>
      </c>
      <c r="O117" s="4">
        <f t="shared" si="2"/>
        <v>36390</v>
      </c>
      <c r="P117" s="4" t="str">
        <f>IF(ISNUMBER(I117),_xlfn.CONCAT(J117,"[",K117,"]"),_xlfn.XLOOKUP($O117,[2]hc!$H:$H,[2]hc!$I:$I,_xlfn.CONCAT("[",L117,",",M117,"]")))</f>
        <v>Italian[2]</v>
      </c>
      <c r="Q117" s="4" t="str">
        <f>_xlfn.XLOOKUP($C117,[2]land_units!$B$2:$B$1073,[2]land_units!$F$2:$F$1073,"NA")</f>
        <v>NA</v>
      </c>
      <c r="R117" s="4" t="str">
        <f>_xlfn.XLOOKUP($C117,[2]land_units!$B$2:$B$1073,[2]land_units!$I$2:$I$1073,"NA")</f>
        <v>NA</v>
      </c>
      <c r="S117" s="4" t="str">
        <f>_xlfn.XLOOKUP($C117,[2]land_units!$B$2:$B$1073,[2]land_units!$G$2:$G$1073,"NA")</f>
        <v>NA</v>
      </c>
      <c r="T117" s="4" t="str">
        <f>_xlfn.XLOOKUP($C117,[2]land_units!$B$2:$B$1073,[2]land_units!$H$2:$H$1073,"NA")</f>
        <v>NA</v>
      </c>
      <c r="U117" s="4">
        <f>_xlfn.XLOOKUP($C117,[2]air_units!$B$2:$B$1346,[2]air_units!$N$2:$N$1346,"NA")</f>
        <v>0</v>
      </c>
      <c r="V117" s="4">
        <f>_xlfn.XLOOKUP($C117,[2]air_units!$B$2:$B$1346,[2]air_units!$G$2:$G$1346,"NA")</f>
        <v>0</v>
      </c>
      <c r="W117" s="4">
        <f>_xlfn.XLOOKUP($C117,[2]air_units!$B$2:$B$1346,[2]air_units!$H$2:$H$1346,"NA")</f>
        <v>2</v>
      </c>
      <c r="X117" s="4">
        <f>_xlfn.XLOOKUP($C117,[2]air_units!$B$2:$B$1346,[2]air_units!$J$2:$J$1346,"NA")</f>
        <v>1</v>
      </c>
      <c r="Y117" s="4">
        <f>_xlfn.XLOOKUP($C117,[2]air_units!$B$2:$B$1346,[2]air_units!$K$2:$K$1346,"NA")</f>
        <v>1</v>
      </c>
      <c r="Z117" s="4">
        <f>_xlfn.XLOOKUP($C117,[2]air_units!$B$2:$B$1346,[2]air_units!$L$2:$L$1346,"NA")</f>
        <v>11</v>
      </c>
      <c r="AA117" s="4">
        <f>_xlfn.XLOOKUP($C117,[2]air_units!$B$2:$B$1346,[2]air_units!$P$2:$P$1346,"NA")</f>
        <v>0</v>
      </c>
      <c r="AB117" s="4">
        <f>_xlfn.XLOOKUP($C117,[2]air_units!$B$2:$B$1346,[2]air_units!$Q$2:$Q$1346,"NA")</f>
        <v>0</v>
      </c>
      <c r="AC117" s="4">
        <f>_xlfn.XLOOKUP($C117,[2]air_units!$B$2:$B$1346,[2]air_units!$R$2:$R$1346,"NA")</f>
        <v>0</v>
      </c>
      <c r="AD117" s="4" t="str">
        <f>IF($E117="CP",0,_xlfn.XLOOKUP($C117,[2]naval_units!$B$2:$B$1113,[2]naval_units!$G$2:$G$1113,"NA"))</f>
        <v>NA</v>
      </c>
      <c r="AE117" s="4" t="str">
        <f>IF($E117="CP",10,_xlfn.XLOOKUP($C117,[2]naval_units!$B$2:$B$1113,[2]naval_units!$I$2:$I$1113,"NA"))</f>
        <v>NA</v>
      </c>
      <c r="AF117" s="4" t="str">
        <f>IF($E117="CP",3,_xlfn.XLOOKUP($C117,[2]naval_units!$B$2:$B$1113,[2]naval_units!$J$2:$J$1113,"NA"))</f>
        <v>NA</v>
      </c>
      <c r="AG117" s="4" t="str">
        <f>IF($E117="CP",3,_xlfn.XLOOKUP($C117,[2]naval_units!$B$2:$B$1113,[2]naval_units!$K$2:$K$1113,"NA"))</f>
        <v>NA</v>
      </c>
      <c r="AH117" s="4" t="str">
        <f>IF($E117="CP",0,_xlfn.XLOOKUP($C117,[2]naval_units!$B$2:$B$1113,[2]naval_units!$L$2:$L$1113,"NA"))</f>
        <v>NA</v>
      </c>
      <c r="AI117" s="4" t="str">
        <f>IF($E117="CP",0,_xlfn.XLOOKUP($C117,[2]naval_units!$B$2:$B$1113,[2]naval_units!$M$2:$M$1113,"NA"))</f>
        <v>NA</v>
      </c>
      <c r="AJ117" s="4" t="str">
        <f>IF($AD117="NA","NA",IF($E117="CP",$H117*_xlfn.XLOOKUP(_xlfn.CONCAT(D117," ",$E117),control!$A$8:$A$10,control!$B$8:$B$10,0),_xlfn.XLOOKUP($E117,control!$A$3:$A$7,control!$B$3:$B$7,0)))</f>
        <v>NA</v>
      </c>
      <c r="AK117" s="4">
        <f>IF($C117&gt;0,IF(O117&lt;&gt;_xlfn.XLOOKUP($C117,'0'!$C:$C,'0'!$O:$O,"NA",0),1,0),0)</f>
        <v>0</v>
      </c>
      <c r="AL117" s="4" t="str">
        <f>IF($AK117=1,_xlfn.XLOOKUP($C117,'0'!$C:$C,'0'!L:L,"ERR",0),"NA")</f>
        <v>NA</v>
      </c>
      <c r="AM117" s="4" t="str">
        <f>IF($AK117=1,_xlfn.XLOOKUP($C117,'0'!$C:$C,'0'!M:M,"ERR",0),"NA")</f>
        <v>NA</v>
      </c>
      <c r="AN117" s="4" t="str">
        <f>IF($AK117=1,_xlfn.XLOOKUP($C117,'0'!$C:$C,'0'!P:P,"ERR",0),"NA")</f>
        <v>NA</v>
      </c>
      <c r="AO117" s="4" t="str">
        <f t="shared" si="3"/>
        <v>Italian[2]</v>
      </c>
      <c r="AP117" s="4" t="str">
        <f>_xlfn.XLOOKUP(D117,Alliances!$A:$A,Alliances!$B:$B,-1)</f>
        <v>ITA</v>
      </c>
      <c r="AQ117" s="4">
        <f>IF($C117&gt;0,_xlfn.XLOOKUP($C117,commands!$A:$A,commands!$B:$B,0,0),_xlfn.XLOOKUP($A117,commands!$E:$E,commands!$F:$F,0,0))</f>
        <v>6</v>
      </c>
    </row>
    <row r="118" spans="1:43" hidden="1" x14ac:dyDescent="0.25">
      <c r="A118" s="4">
        <v>1168</v>
      </c>
      <c r="B118" s="4">
        <v>1169</v>
      </c>
      <c r="C118" s="4">
        <v>1169</v>
      </c>
      <c r="D118" s="4" t="s">
        <v>710</v>
      </c>
      <c r="E118" s="4" t="s">
        <v>38</v>
      </c>
      <c r="F118" s="4">
        <v>1936</v>
      </c>
      <c r="G118" s="4" t="s">
        <v>103</v>
      </c>
      <c r="H118" s="4" t="s">
        <v>27</v>
      </c>
      <c r="I118" s="4">
        <v>8</v>
      </c>
      <c r="J118" s="4" t="s">
        <v>610</v>
      </c>
      <c r="K118" s="4">
        <v>2</v>
      </c>
      <c r="L118" s="4">
        <v>71</v>
      </c>
      <c r="M118" s="4">
        <v>38</v>
      </c>
      <c r="N118" s="4" t="s">
        <v>604</v>
      </c>
      <c r="O118" s="4">
        <f t="shared" si="2"/>
        <v>36390</v>
      </c>
      <c r="P118" s="4" t="str">
        <f>IF(ISNUMBER(I118),_xlfn.CONCAT(J118,"[",K118,"]"),_xlfn.XLOOKUP($O118,[2]hc!$H:$H,[2]hc!$I:$I,_xlfn.CONCAT("[",L118,",",M118,"]")))</f>
        <v>Italian[2]</v>
      </c>
      <c r="Q118" s="4" t="str">
        <f>_xlfn.XLOOKUP($C118,[2]land_units!$B$2:$B$1073,[2]land_units!$F$2:$F$1073,"NA")</f>
        <v>NA</v>
      </c>
      <c r="R118" s="4" t="str">
        <f>_xlfn.XLOOKUP($C118,[2]land_units!$B$2:$B$1073,[2]land_units!$I$2:$I$1073,"NA")</f>
        <v>NA</v>
      </c>
      <c r="S118" s="4" t="str">
        <f>_xlfn.XLOOKUP($C118,[2]land_units!$B$2:$B$1073,[2]land_units!$G$2:$G$1073,"NA")</f>
        <v>NA</v>
      </c>
      <c r="T118" s="4" t="str">
        <f>_xlfn.XLOOKUP($C118,[2]land_units!$B$2:$B$1073,[2]land_units!$H$2:$H$1073,"NA")</f>
        <v>NA</v>
      </c>
      <c r="U118" s="4">
        <f>_xlfn.XLOOKUP($C118,[2]air_units!$B$2:$B$1346,[2]air_units!$N$2:$N$1346,"NA")</f>
        <v>0</v>
      </c>
      <c r="V118" s="4">
        <f>_xlfn.XLOOKUP($C118,[2]air_units!$B$2:$B$1346,[2]air_units!$G$2:$G$1346,"NA")</f>
        <v>1</v>
      </c>
      <c r="W118" s="4">
        <f>_xlfn.XLOOKUP($C118,[2]air_units!$B$2:$B$1346,[2]air_units!$H$2:$H$1346,"NA")</f>
        <v>2</v>
      </c>
      <c r="X118" s="4">
        <f>_xlfn.XLOOKUP($C118,[2]air_units!$B$2:$B$1346,[2]air_units!$J$2:$J$1346,"NA")</f>
        <v>1</v>
      </c>
      <c r="Y118" s="4">
        <f>_xlfn.XLOOKUP($C118,[2]air_units!$B$2:$B$1346,[2]air_units!$K$2:$K$1346,"NA")</f>
        <v>1</v>
      </c>
      <c r="Z118" s="4">
        <f>_xlfn.XLOOKUP($C118,[2]air_units!$B$2:$B$1346,[2]air_units!$L$2:$L$1346,"NA")</f>
        <v>11</v>
      </c>
      <c r="AA118" s="4">
        <f>_xlfn.XLOOKUP($C118,[2]air_units!$B$2:$B$1346,[2]air_units!$P$2:$P$1346,"NA")</f>
        <v>0</v>
      </c>
      <c r="AB118" s="4">
        <f>_xlfn.XLOOKUP($C118,[2]air_units!$B$2:$B$1346,[2]air_units!$Q$2:$Q$1346,"NA")</f>
        <v>0</v>
      </c>
      <c r="AC118" s="4">
        <f>_xlfn.XLOOKUP($C118,[2]air_units!$B$2:$B$1346,[2]air_units!$R$2:$R$1346,"NA")</f>
        <v>0</v>
      </c>
      <c r="AD118" s="4" t="str">
        <f>IF($E118="CP",0,_xlfn.XLOOKUP($C118,[2]naval_units!$B$2:$B$1113,[2]naval_units!$G$2:$G$1113,"NA"))</f>
        <v>NA</v>
      </c>
      <c r="AE118" s="4" t="str">
        <f>IF($E118="CP",10,_xlfn.XLOOKUP($C118,[2]naval_units!$B$2:$B$1113,[2]naval_units!$I$2:$I$1113,"NA"))</f>
        <v>NA</v>
      </c>
      <c r="AF118" s="4" t="str">
        <f>IF($E118="CP",3,_xlfn.XLOOKUP($C118,[2]naval_units!$B$2:$B$1113,[2]naval_units!$J$2:$J$1113,"NA"))</f>
        <v>NA</v>
      </c>
      <c r="AG118" s="4" t="str">
        <f>IF($E118="CP",3,_xlfn.XLOOKUP($C118,[2]naval_units!$B$2:$B$1113,[2]naval_units!$K$2:$K$1113,"NA"))</f>
        <v>NA</v>
      </c>
      <c r="AH118" s="4" t="str">
        <f>IF($E118="CP",0,_xlfn.XLOOKUP($C118,[2]naval_units!$B$2:$B$1113,[2]naval_units!$L$2:$L$1113,"NA"))</f>
        <v>NA</v>
      </c>
      <c r="AI118" s="4" t="str">
        <f>IF($E118="CP",0,_xlfn.XLOOKUP($C118,[2]naval_units!$B$2:$B$1113,[2]naval_units!$M$2:$M$1113,"NA"))</f>
        <v>NA</v>
      </c>
      <c r="AJ118" s="4" t="str">
        <f>IF($AD118="NA","NA",IF($E118="CP",$H118*_xlfn.XLOOKUP(_xlfn.CONCAT(D118," ",$E118),control!$A$8:$A$10,control!$B$8:$B$10,0),_xlfn.XLOOKUP($E118,control!$A$3:$A$7,control!$B$3:$B$7,0)))</f>
        <v>NA</v>
      </c>
      <c r="AK118" s="4">
        <f>IF($C118&gt;0,IF(O118&lt;&gt;_xlfn.XLOOKUP($C118,'0'!$C:$C,'0'!$O:$O,"NA",0),1,0),0)</f>
        <v>0</v>
      </c>
      <c r="AL118" s="4" t="str">
        <f>IF($AK118=1,_xlfn.XLOOKUP($C118,'0'!$C:$C,'0'!L:L,"ERR",0),"NA")</f>
        <v>NA</v>
      </c>
      <c r="AM118" s="4" t="str">
        <f>IF($AK118=1,_xlfn.XLOOKUP($C118,'0'!$C:$C,'0'!M:M,"ERR",0),"NA")</f>
        <v>NA</v>
      </c>
      <c r="AN118" s="4" t="str">
        <f>IF($AK118=1,_xlfn.XLOOKUP($C118,'0'!$C:$C,'0'!P:P,"ERR",0),"NA")</f>
        <v>NA</v>
      </c>
      <c r="AO118" s="4" t="str">
        <f t="shared" si="3"/>
        <v>Italian[2]</v>
      </c>
      <c r="AP118" s="4" t="str">
        <f>_xlfn.XLOOKUP(D118,Alliances!$A:$A,Alliances!$B:$B,-1)</f>
        <v>ITA</v>
      </c>
      <c r="AQ118" s="4">
        <f>IF($C118&gt;0,_xlfn.XLOOKUP($C118,commands!$A:$A,commands!$B:$B,0,0),_xlfn.XLOOKUP($A118,commands!$E:$E,commands!$F:$F,0,0))</f>
        <v>6</v>
      </c>
    </row>
    <row r="119" spans="1:43" hidden="1" x14ac:dyDescent="0.25">
      <c r="A119" s="4">
        <v>1201</v>
      </c>
      <c r="B119" s="4">
        <v>1202</v>
      </c>
      <c r="C119" s="4">
        <v>1202</v>
      </c>
      <c r="D119" s="4" t="s">
        <v>711</v>
      </c>
      <c r="E119" s="4" t="s">
        <v>25</v>
      </c>
      <c r="F119" s="4">
        <v>1939</v>
      </c>
      <c r="G119" s="4" t="s">
        <v>104</v>
      </c>
      <c r="H119" s="4" t="s">
        <v>27</v>
      </c>
      <c r="I119" s="4">
        <v>4</v>
      </c>
      <c r="J119" s="4" t="s">
        <v>625</v>
      </c>
      <c r="K119" s="4">
        <v>1</v>
      </c>
      <c r="L119" s="4">
        <v>43</v>
      </c>
      <c r="M119" s="4">
        <v>44</v>
      </c>
      <c r="N119" s="4" t="s">
        <v>604</v>
      </c>
      <c r="O119" s="4">
        <f t="shared" si="2"/>
        <v>22060</v>
      </c>
      <c r="P119" s="4" t="str">
        <f>IF(ISNUMBER(I119),_xlfn.CONCAT(J119,"[",K119,"]"),_xlfn.XLOOKUP($O119,[2]hc!$H:$H,[2]hc!$I:$I,_xlfn.CONCAT("[",L119,",",M119,"]")))</f>
        <v>Baltic[1]</v>
      </c>
      <c r="Q119" s="4" t="str">
        <f>_xlfn.XLOOKUP($C119,[2]land_units!$B$2:$B$1073,[2]land_units!$F$2:$F$1073,"NA")</f>
        <v>NA</v>
      </c>
      <c r="R119" s="4" t="str">
        <f>_xlfn.XLOOKUP($C119,[2]land_units!$B$2:$B$1073,[2]land_units!$I$2:$I$1073,"NA")</f>
        <v>NA</v>
      </c>
      <c r="S119" s="4" t="str">
        <f>_xlfn.XLOOKUP($C119,[2]land_units!$B$2:$B$1073,[2]land_units!$G$2:$G$1073,"NA")</f>
        <v>NA</v>
      </c>
      <c r="T119" s="4" t="str">
        <f>_xlfn.XLOOKUP($C119,[2]land_units!$B$2:$B$1073,[2]land_units!$H$2:$H$1073,"NA")</f>
        <v>NA</v>
      </c>
      <c r="U119" s="4">
        <f>_xlfn.XLOOKUP($C119,[2]air_units!$B$2:$B$1346,[2]air_units!$N$2:$N$1346,"NA")</f>
        <v>0</v>
      </c>
      <c r="V119" s="4">
        <f>_xlfn.XLOOKUP($C119,[2]air_units!$B$2:$B$1346,[2]air_units!$G$2:$G$1346,"NA")</f>
        <v>4</v>
      </c>
      <c r="W119" s="4">
        <f>_xlfn.XLOOKUP($C119,[2]air_units!$B$2:$B$1346,[2]air_units!$H$2:$H$1346,"NA")</f>
        <v>0</v>
      </c>
      <c r="X119" s="4">
        <f>_xlfn.XLOOKUP($C119,[2]air_units!$B$2:$B$1346,[2]air_units!$J$2:$J$1346,"NA")</f>
        <v>1</v>
      </c>
      <c r="Y119" s="4">
        <f>_xlfn.XLOOKUP($C119,[2]air_units!$B$2:$B$1346,[2]air_units!$K$2:$K$1346,"NA")</f>
        <v>0</v>
      </c>
      <c r="Z119" s="4">
        <f>_xlfn.XLOOKUP($C119,[2]air_units!$B$2:$B$1346,[2]air_units!$L$2:$L$1346,"NA")</f>
        <v>4</v>
      </c>
      <c r="AA119" s="4">
        <f>_xlfn.XLOOKUP($C119,[2]air_units!$B$2:$B$1346,[2]air_units!$P$2:$P$1346,"NA")</f>
        <v>0</v>
      </c>
      <c r="AB119" s="4">
        <f>_xlfn.XLOOKUP($C119,[2]air_units!$B$2:$B$1346,[2]air_units!$Q$2:$Q$1346,"NA")</f>
        <v>0</v>
      </c>
      <c r="AC119" s="4">
        <f>_xlfn.XLOOKUP($C119,[2]air_units!$B$2:$B$1346,[2]air_units!$R$2:$R$1346,"NA")</f>
        <v>0</v>
      </c>
      <c r="AD119" s="4" t="str">
        <f>IF($E119="CP",0,_xlfn.XLOOKUP($C119,[2]naval_units!$B$2:$B$1113,[2]naval_units!$G$2:$G$1113,"NA"))</f>
        <v>NA</v>
      </c>
      <c r="AE119" s="4" t="str">
        <f>IF($E119="CP",10,_xlfn.XLOOKUP($C119,[2]naval_units!$B$2:$B$1113,[2]naval_units!$I$2:$I$1113,"NA"))</f>
        <v>NA</v>
      </c>
      <c r="AF119" s="4" t="str">
        <f>IF($E119="CP",3,_xlfn.XLOOKUP($C119,[2]naval_units!$B$2:$B$1113,[2]naval_units!$J$2:$J$1113,"NA"))</f>
        <v>NA</v>
      </c>
      <c r="AG119" s="4" t="str">
        <f>IF($E119="CP",3,_xlfn.XLOOKUP($C119,[2]naval_units!$B$2:$B$1113,[2]naval_units!$K$2:$K$1113,"NA"))</f>
        <v>NA</v>
      </c>
      <c r="AH119" s="4" t="str">
        <f>IF($E119="CP",0,_xlfn.XLOOKUP($C119,[2]naval_units!$B$2:$B$1113,[2]naval_units!$L$2:$L$1113,"NA"))</f>
        <v>NA</v>
      </c>
      <c r="AI119" s="4" t="str">
        <f>IF($E119="CP",0,_xlfn.XLOOKUP($C119,[2]naval_units!$B$2:$B$1113,[2]naval_units!$M$2:$M$1113,"NA"))</f>
        <v>NA</v>
      </c>
      <c r="AJ119" s="4" t="str">
        <f>IF($AD119="NA","NA",IF($E119="CP",$H119*_xlfn.XLOOKUP(_xlfn.CONCAT(D119," ",$E119),control!$A$8:$A$10,control!$B$8:$B$10,0),_xlfn.XLOOKUP($E119,control!$A$3:$A$7,control!$B$3:$B$7,0)))</f>
        <v>NA</v>
      </c>
      <c r="AK119" s="4">
        <f>IF($C119&gt;0,IF(O119&lt;&gt;_xlfn.XLOOKUP($C119,'0'!$C:$C,'0'!$O:$O,"NA",0),1,0),0)</f>
        <v>0</v>
      </c>
      <c r="AL119" s="4" t="str">
        <f>IF($AK119=1,_xlfn.XLOOKUP($C119,'0'!$C:$C,'0'!L:L,"ERR",0),"NA")</f>
        <v>NA</v>
      </c>
      <c r="AM119" s="4" t="str">
        <f>IF($AK119=1,_xlfn.XLOOKUP($C119,'0'!$C:$C,'0'!M:M,"ERR",0),"NA")</f>
        <v>NA</v>
      </c>
      <c r="AN119" s="4" t="str">
        <f>IF($AK119=1,_xlfn.XLOOKUP($C119,'0'!$C:$C,'0'!P:P,"ERR",0),"NA")</f>
        <v>NA</v>
      </c>
      <c r="AO119" s="4" t="str">
        <f t="shared" si="3"/>
        <v>Baltic[1]</v>
      </c>
      <c r="AP119" s="4" t="str">
        <f>_xlfn.XLOOKUP(D119,Alliances!$A:$A,Alliances!$B:$B,-1)</f>
        <v>GER</v>
      </c>
      <c r="AQ119" s="4">
        <f>IF($C119&gt;0,_xlfn.XLOOKUP($C119,commands!$A:$A,commands!$B:$B,0,0),_xlfn.XLOOKUP($A119,commands!$E:$E,commands!$F:$F,0,0))</f>
        <v>9</v>
      </c>
    </row>
    <row r="120" spans="1:43" hidden="1" x14ac:dyDescent="0.25">
      <c r="A120" s="4">
        <v>1204</v>
      </c>
      <c r="B120" s="4">
        <v>1205</v>
      </c>
      <c r="C120" s="4">
        <v>1205</v>
      </c>
      <c r="D120" s="4" t="s">
        <v>711</v>
      </c>
      <c r="E120" s="4" t="s">
        <v>45</v>
      </c>
      <c r="F120" s="4">
        <v>1938</v>
      </c>
      <c r="G120" s="4" t="s">
        <v>105</v>
      </c>
      <c r="H120" s="4" t="s">
        <v>27</v>
      </c>
      <c r="I120" s="4" t="s">
        <v>27</v>
      </c>
      <c r="J120" s="4" t="s">
        <v>27</v>
      </c>
      <c r="K120" s="4" t="s">
        <v>27</v>
      </c>
      <c r="L120" s="4">
        <v>22</v>
      </c>
      <c r="M120" s="4">
        <v>51</v>
      </c>
      <c r="N120" s="4" t="s">
        <v>604</v>
      </c>
      <c r="O120" s="4">
        <f t="shared" si="2"/>
        <v>11315</v>
      </c>
      <c r="P120" s="4" t="str">
        <f>IF(ISNUMBER(I120),_xlfn.CONCAT(J120,"[",K120,"]"),_xlfn.XLOOKUP($O120,[2]hc!$H:$H,[2]hc!$I:$I,_xlfn.CONCAT("[",L120,",",M120,"]")))</f>
        <v>[22,51]</v>
      </c>
      <c r="Q120" s="4" t="str">
        <f>_xlfn.XLOOKUP($C120,[2]land_units!$B$2:$B$1073,[2]land_units!$F$2:$F$1073,"NA")</f>
        <v>NA</v>
      </c>
      <c r="R120" s="4" t="str">
        <f>_xlfn.XLOOKUP($C120,[2]land_units!$B$2:$B$1073,[2]land_units!$I$2:$I$1073,"NA")</f>
        <v>NA</v>
      </c>
      <c r="S120" s="4" t="str">
        <f>_xlfn.XLOOKUP($C120,[2]land_units!$B$2:$B$1073,[2]land_units!$G$2:$G$1073,"NA")</f>
        <v>NA</v>
      </c>
      <c r="T120" s="4" t="str">
        <f>_xlfn.XLOOKUP($C120,[2]land_units!$B$2:$B$1073,[2]land_units!$H$2:$H$1073,"NA")</f>
        <v>NA</v>
      </c>
      <c r="U120" s="4">
        <f>_xlfn.XLOOKUP($C120,[2]air_units!$B$2:$B$1346,[2]air_units!$N$2:$N$1346,"NA")</f>
        <v>0</v>
      </c>
      <c r="V120" s="4">
        <f>_xlfn.XLOOKUP($C120,[2]air_units!$B$2:$B$1346,[2]air_units!$G$2:$G$1346,"NA")</f>
        <v>1</v>
      </c>
      <c r="W120" s="4">
        <f>_xlfn.XLOOKUP($C120,[2]air_units!$B$2:$B$1346,[2]air_units!$H$2:$H$1346,"NA")</f>
        <v>0</v>
      </c>
      <c r="X120" s="4">
        <f>_xlfn.XLOOKUP($C120,[2]air_units!$B$2:$B$1346,[2]air_units!$J$2:$J$1346,"NA")</f>
        <v>2</v>
      </c>
      <c r="Y120" s="4">
        <f>_xlfn.XLOOKUP($C120,[2]air_units!$B$2:$B$1346,[2]air_units!$K$2:$K$1346,"NA")</f>
        <v>0</v>
      </c>
      <c r="Z120" s="4">
        <f>_xlfn.XLOOKUP($C120,[2]air_units!$B$2:$B$1346,[2]air_units!$L$2:$L$1346,"NA")</f>
        <v>4</v>
      </c>
      <c r="AA120" s="4">
        <f>_xlfn.XLOOKUP($C120,[2]air_units!$B$2:$B$1346,[2]air_units!$P$2:$P$1346,"NA")</f>
        <v>0</v>
      </c>
      <c r="AB120" s="4">
        <f>_xlfn.XLOOKUP($C120,[2]air_units!$B$2:$B$1346,[2]air_units!$Q$2:$Q$1346,"NA")</f>
        <v>0</v>
      </c>
      <c r="AC120" s="4">
        <f>_xlfn.XLOOKUP($C120,[2]air_units!$B$2:$B$1346,[2]air_units!$R$2:$R$1346,"NA")</f>
        <v>0</v>
      </c>
      <c r="AD120" s="4" t="str">
        <f>IF($E120="CP",0,_xlfn.XLOOKUP($C120,[2]naval_units!$B$2:$B$1113,[2]naval_units!$G$2:$G$1113,"NA"))</f>
        <v>NA</v>
      </c>
      <c r="AE120" s="4" t="str">
        <f>IF($E120="CP",10,_xlfn.XLOOKUP($C120,[2]naval_units!$B$2:$B$1113,[2]naval_units!$I$2:$I$1113,"NA"))</f>
        <v>NA</v>
      </c>
      <c r="AF120" s="4" t="str">
        <f>IF($E120="CP",3,_xlfn.XLOOKUP($C120,[2]naval_units!$B$2:$B$1113,[2]naval_units!$J$2:$J$1113,"NA"))</f>
        <v>NA</v>
      </c>
      <c r="AG120" s="4" t="str">
        <f>IF($E120="CP",3,_xlfn.XLOOKUP($C120,[2]naval_units!$B$2:$B$1113,[2]naval_units!$K$2:$K$1113,"NA"))</f>
        <v>NA</v>
      </c>
      <c r="AH120" s="4" t="str">
        <f>IF($E120="CP",0,_xlfn.XLOOKUP($C120,[2]naval_units!$B$2:$B$1113,[2]naval_units!$L$2:$L$1113,"NA"))</f>
        <v>NA</v>
      </c>
      <c r="AI120" s="4" t="str">
        <f>IF($E120="CP",0,_xlfn.XLOOKUP($C120,[2]naval_units!$B$2:$B$1113,[2]naval_units!$M$2:$M$1113,"NA"))</f>
        <v>NA</v>
      </c>
      <c r="AJ120" s="4" t="str">
        <f>IF($AD120="NA","NA",IF($E120="CP",$H120*_xlfn.XLOOKUP(_xlfn.CONCAT(D120," ",$E120),control!$A$8:$A$10,control!$B$8:$B$10,0),_xlfn.XLOOKUP($E120,control!$A$3:$A$7,control!$B$3:$B$7,0)))</f>
        <v>NA</v>
      </c>
      <c r="AK120" s="4">
        <f>IF($C120&gt;0,IF(O120&lt;&gt;_xlfn.XLOOKUP($C120,'0'!$C:$C,'0'!$O:$O,"NA",0),1,0),0)</f>
        <v>0</v>
      </c>
      <c r="AL120" s="4" t="str">
        <f>IF($AK120=1,_xlfn.XLOOKUP($C120,'0'!$C:$C,'0'!L:L,"ERR",0),"NA")</f>
        <v>NA</v>
      </c>
      <c r="AM120" s="4" t="str">
        <f>IF($AK120=1,_xlfn.XLOOKUP($C120,'0'!$C:$C,'0'!M:M,"ERR",0),"NA")</f>
        <v>NA</v>
      </c>
      <c r="AN120" s="4" t="str">
        <f>IF($AK120=1,_xlfn.XLOOKUP($C120,'0'!$C:$C,'0'!P:P,"ERR",0),"NA")</f>
        <v>NA</v>
      </c>
      <c r="AO120" s="4" t="str">
        <f t="shared" si="3"/>
        <v>[22,51]</v>
      </c>
      <c r="AP120" s="4" t="str">
        <f>_xlfn.XLOOKUP(D120,Alliances!$A:$A,Alliances!$B:$B,-1)</f>
        <v>GER</v>
      </c>
      <c r="AQ120" s="4">
        <f>IF($C120&gt;0,_xlfn.XLOOKUP($C120,commands!$A:$A,commands!$B:$B,0,0),_xlfn.XLOOKUP($A120,commands!$E:$E,commands!$F:$F,0,0))</f>
        <v>9</v>
      </c>
    </row>
    <row r="121" spans="1:43" hidden="1" x14ac:dyDescent="0.25">
      <c r="A121" s="4">
        <v>1215</v>
      </c>
      <c r="B121" s="4">
        <v>1216</v>
      </c>
      <c r="C121" s="4">
        <v>1216</v>
      </c>
      <c r="D121" s="4" t="s">
        <v>712</v>
      </c>
      <c r="E121" s="4" t="s">
        <v>25</v>
      </c>
      <c r="F121" s="4">
        <v>1940</v>
      </c>
      <c r="G121" s="4" t="s">
        <v>106</v>
      </c>
      <c r="H121" s="4" t="s">
        <v>27</v>
      </c>
      <c r="I121" s="4" t="s">
        <v>27</v>
      </c>
      <c r="J121" s="4" t="s">
        <v>27</v>
      </c>
      <c r="K121" s="4" t="s">
        <v>27</v>
      </c>
      <c r="L121" s="4">
        <v>58</v>
      </c>
      <c r="M121" s="4">
        <v>44</v>
      </c>
      <c r="N121" s="4" t="s">
        <v>604</v>
      </c>
      <c r="O121" s="4">
        <f t="shared" si="2"/>
        <v>29740</v>
      </c>
      <c r="P121" s="4" t="str">
        <f>IF(ISNUMBER(I121),_xlfn.CONCAT(J121,"[",K121,"]"),_xlfn.XLOOKUP($O121,[2]hc!$H:$H,[2]hc!$I:$I,_xlfn.CONCAT("[",L121,",",M121,"]")))</f>
        <v>[58,44]</v>
      </c>
      <c r="Q121" s="4" t="str">
        <f>_xlfn.XLOOKUP($C121,[2]land_units!$B$2:$B$1073,[2]land_units!$F$2:$F$1073,"NA")</f>
        <v>NA</v>
      </c>
      <c r="R121" s="4" t="str">
        <f>_xlfn.XLOOKUP($C121,[2]land_units!$B$2:$B$1073,[2]land_units!$I$2:$I$1073,"NA")</f>
        <v>NA</v>
      </c>
      <c r="S121" s="4" t="str">
        <f>_xlfn.XLOOKUP($C121,[2]land_units!$B$2:$B$1073,[2]land_units!$G$2:$G$1073,"NA")</f>
        <v>NA</v>
      </c>
      <c r="T121" s="4" t="str">
        <f>_xlfn.XLOOKUP($C121,[2]land_units!$B$2:$B$1073,[2]land_units!$H$2:$H$1073,"NA")</f>
        <v>NA</v>
      </c>
      <c r="U121" s="4">
        <f>_xlfn.XLOOKUP($C121,[2]air_units!$B$2:$B$1346,[2]air_units!$N$2:$N$1346,"NA")</f>
        <v>0</v>
      </c>
      <c r="V121" s="4">
        <f>_xlfn.XLOOKUP($C121,[2]air_units!$B$2:$B$1346,[2]air_units!$G$2:$G$1346,"NA")</f>
        <v>4</v>
      </c>
      <c r="W121" s="4">
        <f>_xlfn.XLOOKUP($C121,[2]air_units!$B$2:$B$1346,[2]air_units!$H$2:$H$1346,"NA")</f>
        <v>0</v>
      </c>
      <c r="X121" s="4">
        <f>_xlfn.XLOOKUP($C121,[2]air_units!$B$2:$B$1346,[2]air_units!$J$2:$J$1346,"NA")</f>
        <v>2</v>
      </c>
      <c r="Y121" s="4">
        <f>_xlfn.XLOOKUP($C121,[2]air_units!$B$2:$B$1346,[2]air_units!$K$2:$K$1346,"NA")</f>
        <v>1</v>
      </c>
      <c r="Z121" s="4">
        <f>_xlfn.XLOOKUP($C121,[2]air_units!$B$2:$B$1346,[2]air_units!$L$2:$L$1346,"NA")</f>
        <v>4</v>
      </c>
      <c r="AA121" s="4">
        <f>_xlfn.XLOOKUP($C121,[2]air_units!$B$2:$B$1346,[2]air_units!$P$2:$P$1346,"NA")</f>
        <v>0</v>
      </c>
      <c r="AB121" s="4">
        <f>_xlfn.XLOOKUP($C121,[2]air_units!$B$2:$B$1346,[2]air_units!$Q$2:$Q$1346,"NA")</f>
        <v>0</v>
      </c>
      <c r="AC121" s="4">
        <f>_xlfn.XLOOKUP($C121,[2]air_units!$B$2:$B$1346,[2]air_units!$R$2:$R$1346,"NA")</f>
        <v>0</v>
      </c>
      <c r="AD121" s="4" t="str">
        <f>IF($E121="CP",0,_xlfn.XLOOKUP($C121,[2]naval_units!$B$2:$B$1113,[2]naval_units!$G$2:$G$1113,"NA"))</f>
        <v>NA</v>
      </c>
      <c r="AE121" s="4" t="str">
        <f>IF($E121="CP",10,_xlfn.XLOOKUP($C121,[2]naval_units!$B$2:$B$1113,[2]naval_units!$I$2:$I$1113,"NA"))</f>
        <v>NA</v>
      </c>
      <c r="AF121" s="4" t="str">
        <f>IF($E121="CP",3,_xlfn.XLOOKUP($C121,[2]naval_units!$B$2:$B$1113,[2]naval_units!$J$2:$J$1113,"NA"))</f>
        <v>NA</v>
      </c>
      <c r="AG121" s="4" t="str">
        <f>IF($E121="CP",3,_xlfn.XLOOKUP($C121,[2]naval_units!$B$2:$B$1113,[2]naval_units!$K$2:$K$1113,"NA"))</f>
        <v>NA</v>
      </c>
      <c r="AH121" s="4" t="str">
        <f>IF($E121="CP",0,_xlfn.XLOOKUP($C121,[2]naval_units!$B$2:$B$1113,[2]naval_units!$L$2:$L$1113,"NA"))</f>
        <v>NA</v>
      </c>
      <c r="AI121" s="4" t="str">
        <f>IF($E121="CP",0,_xlfn.XLOOKUP($C121,[2]naval_units!$B$2:$B$1113,[2]naval_units!$M$2:$M$1113,"NA"))</f>
        <v>NA</v>
      </c>
      <c r="AJ121" s="4" t="str">
        <f>IF($AD121="NA","NA",IF($E121="CP",$H121*_xlfn.XLOOKUP(_xlfn.CONCAT(D121," ",$E121),control!$A$8:$A$10,control!$B$8:$B$10,0),_xlfn.XLOOKUP($E121,control!$A$3:$A$7,control!$B$3:$B$7,0)))</f>
        <v>NA</v>
      </c>
      <c r="AK121" s="4">
        <f>IF($C121&gt;0,IF(O121&lt;&gt;_xlfn.XLOOKUP($C121,'0'!$C:$C,'0'!$O:$O,"NA",0),1,0),0)</f>
        <v>0</v>
      </c>
      <c r="AL121" s="4" t="str">
        <f>IF($AK121=1,_xlfn.XLOOKUP($C121,'0'!$C:$C,'0'!L:L,"ERR",0),"NA")</f>
        <v>NA</v>
      </c>
      <c r="AM121" s="4" t="str">
        <f>IF($AK121=1,_xlfn.XLOOKUP($C121,'0'!$C:$C,'0'!M:M,"ERR",0),"NA")</f>
        <v>NA</v>
      </c>
      <c r="AN121" s="4" t="str">
        <f>IF($AK121=1,_xlfn.XLOOKUP($C121,'0'!$C:$C,'0'!P:P,"ERR",0),"NA")</f>
        <v>NA</v>
      </c>
      <c r="AO121" s="4" t="str">
        <f t="shared" si="3"/>
        <v>[58,44]</v>
      </c>
      <c r="AP121" s="4" t="str">
        <f>_xlfn.XLOOKUP(D121,Alliances!$A:$A,Alliances!$B:$B,-1)</f>
        <v>GER</v>
      </c>
      <c r="AQ121" s="4">
        <f>IF($C121&gt;0,_xlfn.XLOOKUP($C121,commands!$A:$A,commands!$B:$B,0,0),_xlfn.XLOOKUP($A121,commands!$E:$E,commands!$F:$F,0,0))</f>
        <v>8</v>
      </c>
    </row>
    <row r="122" spans="1:43" hidden="1" x14ac:dyDescent="0.25">
      <c r="A122" s="4">
        <v>1219</v>
      </c>
      <c r="B122" s="4">
        <v>1220</v>
      </c>
      <c r="C122" s="4">
        <v>1220</v>
      </c>
      <c r="D122" s="4" t="s">
        <v>713</v>
      </c>
      <c r="E122" s="4" t="s">
        <v>45</v>
      </c>
      <c r="F122" s="4">
        <v>1939</v>
      </c>
      <c r="G122" s="4" t="s">
        <v>107</v>
      </c>
      <c r="H122" s="4" t="s">
        <v>27</v>
      </c>
      <c r="I122" s="4" t="s">
        <v>27</v>
      </c>
      <c r="J122" s="4" t="s">
        <v>27</v>
      </c>
      <c r="K122" s="4" t="s">
        <v>27</v>
      </c>
      <c r="L122" s="4">
        <v>56</v>
      </c>
      <c r="M122" s="4">
        <v>57</v>
      </c>
      <c r="N122" s="4" t="s">
        <v>605</v>
      </c>
      <c r="O122" s="4">
        <f t="shared" si="2"/>
        <v>28729</v>
      </c>
      <c r="P122" s="4" t="str">
        <f>IF(ISNUMBER(I122),_xlfn.CONCAT(J122,"[",K122,"]"),_xlfn.XLOOKUP($O122,[2]hc!$H:$H,[2]hc!$I:$I,_xlfn.CONCAT("[",L122,",",M122,"]")))</f>
        <v>[56,57]</v>
      </c>
      <c r="Q122" s="4" t="str">
        <f>_xlfn.XLOOKUP($C122,[2]land_units!$B$2:$B$1073,[2]land_units!$F$2:$F$1073,"NA")</f>
        <v>NA</v>
      </c>
      <c r="R122" s="4" t="str">
        <f>_xlfn.XLOOKUP($C122,[2]land_units!$B$2:$B$1073,[2]land_units!$I$2:$I$1073,"NA")</f>
        <v>NA</v>
      </c>
      <c r="S122" s="4" t="str">
        <f>_xlfn.XLOOKUP($C122,[2]land_units!$B$2:$B$1073,[2]land_units!$G$2:$G$1073,"NA")</f>
        <v>NA</v>
      </c>
      <c r="T122" s="4" t="str">
        <f>_xlfn.XLOOKUP($C122,[2]land_units!$B$2:$B$1073,[2]land_units!$H$2:$H$1073,"NA")</f>
        <v>NA</v>
      </c>
      <c r="U122" s="4">
        <f>_xlfn.XLOOKUP($C122,[2]air_units!$B$2:$B$1346,[2]air_units!$N$2:$N$1346,"NA")</f>
        <v>0</v>
      </c>
      <c r="V122" s="4">
        <f>_xlfn.XLOOKUP($C122,[2]air_units!$B$2:$B$1346,[2]air_units!$G$2:$G$1346,"NA")</f>
        <v>2</v>
      </c>
      <c r="W122" s="4">
        <f>_xlfn.XLOOKUP($C122,[2]air_units!$B$2:$B$1346,[2]air_units!$H$2:$H$1346,"NA")</f>
        <v>1</v>
      </c>
      <c r="X122" s="4">
        <f>_xlfn.XLOOKUP($C122,[2]air_units!$B$2:$B$1346,[2]air_units!$J$2:$J$1346,"NA")</f>
        <v>2</v>
      </c>
      <c r="Y122" s="4">
        <f>_xlfn.XLOOKUP($C122,[2]air_units!$B$2:$B$1346,[2]air_units!$K$2:$K$1346,"NA")</f>
        <v>1</v>
      </c>
      <c r="Z122" s="4">
        <f>_xlfn.XLOOKUP($C122,[2]air_units!$B$2:$B$1346,[2]air_units!$L$2:$L$1346,"NA")</f>
        <v>3</v>
      </c>
      <c r="AA122" s="4">
        <f>_xlfn.XLOOKUP($C122,[2]air_units!$B$2:$B$1346,[2]air_units!$P$2:$P$1346,"NA")</f>
        <v>0</v>
      </c>
      <c r="AB122" s="4">
        <f>_xlfn.XLOOKUP($C122,[2]air_units!$B$2:$B$1346,[2]air_units!$Q$2:$Q$1346,"NA")</f>
        <v>0</v>
      </c>
      <c r="AC122" s="4">
        <f>_xlfn.XLOOKUP($C122,[2]air_units!$B$2:$B$1346,[2]air_units!$R$2:$R$1346,"NA")</f>
        <v>0</v>
      </c>
      <c r="AD122" s="4" t="str">
        <f>IF($E122="CP",0,_xlfn.XLOOKUP($C122,[2]naval_units!$B$2:$B$1113,[2]naval_units!$G$2:$G$1113,"NA"))</f>
        <v>NA</v>
      </c>
      <c r="AE122" s="4" t="str">
        <f>IF($E122="CP",10,_xlfn.XLOOKUP($C122,[2]naval_units!$B$2:$B$1113,[2]naval_units!$I$2:$I$1113,"NA"))</f>
        <v>NA</v>
      </c>
      <c r="AF122" s="4" t="str">
        <f>IF($E122="CP",3,_xlfn.XLOOKUP($C122,[2]naval_units!$B$2:$B$1113,[2]naval_units!$J$2:$J$1113,"NA"))</f>
        <v>NA</v>
      </c>
      <c r="AG122" s="4" t="str">
        <f>IF($E122="CP",3,_xlfn.XLOOKUP($C122,[2]naval_units!$B$2:$B$1113,[2]naval_units!$K$2:$K$1113,"NA"))</f>
        <v>NA</v>
      </c>
      <c r="AH122" s="4" t="str">
        <f>IF($E122="CP",0,_xlfn.XLOOKUP($C122,[2]naval_units!$B$2:$B$1113,[2]naval_units!$L$2:$L$1113,"NA"))</f>
        <v>NA</v>
      </c>
      <c r="AI122" s="4" t="str">
        <f>IF($E122="CP",0,_xlfn.XLOOKUP($C122,[2]naval_units!$B$2:$B$1113,[2]naval_units!$M$2:$M$1113,"NA"))</f>
        <v>NA</v>
      </c>
      <c r="AJ122" s="4" t="str">
        <f>IF($AD122="NA","NA",IF($E122="CP",$H122*_xlfn.XLOOKUP(_xlfn.CONCAT(D122," ",$E122),control!$A$8:$A$10,control!$B$8:$B$10,0),_xlfn.XLOOKUP($E122,control!$A$3:$A$7,control!$B$3:$B$7,0)))</f>
        <v>NA</v>
      </c>
      <c r="AK122" s="4">
        <f>IF($C122&gt;0,IF(O122&lt;&gt;_xlfn.XLOOKUP($C122,'0'!$C:$C,'0'!$O:$O,"NA",0),1,0),0)</f>
        <v>0</v>
      </c>
      <c r="AL122" s="4" t="str">
        <f>IF($AK122=1,_xlfn.XLOOKUP($C122,'0'!$C:$C,'0'!L:L,"ERR",0),"NA")</f>
        <v>NA</v>
      </c>
      <c r="AM122" s="4" t="str">
        <f>IF($AK122=1,_xlfn.XLOOKUP($C122,'0'!$C:$C,'0'!M:M,"ERR",0),"NA")</f>
        <v>NA</v>
      </c>
      <c r="AN122" s="4" t="str">
        <f>IF($AK122=1,_xlfn.XLOOKUP($C122,'0'!$C:$C,'0'!P:P,"ERR",0),"NA")</f>
        <v>NA</v>
      </c>
      <c r="AO122" s="4" t="str">
        <f t="shared" si="3"/>
        <v>[56,57]</v>
      </c>
      <c r="AP122" s="4" t="str">
        <f>_xlfn.XLOOKUP(D122,Alliances!$A:$A,Alliances!$B:$B,-1)</f>
        <v>GER</v>
      </c>
      <c r="AQ122" s="4">
        <f>IF($C122&gt;0,_xlfn.XLOOKUP($C122,commands!$A:$A,commands!$B:$B,0,0),_xlfn.XLOOKUP($A122,commands!$E:$E,commands!$F:$F,0,0))</f>
        <v>9</v>
      </c>
    </row>
    <row r="123" spans="1:43" hidden="1" x14ac:dyDescent="0.25">
      <c r="A123" s="4">
        <v>1254</v>
      </c>
      <c r="B123" s="4">
        <v>1255</v>
      </c>
      <c r="C123" s="4">
        <v>1255</v>
      </c>
      <c r="D123" s="4" t="s">
        <v>707</v>
      </c>
      <c r="E123" s="4" t="s">
        <v>25</v>
      </c>
      <c r="F123" s="4">
        <v>1939</v>
      </c>
      <c r="G123" s="4" t="s">
        <v>108</v>
      </c>
      <c r="H123" s="4" t="s">
        <v>27</v>
      </c>
      <c r="I123" s="4" t="s">
        <v>27</v>
      </c>
      <c r="J123" s="4" t="s">
        <v>27</v>
      </c>
      <c r="K123" s="4" t="s">
        <v>27</v>
      </c>
      <c r="L123" s="4">
        <v>116</v>
      </c>
      <c r="M123" s="4">
        <v>131</v>
      </c>
      <c r="N123" s="4" t="s">
        <v>604</v>
      </c>
      <c r="O123" s="4">
        <f t="shared" si="2"/>
        <v>59523</v>
      </c>
      <c r="P123" s="4" t="str">
        <f>IF(ISNUMBER(I123),_xlfn.CONCAT(J123,"[",K123,"]"),_xlfn.XLOOKUP($O123,[2]hc!$H:$H,[2]hc!$I:$I,_xlfn.CONCAT("[",L123,",",M123,"]")))</f>
        <v>Singapore, MAL</v>
      </c>
      <c r="Q123" s="4" t="str">
        <f>_xlfn.XLOOKUP($C123,[2]land_units!$B$2:$B$1073,[2]land_units!$F$2:$F$1073,"NA")</f>
        <v>NA</v>
      </c>
      <c r="R123" s="4" t="str">
        <f>_xlfn.XLOOKUP($C123,[2]land_units!$B$2:$B$1073,[2]land_units!$I$2:$I$1073,"NA")</f>
        <v>NA</v>
      </c>
      <c r="S123" s="4" t="str">
        <f>_xlfn.XLOOKUP($C123,[2]land_units!$B$2:$B$1073,[2]land_units!$G$2:$G$1073,"NA")</f>
        <v>NA</v>
      </c>
      <c r="T123" s="4" t="str">
        <f>_xlfn.XLOOKUP($C123,[2]land_units!$B$2:$B$1073,[2]land_units!$H$2:$H$1073,"NA")</f>
        <v>NA</v>
      </c>
      <c r="U123" s="4">
        <f>_xlfn.XLOOKUP($C123,[2]air_units!$B$2:$B$1346,[2]air_units!$N$2:$N$1346,"NA")</f>
        <v>0</v>
      </c>
      <c r="V123" s="4">
        <f>_xlfn.XLOOKUP($C123,[2]air_units!$B$2:$B$1346,[2]air_units!$G$2:$G$1346,"NA")</f>
        <v>3</v>
      </c>
      <c r="W123" s="4">
        <f>_xlfn.XLOOKUP($C123,[2]air_units!$B$2:$B$1346,[2]air_units!$H$2:$H$1346,"NA")</f>
        <v>0</v>
      </c>
      <c r="X123" s="4">
        <f>_xlfn.XLOOKUP($C123,[2]air_units!$B$2:$B$1346,[2]air_units!$J$2:$J$1346,"NA")</f>
        <v>0</v>
      </c>
      <c r="Y123" s="4">
        <f>_xlfn.XLOOKUP($C123,[2]air_units!$B$2:$B$1346,[2]air_units!$K$2:$K$1346,"NA")</f>
        <v>0</v>
      </c>
      <c r="Z123" s="4">
        <f>_xlfn.XLOOKUP($C123,[2]air_units!$B$2:$B$1346,[2]air_units!$L$2:$L$1346,"NA")</f>
        <v>7</v>
      </c>
      <c r="AA123" s="4">
        <f>_xlfn.XLOOKUP($C123,[2]air_units!$B$2:$B$1346,[2]air_units!$P$2:$P$1346,"NA")</f>
        <v>0</v>
      </c>
      <c r="AB123" s="4">
        <f>_xlfn.XLOOKUP($C123,[2]air_units!$B$2:$B$1346,[2]air_units!$Q$2:$Q$1346,"NA")</f>
        <v>0</v>
      </c>
      <c r="AC123" s="4">
        <f>_xlfn.XLOOKUP($C123,[2]air_units!$B$2:$B$1346,[2]air_units!$R$2:$R$1346,"NA")</f>
        <v>0</v>
      </c>
      <c r="AD123" s="4" t="str">
        <f>IF($E123="CP",0,_xlfn.XLOOKUP($C123,[2]naval_units!$B$2:$B$1113,[2]naval_units!$G$2:$G$1113,"NA"))</f>
        <v>NA</v>
      </c>
      <c r="AE123" s="4" t="str">
        <f>IF($E123="CP",10,_xlfn.XLOOKUP($C123,[2]naval_units!$B$2:$B$1113,[2]naval_units!$I$2:$I$1113,"NA"))</f>
        <v>NA</v>
      </c>
      <c r="AF123" s="4" t="str">
        <f>IF($E123="CP",3,_xlfn.XLOOKUP($C123,[2]naval_units!$B$2:$B$1113,[2]naval_units!$J$2:$J$1113,"NA"))</f>
        <v>NA</v>
      </c>
      <c r="AG123" s="4" t="str">
        <f>IF($E123="CP",3,_xlfn.XLOOKUP($C123,[2]naval_units!$B$2:$B$1113,[2]naval_units!$K$2:$K$1113,"NA"))</f>
        <v>NA</v>
      </c>
      <c r="AH123" s="4" t="str">
        <f>IF($E123="CP",0,_xlfn.XLOOKUP($C123,[2]naval_units!$B$2:$B$1113,[2]naval_units!$L$2:$L$1113,"NA"))</f>
        <v>NA</v>
      </c>
      <c r="AI123" s="4" t="str">
        <f>IF($E123="CP",0,_xlfn.XLOOKUP($C123,[2]naval_units!$B$2:$B$1113,[2]naval_units!$M$2:$M$1113,"NA"))</f>
        <v>NA</v>
      </c>
      <c r="AJ123" s="4" t="str">
        <f>IF($AD123="NA","NA",IF($E123="CP",$H123*_xlfn.XLOOKUP(_xlfn.CONCAT(D123," ",$E123),control!$A$8:$A$10,control!$B$8:$B$10,0),_xlfn.XLOOKUP($E123,control!$A$3:$A$7,control!$B$3:$B$7,0)))</f>
        <v>NA</v>
      </c>
      <c r="AK123" s="4">
        <f>IF($C123&gt;0,IF(O123&lt;&gt;_xlfn.XLOOKUP($C123,'0'!$C:$C,'0'!$O:$O,"NA",0),1,0),0)</f>
        <v>1</v>
      </c>
      <c r="AL123" s="4">
        <f>IF($AK123=1,_xlfn.XLOOKUP($C123,'0'!$C:$C,'0'!L:L,"ERR",0),"NA")</f>
        <v>111</v>
      </c>
      <c r="AM123" s="4">
        <f>IF($AK123=1,_xlfn.XLOOKUP($C123,'0'!$C:$C,'0'!M:M,"ERR",0),"NA")</f>
        <v>123</v>
      </c>
      <c r="AN123" s="4" t="str">
        <f>IF($AK123=1,_xlfn.XLOOKUP($C123,'0'!$C:$C,'0'!P:P,"ERR",0),"NA")</f>
        <v>[111,123]</v>
      </c>
      <c r="AO123" s="4" t="str">
        <f t="shared" si="3"/>
        <v>[111,123]-&gt;Singapore, MAL</v>
      </c>
      <c r="AP123" s="4" t="str">
        <f>_xlfn.XLOOKUP(D123,Alliances!$A:$A,Alliances!$B:$B,-1)</f>
        <v>CW</v>
      </c>
      <c r="AQ123" s="4">
        <f>IF($C123&gt;0,_xlfn.XLOOKUP($C123,commands!$A:$A,commands!$B:$B,0,0),_xlfn.XLOOKUP($A123,commands!$E:$E,commands!$F:$F,0,0))</f>
        <v>3</v>
      </c>
    </row>
    <row r="124" spans="1:43" hidden="1" x14ac:dyDescent="0.25">
      <c r="A124" s="4">
        <v>1347</v>
      </c>
      <c r="B124" s="4">
        <v>2003</v>
      </c>
      <c r="C124" s="4">
        <v>2003</v>
      </c>
      <c r="D124" s="4" t="s">
        <v>714</v>
      </c>
      <c r="E124" s="4" t="s">
        <v>110</v>
      </c>
      <c r="F124" s="4">
        <v>1936</v>
      </c>
      <c r="G124" s="4" t="s">
        <v>111</v>
      </c>
      <c r="H124" s="4" t="s">
        <v>27</v>
      </c>
      <c r="I124" s="4" t="s">
        <v>27</v>
      </c>
      <c r="J124" s="4" t="s">
        <v>27</v>
      </c>
      <c r="K124" s="4" t="s">
        <v>27</v>
      </c>
      <c r="L124" s="4">
        <v>113</v>
      </c>
      <c r="M124" s="4">
        <v>130</v>
      </c>
      <c r="N124" s="4" t="s">
        <v>604</v>
      </c>
      <c r="O124" s="4">
        <f t="shared" si="2"/>
        <v>57986</v>
      </c>
      <c r="P124" s="4" t="str">
        <f>IF(ISNUMBER(I124),_xlfn.CONCAT(J124,"[",K124,"]"),_xlfn.XLOOKUP($O124,[2]hc!$H:$H,[2]hc!$I:$I,_xlfn.CONCAT("[",L124,",",M124,"]")))</f>
        <v>[113,130]</v>
      </c>
      <c r="Q124" s="4">
        <f>_xlfn.XLOOKUP($C124,[2]land_units!$B$2:$B$1073,[2]land_units!$F$2:$F$1073,"NA")</f>
        <v>0</v>
      </c>
      <c r="R124" s="4">
        <f>_xlfn.XLOOKUP($C124,[2]land_units!$B$2:$B$1073,[2]land_units!$I$2:$I$1073,"NA")</f>
        <v>0</v>
      </c>
      <c r="S124" s="4">
        <f>_xlfn.XLOOKUP($C124,[2]land_units!$B$2:$B$1073,[2]land_units!$G$2:$G$1073,"NA")</f>
        <v>6</v>
      </c>
      <c r="T124" s="4">
        <f>_xlfn.XLOOKUP($C124,[2]land_units!$B$2:$B$1073,[2]land_units!$H$2:$H$1073,"NA")</f>
        <v>2</v>
      </c>
      <c r="U124" s="4" t="str">
        <f>_xlfn.XLOOKUP($C124,[2]air_units!$B$2:$B$1346,[2]air_units!$N$2:$N$1346,"NA")</f>
        <v>NA</v>
      </c>
      <c r="V124" s="4" t="str">
        <f>_xlfn.XLOOKUP($C124,[2]air_units!$B$2:$B$1346,[2]air_units!$G$2:$G$1346,"NA")</f>
        <v>NA</v>
      </c>
      <c r="W124" s="4" t="str">
        <f>_xlfn.XLOOKUP($C124,[2]air_units!$B$2:$B$1346,[2]air_units!$H$2:$H$1346,"NA")</f>
        <v>NA</v>
      </c>
      <c r="X124" s="4" t="str">
        <f>_xlfn.XLOOKUP($C124,[2]air_units!$B$2:$B$1346,[2]air_units!$J$2:$J$1346,"NA")</f>
        <v>NA</v>
      </c>
      <c r="Y124" s="4" t="str">
        <f>_xlfn.XLOOKUP($C124,[2]air_units!$B$2:$B$1346,[2]air_units!$K$2:$K$1346,"NA")</f>
        <v>NA</v>
      </c>
      <c r="Z124" s="4" t="str">
        <f>_xlfn.XLOOKUP($C124,[2]air_units!$B$2:$B$1346,[2]air_units!$L$2:$L$1346,"NA")</f>
        <v>NA</v>
      </c>
      <c r="AA124" s="4" t="str">
        <f>_xlfn.XLOOKUP($C124,[2]air_units!$B$2:$B$1346,[2]air_units!$P$2:$P$1346,"NA")</f>
        <v>NA</v>
      </c>
      <c r="AB124" s="4" t="str">
        <f>_xlfn.XLOOKUP($C124,[2]air_units!$B$2:$B$1346,[2]air_units!$Q$2:$Q$1346,"NA")</f>
        <v>NA</v>
      </c>
      <c r="AC124" s="4" t="str">
        <f>_xlfn.XLOOKUP($C124,[2]air_units!$B$2:$B$1346,[2]air_units!$R$2:$R$1346,"NA")</f>
        <v>NA</v>
      </c>
      <c r="AD124" s="4" t="str">
        <f>IF($E124="CP",0,_xlfn.XLOOKUP($C124,[2]naval_units!$B$2:$B$1113,[2]naval_units!$G$2:$G$1113,"NA"))</f>
        <v>NA</v>
      </c>
      <c r="AE124" s="4" t="str">
        <f>IF($E124="CP",10,_xlfn.XLOOKUP($C124,[2]naval_units!$B$2:$B$1113,[2]naval_units!$I$2:$I$1113,"NA"))</f>
        <v>NA</v>
      </c>
      <c r="AF124" s="4" t="str">
        <f>IF($E124="CP",3,_xlfn.XLOOKUP($C124,[2]naval_units!$B$2:$B$1113,[2]naval_units!$J$2:$J$1113,"NA"))</f>
        <v>NA</v>
      </c>
      <c r="AG124" s="4" t="str">
        <f>IF($E124="CP",3,_xlfn.XLOOKUP($C124,[2]naval_units!$B$2:$B$1113,[2]naval_units!$K$2:$K$1113,"NA"))</f>
        <v>NA</v>
      </c>
      <c r="AH124" s="4" t="str">
        <f>IF($E124="CP",0,_xlfn.XLOOKUP($C124,[2]naval_units!$B$2:$B$1113,[2]naval_units!$L$2:$L$1113,"NA"))</f>
        <v>NA</v>
      </c>
      <c r="AI124" s="4" t="str">
        <f>IF($E124="CP",0,_xlfn.XLOOKUP($C124,[2]naval_units!$B$2:$B$1113,[2]naval_units!$M$2:$M$1113,"NA"))</f>
        <v>NA</v>
      </c>
      <c r="AJ124" s="4" t="str">
        <f>IF($AD124="NA","NA",IF($E124="CP",$H124*_xlfn.XLOOKUP(_xlfn.CONCAT(D124," ",$E124),control!$A$8:$A$10,control!$B$8:$B$10,0),_xlfn.XLOOKUP($E124,control!$A$3:$A$7,control!$B$3:$B$7,0)))</f>
        <v>NA</v>
      </c>
      <c r="AK124" s="4">
        <f>IF($C124&gt;0,IF(O124&lt;&gt;_xlfn.XLOOKUP($C124,'0'!$C:$C,'0'!$O:$O,"NA",0),1,0),0)</f>
        <v>0</v>
      </c>
      <c r="AL124" s="4" t="str">
        <f>IF($AK124=1,_xlfn.XLOOKUP($C124,'0'!$C:$C,'0'!L:L,"ERR",0),"NA")</f>
        <v>NA</v>
      </c>
      <c r="AM124" s="4" t="str">
        <f>IF($AK124=1,_xlfn.XLOOKUP($C124,'0'!$C:$C,'0'!M:M,"ERR",0),"NA")</f>
        <v>NA</v>
      </c>
      <c r="AN124" s="4" t="str">
        <f>IF($AK124=1,_xlfn.XLOOKUP($C124,'0'!$C:$C,'0'!P:P,"ERR",0),"NA")</f>
        <v>NA</v>
      </c>
      <c r="AO124" s="4" t="str">
        <f t="shared" si="3"/>
        <v>[113,130]</v>
      </c>
      <c r="AP124" s="4" t="str">
        <f>_xlfn.XLOOKUP(D124,Alliances!$A:$A,Alliances!$B:$B,-1)</f>
        <v>CW</v>
      </c>
      <c r="AQ124" s="4">
        <f>IF($C124&gt;0,_xlfn.XLOOKUP($C124,commands!$A:$A,commands!$B:$B,0,0),_xlfn.XLOOKUP($A124,commands!$E:$E,commands!$F:$F,0,0))</f>
        <v>3.01</v>
      </c>
    </row>
    <row r="125" spans="1:43" hidden="1" x14ac:dyDescent="0.25">
      <c r="A125" s="4">
        <v>1353</v>
      </c>
      <c r="B125" s="4">
        <v>2009</v>
      </c>
      <c r="C125" s="4">
        <v>2009</v>
      </c>
      <c r="D125" s="4" t="s">
        <v>715</v>
      </c>
      <c r="E125" s="4" t="s">
        <v>110</v>
      </c>
      <c r="F125" s="4">
        <v>1936</v>
      </c>
      <c r="G125" s="4" t="s">
        <v>112</v>
      </c>
      <c r="H125" s="4" t="s">
        <v>27</v>
      </c>
      <c r="I125" s="4" t="s">
        <v>27</v>
      </c>
      <c r="J125" s="4" t="s">
        <v>27</v>
      </c>
      <c r="K125" s="4" t="s">
        <v>27</v>
      </c>
      <c r="L125" s="4">
        <v>122</v>
      </c>
      <c r="M125" s="4">
        <v>181</v>
      </c>
      <c r="N125" s="4" t="s">
        <v>604</v>
      </c>
      <c r="O125" s="4">
        <f t="shared" si="2"/>
        <v>62645</v>
      </c>
      <c r="P125" s="4" t="str">
        <f>IF(ISNUMBER(I125),_xlfn.CONCAT(J125,"[",K125,"]"),_xlfn.XLOOKUP($O125,[2]hc!$H:$H,[2]hc!$I:$I,_xlfn.CONCAT("[",L125,",",M125,"]")))</f>
        <v>Rabaul, New Britian</v>
      </c>
      <c r="Q125" s="4">
        <f>_xlfn.XLOOKUP($C125,[2]land_units!$B$2:$B$1073,[2]land_units!$F$2:$F$1073,"NA")</f>
        <v>0</v>
      </c>
      <c r="R125" s="4">
        <f>_xlfn.XLOOKUP($C125,[2]land_units!$B$2:$B$1073,[2]land_units!$I$2:$I$1073,"NA")</f>
        <v>0</v>
      </c>
      <c r="S125" s="4">
        <f>_xlfn.XLOOKUP($C125,[2]land_units!$B$2:$B$1073,[2]land_units!$G$2:$G$1073,"NA")</f>
        <v>2</v>
      </c>
      <c r="T125" s="4">
        <f>_xlfn.XLOOKUP($C125,[2]land_units!$B$2:$B$1073,[2]land_units!$H$2:$H$1073,"NA")</f>
        <v>3</v>
      </c>
      <c r="U125" s="4" t="str">
        <f>_xlfn.XLOOKUP($C125,[2]air_units!$B$2:$B$1346,[2]air_units!$N$2:$N$1346,"NA")</f>
        <v>NA</v>
      </c>
      <c r="V125" s="4" t="str">
        <f>_xlfn.XLOOKUP($C125,[2]air_units!$B$2:$B$1346,[2]air_units!$G$2:$G$1346,"NA")</f>
        <v>NA</v>
      </c>
      <c r="W125" s="4" t="str">
        <f>_xlfn.XLOOKUP($C125,[2]air_units!$B$2:$B$1346,[2]air_units!$H$2:$H$1346,"NA")</f>
        <v>NA</v>
      </c>
      <c r="X125" s="4" t="str">
        <f>_xlfn.XLOOKUP($C125,[2]air_units!$B$2:$B$1346,[2]air_units!$J$2:$J$1346,"NA")</f>
        <v>NA</v>
      </c>
      <c r="Y125" s="4" t="str">
        <f>_xlfn.XLOOKUP($C125,[2]air_units!$B$2:$B$1346,[2]air_units!$K$2:$K$1346,"NA")</f>
        <v>NA</v>
      </c>
      <c r="Z125" s="4" t="str">
        <f>_xlfn.XLOOKUP($C125,[2]air_units!$B$2:$B$1346,[2]air_units!$L$2:$L$1346,"NA")</f>
        <v>NA</v>
      </c>
      <c r="AA125" s="4" t="str">
        <f>_xlfn.XLOOKUP($C125,[2]air_units!$B$2:$B$1346,[2]air_units!$P$2:$P$1346,"NA")</f>
        <v>NA</v>
      </c>
      <c r="AB125" s="4" t="str">
        <f>_xlfn.XLOOKUP($C125,[2]air_units!$B$2:$B$1346,[2]air_units!$Q$2:$Q$1346,"NA")</f>
        <v>NA</v>
      </c>
      <c r="AC125" s="4" t="str">
        <f>_xlfn.XLOOKUP($C125,[2]air_units!$B$2:$B$1346,[2]air_units!$R$2:$R$1346,"NA")</f>
        <v>NA</v>
      </c>
      <c r="AD125" s="4" t="str">
        <f>IF($E125="CP",0,_xlfn.XLOOKUP($C125,[2]naval_units!$B$2:$B$1113,[2]naval_units!$G$2:$G$1113,"NA"))</f>
        <v>NA</v>
      </c>
      <c r="AE125" s="4" t="str">
        <f>IF($E125="CP",10,_xlfn.XLOOKUP($C125,[2]naval_units!$B$2:$B$1113,[2]naval_units!$I$2:$I$1113,"NA"))</f>
        <v>NA</v>
      </c>
      <c r="AF125" s="4" t="str">
        <f>IF($E125="CP",3,_xlfn.XLOOKUP($C125,[2]naval_units!$B$2:$B$1113,[2]naval_units!$J$2:$J$1113,"NA"))</f>
        <v>NA</v>
      </c>
      <c r="AG125" s="4" t="str">
        <f>IF($E125="CP",3,_xlfn.XLOOKUP($C125,[2]naval_units!$B$2:$B$1113,[2]naval_units!$K$2:$K$1113,"NA"))</f>
        <v>NA</v>
      </c>
      <c r="AH125" s="4" t="str">
        <f>IF($E125="CP",0,_xlfn.XLOOKUP($C125,[2]naval_units!$B$2:$B$1113,[2]naval_units!$L$2:$L$1113,"NA"))</f>
        <v>NA</v>
      </c>
      <c r="AI125" s="4" t="str">
        <f>IF($E125="CP",0,_xlfn.XLOOKUP($C125,[2]naval_units!$B$2:$B$1113,[2]naval_units!$M$2:$M$1113,"NA"))</f>
        <v>NA</v>
      </c>
      <c r="AJ125" s="4" t="str">
        <f>IF($AD125="NA","NA",IF($E125="CP",$H125*_xlfn.XLOOKUP(_xlfn.CONCAT(D125," ",$E125),control!$A$8:$A$10,control!$B$8:$B$10,0),_xlfn.XLOOKUP($E125,control!$A$3:$A$7,control!$B$3:$B$7,0)))</f>
        <v>NA</v>
      </c>
      <c r="AK125" s="4">
        <f>IF($C125&gt;0,IF(O125&lt;&gt;_xlfn.XLOOKUP($C125,'0'!$C:$C,'0'!$O:$O,"NA",0),1,0),0)</f>
        <v>0</v>
      </c>
      <c r="AL125" s="4" t="str">
        <f>IF($AK125=1,_xlfn.XLOOKUP($C125,'0'!$C:$C,'0'!L:L,"ERR",0),"NA")</f>
        <v>NA</v>
      </c>
      <c r="AM125" s="4" t="str">
        <f>IF($AK125=1,_xlfn.XLOOKUP($C125,'0'!$C:$C,'0'!M:M,"ERR",0),"NA")</f>
        <v>NA</v>
      </c>
      <c r="AN125" s="4" t="str">
        <f>IF($AK125=1,_xlfn.XLOOKUP($C125,'0'!$C:$C,'0'!P:P,"ERR",0),"NA")</f>
        <v>NA</v>
      </c>
      <c r="AO125" s="4" t="str">
        <f t="shared" si="3"/>
        <v>Rabaul, New Britian</v>
      </c>
      <c r="AP125" s="4" t="str">
        <f>_xlfn.XLOOKUP(D125,Alliances!$A:$A,Alliances!$B:$B,-1)</f>
        <v>CW</v>
      </c>
      <c r="AQ125" s="4">
        <f>IF($C125&gt;0,_xlfn.XLOOKUP($C125,commands!$A:$A,commands!$B:$B,0,0),_xlfn.XLOOKUP($A125,commands!$E:$E,commands!$F:$F,0,0))</f>
        <v>3</v>
      </c>
    </row>
    <row r="126" spans="1:43" hidden="1" x14ac:dyDescent="0.25">
      <c r="A126" s="4">
        <v>1356</v>
      </c>
      <c r="B126" s="4">
        <v>2012</v>
      </c>
      <c r="C126" s="4">
        <v>2012</v>
      </c>
      <c r="D126" s="4" t="s">
        <v>716</v>
      </c>
      <c r="E126" s="4" t="s">
        <v>113</v>
      </c>
      <c r="F126" s="4">
        <v>1936</v>
      </c>
      <c r="G126" s="4" t="s">
        <v>113</v>
      </c>
      <c r="H126" s="4" t="s">
        <v>27</v>
      </c>
      <c r="I126" s="4" t="s">
        <v>27</v>
      </c>
      <c r="J126" s="4" t="s">
        <v>27</v>
      </c>
      <c r="K126" s="4" t="s">
        <v>27</v>
      </c>
      <c r="L126" s="4">
        <v>143</v>
      </c>
      <c r="M126" s="4">
        <v>194</v>
      </c>
      <c r="N126" s="4" t="s">
        <v>604</v>
      </c>
      <c r="O126" s="4">
        <f t="shared" si="2"/>
        <v>73410</v>
      </c>
      <c r="P126" s="4" t="str">
        <f>IF(ISNUMBER(I126),_xlfn.CONCAT(J126,"[",K126,"]"),_xlfn.XLOOKUP($O126,[2]hc!$H:$H,[2]hc!$I:$I,_xlfn.CONCAT("[",L126,",",M126,"]")))</f>
        <v>[143,194]</v>
      </c>
      <c r="Q126" s="4">
        <f>_xlfn.XLOOKUP($C126,[2]land_units!$B$2:$B$1073,[2]land_units!$F$2:$F$1073,"NA")</f>
        <v>0</v>
      </c>
      <c r="R126" s="4">
        <f>_xlfn.XLOOKUP($C126,[2]land_units!$B$2:$B$1073,[2]land_units!$I$2:$I$1073,"NA")</f>
        <v>0</v>
      </c>
      <c r="S126" s="4">
        <f>_xlfn.XLOOKUP($C126,[2]land_units!$B$2:$B$1073,[2]land_units!$G$2:$G$1073,"NA")</f>
        <v>1</v>
      </c>
      <c r="T126" s="4">
        <f>_xlfn.XLOOKUP($C126,[2]land_units!$B$2:$B$1073,[2]land_units!$H$2:$H$1073,"NA")</f>
        <v>2</v>
      </c>
      <c r="U126" s="4" t="str">
        <f>_xlfn.XLOOKUP($C126,[2]air_units!$B$2:$B$1346,[2]air_units!$N$2:$N$1346,"NA")</f>
        <v>NA</v>
      </c>
      <c r="V126" s="4" t="str">
        <f>_xlfn.XLOOKUP($C126,[2]air_units!$B$2:$B$1346,[2]air_units!$G$2:$G$1346,"NA")</f>
        <v>NA</v>
      </c>
      <c r="W126" s="4" t="str">
        <f>_xlfn.XLOOKUP($C126,[2]air_units!$B$2:$B$1346,[2]air_units!$H$2:$H$1346,"NA")</f>
        <v>NA</v>
      </c>
      <c r="X126" s="4" t="str">
        <f>_xlfn.XLOOKUP($C126,[2]air_units!$B$2:$B$1346,[2]air_units!$J$2:$J$1346,"NA")</f>
        <v>NA</v>
      </c>
      <c r="Y126" s="4" t="str">
        <f>_xlfn.XLOOKUP($C126,[2]air_units!$B$2:$B$1346,[2]air_units!$K$2:$K$1346,"NA")</f>
        <v>NA</v>
      </c>
      <c r="Z126" s="4" t="str">
        <f>_xlfn.XLOOKUP($C126,[2]air_units!$B$2:$B$1346,[2]air_units!$L$2:$L$1346,"NA")</f>
        <v>NA</v>
      </c>
      <c r="AA126" s="4" t="str">
        <f>_xlfn.XLOOKUP($C126,[2]air_units!$B$2:$B$1346,[2]air_units!$P$2:$P$1346,"NA")</f>
        <v>NA</v>
      </c>
      <c r="AB126" s="4" t="str">
        <f>_xlfn.XLOOKUP($C126,[2]air_units!$B$2:$B$1346,[2]air_units!$Q$2:$Q$1346,"NA")</f>
        <v>NA</v>
      </c>
      <c r="AC126" s="4" t="str">
        <f>_xlfn.XLOOKUP($C126,[2]air_units!$B$2:$B$1346,[2]air_units!$R$2:$R$1346,"NA")</f>
        <v>NA</v>
      </c>
      <c r="AD126" s="4" t="str">
        <f>IF($E126="CP",0,_xlfn.XLOOKUP($C126,[2]naval_units!$B$2:$B$1113,[2]naval_units!$G$2:$G$1113,"NA"))</f>
        <v>NA</v>
      </c>
      <c r="AE126" s="4" t="str">
        <f>IF($E126="CP",10,_xlfn.XLOOKUP($C126,[2]naval_units!$B$2:$B$1113,[2]naval_units!$I$2:$I$1113,"NA"))</f>
        <v>NA</v>
      </c>
      <c r="AF126" s="4" t="str">
        <f>IF($E126="CP",3,_xlfn.XLOOKUP($C126,[2]naval_units!$B$2:$B$1113,[2]naval_units!$J$2:$J$1113,"NA"))</f>
        <v>NA</v>
      </c>
      <c r="AG126" s="4" t="str">
        <f>IF($E126="CP",3,_xlfn.XLOOKUP($C126,[2]naval_units!$B$2:$B$1113,[2]naval_units!$K$2:$K$1113,"NA"))</f>
        <v>NA</v>
      </c>
      <c r="AH126" s="4" t="str">
        <f>IF($E126="CP",0,_xlfn.XLOOKUP($C126,[2]naval_units!$B$2:$B$1113,[2]naval_units!$L$2:$L$1113,"NA"))</f>
        <v>NA</v>
      </c>
      <c r="AI126" s="4" t="str">
        <f>IF($E126="CP",0,_xlfn.XLOOKUP($C126,[2]naval_units!$B$2:$B$1113,[2]naval_units!$M$2:$M$1113,"NA"))</f>
        <v>NA</v>
      </c>
      <c r="AJ126" s="4" t="str">
        <f>IF($AD126="NA","NA",IF($E126="CP",$H126*_xlfn.XLOOKUP(_xlfn.CONCAT(D126," ",$E126),control!$A$8:$A$10,control!$B$8:$B$10,0),_xlfn.XLOOKUP($E126,control!$A$3:$A$7,control!$B$3:$B$7,0)))</f>
        <v>NA</v>
      </c>
      <c r="AK126" s="4">
        <f>IF($C126&gt;0,IF(O126&lt;&gt;_xlfn.XLOOKUP($C126,'0'!$C:$C,'0'!$O:$O,"NA",0),1,0),0)</f>
        <v>0</v>
      </c>
      <c r="AL126" s="4" t="str">
        <f>IF($AK126=1,_xlfn.XLOOKUP($C126,'0'!$C:$C,'0'!L:L,"ERR",0),"NA")</f>
        <v>NA</v>
      </c>
      <c r="AM126" s="4" t="str">
        <f>IF($AK126=1,_xlfn.XLOOKUP($C126,'0'!$C:$C,'0'!M:M,"ERR",0),"NA")</f>
        <v>NA</v>
      </c>
      <c r="AN126" s="4" t="str">
        <f>IF($AK126=1,_xlfn.XLOOKUP($C126,'0'!$C:$C,'0'!P:P,"ERR",0),"NA")</f>
        <v>NA</v>
      </c>
      <c r="AO126" s="4" t="str">
        <f t="shared" si="3"/>
        <v>[143,194]</v>
      </c>
      <c r="AP126" s="4" t="str">
        <f>_xlfn.XLOOKUP(D126,Alliances!$A:$A,Alliances!$B:$B,-1)</f>
        <v>FRA</v>
      </c>
      <c r="AQ126" s="4">
        <f>IF($C126&gt;0,_xlfn.XLOOKUP($C126,commands!$A:$A,commands!$B:$B,0,0),_xlfn.XLOOKUP($A126,commands!$E:$E,commands!$F:$F,0,0))</f>
        <v>3</v>
      </c>
    </row>
    <row r="127" spans="1:43" hidden="1" x14ac:dyDescent="0.25">
      <c r="A127" s="4">
        <v>1357</v>
      </c>
      <c r="B127" s="4">
        <v>2013</v>
      </c>
      <c r="C127" s="4">
        <v>2013</v>
      </c>
      <c r="D127" s="4" t="s">
        <v>705</v>
      </c>
      <c r="E127" s="4" t="s">
        <v>114</v>
      </c>
      <c r="F127" s="4">
        <v>1939</v>
      </c>
      <c r="G127" s="4" t="s">
        <v>115</v>
      </c>
      <c r="H127" s="4" t="s">
        <v>27</v>
      </c>
      <c r="I127" s="4" t="s">
        <v>27</v>
      </c>
      <c r="J127" s="4" t="s">
        <v>27</v>
      </c>
      <c r="K127" s="4" t="s">
        <v>27</v>
      </c>
      <c r="L127" s="4">
        <v>66</v>
      </c>
      <c r="M127" s="4">
        <v>35</v>
      </c>
      <c r="N127" s="4" t="s">
        <v>604</v>
      </c>
      <c r="O127" s="4">
        <f t="shared" si="2"/>
        <v>33827</v>
      </c>
      <c r="P127" s="4" t="str">
        <f>IF(ISNUMBER(I127),_xlfn.CONCAT(J127,"[",K127,"]"),_xlfn.XLOOKUP($O127,[2]hc!$H:$H,[2]hc!$I:$I,_xlfn.CONCAT("[",L127,",",M127,"]")))</f>
        <v>[66,35]</v>
      </c>
      <c r="Q127" s="4">
        <f>_xlfn.XLOOKUP($C127,[2]land_units!$B$2:$B$1073,[2]land_units!$F$2:$F$1073,"NA")</f>
        <v>1</v>
      </c>
      <c r="R127" s="4">
        <f>_xlfn.XLOOKUP($C127,[2]land_units!$B$2:$B$1073,[2]land_units!$I$2:$I$1073,"NA")</f>
        <v>0</v>
      </c>
      <c r="S127" s="4">
        <f>_xlfn.XLOOKUP($C127,[2]land_units!$B$2:$B$1073,[2]land_units!$G$2:$G$1073,"NA")</f>
        <v>2</v>
      </c>
      <c r="T127" s="4">
        <f>_xlfn.XLOOKUP($C127,[2]land_units!$B$2:$B$1073,[2]land_units!$H$2:$H$1073,"NA")</f>
        <v>3</v>
      </c>
      <c r="U127" s="4" t="str">
        <f>_xlfn.XLOOKUP($C127,[2]air_units!$B$2:$B$1346,[2]air_units!$N$2:$N$1346,"NA")</f>
        <v>NA</v>
      </c>
      <c r="V127" s="4" t="str">
        <f>_xlfn.XLOOKUP($C127,[2]air_units!$B$2:$B$1346,[2]air_units!$G$2:$G$1346,"NA")</f>
        <v>NA</v>
      </c>
      <c r="W127" s="4" t="str">
        <f>_xlfn.XLOOKUP($C127,[2]air_units!$B$2:$B$1346,[2]air_units!$H$2:$H$1346,"NA")</f>
        <v>NA</v>
      </c>
      <c r="X127" s="4" t="str">
        <f>_xlfn.XLOOKUP($C127,[2]air_units!$B$2:$B$1346,[2]air_units!$J$2:$J$1346,"NA")</f>
        <v>NA</v>
      </c>
      <c r="Y127" s="4" t="str">
        <f>_xlfn.XLOOKUP($C127,[2]air_units!$B$2:$B$1346,[2]air_units!$K$2:$K$1346,"NA")</f>
        <v>NA</v>
      </c>
      <c r="Z127" s="4" t="str">
        <f>_xlfn.XLOOKUP($C127,[2]air_units!$B$2:$B$1346,[2]air_units!$L$2:$L$1346,"NA")</f>
        <v>NA</v>
      </c>
      <c r="AA127" s="4" t="str">
        <f>_xlfn.XLOOKUP($C127,[2]air_units!$B$2:$B$1346,[2]air_units!$P$2:$P$1346,"NA")</f>
        <v>NA</v>
      </c>
      <c r="AB127" s="4" t="str">
        <f>_xlfn.XLOOKUP($C127,[2]air_units!$B$2:$B$1346,[2]air_units!$Q$2:$Q$1346,"NA")</f>
        <v>NA</v>
      </c>
      <c r="AC127" s="4" t="str">
        <f>_xlfn.XLOOKUP($C127,[2]air_units!$B$2:$B$1346,[2]air_units!$R$2:$R$1346,"NA")</f>
        <v>NA</v>
      </c>
      <c r="AD127" s="4" t="str">
        <f>IF($E127="CP",0,_xlfn.XLOOKUP($C127,[2]naval_units!$B$2:$B$1113,[2]naval_units!$G$2:$G$1113,"NA"))</f>
        <v>NA</v>
      </c>
      <c r="AE127" s="4" t="str">
        <f>IF($E127="CP",10,_xlfn.XLOOKUP($C127,[2]naval_units!$B$2:$B$1113,[2]naval_units!$I$2:$I$1113,"NA"))</f>
        <v>NA</v>
      </c>
      <c r="AF127" s="4" t="str">
        <f>IF($E127="CP",3,_xlfn.XLOOKUP($C127,[2]naval_units!$B$2:$B$1113,[2]naval_units!$J$2:$J$1113,"NA"))</f>
        <v>NA</v>
      </c>
      <c r="AG127" s="4" t="str">
        <f>IF($E127="CP",3,_xlfn.XLOOKUP($C127,[2]naval_units!$B$2:$B$1113,[2]naval_units!$K$2:$K$1113,"NA"))</f>
        <v>NA</v>
      </c>
      <c r="AH127" s="4" t="str">
        <f>IF($E127="CP",0,_xlfn.XLOOKUP($C127,[2]naval_units!$B$2:$B$1113,[2]naval_units!$L$2:$L$1113,"NA"))</f>
        <v>NA</v>
      </c>
      <c r="AI127" s="4" t="str">
        <f>IF($E127="CP",0,_xlfn.XLOOKUP($C127,[2]naval_units!$B$2:$B$1113,[2]naval_units!$M$2:$M$1113,"NA"))</f>
        <v>NA</v>
      </c>
      <c r="AJ127" s="4" t="str">
        <f>IF($AD127="NA","NA",IF($E127="CP",$H127*_xlfn.XLOOKUP(_xlfn.CONCAT(D127," ",$E127),control!$A$8:$A$10,control!$B$8:$B$10,0),_xlfn.XLOOKUP($E127,control!$A$3:$A$7,control!$B$3:$B$7,0)))</f>
        <v>NA</v>
      </c>
      <c r="AK127" s="4">
        <f>IF($C127&gt;0,IF(O127&lt;&gt;_xlfn.XLOOKUP($C127,'0'!$C:$C,'0'!$O:$O,"NA",0),1,0),0)</f>
        <v>0</v>
      </c>
      <c r="AL127" s="4" t="str">
        <f>IF($AK127=1,_xlfn.XLOOKUP($C127,'0'!$C:$C,'0'!L:L,"ERR",0),"NA")</f>
        <v>NA</v>
      </c>
      <c r="AM127" s="4" t="str">
        <f>IF($AK127=1,_xlfn.XLOOKUP($C127,'0'!$C:$C,'0'!M:M,"ERR",0),"NA")</f>
        <v>NA</v>
      </c>
      <c r="AN127" s="4" t="str">
        <f>IF($AK127=1,_xlfn.XLOOKUP($C127,'0'!$C:$C,'0'!P:P,"ERR",0),"NA")</f>
        <v>NA</v>
      </c>
      <c r="AO127" s="4" t="str">
        <f t="shared" si="3"/>
        <v>[66,35]</v>
      </c>
      <c r="AP127" s="4" t="str">
        <f>_xlfn.XLOOKUP(D127,Alliances!$A:$A,Alliances!$B:$B,-1)</f>
        <v>USA</v>
      </c>
      <c r="AQ127" s="4">
        <f>IF($C127&gt;0,_xlfn.XLOOKUP($C127,commands!$A:$A,commands!$B:$B,0,0),_xlfn.XLOOKUP($A127,commands!$E:$E,commands!$F:$F,0,0))</f>
        <v>6.2</v>
      </c>
    </row>
    <row r="128" spans="1:43" hidden="1" x14ac:dyDescent="0.25">
      <c r="A128" s="4">
        <v>1358</v>
      </c>
      <c r="B128" s="4">
        <v>2014</v>
      </c>
      <c r="C128" s="4">
        <v>2014</v>
      </c>
      <c r="D128" s="4" t="s">
        <v>705</v>
      </c>
      <c r="E128" s="4" t="s">
        <v>114</v>
      </c>
      <c r="F128" s="4">
        <v>1936</v>
      </c>
      <c r="G128" s="4" t="s">
        <v>116</v>
      </c>
      <c r="H128" s="4" t="s">
        <v>27</v>
      </c>
      <c r="I128" s="4" t="s">
        <v>27</v>
      </c>
      <c r="J128" s="4" t="s">
        <v>27</v>
      </c>
      <c r="K128" s="4" t="s">
        <v>27</v>
      </c>
      <c r="L128" s="4">
        <v>114</v>
      </c>
      <c r="M128" s="4">
        <v>145</v>
      </c>
      <c r="N128" s="4" t="s">
        <v>605</v>
      </c>
      <c r="O128" s="4">
        <f t="shared" si="2"/>
        <v>58513</v>
      </c>
      <c r="P128" s="4" t="str">
        <f>IF(ISNUMBER(I128),_xlfn.CONCAT(J128,"[",K128,"]"),_xlfn.XLOOKUP($O128,[2]hc!$H:$H,[2]hc!$I:$I,_xlfn.CONCAT("[",L128,",",M128,"]")))</f>
        <v>[114,145]</v>
      </c>
      <c r="Q128" s="4">
        <f>_xlfn.XLOOKUP($C128,[2]land_units!$B$2:$B$1073,[2]land_units!$F$2:$F$1073,"NA")</f>
        <v>1</v>
      </c>
      <c r="R128" s="4">
        <f>_xlfn.XLOOKUP($C128,[2]land_units!$B$2:$B$1073,[2]land_units!$I$2:$I$1073,"NA")</f>
        <v>0</v>
      </c>
      <c r="S128" s="4">
        <f>_xlfn.XLOOKUP($C128,[2]land_units!$B$2:$B$1073,[2]land_units!$G$2:$G$1073,"NA")</f>
        <v>1</v>
      </c>
      <c r="T128" s="4">
        <f>_xlfn.XLOOKUP($C128,[2]land_units!$B$2:$B$1073,[2]land_units!$H$2:$H$1073,"NA")</f>
        <v>4</v>
      </c>
      <c r="U128" s="4" t="str">
        <f>_xlfn.XLOOKUP($C128,[2]air_units!$B$2:$B$1346,[2]air_units!$N$2:$N$1346,"NA")</f>
        <v>NA</v>
      </c>
      <c r="V128" s="4" t="str">
        <f>_xlfn.XLOOKUP($C128,[2]air_units!$B$2:$B$1346,[2]air_units!$G$2:$G$1346,"NA")</f>
        <v>NA</v>
      </c>
      <c r="W128" s="4" t="str">
        <f>_xlfn.XLOOKUP($C128,[2]air_units!$B$2:$B$1346,[2]air_units!$H$2:$H$1346,"NA")</f>
        <v>NA</v>
      </c>
      <c r="X128" s="4" t="str">
        <f>_xlfn.XLOOKUP($C128,[2]air_units!$B$2:$B$1346,[2]air_units!$J$2:$J$1346,"NA")</f>
        <v>NA</v>
      </c>
      <c r="Y128" s="4" t="str">
        <f>_xlfn.XLOOKUP($C128,[2]air_units!$B$2:$B$1346,[2]air_units!$K$2:$K$1346,"NA")</f>
        <v>NA</v>
      </c>
      <c r="Z128" s="4" t="str">
        <f>_xlfn.XLOOKUP($C128,[2]air_units!$B$2:$B$1346,[2]air_units!$L$2:$L$1346,"NA")</f>
        <v>NA</v>
      </c>
      <c r="AA128" s="4" t="str">
        <f>_xlfn.XLOOKUP($C128,[2]air_units!$B$2:$B$1346,[2]air_units!$P$2:$P$1346,"NA")</f>
        <v>NA</v>
      </c>
      <c r="AB128" s="4" t="str">
        <f>_xlfn.XLOOKUP($C128,[2]air_units!$B$2:$B$1346,[2]air_units!$Q$2:$Q$1346,"NA")</f>
        <v>NA</v>
      </c>
      <c r="AC128" s="4" t="str">
        <f>_xlfn.XLOOKUP($C128,[2]air_units!$B$2:$B$1346,[2]air_units!$R$2:$R$1346,"NA")</f>
        <v>NA</v>
      </c>
      <c r="AD128" s="4" t="str">
        <f>IF($E128="CP",0,_xlfn.XLOOKUP($C128,[2]naval_units!$B$2:$B$1113,[2]naval_units!$G$2:$G$1113,"NA"))</f>
        <v>NA</v>
      </c>
      <c r="AE128" s="4" t="str">
        <f>IF($E128="CP",10,_xlfn.XLOOKUP($C128,[2]naval_units!$B$2:$B$1113,[2]naval_units!$I$2:$I$1113,"NA"))</f>
        <v>NA</v>
      </c>
      <c r="AF128" s="4" t="str">
        <f>IF($E128="CP",3,_xlfn.XLOOKUP($C128,[2]naval_units!$B$2:$B$1113,[2]naval_units!$J$2:$J$1113,"NA"))</f>
        <v>NA</v>
      </c>
      <c r="AG128" s="4" t="str">
        <f>IF($E128="CP",3,_xlfn.XLOOKUP($C128,[2]naval_units!$B$2:$B$1113,[2]naval_units!$K$2:$K$1113,"NA"))</f>
        <v>NA</v>
      </c>
      <c r="AH128" s="4" t="str">
        <f>IF($E128="CP",0,_xlfn.XLOOKUP($C128,[2]naval_units!$B$2:$B$1113,[2]naval_units!$L$2:$L$1113,"NA"))</f>
        <v>NA</v>
      </c>
      <c r="AI128" s="4" t="str">
        <f>IF($E128="CP",0,_xlfn.XLOOKUP($C128,[2]naval_units!$B$2:$B$1113,[2]naval_units!$M$2:$M$1113,"NA"))</f>
        <v>NA</v>
      </c>
      <c r="AJ128" s="4" t="str">
        <f>IF($AD128="NA","NA",IF($E128="CP",$H128*_xlfn.XLOOKUP(_xlfn.CONCAT(D128," ",$E128),control!$A$8:$A$10,control!$B$8:$B$10,0),_xlfn.XLOOKUP($E128,control!$A$3:$A$7,control!$B$3:$B$7,0)))</f>
        <v>NA</v>
      </c>
      <c r="AK128" s="4">
        <f>IF($C128&gt;0,IF(O128&lt;&gt;_xlfn.XLOOKUP($C128,'0'!$C:$C,'0'!$O:$O,"NA",0),1,0),0)</f>
        <v>0</v>
      </c>
      <c r="AL128" s="4" t="str">
        <f>IF($AK128=1,_xlfn.XLOOKUP($C128,'0'!$C:$C,'0'!L:L,"ERR",0),"NA")</f>
        <v>NA</v>
      </c>
      <c r="AM128" s="4" t="str">
        <f>IF($AK128=1,_xlfn.XLOOKUP($C128,'0'!$C:$C,'0'!M:M,"ERR",0),"NA")</f>
        <v>NA</v>
      </c>
      <c r="AN128" s="4" t="str">
        <f>IF($AK128=1,_xlfn.XLOOKUP($C128,'0'!$C:$C,'0'!P:P,"ERR",0),"NA")</f>
        <v>NA</v>
      </c>
      <c r="AO128" s="4" t="str">
        <f t="shared" si="3"/>
        <v>[114,145]</v>
      </c>
      <c r="AP128" s="4" t="str">
        <f>_xlfn.XLOOKUP(D128,Alliances!$A:$A,Alliances!$B:$B,-1)</f>
        <v>USA</v>
      </c>
      <c r="AQ128" s="4">
        <f>IF($C128&gt;0,_xlfn.XLOOKUP($C128,commands!$A:$A,commands!$B:$B,0,0),_xlfn.XLOOKUP($A128,commands!$E:$E,commands!$F:$F,0,0))</f>
        <v>3</v>
      </c>
    </row>
    <row r="129" spans="1:43" hidden="1" x14ac:dyDescent="0.25">
      <c r="A129" s="4">
        <v>1362</v>
      </c>
      <c r="B129" s="4">
        <v>2018</v>
      </c>
      <c r="C129" s="4">
        <v>2018</v>
      </c>
      <c r="D129" s="4" t="s">
        <v>705</v>
      </c>
      <c r="E129" s="4" t="s">
        <v>114</v>
      </c>
      <c r="F129" s="4">
        <v>1941</v>
      </c>
      <c r="G129" s="4" t="s">
        <v>117</v>
      </c>
      <c r="H129" s="4" t="s">
        <v>27</v>
      </c>
      <c r="I129" s="4" t="s">
        <v>27</v>
      </c>
      <c r="J129" s="4" t="s">
        <v>27</v>
      </c>
      <c r="K129" s="4" t="s">
        <v>27</v>
      </c>
      <c r="L129" s="4">
        <v>76</v>
      </c>
      <c r="M129" s="4">
        <v>15</v>
      </c>
      <c r="N129" s="4" t="s">
        <v>604</v>
      </c>
      <c r="O129" s="4">
        <f t="shared" si="2"/>
        <v>38927</v>
      </c>
      <c r="P129" s="4" t="str">
        <f>IF(ISNUMBER(I129),_xlfn.CONCAT(J129,"[",K129,"]"),_xlfn.XLOOKUP($O129,[2]hc!$H:$H,[2]hc!$I:$I,_xlfn.CONCAT("[",L129,",",M129,"]")))</f>
        <v>Casablanca, MOR</v>
      </c>
      <c r="Q129" s="4">
        <f>_xlfn.XLOOKUP($C129,[2]land_units!$B$2:$B$1073,[2]land_units!$F$2:$F$1073,"NA")</f>
        <v>0</v>
      </c>
      <c r="R129" s="4">
        <f>_xlfn.XLOOKUP($C129,[2]land_units!$B$2:$B$1073,[2]land_units!$I$2:$I$1073,"NA")</f>
        <v>0</v>
      </c>
      <c r="S129" s="4">
        <f>_xlfn.XLOOKUP($C129,[2]land_units!$B$2:$B$1073,[2]land_units!$G$2:$G$1073,"NA")</f>
        <v>6</v>
      </c>
      <c r="T129" s="4">
        <f>_xlfn.XLOOKUP($C129,[2]land_units!$B$2:$B$1073,[2]land_units!$H$2:$H$1073,"NA")</f>
        <v>4</v>
      </c>
      <c r="U129" s="4" t="str">
        <f>_xlfn.XLOOKUP($C129,[2]air_units!$B$2:$B$1346,[2]air_units!$N$2:$N$1346,"NA")</f>
        <v>NA</v>
      </c>
      <c r="V129" s="4" t="str">
        <f>_xlfn.XLOOKUP($C129,[2]air_units!$B$2:$B$1346,[2]air_units!$G$2:$G$1346,"NA")</f>
        <v>NA</v>
      </c>
      <c r="W129" s="4" t="str">
        <f>_xlfn.XLOOKUP($C129,[2]air_units!$B$2:$B$1346,[2]air_units!$H$2:$H$1346,"NA")</f>
        <v>NA</v>
      </c>
      <c r="X129" s="4" t="str">
        <f>_xlfn.XLOOKUP($C129,[2]air_units!$B$2:$B$1346,[2]air_units!$J$2:$J$1346,"NA")</f>
        <v>NA</v>
      </c>
      <c r="Y129" s="4" t="str">
        <f>_xlfn.XLOOKUP($C129,[2]air_units!$B$2:$B$1346,[2]air_units!$K$2:$K$1346,"NA")</f>
        <v>NA</v>
      </c>
      <c r="Z129" s="4" t="str">
        <f>_xlfn.XLOOKUP($C129,[2]air_units!$B$2:$B$1346,[2]air_units!$L$2:$L$1346,"NA")</f>
        <v>NA</v>
      </c>
      <c r="AA129" s="4" t="str">
        <f>_xlfn.XLOOKUP($C129,[2]air_units!$B$2:$B$1346,[2]air_units!$P$2:$P$1346,"NA")</f>
        <v>NA</v>
      </c>
      <c r="AB129" s="4" t="str">
        <f>_xlfn.XLOOKUP($C129,[2]air_units!$B$2:$B$1346,[2]air_units!$Q$2:$Q$1346,"NA")</f>
        <v>NA</v>
      </c>
      <c r="AC129" s="4" t="str">
        <f>_xlfn.XLOOKUP($C129,[2]air_units!$B$2:$B$1346,[2]air_units!$R$2:$R$1346,"NA")</f>
        <v>NA</v>
      </c>
      <c r="AD129" s="4" t="str">
        <f>IF($E129="CP",0,_xlfn.XLOOKUP($C129,[2]naval_units!$B$2:$B$1113,[2]naval_units!$G$2:$G$1113,"NA"))</f>
        <v>NA</v>
      </c>
      <c r="AE129" s="4" t="str">
        <f>IF($E129="CP",10,_xlfn.XLOOKUP($C129,[2]naval_units!$B$2:$B$1113,[2]naval_units!$I$2:$I$1113,"NA"))</f>
        <v>NA</v>
      </c>
      <c r="AF129" s="4" t="str">
        <f>IF($E129="CP",3,_xlfn.XLOOKUP($C129,[2]naval_units!$B$2:$B$1113,[2]naval_units!$J$2:$J$1113,"NA"))</f>
        <v>NA</v>
      </c>
      <c r="AG129" s="4" t="str">
        <f>IF($E129="CP",3,_xlfn.XLOOKUP($C129,[2]naval_units!$B$2:$B$1113,[2]naval_units!$K$2:$K$1113,"NA"))</f>
        <v>NA</v>
      </c>
      <c r="AH129" s="4" t="str">
        <f>IF($E129="CP",0,_xlfn.XLOOKUP($C129,[2]naval_units!$B$2:$B$1113,[2]naval_units!$L$2:$L$1113,"NA"))</f>
        <v>NA</v>
      </c>
      <c r="AI129" s="4" t="str">
        <f>IF($E129="CP",0,_xlfn.XLOOKUP($C129,[2]naval_units!$B$2:$B$1113,[2]naval_units!$M$2:$M$1113,"NA"))</f>
        <v>NA</v>
      </c>
      <c r="AJ129" s="4" t="str">
        <f>IF($AD129="NA","NA",IF($E129="CP",$H129*_xlfn.XLOOKUP(_xlfn.CONCAT(D129," ",$E129),control!$A$8:$A$10,control!$B$8:$B$10,0),_xlfn.XLOOKUP($E129,control!$A$3:$A$7,control!$B$3:$B$7,0)))</f>
        <v>NA</v>
      </c>
      <c r="AK129" s="4">
        <f>IF($C129&gt;0,IF(O129&lt;&gt;_xlfn.XLOOKUP($C129,'0'!$C:$C,'0'!$O:$O,"NA",0),1,0),0)</f>
        <v>0</v>
      </c>
      <c r="AL129" s="4" t="str">
        <f>IF($AK129=1,_xlfn.XLOOKUP($C129,'0'!$C:$C,'0'!L:L,"ERR",0),"NA")</f>
        <v>NA</v>
      </c>
      <c r="AM129" s="4" t="str">
        <f>IF($AK129=1,_xlfn.XLOOKUP($C129,'0'!$C:$C,'0'!M:M,"ERR",0),"NA")</f>
        <v>NA</v>
      </c>
      <c r="AN129" s="4" t="str">
        <f>IF($AK129=1,_xlfn.XLOOKUP($C129,'0'!$C:$C,'0'!P:P,"ERR",0),"NA")</f>
        <v>NA</v>
      </c>
      <c r="AO129" s="4" t="str">
        <f t="shared" si="3"/>
        <v>Casablanca, MOR</v>
      </c>
      <c r="AP129" s="4" t="str">
        <f>_xlfn.XLOOKUP(D129,Alliances!$A:$A,Alliances!$B:$B,-1)</f>
        <v>USA</v>
      </c>
      <c r="AQ129" s="4">
        <f>IF($C129&gt;0,_xlfn.XLOOKUP($C129,commands!$A:$A,commands!$B:$B,0,0),_xlfn.XLOOKUP($A129,commands!$E:$E,commands!$F:$F,0,0))</f>
        <v>6.1</v>
      </c>
    </row>
    <row r="130" spans="1:43" hidden="1" x14ac:dyDescent="0.25">
      <c r="A130" s="4">
        <v>1364</v>
      </c>
      <c r="B130" s="4">
        <v>2020</v>
      </c>
      <c r="C130" s="4">
        <v>2020</v>
      </c>
      <c r="D130" s="4" t="s">
        <v>705</v>
      </c>
      <c r="E130" s="4" t="s">
        <v>114</v>
      </c>
      <c r="F130" s="4">
        <v>1940</v>
      </c>
      <c r="G130" s="4" t="s">
        <v>118</v>
      </c>
      <c r="H130" s="4" t="s">
        <v>27</v>
      </c>
      <c r="I130" s="4" t="s">
        <v>27</v>
      </c>
      <c r="J130" s="4" t="s">
        <v>27</v>
      </c>
      <c r="K130" s="4" t="s">
        <v>27</v>
      </c>
      <c r="L130" s="4">
        <v>74</v>
      </c>
      <c r="M130" s="4">
        <v>32</v>
      </c>
      <c r="N130" s="4" t="s">
        <v>604</v>
      </c>
      <c r="O130" s="4">
        <f t="shared" si="2"/>
        <v>37920</v>
      </c>
      <c r="P130" s="4" t="str">
        <f>IF(ISNUMBER(I130),_xlfn.CONCAT(J130,"[",K130,"]"),_xlfn.XLOOKUP($O130,[2]hc!$H:$H,[2]hc!$I:$I,_xlfn.CONCAT("[",L130,",",M130,"]")))</f>
        <v>Bone, ALG</v>
      </c>
      <c r="Q130" s="4">
        <f>_xlfn.XLOOKUP($C130,[2]land_units!$B$2:$B$1073,[2]land_units!$F$2:$F$1073,"NA")</f>
        <v>0</v>
      </c>
      <c r="R130" s="4">
        <f>_xlfn.XLOOKUP($C130,[2]land_units!$B$2:$B$1073,[2]land_units!$I$2:$I$1073,"NA")</f>
        <v>0</v>
      </c>
      <c r="S130" s="4">
        <f>_xlfn.XLOOKUP($C130,[2]land_units!$B$2:$B$1073,[2]land_units!$G$2:$G$1073,"NA")</f>
        <v>6</v>
      </c>
      <c r="T130" s="4">
        <f>_xlfn.XLOOKUP($C130,[2]land_units!$B$2:$B$1073,[2]land_units!$H$2:$H$1073,"NA")</f>
        <v>3</v>
      </c>
      <c r="U130" s="4" t="str">
        <f>_xlfn.XLOOKUP($C130,[2]air_units!$B$2:$B$1346,[2]air_units!$N$2:$N$1346,"NA")</f>
        <v>NA</v>
      </c>
      <c r="V130" s="4" t="str">
        <f>_xlfn.XLOOKUP($C130,[2]air_units!$B$2:$B$1346,[2]air_units!$G$2:$G$1346,"NA")</f>
        <v>NA</v>
      </c>
      <c r="W130" s="4" t="str">
        <f>_xlfn.XLOOKUP($C130,[2]air_units!$B$2:$B$1346,[2]air_units!$H$2:$H$1346,"NA")</f>
        <v>NA</v>
      </c>
      <c r="X130" s="4" t="str">
        <f>_xlfn.XLOOKUP($C130,[2]air_units!$B$2:$B$1346,[2]air_units!$J$2:$J$1346,"NA")</f>
        <v>NA</v>
      </c>
      <c r="Y130" s="4" t="str">
        <f>_xlfn.XLOOKUP($C130,[2]air_units!$B$2:$B$1346,[2]air_units!$K$2:$K$1346,"NA")</f>
        <v>NA</v>
      </c>
      <c r="Z130" s="4" t="str">
        <f>_xlfn.XLOOKUP($C130,[2]air_units!$B$2:$B$1346,[2]air_units!$L$2:$L$1346,"NA")</f>
        <v>NA</v>
      </c>
      <c r="AA130" s="4" t="str">
        <f>_xlfn.XLOOKUP($C130,[2]air_units!$B$2:$B$1346,[2]air_units!$P$2:$P$1346,"NA")</f>
        <v>NA</v>
      </c>
      <c r="AB130" s="4" t="str">
        <f>_xlfn.XLOOKUP($C130,[2]air_units!$B$2:$B$1346,[2]air_units!$Q$2:$Q$1346,"NA")</f>
        <v>NA</v>
      </c>
      <c r="AC130" s="4" t="str">
        <f>_xlfn.XLOOKUP($C130,[2]air_units!$B$2:$B$1346,[2]air_units!$R$2:$R$1346,"NA")</f>
        <v>NA</v>
      </c>
      <c r="AD130" s="4" t="str">
        <f>IF($E130="CP",0,_xlfn.XLOOKUP($C130,[2]naval_units!$B$2:$B$1113,[2]naval_units!$G$2:$G$1113,"NA"))</f>
        <v>NA</v>
      </c>
      <c r="AE130" s="4" t="str">
        <f>IF($E130="CP",10,_xlfn.XLOOKUP($C130,[2]naval_units!$B$2:$B$1113,[2]naval_units!$I$2:$I$1113,"NA"))</f>
        <v>NA</v>
      </c>
      <c r="AF130" s="4" t="str">
        <f>IF($E130="CP",3,_xlfn.XLOOKUP($C130,[2]naval_units!$B$2:$B$1113,[2]naval_units!$J$2:$J$1113,"NA"))</f>
        <v>NA</v>
      </c>
      <c r="AG130" s="4" t="str">
        <f>IF($E130="CP",3,_xlfn.XLOOKUP($C130,[2]naval_units!$B$2:$B$1113,[2]naval_units!$K$2:$K$1113,"NA"))</f>
        <v>NA</v>
      </c>
      <c r="AH130" s="4" t="str">
        <f>IF($E130="CP",0,_xlfn.XLOOKUP($C130,[2]naval_units!$B$2:$B$1113,[2]naval_units!$L$2:$L$1113,"NA"))</f>
        <v>NA</v>
      </c>
      <c r="AI130" s="4" t="str">
        <f>IF($E130="CP",0,_xlfn.XLOOKUP($C130,[2]naval_units!$B$2:$B$1113,[2]naval_units!$M$2:$M$1113,"NA"))</f>
        <v>NA</v>
      </c>
      <c r="AJ130" s="4" t="str">
        <f>IF($AD130="NA","NA",IF($E130="CP",$H130*_xlfn.XLOOKUP(_xlfn.CONCAT(D130," ",$E130),control!$A$8:$A$10,control!$B$8:$B$10,0),_xlfn.XLOOKUP($E130,control!$A$3:$A$7,control!$B$3:$B$7,0)))</f>
        <v>NA</v>
      </c>
      <c r="AK130" s="4">
        <f>IF($C130&gt;0,IF(O130&lt;&gt;_xlfn.XLOOKUP($C130,'0'!$C:$C,'0'!$O:$O,"NA",0),1,0),0)</f>
        <v>0</v>
      </c>
      <c r="AL130" s="4" t="str">
        <f>IF($AK130=1,_xlfn.XLOOKUP($C130,'0'!$C:$C,'0'!L:L,"ERR",0),"NA")</f>
        <v>NA</v>
      </c>
      <c r="AM130" s="4" t="str">
        <f>IF($AK130=1,_xlfn.XLOOKUP($C130,'0'!$C:$C,'0'!M:M,"ERR",0),"NA")</f>
        <v>NA</v>
      </c>
      <c r="AN130" s="4" t="str">
        <f>IF($AK130=1,_xlfn.XLOOKUP($C130,'0'!$C:$C,'0'!P:P,"ERR",0),"NA")</f>
        <v>NA</v>
      </c>
      <c r="AO130" s="4" t="str">
        <f t="shared" si="3"/>
        <v>Bone, ALG</v>
      </c>
      <c r="AP130" s="4" t="str">
        <f>_xlfn.XLOOKUP(D130,Alliances!$A:$A,Alliances!$B:$B,-1)</f>
        <v>USA</v>
      </c>
      <c r="AQ130" s="4">
        <f>IF($C130&gt;0,_xlfn.XLOOKUP($C130,commands!$A:$A,commands!$B:$B,0,0),_xlfn.XLOOKUP($A130,commands!$E:$E,commands!$F:$F,0,0))</f>
        <v>6.1</v>
      </c>
    </row>
    <row r="131" spans="1:43" hidden="1" x14ac:dyDescent="0.25">
      <c r="A131" s="4">
        <v>1365</v>
      </c>
      <c r="B131" s="4">
        <v>2021</v>
      </c>
      <c r="C131" s="4">
        <v>2021</v>
      </c>
      <c r="D131" s="4" t="s">
        <v>705</v>
      </c>
      <c r="E131" s="4" t="s">
        <v>114</v>
      </c>
      <c r="F131" s="4">
        <v>1935</v>
      </c>
      <c r="G131" s="4" t="s">
        <v>119</v>
      </c>
      <c r="H131" s="4" t="s">
        <v>27</v>
      </c>
      <c r="I131" s="4" t="s">
        <v>27</v>
      </c>
      <c r="J131" s="4" t="s">
        <v>27</v>
      </c>
      <c r="K131" s="4" t="s">
        <v>27</v>
      </c>
      <c r="L131" s="4">
        <v>133</v>
      </c>
      <c r="M131" s="4">
        <v>216</v>
      </c>
      <c r="N131" s="4" t="s">
        <v>604</v>
      </c>
      <c r="O131" s="4">
        <f t="shared" ref="O131:O194" si="4">512*L131+M131</f>
        <v>68312</v>
      </c>
      <c r="P131" s="4" t="str">
        <f>IF(ISNUMBER(I131),_xlfn.CONCAT(J131,"[",K131,"]"),_xlfn.XLOOKUP($O131,[2]hc!$H:$H,[2]hc!$I:$I,_xlfn.CONCAT("[",L131,",",M131,"]")))</f>
        <v>Pago Pago, Am Samoa</v>
      </c>
      <c r="Q131" s="4">
        <f>_xlfn.XLOOKUP($C131,[2]land_units!$B$2:$B$1073,[2]land_units!$F$2:$F$1073,"NA")</f>
        <v>0</v>
      </c>
      <c r="R131" s="4">
        <f>_xlfn.XLOOKUP($C131,[2]land_units!$B$2:$B$1073,[2]land_units!$I$2:$I$1073,"NA")</f>
        <v>0</v>
      </c>
      <c r="S131" s="4">
        <f>_xlfn.XLOOKUP($C131,[2]land_units!$B$2:$B$1073,[2]land_units!$G$2:$G$1073,"NA")</f>
        <v>4</v>
      </c>
      <c r="T131" s="4">
        <f>_xlfn.XLOOKUP($C131,[2]land_units!$B$2:$B$1073,[2]land_units!$H$2:$H$1073,"NA")</f>
        <v>3</v>
      </c>
      <c r="U131" s="4" t="str">
        <f>_xlfn.XLOOKUP($C131,[2]air_units!$B$2:$B$1346,[2]air_units!$N$2:$N$1346,"NA")</f>
        <v>NA</v>
      </c>
      <c r="V131" s="4" t="str">
        <f>_xlfn.XLOOKUP($C131,[2]air_units!$B$2:$B$1346,[2]air_units!$G$2:$G$1346,"NA")</f>
        <v>NA</v>
      </c>
      <c r="W131" s="4" t="str">
        <f>_xlfn.XLOOKUP($C131,[2]air_units!$B$2:$B$1346,[2]air_units!$H$2:$H$1346,"NA")</f>
        <v>NA</v>
      </c>
      <c r="X131" s="4" t="str">
        <f>_xlfn.XLOOKUP($C131,[2]air_units!$B$2:$B$1346,[2]air_units!$J$2:$J$1346,"NA")</f>
        <v>NA</v>
      </c>
      <c r="Y131" s="4" t="str">
        <f>_xlfn.XLOOKUP($C131,[2]air_units!$B$2:$B$1346,[2]air_units!$K$2:$K$1346,"NA")</f>
        <v>NA</v>
      </c>
      <c r="Z131" s="4" t="str">
        <f>_xlfn.XLOOKUP($C131,[2]air_units!$B$2:$B$1346,[2]air_units!$L$2:$L$1346,"NA")</f>
        <v>NA</v>
      </c>
      <c r="AA131" s="4" t="str">
        <f>_xlfn.XLOOKUP($C131,[2]air_units!$B$2:$B$1346,[2]air_units!$P$2:$P$1346,"NA")</f>
        <v>NA</v>
      </c>
      <c r="AB131" s="4" t="str">
        <f>_xlfn.XLOOKUP($C131,[2]air_units!$B$2:$B$1346,[2]air_units!$Q$2:$Q$1346,"NA")</f>
        <v>NA</v>
      </c>
      <c r="AC131" s="4" t="str">
        <f>_xlfn.XLOOKUP($C131,[2]air_units!$B$2:$B$1346,[2]air_units!$R$2:$R$1346,"NA")</f>
        <v>NA</v>
      </c>
      <c r="AD131" s="4" t="str">
        <f>IF($E131="CP",0,_xlfn.XLOOKUP($C131,[2]naval_units!$B$2:$B$1113,[2]naval_units!$G$2:$G$1113,"NA"))</f>
        <v>NA</v>
      </c>
      <c r="AE131" s="4" t="str">
        <f>IF($E131="CP",10,_xlfn.XLOOKUP($C131,[2]naval_units!$B$2:$B$1113,[2]naval_units!$I$2:$I$1113,"NA"))</f>
        <v>NA</v>
      </c>
      <c r="AF131" s="4" t="str">
        <f>IF($E131="CP",3,_xlfn.XLOOKUP($C131,[2]naval_units!$B$2:$B$1113,[2]naval_units!$J$2:$J$1113,"NA"))</f>
        <v>NA</v>
      </c>
      <c r="AG131" s="4" t="str">
        <f>IF($E131="CP",3,_xlfn.XLOOKUP($C131,[2]naval_units!$B$2:$B$1113,[2]naval_units!$K$2:$K$1113,"NA"))</f>
        <v>NA</v>
      </c>
      <c r="AH131" s="4" t="str">
        <f>IF($E131="CP",0,_xlfn.XLOOKUP($C131,[2]naval_units!$B$2:$B$1113,[2]naval_units!$L$2:$L$1113,"NA"))</f>
        <v>NA</v>
      </c>
      <c r="AI131" s="4" t="str">
        <f>IF($E131="CP",0,_xlfn.XLOOKUP($C131,[2]naval_units!$B$2:$B$1113,[2]naval_units!$M$2:$M$1113,"NA"))</f>
        <v>NA</v>
      </c>
      <c r="AJ131" s="4" t="str">
        <f>IF($AD131="NA","NA",IF($E131="CP",$H131*_xlfn.XLOOKUP(_xlfn.CONCAT(D131," ",$E131),control!$A$8:$A$10,control!$B$8:$B$10,0),_xlfn.XLOOKUP($E131,control!$A$3:$A$7,control!$B$3:$B$7,0)))</f>
        <v>NA</v>
      </c>
      <c r="AK131" s="4">
        <f>IF($C131&gt;0,IF(O131&lt;&gt;_xlfn.XLOOKUP($C131,'0'!$C:$C,'0'!$O:$O,"NA",0),1,0),0)</f>
        <v>0</v>
      </c>
      <c r="AL131" s="4" t="str">
        <f>IF($AK131=1,_xlfn.XLOOKUP($C131,'0'!$C:$C,'0'!L:L,"ERR",0),"NA")</f>
        <v>NA</v>
      </c>
      <c r="AM131" s="4" t="str">
        <f>IF($AK131=1,_xlfn.XLOOKUP($C131,'0'!$C:$C,'0'!M:M,"ERR",0),"NA")</f>
        <v>NA</v>
      </c>
      <c r="AN131" s="4" t="str">
        <f>IF($AK131=1,_xlfn.XLOOKUP($C131,'0'!$C:$C,'0'!P:P,"ERR",0),"NA")</f>
        <v>NA</v>
      </c>
      <c r="AO131" s="4" t="str">
        <f t="shared" ref="AO131:AO194" si="5">IF(AK131=0,P131,_xlfn.CONCAT(AN131,"-&gt;",P131))</f>
        <v>Pago Pago, Am Samoa</v>
      </c>
      <c r="AP131" s="4" t="str">
        <f>_xlfn.XLOOKUP(D131,Alliances!$A:$A,Alliances!$B:$B,-1)</f>
        <v>USA</v>
      </c>
      <c r="AQ131" s="4">
        <f>IF($C131&gt;0,_xlfn.XLOOKUP($C131,commands!$A:$A,commands!$B:$B,0,0),_xlfn.XLOOKUP($A131,commands!$E:$E,commands!$F:$F,0,0))</f>
        <v>3</v>
      </c>
    </row>
    <row r="132" spans="1:43" hidden="1" x14ac:dyDescent="0.25">
      <c r="A132" s="4">
        <v>1366</v>
      </c>
      <c r="B132" s="4">
        <v>2022</v>
      </c>
      <c r="C132" s="4">
        <v>2022</v>
      </c>
      <c r="D132" s="4" t="s">
        <v>705</v>
      </c>
      <c r="E132" s="4" t="s">
        <v>114</v>
      </c>
      <c r="F132" s="4">
        <v>1937</v>
      </c>
      <c r="G132" s="4" t="s">
        <v>120</v>
      </c>
      <c r="H132" s="4" t="s">
        <v>27</v>
      </c>
      <c r="I132" s="4" t="s">
        <v>27</v>
      </c>
      <c r="J132" s="4" t="s">
        <v>27</v>
      </c>
      <c r="K132" s="4" t="s">
        <v>27</v>
      </c>
      <c r="L132" s="4">
        <v>73</v>
      </c>
      <c r="M132" s="4">
        <v>313</v>
      </c>
      <c r="N132" s="4" t="s">
        <v>604</v>
      </c>
      <c r="O132" s="4">
        <f t="shared" si="4"/>
        <v>37689</v>
      </c>
      <c r="P132" s="4" t="str">
        <f>IF(ISNUMBER(I132),_xlfn.CONCAT(J132,"[",K132,"]"),_xlfn.XLOOKUP($O132,[2]hc!$H:$H,[2]hc!$I:$I,_xlfn.CONCAT("[",L132,",",M132,"]")))</f>
        <v>Norfolk, VA</v>
      </c>
      <c r="Q132" s="4">
        <f>_xlfn.XLOOKUP($C132,[2]land_units!$B$2:$B$1073,[2]land_units!$F$2:$F$1073,"NA")</f>
        <v>0</v>
      </c>
      <c r="R132" s="4">
        <f>_xlfn.XLOOKUP($C132,[2]land_units!$B$2:$B$1073,[2]land_units!$I$2:$I$1073,"NA")</f>
        <v>0</v>
      </c>
      <c r="S132" s="4">
        <f>_xlfn.XLOOKUP($C132,[2]land_units!$B$2:$B$1073,[2]land_units!$G$2:$G$1073,"NA")</f>
        <v>5</v>
      </c>
      <c r="T132" s="4">
        <f>_xlfn.XLOOKUP($C132,[2]land_units!$B$2:$B$1073,[2]land_units!$H$2:$H$1073,"NA")</f>
        <v>3</v>
      </c>
      <c r="U132" s="4" t="str">
        <f>_xlfn.XLOOKUP($C132,[2]air_units!$B$2:$B$1346,[2]air_units!$N$2:$N$1346,"NA")</f>
        <v>NA</v>
      </c>
      <c r="V132" s="4" t="str">
        <f>_xlfn.XLOOKUP($C132,[2]air_units!$B$2:$B$1346,[2]air_units!$G$2:$G$1346,"NA")</f>
        <v>NA</v>
      </c>
      <c r="W132" s="4" t="str">
        <f>_xlfn.XLOOKUP($C132,[2]air_units!$B$2:$B$1346,[2]air_units!$H$2:$H$1346,"NA")</f>
        <v>NA</v>
      </c>
      <c r="X132" s="4" t="str">
        <f>_xlfn.XLOOKUP($C132,[2]air_units!$B$2:$B$1346,[2]air_units!$J$2:$J$1346,"NA")</f>
        <v>NA</v>
      </c>
      <c r="Y132" s="4" t="str">
        <f>_xlfn.XLOOKUP($C132,[2]air_units!$B$2:$B$1346,[2]air_units!$K$2:$K$1346,"NA")</f>
        <v>NA</v>
      </c>
      <c r="Z132" s="4" t="str">
        <f>_xlfn.XLOOKUP($C132,[2]air_units!$B$2:$B$1346,[2]air_units!$L$2:$L$1346,"NA")</f>
        <v>NA</v>
      </c>
      <c r="AA132" s="4" t="str">
        <f>_xlfn.XLOOKUP($C132,[2]air_units!$B$2:$B$1346,[2]air_units!$P$2:$P$1346,"NA")</f>
        <v>NA</v>
      </c>
      <c r="AB132" s="4" t="str">
        <f>_xlfn.XLOOKUP($C132,[2]air_units!$B$2:$B$1346,[2]air_units!$Q$2:$Q$1346,"NA")</f>
        <v>NA</v>
      </c>
      <c r="AC132" s="4" t="str">
        <f>_xlfn.XLOOKUP($C132,[2]air_units!$B$2:$B$1346,[2]air_units!$R$2:$R$1346,"NA")</f>
        <v>NA</v>
      </c>
      <c r="AD132" s="4" t="str">
        <f>IF($E132="CP",0,_xlfn.XLOOKUP($C132,[2]naval_units!$B$2:$B$1113,[2]naval_units!$G$2:$G$1113,"NA"))</f>
        <v>NA</v>
      </c>
      <c r="AE132" s="4" t="str">
        <f>IF($E132="CP",10,_xlfn.XLOOKUP($C132,[2]naval_units!$B$2:$B$1113,[2]naval_units!$I$2:$I$1113,"NA"))</f>
        <v>NA</v>
      </c>
      <c r="AF132" s="4" t="str">
        <f>IF($E132="CP",3,_xlfn.XLOOKUP($C132,[2]naval_units!$B$2:$B$1113,[2]naval_units!$J$2:$J$1113,"NA"))</f>
        <v>NA</v>
      </c>
      <c r="AG132" s="4" t="str">
        <f>IF($E132="CP",3,_xlfn.XLOOKUP($C132,[2]naval_units!$B$2:$B$1113,[2]naval_units!$K$2:$K$1113,"NA"))</f>
        <v>NA</v>
      </c>
      <c r="AH132" s="4" t="str">
        <f>IF($E132="CP",0,_xlfn.XLOOKUP($C132,[2]naval_units!$B$2:$B$1113,[2]naval_units!$L$2:$L$1113,"NA"))</f>
        <v>NA</v>
      </c>
      <c r="AI132" s="4" t="str">
        <f>IF($E132="CP",0,_xlfn.XLOOKUP($C132,[2]naval_units!$B$2:$B$1113,[2]naval_units!$M$2:$M$1113,"NA"))</f>
        <v>NA</v>
      </c>
      <c r="AJ132" s="4" t="str">
        <f>IF($AD132="NA","NA",IF($E132="CP",$H132*_xlfn.XLOOKUP(_xlfn.CONCAT(D132," ",$E132),control!$A$8:$A$10,control!$B$8:$B$10,0),_xlfn.XLOOKUP($E132,control!$A$3:$A$7,control!$B$3:$B$7,0)))</f>
        <v>NA</v>
      </c>
      <c r="AK132" s="4">
        <f>IF($C132&gt;0,IF(O132&lt;&gt;_xlfn.XLOOKUP($C132,'0'!$C:$C,'0'!$O:$O,"NA",0),1,0),0)</f>
        <v>0</v>
      </c>
      <c r="AL132" s="4" t="str">
        <f>IF($AK132=1,_xlfn.XLOOKUP($C132,'0'!$C:$C,'0'!L:L,"ERR",0),"NA")</f>
        <v>NA</v>
      </c>
      <c r="AM132" s="4" t="str">
        <f>IF($AK132=1,_xlfn.XLOOKUP($C132,'0'!$C:$C,'0'!M:M,"ERR",0),"NA")</f>
        <v>NA</v>
      </c>
      <c r="AN132" s="4" t="str">
        <f>IF($AK132=1,_xlfn.XLOOKUP($C132,'0'!$C:$C,'0'!P:P,"ERR",0),"NA")</f>
        <v>NA</v>
      </c>
      <c r="AO132" s="4" t="str">
        <f t="shared" si="5"/>
        <v>Norfolk, VA</v>
      </c>
      <c r="AP132" s="4" t="str">
        <f>_xlfn.XLOOKUP(D132,Alliances!$A:$A,Alliances!$B:$B,-1)</f>
        <v>USA</v>
      </c>
      <c r="AQ132" s="4">
        <f>IF($C132&gt;0,_xlfn.XLOOKUP($C132,commands!$A:$A,commands!$B:$B,0,0),_xlfn.XLOOKUP($A132,commands!$E:$E,commands!$F:$F,0,0))</f>
        <v>5</v>
      </c>
    </row>
    <row r="133" spans="1:43" hidden="1" x14ac:dyDescent="0.25">
      <c r="A133" s="4">
        <v>1370</v>
      </c>
      <c r="B133" s="4">
        <v>2026</v>
      </c>
      <c r="C133" s="4">
        <v>2026</v>
      </c>
      <c r="D133" s="4" t="s">
        <v>705</v>
      </c>
      <c r="E133" s="4" t="s">
        <v>121</v>
      </c>
      <c r="F133" s="4">
        <v>1937</v>
      </c>
      <c r="G133" s="4" t="s">
        <v>122</v>
      </c>
      <c r="H133" s="4" t="s">
        <v>27</v>
      </c>
      <c r="I133" s="4" t="s">
        <v>27</v>
      </c>
      <c r="J133" s="4" t="s">
        <v>27</v>
      </c>
      <c r="K133" s="4" t="s">
        <v>27</v>
      </c>
      <c r="L133" s="4">
        <v>77</v>
      </c>
      <c r="M133" s="4">
        <v>271</v>
      </c>
      <c r="N133" s="4" t="s">
        <v>604</v>
      </c>
      <c r="O133" s="4">
        <f t="shared" si="4"/>
        <v>39695</v>
      </c>
      <c r="P133" s="4" t="str">
        <f>IF(ISNUMBER(I133),_xlfn.CONCAT(J133,"[",K133,"]"),_xlfn.XLOOKUP($O133,[2]hc!$H:$H,[2]hc!$I:$I,_xlfn.CONCAT("[",L133,",",M133,"]")))</f>
        <v>San Diego, USA</v>
      </c>
      <c r="Q133" s="4">
        <f>_xlfn.XLOOKUP($C133,[2]land_units!$B$2:$B$1073,[2]land_units!$F$2:$F$1073,"NA")</f>
        <v>0</v>
      </c>
      <c r="R133" s="4">
        <f>_xlfn.XLOOKUP($C133,[2]land_units!$B$2:$B$1073,[2]land_units!$I$2:$I$1073,"NA")</f>
        <v>0</v>
      </c>
      <c r="S133" s="4">
        <f>_xlfn.XLOOKUP($C133,[2]land_units!$B$2:$B$1073,[2]land_units!$G$2:$G$1073,"NA")</f>
        <v>3</v>
      </c>
      <c r="T133" s="4">
        <f>_xlfn.XLOOKUP($C133,[2]land_units!$B$2:$B$1073,[2]land_units!$H$2:$H$1073,"NA")</f>
        <v>5</v>
      </c>
      <c r="U133" s="4" t="str">
        <f>_xlfn.XLOOKUP($C133,[2]air_units!$B$2:$B$1346,[2]air_units!$N$2:$N$1346,"NA")</f>
        <v>NA</v>
      </c>
      <c r="V133" s="4" t="str">
        <f>_xlfn.XLOOKUP($C133,[2]air_units!$B$2:$B$1346,[2]air_units!$G$2:$G$1346,"NA")</f>
        <v>NA</v>
      </c>
      <c r="W133" s="4" t="str">
        <f>_xlfn.XLOOKUP($C133,[2]air_units!$B$2:$B$1346,[2]air_units!$H$2:$H$1346,"NA")</f>
        <v>NA</v>
      </c>
      <c r="X133" s="4" t="str">
        <f>_xlfn.XLOOKUP($C133,[2]air_units!$B$2:$B$1346,[2]air_units!$J$2:$J$1346,"NA")</f>
        <v>NA</v>
      </c>
      <c r="Y133" s="4" t="str">
        <f>_xlfn.XLOOKUP($C133,[2]air_units!$B$2:$B$1346,[2]air_units!$K$2:$K$1346,"NA")</f>
        <v>NA</v>
      </c>
      <c r="Z133" s="4" t="str">
        <f>_xlfn.XLOOKUP($C133,[2]air_units!$B$2:$B$1346,[2]air_units!$L$2:$L$1346,"NA")</f>
        <v>NA</v>
      </c>
      <c r="AA133" s="4" t="str">
        <f>_xlfn.XLOOKUP($C133,[2]air_units!$B$2:$B$1346,[2]air_units!$P$2:$P$1346,"NA")</f>
        <v>NA</v>
      </c>
      <c r="AB133" s="4" t="str">
        <f>_xlfn.XLOOKUP($C133,[2]air_units!$B$2:$B$1346,[2]air_units!$Q$2:$Q$1346,"NA")</f>
        <v>NA</v>
      </c>
      <c r="AC133" s="4" t="str">
        <f>_xlfn.XLOOKUP($C133,[2]air_units!$B$2:$B$1346,[2]air_units!$R$2:$R$1346,"NA")</f>
        <v>NA</v>
      </c>
      <c r="AD133" s="4" t="str">
        <f>IF($E133="CP",0,_xlfn.XLOOKUP($C133,[2]naval_units!$B$2:$B$1113,[2]naval_units!$G$2:$G$1113,"NA"))</f>
        <v>NA</v>
      </c>
      <c r="AE133" s="4" t="str">
        <f>IF($E133="CP",10,_xlfn.XLOOKUP($C133,[2]naval_units!$B$2:$B$1113,[2]naval_units!$I$2:$I$1113,"NA"))</f>
        <v>NA</v>
      </c>
      <c r="AF133" s="4" t="str">
        <f>IF($E133="CP",3,_xlfn.XLOOKUP($C133,[2]naval_units!$B$2:$B$1113,[2]naval_units!$J$2:$J$1113,"NA"))</f>
        <v>NA</v>
      </c>
      <c r="AG133" s="4" t="str">
        <f>IF($E133="CP",3,_xlfn.XLOOKUP($C133,[2]naval_units!$B$2:$B$1113,[2]naval_units!$K$2:$K$1113,"NA"))</f>
        <v>NA</v>
      </c>
      <c r="AH133" s="4" t="str">
        <f>IF($E133="CP",0,_xlfn.XLOOKUP($C133,[2]naval_units!$B$2:$B$1113,[2]naval_units!$L$2:$L$1113,"NA"))</f>
        <v>NA</v>
      </c>
      <c r="AI133" s="4" t="str">
        <f>IF($E133="CP",0,_xlfn.XLOOKUP($C133,[2]naval_units!$B$2:$B$1113,[2]naval_units!$M$2:$M$1113,"NA"))</f>
        <v>NA</v>
      </c>
      <c r="AJ133" s="4" t="str">
        <f>IF($AD133="NA","NA",IF($E133="CP",$H133*_xlfn.XLOOKUP(_xlfn.CONCAT(D133," ",$E133),control!$A$8:$A$10,control!$B$8:$B$10,0),_xlfn.XLOOKUP($E133,control!$A$3:$A$7,control!$B$3:$B$7,0)))</f>
        <v>NA</v>
      </c>
      <c r="AK133" s="4">
        <f>IF($C133&gt;0,IF(O133&lt;&gt;_xlfn.XLOOKUP($C133,'0'!$C:$C,'0'!$O:$O,"NA",0),1,0),0)</f>
        <v>0</v>
      </c>
      <c r="AL133" s="4" t="str">
        <f>IF($AK133=1,_xlfn.XLOOKUP($C133,'0'!$C:$C,'0'!L:L,"ERR",0),"NA")</f>
        <v>NA</v>
      </c>
      <c r="AM133" s="4" t="str">
        <f>IF($AK133=1,_xlfn.XLOOKUP($C133,'0'!$C:$C,'0'!M:M,"ERR",0),"NA")</f>
        <v>NA</v>
      </c>
      <c r="AN133" s="4" t="str">
        <f>IF($AK133=1,_xlfn.XLOOKUP($C133,'0'!$C:$C,'0'!P:P,"ERR",0),"NA")</f>
        <v>NA</v>
      </c>
      <c r="AO133" s="4" t="str">
        <f t="shared" si="5"/>
        <v>San Diego, USA</v>
      </c>
      <c r="AP133" s="4" t="str">
        <f>_xlfn.XLOOKUP(D133,Alliances!$A:$A,Alliances!$B:$B,-1)</f>
        <v>USA</v>
      </c>
      <c r="AQ133" s="4">
        <f>IF($C133&gt;0,_xlfn.XLOOKUP($C133,commands!$A:$A,commands!$B:$B,0,0),_xlfn.XLOOKUP($A133,commands!$E:$E,commands!$F:$F,0,0))</f>
        <v>3</v>
      </c>
    </row>
    <row r="134" spans="1:43" hidden="1" x14ac:dyDescent="0.25">
      <c r="A134" s="4">
        <v>1376</v>
      </c>
      <c r="B134" s="4">
        <v>2032</v>
      </c>
      <c r="C134" s="4">
        <v>2032</v>
      </c>
      <c r="D134" s="4" t="s">
        <v>705</v>
      </c>
      <c r="E134" s="4" t="s">
        <v>123</v>
      </c>
      <c r="F134" s="4">
        <v>1942</v>
      </c>
      <c r="G134" s="4" t="s">
        <v>124</v>
      </c>
      <c r="H134" s="4" t="s">
        <v>27</v>
      </c>
      <c r="I134" s="4" t="s">
        <v>27</v>
      </c>
      <c r="J134" s="4" t="s">
        <v>27</v>
      </c>
      <c r="K134" s="4" t="s">
        <v>27</v>
      </c>
      <c r="L134" s="4">
        <v>77</v>
      </c>
      <c r="M134" s="4">
        <v>271</v>
      </c>
      <c r="N134" s="4" t="s">
        <v>604</v>
      </c>
      <c r="O134" s="4">
        <f t="shared" si="4"/>
        <v>39695</v>
      </c>
      <c r="P134" s="4" t="str">
        <f>IF(ISNUMBER(I134),_xlfn.CONCAT(J134,"[",K134,"]"),_xlfn.XLOOKUP($O134,[2]hc!$H:$H,[2]hc!$I:$I,_xlfn.CONCAT("[",L134,",",M134,"]")))</f>
        <v>San Diego, USA</v>
      </c>
      <c r="Q134" s="4">
        <f>_xlfn.XLOOKUP($C134,[2]land_units!$B$2:$B$1073,[2]land_units!$F$2:$F$1073,"NA")</f>
        <v>1</v>
      </c>
      <c r="R134" s="4">
        <f>_xlfn.XLOOKUP($C134,[2]land_units!$B$2:$B$1073,[2]land_units!$I$2:$I$1073,"NA")</f>
        <v>0</v>
      </c>
      <c r="S134" s="4">
        <f>_xlfn.XLOOKUP($C134,[2]land_units!$B$2:$B$1073,[2]land_units!$G$2:$G$1073,"NA")</f>
        <v>2</v>
      </c>
      <c r="T134" s="4">
        <f>_xlfn.XLOOKUP($C134,[2]land_units!$B$2:$B$1073,[2]land_units!$H$2:$H$1073,"NA")</f>
        <v>4</v>
      </c>
      <c r="U134" s="4" t="str">
        <f>_xlfn.XLOOKUP($C134,[2]air_units!$B$2:$B$1346,[2]air_units!$N$2:$N$1346,"NA")</f>
        <v>NA</v>
      </c>
      <c r="V134" s="4" t="str">
        <f>_xlfn.XLOOKUP($C134,[2]air_units!$B$2:$B$1346,[2]air_units!$G$2:$G$1346,"NA")</f>
        <v>NA</v>
      </c>
      <c r="W134" s="4" t="str">
        <f>_xlfn.XLOOKUP($C134,[2]air_units!$B$2:$B$1346,[2]air_units!$H$2:$H$1346,"NA")</f>
        <v>NA</v>
      </c>
      <c r="X134" s="4" t="str">
        <f>_xlfn.XLOOKUP($C134,[2]air_units!$B$2:$B$1346,[2]air_units!$J$2:$J$1346,"NA")</f>
        <v>NA</v>
      </c>
      <c r="Y134" s="4" t="str">
        <f>_xlfn.XLOOKUP($C134,[2]air_units!$B$2:$B$1346,[2]air_units!$K$2:$K$1346,"NA")</f>
        <v>NA</v>
      </c>
      <c r="Z134" s="4" t="str">
        <f>_xlfn.XLOOKUP($C134,[2]air_units!$B$2:$B$1346,[2]air_units!$L$2:$L$1346,"NA")</f>
        <v>NA</v>
      </c>
      <c r="AA134" s="4" t="str">
        <f>_xlfn.XLOOKUP($C134,[2]air_units!$B$2:$B$1346,[2]air_units!$P$2:$P$1346,"NA")</f>
        <v>NA</v>
      </c>
      <c r="AB134" s="4" t="str">
        <f>_xlfn.XLOOKUP($C134,[2]air_units!$B$2:$B$1346,[2]air_units!$Q$2:$Q$1346,"NA")</f>
        <v>NA</v>
      </c>
      <c r="AC134" s="4" t="str">
        <f>_xlfn.XLOOKUP($C134,[2]air_units!$B$2:$B$1346,[2]air_units!$R$2:$R$1346,"NA")</f>
        <v>NA</v>
      </c>
      <c r="AD134" s="4" t="str">
        <f>IF($E134="CP",0,_xlfn.XLOOKUP($C134,[2]naval_units!$B$2:$B$1113,[2]naval_units!$G$2:$G$1113,"NA"))</f>
        <v>NA</v>
      </c>
      <c r="AE134" s="4" t="str">
        <f>IF($E134="CP",10,_xlfn.XLOOKUP($C134,[2]naval_units!$B$2:$B$1113,[2]naval_units!$I$2:$I$1113,"NA"))</f>
        <v>NA</v>
      </c>
      <c r="AF134" s="4" t="str">
        <f>IF($E134="CP",3,_xlfn.XLOOKUP($C134,[2]naval_units!$B$2:$B$1113,[2]naval_units!$J$2:$J$1113,"NA"))</f>
        <v>NA</v>
      </c>
      <c r="AG134" s="4" t="str">
        <f>IF($E134="CP",3,_xlfn.XLOOKUP($C134,[2]naval_units!$B$2:$B$1113,[2]naval_units!$K$2:$K$1113,"NA"))</f>
        <v>NA</v>
      </c>
      <c r="AH134" s="4" t="str">
        <f>IF($E134="CP",0,_xlfn.XLOOKUP($C134,[2]naval_units!$B$2:$B$1113,[2]naval_units!$L$2:$L$1113,"NA"))</f>
        <v>NA</v>
      </c>
      <c r="AI134" s="4" t="str">
        <f>IF($E134="CP",0,_xlfn.XLOOKUP($C134,[2]naval_units!$B$2:$B$1113,[2]naval_units!$M$2:$M$1113,"NA"))</f>
        <v>NA</v>
      </c>
      <c r="AJ134" s="4" t="str">
        <f>IF($AD134="NA","NA",IF($E134="CP",$H134*_xlfn.XLOOKUP(_xlfn.CONCAT(D134," ",$E134),control!$A$8:$A$10,control!$B$8:$B$10,0),_xlfn.XLOOKUP($E134,control!$A$3:$A$7,control!$B$3:$B$7,0)))</f>
        <v>NA</v>
      </c>
      <c r="AK134" s="4">
        <f>IF($C134&gt;0,IF(O134&lt;&gt;_xlfn.XLOOKUP($C134,'0'!$C:$C,'0'!$O:$O,"NA",0),1,0),0)</f>
        <v>0</v>
      </c>
      <c r="AL134" s="4" t="str">
        <f>IF($AK134=1,_xlfn.XLOOKUP($C134,'0'!$C:$C,'0'!L:L,"ERR",0),"NA")</f>
        <v>NA</v>
      </c>
      <c r="AM134" s="4" t="str">
        <f>IF($AK134=1,_xlfn.XLOOKUP($C134,'0'!$C:$C,'0'!M:M,"ERR",0),"NA")</f>
        <v>NA</v>
      </c>
      <c r="AN134" s="4" t="str">
        <f>IF($AK134=1,_xlfn.XLOOKUP($C134,'0'!$C:$C,'0'!P:P,"ERR",0),"NA")</f>
        <v>NA</v>
      </c>
      <c r="AO134" s="4" t="str">
        <f t="shared" si="5"/>
        <v>San Diego, USA</v>
      </c>
      <c r="AP134" s="4" t="str">
        <f>_xlfn.XLOOKUP(D134,Alliances!$A:$A,Alliances!$B:$B,-1)</f>
        <v>USA</v>
      </c>
      <c r="AQ134" s="4">
        <f>IF($C134&gt;0,_xlfn.XLOOKUP($C134,commands!$A:$A,commands!$B:$B,0,0),_xlfn.XLOOKUP($A134,commands!$E:$E,commands!$F:$F,0,0))</f>
        <v>3</v>
      </c>
    </row>
    <row r="135" spans="1:43" hidden="1" x14ac:dyDescent="0.25">
      <c r="A135" s="4">
        <v>1377</v>
      </c>
      <c r="B135" s="4">
        <v>2033</v>
      </c>
      <c r="C135" s="4">
        <v>2033</v>
      </c>
      <c r="D135" s="4" t="s">
        <v>705</v>
      </c>
      <c r="E135" s="4" t="s">
        <v>123</v>
      </c>
      <c r="F135" s="4">
        <v>1938</v>
      </c>
      <c r="G135" s="4" t="s">
        <v>125</v>
      </c>
      <c r="H135" s="4" t="s">
        <v>27</v>
      </c>
      <c r="I135" s="4" t="s">
        <v>27</v>
      </c>
      <c r="J135" s="4" t="s">
        <v>27</v>
      </c>
      <c r="K135" s="4" t="s">
        <v>27</v>
      </c>
      <c r="L135" s="4">
        <v>115</v>
      </c>
      <c r="M135" s="4">
        <v>145</v>
      </c>
      <c r="N135" s="4" t="s">
        <v>604</v>
      </c>
      <c r="O135" s="4">
        <f t="shared" si="4"/>
        <v>59025</v>
      </c>
      <c r="P135" s="4" t="str">
        <f>IF(ISNUMBER(I135),_xlfn.CONCAT(J135,"[",K135,"]"),_xlfn.XLOOKUP($O135,[2]hc!$H:$H,[2]hc!$I:$I,_xlfn.CONCAT("[",L135,",",M135,"]")))</f>
        <v>[115,145]</v>
      </c>
      <c r="Q135" s="4">
        <f>_xlfn.XLOOKUP($C135,[2]land_units!$B$2:$B$1073,[2]land_units!$F$2:$F$1073,"NA")</f>
        <v>1</v>
      </c>
      <c r="R135" s="4">
        <f>_xlfn.XLOOKUP($C135,[2]land_units!$B$2:$B$1073,[2]land_units!$I$2:$I$1073,"NA")</f>
        <v>0</v>
      </c>
      <c r="S135" s="4">
        <f>_xlfn.XLOOKUP($C135,[2]land_units!$B$2:$B$1073,[2]land_units!$G$2:$G$1073,"NA")</f>
        <v>1</v>
      </c>
      <c r="T135" s="4">
        <f>_xlfn.XLOOKUP($C135,[2]land_units!$B$2:$B$1073,[2]land_units!$H$2:$H$1073,"NA")</f>
        <v>4</v>
      </c>
      <c r="U135" s="4" t="str">
        <f>_xlfn.XLOOKUP($C135,[2]air_units!$B$2:$B$1346,[2]air_units!$N$2:$N$1346,"NA")</f>
        <v>NA</v>
      </c>
      <c r="V135" s="4" t="str">
        <f>_xlfn.XLOOKUP($C135,[2]air_units!$B$2:$B$1346,[2]air_units!$G$2:$G$1346,"NA")</f>
        <v>NA</v>
      </c>
      <c r="W135" s="4" t="str">
        <f>_xlfn.XLOOKUP($C135,[2]air_units!$B$2:$B$1346,[2]air_units!$H$2:$H$1346,"NA")</f>
        <v>NA</v>
      </c>
      <c r="X135" s="4" t="str">
        <f>_xlfn.XLOOKUP($C135,[2]air_units!$B$2:$B$1346,[2]air_units!$J$2:$J$1346,"NA")</f>
        <v>NA</v>
      </c>
      <c r="Y135" s="4" t="str">
        <f>_xlfn.XLOOKUP($C135,[2]air_units!$B$2:$B$1346,[2]air_units!$K$2:$K$1346,"NA")</f>
        <v>NA</v>
      </c>
      <c r="Z135" s="4" t="str">
        <f>_xlfn.XLOOKUP($C135,[2]air_units!$B$2:$B$1346,[2]air_units!$L$2:$L$1346,"NA")</f>
        <v>NA</v>
      </c>
      <c r="AA135" s="4" t="str">
        <f>_xlfn.XLOOKUP($C135,[2]air_units!$B$2:$B$1346,[2]air_units!$P$2:$P$1346,"NA")</f>
        <v>NA</v>
      </c>
      <c r="AB135" s="4" t="str">
        <f>_xlfn.XLOOKUP($C135,[2]air_units!$B$2:$B$1346,[2]air_units!$Q$2:$Q$1346,"NA")</f>
        <v>NA</v>
      </c>
      <c r="AC135" s="4" t="str">
        <f>_xlfn.XLOOKUP($C135,[2]air_units!$B$2:$B$1346,[2]air_units!$R$2:$R$1346,"NA")</f>
        <v>NA</v>
      </c>
      <c r="AD135" s="4" t="str">
        <f>IF($E135="CP",0,_xlfn.XLOOKUP($C135,[2]naval_units!$B$2:$B$1113,[2]naval_units!$G$2:$G$1113,"NA"))</f>
        <v>NA</v>
      </c>
      <c r="AE135" s="4" t="str">
        <f>IF($E135="CP",10,_xlfn.XLOOKUP($C135,[2]naval_units!$B$2:$B$1113,[2]naval_units!$I$2:$I$1113,"NA"))</f>
        <v>NA</v>
      </c>
      <c r="AF135" s="4" t="str">
        <f>IF($E135="CP",3,_xlfn.XLOOKUP($C135,[2]naval_units!$B$2:$B$1113,[2]naval_units!$J$2:$J$1113,"NA"))</f>
        <v>NA</v>
      </c>
      <c r="AG135" s="4" t="str">
        <f>IF($E135="CP",3,_xlfn.XLOOKUP($C135,[2]naval_units!$B$2:$B$1113,[2]naval_units!$K$2:$K$1113,"NA"))</f>
        <v>NA</v>
      </c>
      <c r="AH135" s="4" t="str">
        <f>IF($E135="CP",0,_xlfn.XLOOKUP($C135,[2]naval_units!$B$2:$B$1113,[2]naval_units!$L$2:$L$1113,"NA"))</f>
        <v>NA</v>
      </c>
      <c r="AI135" s="4" t="str">
        <f>IF($E135="CP",0,_xlfn.XLOOKUP($C135,[2]naval_units!$B$2:$B$1113,[2]naval_units!$M$2:$M$1113,"NA"))</f>
        <v>NA</v>
      </c>
      <c r="AJ135" s="4" t="str">
        <f>IF($AD135="NA","NA",IF($E135="CP",$H135*_xlfn.XLOOKUP(_xlfn.CONCAT(D135," ",$E135),control!$A$8:$A$10,control!$B$8:$B$10,0),_xlfn.XLOOKUP($E135,control!$A$3:$A$7,control!$B$3:$B$7,0)))</f>
        <v>NA</v>
      </c>
      <c r="AK135" s="4">
        <f>IF($C135&gt;0,IF(O135&lt;&gt;_xlfn.XLOOKUP($C135,'0'!$C:$C,'0'!$O:$O,"NA",0),1,0),0)</f>
        <v>0</v>
      </c>
      <c r="AL135" s="4" t="str">
        <f>IF($AK135=1,_xlfn.XLOOKUP($C135,'0'!$C:$C,'0'!L:L,"ERR",0),"NA")</f>
        <v>NA</v>
      </c>
      <c r="AM135" s="4" t="str">
        <f>IF($AK135=1,_xlfn.XLOOKUP($C135,'0'!$C:$C,'0'!M:M,"ERR",0),"NA")</f>
        <v>NA</v>
      </c>
      <c r="AN135" s="4" t="str">
        <f>IF($AK135=1,_xlfn.XLOOKUP($C135,'0'!$C:$C,'0'!P:P,"ERR",0),"NA")</f>
        <v>NA</v>
      </c>
      <c r="AO135" s="4" t="str">
        <f t="shared" si="5"/>
        <v>[115,145]</v>
      </c>
      <c r="AP135" s="4" t="str">
        <f>_xlfn.XLOOKUP(D135,Alliances!$A:$A,Alliances!$B:$B,-1)</f>
        <v>USA</v>
      </c>
      <c r="AQ135" s="4">
        <f>IF($C135&gt;0,_xlfn.XLOOKUP($C135,commands!$A:$A,commands!$B:$B,0,0),_xlfn.XLOOKUP($A135,commands!$E:$E,commands!$F:$F,0,0))</f>
        <v>3</v>
      </c>
    </row>
    <row r="136" spans="1:43" hidden="1" x14ac:dyDescent="0.25">
      <c r="A136" s="4">
        <v>1378</v>
      </c>
      <c r="B136" s="4">
        <v>2034</v>
      </c>
      <c r="C136" s="4">
        <v>2034</v>
      </c>
      <c r="D136" s="4" t="s">
        <v>705</v>
      </c>
      <c r="E136" s="4" t="s">
        <v>123</v>
      </c>
      <c r="F136" s="4">
        <v>1936</v>
      </c>
      <c r="G136" s="4" t="s">
        <v>126</v>
      </c>
      <c r="H136" s="4" t="s">
        <v>27</v>
      </c>
      <c r="I136" s="4" t="s">
        <v>27</v>
      </c>
      <c r="J136" s="4" t="s">
        <v>27</v>
      </c>
      <c r="K136" s="4" t="s">
        <v>27</v>
      </c>
      <c r="L136" s="4">
        <v>120</v>
      </c>
      <c r="M136" s="4">
        <v>144</v>
      </c>
      <c r="N136" s="4" t="s">
        <v>604</v>
      </c>
      <c r="O136" s="4">
        <f t="shared" si="4"/>
        <v>61584</v>
      </c>
      <c r="P136" s="4" t="str">
        <f>IF(ISNUMBER(I136),_xlfn.CONCAT(J136,"[",K136,"]"),_xlfn.XLOOKUP($O136,[2]hc!$H:$H,[2]hc!$I:$I,_xlfn.CONCAT("[",L136,",",M136,"]")))</f>
        <v>[120,144]</v>
      </c>
      <c r="Q136" s="4">
        <f>_xlfn.XLOOKUP($C136,[2]land_units!$B$2:$B$1073,[2]land_units!$F$2:$F$1073,"NA")</f>
        <v>0</v>
      </c>
      <c r="R136" s="4">
        <f>_xlfn.XLOOKUP($C136,[2]land_units!$B$2:$B$1073,[2]land_units!$I$2:$I$1073,"NA")</f>
        <v>0</v>
      </c>
      <c r="S136" s="4">
        <f>_xlfn.XLOOKUP($C136,[2]land_units!$B$2:$B$1073,[2]land_units!$G$2:$G$1073,"NA")</f>
        <v>6</v>
      </c>
      <c r="T136" s="4">
        <f>_xlfn.XLOOKUP($C136,[2]land_units!$B$2:$B$1073,[2]land_units!$H$2:$H$1073,"NA")</f>
        <v>4</v>
      </c>
      <c r="U136" s="4" t="str">
        <f>_xlfn.XLOOKUP($C136,[2]air_units!$B$2:$B$1346,[2]air_units!$N$2:$N$1346,"NA")</f>
        <v>NA</v>
      </c>
      <c r="V136" s="4" t="str">
        <f>_xlfn.XLOOKUP($C136,[2]air_units!$B$2:$B$1346,[2]air_units!$G$2:$G$1346,"NA")</f>
        <v>NA</v>
      </c>
      <c r="W136" s="4" t="str">
        <f>_xlfn.XLOOKUP($C136,[2]air_units!$B$2:$B$1346,[2]air_units!$H$2:$H$1346,"NA")</f>
        <v>NA</v>
      </c>
      <c r="X136" s="4" t="str">
        <f>_xlfn.XLOOKUP($C136,[2]air_units!$B$2:$B$1346,[2]air_units!$J$2:$J$1346,"NA")</f>
        <v>NA</v>
      </c>
      <c r="Y136" s="4" t="str">
        <f>_xlfn.XLOOKUP($C136,[2]air_units!$B$2:$B$1346,[2]air_units!$K$2:$K$1346,"NA")</f>
        <v>NA</v>
      </c>
      <c r="Z136" s="4" t="str">
        <f>_xlfn.XLOOKUP($C136,[2]air_units!$B$2:$B$1346,[2]air_units!$L$2:$L$1346,"NA")</f>
        <v>NA</v>
      </c>
      <c r="AA136" s="4" t="str">
        <f>_xlfn.XLOOKUP($C136,[2]air_units!$B$2:$B$1346,[2]air_units!$P$2:$P$1346,"NA")</f>
        <v>NA</v>
      </c>
      <c r="AB136" s="4" t="str">
        <f>_xlfn.XLOOKUP($C136,[2]air_units!$B$2:$B$1346,[2]air_units!$Q$2:$Q$1346,"NA")</f>
        <v>NA</v>
      </c>
      <c r="AC136" s="4" t="str">
        <f>_xlfn.XLOOKUP($C136,[2]air_units!$B$2:$B$1346,[2]air_units!$R$2:$R$1346,"NA")</f>
        <v>NA</v>
      </c>
      <c r="AD136" s="4" t="str">
        <f>IF($E136="CP",0,_xlfn.XLOOKUP($C136,[2]naval_units!$B$2:$B$1113,[2]naval_units!$G$2:$G$1113,"NA"))</f>
        <v>NA</v>
      </c>
      <c r="AE136" s="4" t="str">
        <f>IF($E136="CP",10,_xlfn.XLOOKUP($C136,[2]naval_units!$B$2:$B$1113,[2]naval_units!$I$2:$I$1113,"NA"))</f>
        <v>NA</v>
      </c>
      <c r="AF136" s="4" t="str">
        <f>IF($E136="CP",3,_xlfn.XLOOKUP($C136,[2]naval_units!$B$2:$B$1113,[2]naval_units!$J$2:$J$1113,"NA"))</f>
        <v>NA</v>
      </c>
      <c r="AG136" s="4" t="str">
        <f>IF($E136="CP",3,_xlfn.XLOOKUP($C136,[2]naval_units!$B$2:$B$1113,[2]naval_units!$K$2:$K$1113,"NA"))</f>
        <v>NA</v>
      </c>
      <c r="AH136" s="4" t="str">
        <f>IF($E136="CP",0,_xlfn.XLOOKUP($C136,[2]naval_units!$B$2:$B$1113,[2]naval_units!$L$2:$L$1113,"NA"))</f>
        <v>NA</v>
      </c>
      <c r="AI136" s="4" t="str">
        <f>IF($E136="CP",0,_xlfn.XLOOKUP($C136,[2]naval_units!$B$2:$B$1113,[2]naval_units!$M$2:$M$1113,"NA"))</f>
        <v>NA</v>
      </c>
      <c r="AJ136" s="4" t="str">
        <f>IF($AD136="NA","NA",IF($E136="CP",$H136*_xlfn.XLOOKUP(_xlfn.CONCAT(D136," ",$E136),control!$A$8:$A$10,control!$B$8:$B$10,0),_xlfn.XLOOKUP($E136,control!$A$3:$A$7,control!$B$3:$B$7,0)))</f>
        <v>NA</v>
      </c>
      <c r="AK136" s="4">
        <f>IF($C136&gt;0,IF(O136&lt;&gt;_xlfn.XLOOKUP($C136,'0'!$C:$C,'0'!$O:$O,"NA",0),1,0),0)</f>
        <v>0</v>
      </c>
      <c r="AL136" s="4" t="str">
        <f>IF($AK136=1,_xlfn.XLOOKUP($C136,'0'!$C:$C,'0'!L:L,"ERR",0),"NA")</f>
        <v>NA</v>
      </c>
      <c r="AM136" s="4" t="str">
        <f>IF($AK136=1,_xlfn.XLOOKUP($C136,'0'!$C:$C,'0'!M:M,"ERR",0),"NA")</f>
        <v>NA</v>
      </c>
      <c r="AN136" s="4" t="str">
        <f>IF($AK136=1,_xlfn.XLOOKUP($C136,'0'!$C:$C,'0'!P:P,"ERR",0),"NA")</f>
        <v>NA</v>
      </c>
      <c r="AO136" s="4" t="str">
        <f t="shared" si="5"/>
        <v>[120,144]</v>
      </c>
      <c r="AP136" s="4" t="str">
        <f>_xlfn.XLOOKUP(D136,Alliances!$A:$A,Alliances!$B:$B,-1)</f>
        <v>USA</v>
      </c>
      <c r="AQ136" s="4">
        <f>IF($C136&gt;0,_xlfn.XLOOKUP($C136,commands!$A:$A,commands!$B:$B,0,0),_xlfn.XLOOKUP($A136,commands!$E:$E,commands!$F:$F,0,0))</f>
        <v>3</v>
      </c>
    </row>
    <row r="137" spans="1:43" hidden="1" x14ac:dyDescent="0.25">
      <c r="A137" s="4">
        <v>1380</v>
      </c>
      <c r="B137" s="4">
        <v>2036</v>
      </c>
      <c r="C137" s="4">
        <v>2036</v>
      </c>
      <c r="D137" s="4" t="s">
        <v>705</v>
      </c>
      <c r="E137" s="4" t="s">
        <v>123</v>
      </c>
      <c r="F137" s="4">
        <v>1940</v>
      </c>
      <c r="G137" s="4" t="s">
        <v>127</v>
      </c>
      <c r="H137" s="4" t="s">
        <v>27</v>
      </c>
      <c r="I137" s="4" t="s">
        <v>27</v>
      </c>
      <c r="J137" s="4" t="s">
        <v>27</v>
      </c>
      <c r="K137" s="4" t="s">
        <v>27</v>
      </c>
      <c r="L137" s="4">
        <v>119</v>
      </c>
      <c r="M137" s="4">
        <v>144</v>
      </c>
      <c r="N137" s="4" t="s">
        <v>605</v>
      </c>
      <c r="O137" s="4">
        <f t="shared" si="4"/>
        <v>61072</v>
      </c>
      <c r="P137" s="4" t="str">
        <f>IF(ISNUMBER(I137),_xlfn.CONCAT(J137,"[",K137,"]"),_xlfn.XLOOKUP($O137,[2]hc!$H:$H,[2]hc!$I:$I,_xlfn.CONCAT("[",L137,",",M137,"]")))</f>
        <v>Balikpapan, Borneo</v>
      </c>
      <c r="Q137" s="4">
        <f>_xlfn.XLOOKUP($C137,[2]land_units!$B$2:$B$1073,[2]land_units!$F$2:$F$1073,"NA")</f>
        <v>0</v>
      </c>
      <c r="R137" s="4">
        <f>_xlfn.XLOOKUP($C137,[2]land_units!$B$2:$B$1073,[2]land_units!$I$2:$I$1073,"NA")</f>
        <v>0</v>
      </c>
      <c r="S137" s="4">
        <f>_xlfn.XLOOKUP($C137,[2]land_units!$B$2:$B$1073,[2]land_units!$G$2:$G$1073,"NA")</f>
        <v>5</v>
      </c>
      <c r="T137" s="4">
        <f>_xlfn.XLOOKUP($C137,[2]land_units!$B$2:$B$1073,[2]land_units!$H$2:$H$1073,"NA")</f>
        <v>4</v>
      </c>
      <c r="U137" s="4" t="str">
        <f>_xlfn.XLOOKUP($C137,[2]air_units!$B$2:$B$1346,[2]air_units!$N$2:$N$1346,"NA")</f>
        <v>NA</v>
      </c>
      <c r="V137" s="4" t="str">
        <f>_xlfn.XLOOKUP($C137,[2]air_units!$B$2:$B$1346,[2]air_units!$G$2:$G$1346,"NA")</f>
        <v>NA</v>
      </c>
      <c r="W137" s="4" t="str">
        <f>_xlfn.XLOOKUP($C137,[2]air_units!$B$2:$B$1346,[2]air_units!$H$2:$H$1346,"NA")</f>
        <v>NA</v>
      </c>
      <c r="X137" s="4" t="str">
        <f>_xlfn.XLOOKUP($C137,[2]air_units!$B$2:$B$1346,[2]air_units!$J$2:$J$1346,"NA")</f>
        <v>NA</v>
      </c>
      <c r="Y137" s="4" t="str">
        <f>_xlfn.XLOOKUP($C137,[2]air_units!$B$2:$B$1346,[2]air_units!$K$2:$K$1346,"NA")</f>
        <v>NA</v>
      </c>
      <c r="Z137" s="4" t="str">
        <f>_xlfn.XLOOKUP($C137,[2]air_units!$B$2:$B$1346,[2]air_units!$L$2:$L$1346,"NA")</f>
        <v>NA</v>
      </c>
      <c r="AA137" s="4" t="str">
        <f>_xlfn.XLOOKUP($C137,[2]air_units!$B$2:$B$1346,[2]air_units!$P$2:$P$1346,"NA")</f>
        <v>NA</v>
      </c>
      <c r="AB137" s="4" t="str">
        <f>_xlfn.XLOOKUP($C137,[2]air_units!$B$2:$B$1346,[2]air_units!$Q$2:$Q$1346,"NA")</f>
        <v>NA</v>
      </c>
      <c r="AC137" s="4" t="str">
        <f>_xlfn.XLOOKUP($C137,[2]air_units!$B$2:$B$1346,[2]air_units!$R$2:$R$1346,"NA")</f>
        <v>NA</v>
      </c>
      <c r="AD137" s="4" t="str">
        <f>IF($E137="CP",0,_xlfn.XLOOKUP($C137,[2]naval_units!$B$2:$B$1113,[2]naval_units!$G$2:$G$1113,"NA"))</f>
        <v>NA</v>
      </c>
      <c r="AE137" s="4" t="str">
        <f>IF($E137="CP",10,_xlfn.XLOOKUP($C137,[2]naval_units!$B$2:$B$1113,[2]naval_units!$I$2:$I$1113,"NA"))</f>
        <v>NA</v>
      </c>
      <c r="AF137" s="4" t="str">
        <f>IF($E137="CP",3,_xlfn.XLOOKUP($C137,[2]naval_units!$B$2:$B$1113,[2]naval_units!$J$2:$J$1113,"NA"))</f>
        <v>NA</v>
      </c>
      <c r="AG137" s="4" t="str">
        <f>IF($E137="CP",3,_xlfn.XLOOKUP($C137,[2]naval_units!$B$2:$B$1113,[2]naval_units!$K$2:$K$1113,"NA"))</f>
        <v>NA</v>
      </c>
      <c r="AH137" s="4" t="str">
        <f>IF($E137="CP",0,_xlfn.XLOOKUP($C137,[2]naval_units!$B$2:$B$1113,[2]naval_units!$L$2:$L$1113,"NA"))</f>
        <v>NA</v>
      </c>
      <c r="AI137" s="4" t="str">
        <f>IF($E137="CP",0,_xlfn.XLOOKUP($C137,[2]naval_units!$B$2:$B$1113,[2]naval_units!$M$2:$M$1113,"NA"))</f>
        <v>NA</v>
      </c>
      <c r="AJ137" s="4" t="str">
        <f>IF($AD137="NA","NA",IF($E137="CP",$H137*_xlfn.XLOOKUP(_xlfn.CONCAT(D137," ",$E137),control!$A$8:$A$10,control!$B$8:$B$10,0),_xlfn.XLOOKUP($E137,control!$A$3:$A$7,control!$B$3:$B$7,0)))</f>
        <v>NA</v>
      </c>
      <c r="AK137" s="4">
        <f>IF($C137&gt;0,IF(O137&lt;&gt;_xlfn.XLOOKUP($C137,'0'!$C:$C,'0'!$O:$O,"NA",0),1,0),0)</f>
        <v>0</v>
      </c>
      <c r="AL137" s="4" t="str">
        <f>IF($AK137=1,_xlfn.XLOOKUP($C137,'0'!$C:$C,'0'!L:L,"ERR",0),"NA")</f>
        <v>NA</v>
      </c>
      <c r="AM137" s="4" t="str">
        <f>IF($AK137=1,_xlfn.XLOOKUP($C137,'0'!$C:$C,'0'!M:M,"ERR",0),"NA")</f>
        <v>NA</v>
      </c>
      <c r="AN137" s="4" t="str">
        <f>IF($AK137=1,_xlfn.XLOOKUP($C137,'0'!$C:$C,'0'!P:P,"ERR",0),"NA")</f>
        <v>NA</v>
      </c>
      <c r="AO137" s="4" t="str">
        <f t="shared" si="5"/>
        <v>Balikpapan, Borneo</v>
      </c>
      <c r="AP137" s="4" t="str">
        <f>_xlfn.XLOOKUP(D137,Alliances!$A:$A,Alliances!$B:$B,-1)</f>
        <v>USA</v>
      </c>
      <c r="AQ137" s="4">
        <f>IF($C137&gt;0,_xlfn.XLOOKUP($C137,commands!$A:$A,commands!$B:$B,0,0),_xlfn.XLOOKUP($A137,commands!$E:$E,commands!$F:$F,0,0))</f>
        <v>3</v>
      </c>
    </row>
    <row r="138" spans="1:43" hidden="1" x14ac:dyDescent="0.25">
      <c r="A138" s="4">
        <v>1381</v>
      </c>
      <c r="B138" s="4">
        <v>2037</v>
      </c>
      <c r="C138" s="4">
        <v>2037</v>
      </c>
      <c r="D138" s="4" t="s">
        <v>705</v>
      </c>
      <c r="E138" s="4" t="s">
        <v>128</v>
      </c>
      <c r="F138" s="4">
        <v>1940</v>
      </c>
      <c r="G138" s="4" t="s">
        <v>129</v>
      </c>
      <c r="H138" s="4" t="s">
        <v>27</v>
      </c>
      <c r="I138" s="4" t="s">
        <v>27</v>
      </c>
      <c r="J138" s="4" t="s">
        <v>27</v>
      </c>
      <c r="K138" s="4" t="s">
        <v>27</v>
      </c>
      <c r="L138" s="4">
        <v>113</v>
      </c>
      <c r="M138" s="4">
        <v>129</v>
      </c>
      <c r="N138" s="4" t="s">
        <v>604</v>
      </c>
      <c r="O138" s="4">
        <f t="shared" si="4"/>
        <v>57985</v>
      </c>
      <c r="P138" s="4" t="str">
        <f>IF(ISNUMBER(I138),_xlfn.CONCAT(J138,"[",K138,"]"),_xlfn.XLOOKUP($O138,[2]hc!$H:$H,[2]hc!$I:$I,_xlfn.CONCAT("[",L138,",",M138,"]")))</f>
        <v>[113,129]</v>
      </c>
      <c r="Q138" s="4">
        <f>_xlfn.XLOOKUP($C138,[2]land_units!$B$2:$B$1073,[2]land_units!$F$2:$F$1073,"NA")</f>
        <v>1</v>
      </c>
      <c r="R138" s="4">
        <f>_xlfn.XLOOKUP($C138,[2]land_units!$B$2:$B$1073,[2]land_units!$I$2:$I$1073,"NA")</f>
        <v>0</v>
      </c>
      <c r="S138" s="4">
        <f>_xlfn.XLOOKUP($C138,[2]land_units!$B$2:$B$1073,[2]land_units!$G$2:$G$1073,"NA")</f>
        <v>1</v>
      </c>
      <c r="T138" s="4">
        <f>_xlfn.XLOOKUP($C138,[2]land_units!$B$2:$B$1073,[2]land_units!$H$2:$H$1073,"NA")</f>
        <v>4</v>
      </c>
      <c r="U138" s="4" t="str">
        <f>_xlfn.XLOOKUP($C138,[2]air_units!$B$2:$B$1346,[2]air_units!$N$2:$N$1346,"NA")</f>
        <v>NA</v>
      </c>
      <c r="V138" s="4" t="str">
        <f>_xlfn.XLOOKUP($C138,[2]air_units!$B$2:$B$1346,[2]air_units!$G$2:$G$1346,"NA")</f>
        <v>NA</v>
      </c>
      <c r="W138" s="4" t="str">
        <f>_xlfn.XLOOKUP($C138,[2]air_units!$B$2:$B$1346,[2]air_units!$H$2:$H$1346,"NA")</f>
        <v>NA</v>
      </c>
      <c r="X138" s="4" t="str">
        <f>_xlfn.XLOOKUP($C138,[2]air_units!$B$2:$B$1346,[2]air_units!$J$2:$J$1346,"NA")</f>
        <v>NA</v>
      </c>
      <c r="Y138" s="4" t="str">
        <f>_xlfn.XLOOKUP($C138,[2]air_units!$B$2:$B$1346,[2]air_units!$K$2:$K$1346,"NA")</f>
        <v>NA</v>
      </c>
      <c r="Z138" s="4" t="str">
        <f>_xlfn.XLOOKUP($C138,[2]air_units!$B$2:$B$1346,[2]air_units!$L$2:$L$1346,"NA")</f>
        <v>NA</v>
      </c>
      <c r="AA138" s="4" t="str">
        <f>_xlfn.XLOOKUP($C138,[2]air_units!$B$2:$B$1346,[2]air_units!$P$2:$P$1346,"NA")</f>
        <v>NA</v>
      </c>
      <c r="AB138" s="4" t="str">
        <f>_xlfn.XLOOKUP($C138,[2]air_units!$B$2:$B$1346,[2]air_units!$Q$2:$Q$1346,"NA")</f>
        <v>NA</v>
      </c>
      <c r="AC138" s="4" t="str">
        <f>_xlfn.XLOOKUP($C138,[2]air_units!$B$2:$B$1346,[2]air_units!$R$2:$R$1346,"NA")</f>
        <v>NA</v>
      </c>
      <c r="AD138" s="4" t="str">
        <f>IF($E138="CP",0,_xlfn.XLOOKUP($C138,[2]naval_units!$B$2:$B$1113,[2]naval_units!$G$2:$G$1113,"NA"))</f>
        <v>NA</v>
      </c>
      <c r="AE138" s="4" t="str">
        <f>IF($E138="CP",10,_xlfn.XLOOKUP($C138,[2]naval_units!$B$2:$B$1113,[2]naval_units!$I$2:$I$1113,"NA"))</f>
        <v>NA</v>
      </c>
      <c r="AF138" s="4" t="str">
        <f>IF($E138="CP",3,_xlfn.XLOOKUP($C138,[2]naval_units!$B$2:$B$1113,[2]naval_units!$J$2:$J$1113,"NA"))</f>
        <v>NA</v>
      </c>
      <c r="AG138" s="4" t="str">
        <f>IF($E138="CP",3,_xlfn.XLOOKUP($C138,[2]naval_units!$B$2:$B$1113,[2]naval_units!$K$2:$K$1113,"NA"))</f>
        <v>NA</v>
      </c>
      <c r="AH138" s="4" t="str">
        <f>IF($E138="CP",0,_xlfn.XLOOKUP($C138,[2]naval_units!$B$2:$B$1113,[2]naval_units!$L$2:$L$1113,"NA"))</f>
        <v>NA</v>
      </c>
      <c r="AI138" s="4" t="str">
        <f>IF($E138="CP",0,_xlfn.XLOOKUP($C138,[2]naval_units!$B$2:$B$1113,[2]naval_units!$M$2:$M$1113,"NA"))</f>
        <v>NA</v>
      </c>
      <c r="AJ138" s="4" t="str">
        <f>IF($AD138="NA","NA",IF($E138="CP",$H138*_xlfn.XLOOKUP(_xlfn.CONCAT(D138," ",$E138),control!$A$8:$A$10,control!$B$8:$B$10,0),_xlfn.XLOOKUP($E138,control!$A$3:$A$7,control!$B$3:$B$7,0)))</f>
        <v>NA</v>
      </c>
      <c r="AK138" s="4">
        <f>IF($C138&gt;0,IF(O138&lt;&gt;_xlfn.XLOOKUP($C138,'0'!$C:$C,'0'!$O:$O,"NA",0),1,0),0)</f>
        <v>0</v>
      </c>
      <c r="AL138" s="4" t="str">
        <f>IF($AK138=1,_xlfn.XLOOKUP($C138,'0'!$C:$C,'0'!L:L,"ERR",0),"NA")</f>
        <v>NA</v>
      </c>
      <c r="AM138" s="4" t="str">
        <f>IF($AK138=1,_xlfn.XLOOKUP($C138,'0'!$C:$C,'0'!M:M,"ERR",0),"NA")</f>
        <v>NA</v>
      </c>
      <c r="AN138" s="4" t="str">
        <f>IF($AK138=1,_xlfn.XLOOKUP($C138,'0'!$C:$C,'0'!P:P,"ERR",0),"NA")</f>
        <v>NA</v>
      </c>
      <c r="AO138" s="4" t="str">
        <f t="shared" si="5"/>
        <v>[113,129]</v>
      </c>
      <c r="AP138" s="4" t="str">
        <f>_xlfn.XLOOKUP(D138,Alliances!$A:$A,Alliances!$B:$B,-1)</f>
        <v>USA</v>
      </c>
      <c r="AQ138" s="4">
        <f>IF($C138&gt;0,_xlfn.XLOOKUP($C138,commands!$A:$A,commands!$B:$B,0,0),_xlfn.XLOOKUP($A138,commands!$E:$E,commands!$F:$F,0,0))</f>
        <v>3</v>
      </c>
    </row>
    <row r="139" spans="1:43" hidden="1" x14ac:dyDescent="0.25">
      <c r="A139" s="4">
        <v>1383</v>
      </c>
      <c r="B139" s="4">
        <v>2039</v>
      </c>
      <c r="C139" s="4">
        <v>2039</v>
      </c>
      <c r="D139" s="4" t="s">
        <v>705</v>
      </c>
      <c r="E139" s="4" t="s">
        <v>128</v>
      </c>
      <c r="F139" s="4">
        <v>1939</v>
      </c>
      <c r="G139" s="4" t="s">
        <v>130</v>
      </c>
      <c r="H139" s="4" t="s">
        <v>27</v>
      </c>
      <c r="I139" s="4" t="s">
        <v>27</v>
      </c>
      <c r="J139" s="4" t="s">
        <v>27</v>
      </c>
      <c r="K139" s="4" t="s">
        <v>27</v>
      </c>
      <c r="L139" s="4">
        <v>74</v>
      </c>
      <c r="M139" s="4">
        <v>33</v>
      </c>
      <c r="N139" s="4" t="s">
        <v>604</v>
      </c>
      <c r="O139" s="4">
        <f t="shared" si="4"/>
        <v>37921</v>
      </c>
      <c r="P139" s="4" t="str">
        <f>IF(ISNUMBER(I139),_xlfn.CONCAT(J139,"[",K139,"]"),_xlfn.XLOOKUP($O139,[2]hc!$H:$H,[2]hc!$I:$I,_xlfn.CONCAT("[",L139,",",M139,"]")))</f>
        <v>[74,33]</v>
      </c>
      <c r="Q139" s="4">
        <f>_xlfn.XLOOKUP($C139,[2]land_units!$B$2:$B$1073,[2]land_units!$F$2:$F$1073,"NA")</f>
        <v>0</v>
      </c>
      <c r="R139" s="4">
        <f>_xlfn.XLOOKUP($C139,[2]land_units!$B$2:$B$1073,[2]land_units!$I$2:$I$1073,"NA")</f>
        <v>0</v>
      </c>
      <c r="S139" s="4">
        <f>_xlfn.XLOOKUP($C139,[2]land_units!$B$2:$B$1073,[2]land_units!$G$2:$G$1073,"NA")</f>
        <v>5</v>
      </c>
      <c r="T139" s="4">
        <f>_xlfn.XLOOKUP($C139,[2]land_units!$B$2:$B$1073,[2]land_units!$H$2:$H$1073,"NA")</f>
        <v>4</v>
      </c>
      <c r="U139" s="4" t="str">
        <f>_xlfn.XLOOKUP($C139,[2]air_units!$B$2:$B$1346,[2]air_units!$N$2:$N$1346,"NA")</f>
        <v>NA</v>
      </c>
      <c r="V139" s="4" t="str">
        <f>_xlfn.XLOOKUP($C139,[2]air_units!$B$2:$B$1346,[2]air_units!$G$2:$G$1346,"NA")</f>
        <v>NA</v>
      </c>
      <c r="W139" s="4" t="str">
        <f>_xlfn.XLOOKUP($C139,[2]air_units!$B$2:$B$1346,[2]air_units!$H$2:$H$1346,"NA")</f>
        <v>NA</v>
      </c>
      <c r="X139" s="4" t="str">
        <f>_xlfn.XLOOKUP($C139,[2]air_units!$B$2:$B$1346,[2]air_units!$J$2:$J$1346,"NA")</f>
        <v>NA</v>
      </c>
      <c r="Y139" s="4" t="str">
        <f>_xlfn.XLOOKUP($C139,[2]air_units!$B$2:$B$1346,[2]air_units!$K$2:$K$1346,"NA")</f>
        <v>NA</v>
      </c>
      <c r="Z139" s="4" t="str">
        <f>_xlfn.XLOOKUP($C139,[2]air_units!$B$2:$B$1346,[2]air_units!$L$2:$L$1346,"NA")</f>
        <v>NA</v>
      </c>
      <c r="AA139" s="4" t="str">
        <f>_xlfn.XLOOKUP($C139,[2]air_units!$B$2:$B$1346,[2]air_units!$P$2:$P$1346,"NA")</f>
        <v>NA</v>
      </c>
      <c r="AB139" s="4" t="str">
        <f>_xlfn.XLOOKUP($C139,[2]air_units!$B$2:$B$1346,[2]air_units!$Q$2:$Q$1346,"NA")</f>
        <v>NA</v>
      </c>
      <c r="AC139" s="4" t="str">
        <f>_xlfn.XLOOKUP($C139,[2]air_units!$B$2:$B$1346,[2]air_units!$R$2:$R$1346,"NA")</f>
        <v>NA</v>
      </c>
      <c r="AD139" s="4" t="str">
        <f>IF($E139="CP",0,_xlfn.XLOOKUP($C139,[2]naval_units!$B$2:$B$1113,[2]naval_units!$G$2:$G$1113,"NA"))</f>
        <v>NA</v>
      </c>
      <c r="AE139" s="4" t="str">
        <f>IF($E139="CP",10,_xlfn.XLOOKUP($C139,[2]naval_units!$B$2:$B$1113,[2]naval_units!$I$2:$I$1113,"NA"))</f>
        <v>NA</v>
      </c>
      <c r="AF139" s="4" t="str">
        <f>IF($E139="CP",3,_xlfn.XLOOKUP($C139,[2]naval_units!$B$2:$B$1113,[2]naval_units!$J$2:$J$1113,"NA"))</f>
        <v>NA</v>
      </c>
      <c r="AG139" s="4" t="str">
        <f>IF($E139="CP",3,_xlfn.XLOOKUP($C139,[2]naval_units!$B$2:$B$1113,[2]naval_units!$K$2:$K$1113,"NA"))</f>
        <v>NA</v>
      </c>
      <c r="AH139" s="4" t="str">
        <f>IF($E139="CP",0,_xlfn.XLOOKUP($C139,[2]naval_units!$B$2:$B$1113,[2]naval_units!$L$2:$L$1113,"NA"))</f>
        <v>NA</v>
      </c>
      <c r="AI139" s="4" t="str">
        <f>IF($E139="CP",0,_xlfn.XLOOKUP($C139,[2]naval_units!$B$2:$B$1113,[2]naval_units!$M$2:$M$1113,"NA"))</f>
        <v>NA</v>
      </c>
      <c r="AJ139" s="4" t="str">
        <f>IF($AD139="NA","NA",IF($E139="CP",$H139*_xlfn.XLOOKUP(_xlfn.CONCAT(D139," ",$E139),control!$A$8:$A$10,control!$B$8:$B$10,0),_xlfn.XLOOKUP($E139,control!$A$3:$A$7,control!$B$3:$B$7,0)))</f>
        <v>NA</v>
      </c>
      <c r="AK139" s="4">
        <f>IF($C139&gt;0,IF(O139&lt;&gt;_xlfn.XLOOKUP($C139,'0'!$C:$C,'0'!$O:$O,"NA",0),1,0),0)</f>
        <v>0</v>
      </c>
      <c r="AL139" s="4" t="str">
        <f>IF($AK139=1,_xlfn.XLOOKUP($C139,'0'!$C:$C,'0'!L:L,"ERR",0),"NA")</f>
        <v>NA</v>
      </c>
      <c r="AM139" s="4" t="str">
        <f>IF($AK139=1,_xlfn.XLOOKUP($C139,'0'!$C:$C,'0'!M:M,"ERR",0),"NA")</f>
        <v>NA</v>
      </c>
      <c r="AN139" s="4" t="str">
        <f>IF($AK139=1,_xlfn.XLOOKUP($C139,'0'!$C:$C,'0'!P:P,"ERR",0),"NA")</f>
        <v>NA</v>
      </c>
      <c r="AO139" s="4" t="str">
        <f t="shared" si="5"/>
        <v>[74,33]</v>
      </c>
      <c r="AP139" s="4" t="str">
        <f>_xlfn.XLOOKUP(D139,Alliances!$A:$A,Alliances!$B:$B,-1)</f>
        <v>USA</v>
      </c>
      <c r="AQ139" s="4">
        <f>IF($C139&gt;0,_xlfn.XLOOKUP($C139,commands!$A:$A,commands!$B:$B,0,0),_xlfn.XLOOKUP($A139,commands!$E:$E,commands!$F:$F,0,0))</f>
        <v>6.1</v>
      </c>
    </row>
    <row r="140" spans="1:43" hidden="1" x14ac:dyDescent="0.25">
      <c r="A140" s="4">
        <v>1384</v>
      </c>
      <c r="B140" s="4">
        <v>2040</v>
      </c>
      <c r="C140" s="4">
        <v>2040</v>
      </c>
      <c r="D140" s="4" t="s">
        <v>705</v>
      </c>
      <c r="E140" s="4" t="s">
        <v>131</v>
      </c>
      <c r="F140" s="4">
        <v>1939</v>
      </c>
      <c r="G140" s="4" t="s">
        <v>132</v>
      </c>
      <c r="H140" s="4" t="s">
        <v>27</v>
      </c>
      <c r="I140" s="4" t="s">
        <v>27</v>
      </c>
      <c r="J140" s="4" t="s">
        <v>27</v>
      </c>
      <c r="K140" s="4" t="s">
        <v>27</v>
      </c>
      <c r="L140" s="4">
        <v>74</v>
      </c>
      <c r="M140" s="4">
        <v>32</v>
      </c>
      <c r="N140" s="4" t="s">
        <v>604</v>
      </c>
      <c r="O140" s="4">
        <f t="shared" si="4"/>
        <v>37920</v>
      </c>
      <c r="P140" s="4" t="str">
        <f>IF(ISNUMBER(I140),_xlfn.CONCAT(J140,"[",K140,"]"),_xlfn.XLOOKUP($O140,[2]hc!$H:$H,[2]hc!$I:$I,_xlfn.CONCAT("[",L140,",",M140,"]")))</f>
        <v>Bone, ALG</v>
      </c>
      <c r="Q140" s="4">
        <f>_xlfn.XLOOKUP($C140,[2]land_units!$B$2:$B$1073,[2]land_units!$F$2:$F$1073,"NA")</f>
        <v>1</v>
      </c>
      <c r="R140" s="4">
        <f>_xlfn.XLOOKUP($C140,[2]land_units!$B$2:$B$1073,[2]land_units!$I$2:$I$1073,"NA")</f>
        <v>0</v>
      </c>
      <c r="S140" s="4">
        <f>_xlfn.XLOOKUP($C140,[2]land_units!$B$2:$B$1073,[2]land_units!$G$2:$G$1073,"NA")</f>
        <v>1</v>
      </c>
      <c r="T140" s="4">
        <f>_xlfn.XLOOKUP($C140,[2]land_units!$B$2:$B$1073,[2]land_units!$H$2:$H$1073,"NA")</f>
        <v>5</v>
      </c>
      <c r="U140" s="4" t="str">
        <f>_xlfn.XLOOKUP($C140,[2]air_units!$B$2:$B$1346,[2]air_units!$N$2:$N$1346,"NA")</f>
        <v>NA</v>
      </c>
      <c r="V140" s="4" t="str">
        <f>_xlfn.XLOOKUP($C140,[2]air_units!$B$2:$B$1346,[2]air_units!$G$2:$G$1346,"NA")</f>
        <v>NA</v>
      </c>
      <c r="W140" s="4" t="str">
        <f>_xlfn.XLOOKUP($C140,[2]air_units!$B$2:$B$1346,[2]air_units!$H$2:$H$1346,"NA")</f>
        <v>NA</v>
      </c>
      <c r="X140" s="4" t="str">
        <f>_xlfn.XLOOKUP($C140,[2]air_units!$B$2:$B$1346,[2]air_units!$J$2:$J$1346,"NA")</f>
        <v>NA</v>
      </c>
      <c r="Y140" s="4" t="str">
        <f>_xlfn.XLOOKUP($C140,[2]air_units!$B$2:$B$1346,[2]air_units!$K$2:$K$1346,"NA")</f>
        <v>NA</v>
      </c>
      <c r="Z140" s="4" t="str">
        <f>_xlfn.XLOOKUP($C140,[2]air_units!$B$2:$B$1346,[2]air_units!$L$2:$L$1346,"NA")</f>
        <v>NA</v>
      </c>
      <c r="AA140" s="4" t="str">
        <f>_xlfn.XLOOKUP($C140,[2]air_units!$B$2:$B$1346,[2]air_units!$P$2:$P$1346,"NA")</f>
        <v>NA</v>
      </c>
      <c r="AB140" s="4" t="str">
        <f>_xlfn.XLOOKUP($C140,[2]air_units!$B$2:$B$1346,[2]air_units!$Q$2:$Q$1346,"NA")</f>
        <v>NA</v>
      </c>
      <c r="AC140" s="4" t="str">
        <f>_xlfn.XLOOKUP($C140,[2]air_units!$B$2:$B$1346,[2]air_units!$R$2:$R$1346,"NA")</f>
        <v>NA</v>
      </c>
      <c r="AD140" s="4" t="str">
        <f>IF($E140="CP",0,_xlfn.XLOOKUP($C140,[2]naval_units!$B$2:$B$1113,[2]naval_units!$G$2:$G$1113,"NA"))</f>
        <v>NA</v>
      </c>
      <c r="AE140" s="4" t="str">
        <f>IF($E140="CP",10,_xlfn.XLOOKUP($C140,[2]naval_units!$B$2:$B$1113,[2]naval_units!$I$2:$I$1113,"NA"))</f>
        <v>NA</v>
      </c>
      <c r="AF140" s="4" t="str">
        <f>IF($E140="CP",3,_xlfn.XLOOKUP($C140,[2]naval_units!$B$2:$B$1113,[2]naval_units!$J$2:$J$1113,"NA"))</f>
        <v>NA</v>
      </c>
      <c r="AG140" s="4" t="str">
        <f>IF($E140="CP",3,_xlfn.XLOOKUP($C140,[2]naval_units!$B$2:$B$1113,[2]naval_units!$K$2:$K$1113,"NA"))</f>
        <v>NA</v>
      </c>
      <c r="AH140" s="4" t="str">
        <f>IF($E140="CP",0,_xlfn.XLOOKUP($C140,[2]naval_units!$B$2:$B$1113,[2]naval_units!$L$2:$L$1113,"NA"))</f>
        <v>NA</v>
      </c>
      <c r="AI140" s="4" t="str">
        <f>IF($E140="CP",0,_xlfn.XLOOKUP($C140,[2]naval_units!$B$2:$B$1113,[2]naval_units!$M$2:$M$1113,"NA"))</f>
        <v>NA</v>
      </c>
      <c r="AJ140" s="4" t="str">
        <f>IF($AD140="NA","NA",IF($E140="CP",$H140*_xlfn.XLOOKUP(_xlfn.CONCAT(D140," ",$E140),control!$A$8:$A$10,control!$B$8:$B$10,0),_xlfn.XLOOKUP($E140,control!$A$3:$A$7,control!$B$3:$B$7,0)))</f>
        <v>NA</v>
      </c>
      <c r="AK140" s="4">
        <f>IF($C140&gt;0,IF(O140&lt;&gt;_xlfn.XLOOKUP($C140,'0'!$C:$C,'0'!$O:$O,"NA",0),1,0),0)</f>
        <v>0</v>
      </c>
      <c r="AL140" s="4" t="str">
        <f>IF($AK140=1,_xlfn.XLOOKUP($C140,'0'!$C:$C,'0'!L:L,"ERR",0),"NA")</f>
        <v>NA</v>
      </c>
      <c r="AM140" s="4" t="str">
        <f>IF($AK140=1,_xlfn.XLOOKUP($C140,'0'!$C:$C,'0'!M:M,"ERR",0),"NA")</f>
        <v>NA</v>
      </c>
      <c r="AN140" s="4" t="str">
        <f>IF($AK140=1,_xlfn.XLOOKUP($C140,'0'!$C:$C,'0'!P:P,"ERR",0),"NA")</f>
        <v>NA</v>
      </c>
      <c r="AO140" s="4" t="str">
        <f t="shared" si="5"/>
        <v>Bone, ALG</v>
      </c>
      <c r="AP140" s="4" t="str">
        <f>_xlfn.XLOOKUP(D140,Alliances!$A:$A,Alliances!$B:$B,-1)</f>
        <v>USA</v>
      </c>
      <c r="AQ140" s="4">
        <f>IF($C140&gt;0,_xlfn.XLOOKUP($C140,commands!$A:$A,commands!$B:$B,0,0),_xlfn.XLOOKUP($A140,commands!$E:$E,commands!$F:$F,0,0))</f>
        <v>6.1</v>
      </c>
    </row>
    <row r="141" spans="1:43" hidden="1" x14ac:dyDescent="0.25">
      <c r="A141" s="4">
        <v>1386</v>
      </c>
      <c r="B141" s="4">
        <v>2042</v>
      </c>
      <c r="C141" s="4">
        <v>2042</v>
      </c>
      <c r="D141" s="4" t="s">
        <v>705</v>
      </c>
      <c r="E141" s="4" t="s">
        <v>133</v>
      </c>
      <c r="F141" s="4">
        <v>1941</v>
      </c>
      <c r="G141" s="4" t="s">
        <v>134</v>
      </c>
      <c r="H141" s="4" t="s">
        <v>27</v>
      </c>
      <c r="I141" s="4" t="s">
        <v>27</v>
      </c>
      <c r="J141" s="4" t="s">
        <v>27</v>
      </c>
      <c r="K141" s="4" t="s">
        <v>27</v>
      </c>
      <c r="L141" s="4">
        <v>66</v>
      </c>
      <c r="M141" s="4">
        <v>35</v>
      </c>
      <c r="N141" s="4" t="s">
        <v>604</v>
      </c>
      <c r="O141" s="4">
        <f t="shared" si="4"/>
        <v>33827</v>
      </c>
      <c r="P141" s="4" t="str">
        <f>IF(ISNUMBER(I141),_xlfn.CONCAT(J141,"[",K141,"]"),_xlfn.XLOOKUP($O141,[2]hc!$H:$H,[2]hc!$I:$I,_xlfn.CONCAT("[",L141,",",M141,"]")))</f>
        <v>[66,35]</v>
      </c>
      <c r="Q141" s="4">
        <f>_xlfn.XLOOKUP($C141,[2]land_units!$B$2:$B$1073,[2]land_units!$F$2:$F$1073,"NA")</f>
        <v>1</v>
      </c>
      <c r="R141" s="4">
        <f>_xlfn.XLOOKUP($C141,[2]land_units!$B$2:$B$1073,[2]land_units!$I$2:$I$1073,"NA")</f>
        <v>0</v>
      </c>
      <c r="S141" s="4">
        <f>_xlfn.XLOOKUP($C141,[2]land_units!$B$2:$B$1073,[2]land_units!$G$2:$G$1073,"NA")</f>
        <v>2</v>
      </c>
      <c r="T141" s="4">
        <f>_xlfn.XLOOKUP($C141,[2]land_units!$B$2:$B$1073,[2]land_units!$H$2:$H$1073,"NA")</f>
        <v>4</v>
      </c>
      <c r="U141" s="4" t="str">
        <f>_xlfn.XLOOKUP($C141,[2]air_units!$B$2:$B$1346,[2]air_units!$N$2:$N$1346,"NA")</f>
        <v>NA</v>
      </c>
      <c r="V141" s="4" t="str">
        <f>_xlfn.XLOOKUP($C141,[2]air_units!$B$2:$B$1346,[2]air_units!$G$2:$G$1346,"NA")</f>
        <v>NA</v>
      </c>
      <c r="W141" s="4" t="str">
        <f>_xlfn.XLOOKUP($C141,[2]air_units!$B$2:$B$1346,[2]air_units!$H$2:$H$1346,"NA")</f>
        <v>NA</v>
      </c>
      <c r="X141" s="4" t="str">
        <f>_xlfn.XLOOKUP($C141,[2]air_units!$B$2:$B$1346,[2]air_units!$J$2:$J$1346,"NA")</f>
        <v>NA</v>
      </c>
      <c r="Y141" s="4" t="str">
        <f>_xlfn.XLOOKUP($C141,[2]air_units!$B$2:$B$1346,[2]air_units!$K$2:$K$1346,"NA")</f>
        <v>NA</v>
      </c>
      <c r="Z141" s="4" t="str">
        <f>_xlfn.XLOOKUP($C141,[2]air_units!$B$2:$B$1346,[2]air_units!$L$2:$L$1346,"NA")</f>
        <v>NA</v>
      </c>
      <c r="AA141" s="4" t="str">
        <f>_xlfn.XLOOKUP($C141,[2]air_units!$B$2:$B$1346,[2]air_units!$P$2:$P$1346,"NA")</f>
        <v>NA</v>
      </c>
      <c r="AB141" s="4" t="str">
        <f>_xlfn.XLOOKUP($C141,[2]air_units!$B$2:$B$1346,[2]air_units!$Q$2:$Q$1346,"NA")</f>
        <v>NA</v>
      </c>
      <c r="AC141" s="4" t="str">
        <f>_xlfn.XLOOKUP($C141,[2]air_units!$B$2:$B$1346,[2]air_units!$R$2:$R$1346,"NA")</f>
        <v>NA</v>
      </c>
      <c r="AD141" s="4" t="str">
        <f>IF($E141="CP",0,_xlfn.XLOOKUP($C141,[2]naval_units!$B$2:$B$1113,[2]naval_units!$G$2:$G$1113,"NA"))</f>
        <v>NA</v>
      </c>
      <c r="AE141" s="4" t="str">
        <f>IF($E141="CP",10,_xlfn.XLOOKUP($C141,[2]naval_units!$B$2:$B$1113,[2]naval_units!$I$2:$I$1113,"NA"))</f>
        <v>NA</v>
      </c>
      <c r="AF141" s="4" t="str">
        <f>IF($E141="CP",3,_xlfn.XLOOKUP($C141,[2]naval_units!$B$2:$B$1113,[2]naval_units!$J$2:$J$1113,"NA"))</f>
        <v>NA</v>
      </c>
      <c r="AG141" s="4" t="str">
        <f>IF($E141="CP",3,_xlfn.XLOOKUP($C141,[2]naval_units!$B$2:$B$1113,[2]naval_units!$K$2:$K$1113,"NA"))</f>
        <v>NA</v>
      </c>
      <c r="AH141" s="4" t="str">
        <f>IF($E141="CP",0,_xlfn.XLOOKUP($C141,[2]naval_units!$B$2:$B$1113,[2]naval_units!$L$2:$L$1113,"NA"))</f>
        <v>NA</v>
      </c>
      <c r="AI141" s="4" t="str">
        <f>IF($E141="CP",0,_xlfn.XLOOKUP($C141,[2]naval_units!$B$2:$B$1113,[2]naval_units!$M$2:$M$1113,"NA"))</f>
        <v>NA</v>
      </c>
      <c r="AJ141" s="4" t="str">
        <f>IF($AD141="NA","NA",IF($E141="CP",$H141*_xlfn.XLOOKUP(_xlfn.CONCAT(D141," ",$E141),control!$A$8:$A$10,control!$B$8:$B$10,0),_xlfn.XLOOKUP($E141,control!$A$3:$A$7,control!$B$3:$B$7,0)))</f>
        <v>NA</v>
      </c>
      <c r="AK141" s="4">
        <f>IF($C141&gt;0,IF(O141&lt;&gt;_xlfn.XLOOKUP($C141,'0'!$C:$C,'0'!$O:$O,"NA",0),1,0),0)</f>
        <v>1</v>
      </c>
      <c r="AL141" s="4">
        <f>IF($AK141=1,_xlfn.XLOOKUP($C141,'0'!$C:$C,'0'!L:L,"ERR",0),"NA")</f>
        <v>67</v>
      </c>
      <c r="AM141" s="4">
        <f>IF($AK141=1,_xlfn.XLOOKUP($C141,'0'!$C:$C,'0'!M:M,"ERR",0),"NA")</f>
        <v>34</v>
      </c>
      <c r="AN141" s="4" t="str">
        <f>IF($AK141=1,_xlfn.XLOOKUP($C141,'0'!$C:$C,'0'!P:P,"ERR",0),"NA")</f>
        <v>[67,34]</v>
      </c>
      <c r="AO141" s="4" t="str">
        <f t="shared" si="5"/>
        <v>[67,34]-&gt;[66,35]</v>
      </c>
      <c r="AP141" s="4" t="str">
        <f>_xlfn.XLOOKUP(D141,Alliances!$A:$A,Alliances!$B:$B,-1)</f>
        <v>USA</v>
      </c>
      <c r="AQ141" s="4">
        <f>IF($C141&gt;0,_xlfn.XLOOKUP($C141,commands!$A:$A,commands!$B:$B,0,0),_xlfn.XLOOKUP($A141,commands!$E:$E,commands!$F:$F,0,0))</f>
        <v>6.2</v>
      </c>
    </row>
    <row r="142" spans="1:43" hidden="1" x14ac:dyDescent="0.25">
      <c r="A142" s="4">
        <v>1387</v>
      </c>
      <c r="B142" s="4">
        <v>2043</v>
      </c>
      <c r="C142" s="4">
        <v>2043</v>
      </c>
      <c r="D142" s="4" t="s">
        <v>705</v>
      </c>
      <c r="E142" s="4" t="s">
        <v>135</v>
      </c>
      <c r="F142" s="4">
        <v>1941</v>
      </c>
      <c r="G142" s="4" t="s">
        <v>136</v>
      </c>
      <c r="H142" s="4" t="s">
        <v>27</v>
      </c>
      <c r="I142" s="4" t="s">
        <v>27</v>
      </c>
      <c r="J142" s="4" t="s">
        <v>27</v>
      </c>
      <c r="K142" s="4" t="s">
        <v>27</v>
      </c>
      <c r="L142" s="4">
        <v>49</v>
      </c>
      <c r="M142" s="4">
        <v>28</v>
      </c>
      <c r="N142" s="4" t="s">
        <v>605</v>
      </c>
      <c r="O142" s="4">
        <f t="shared" si="4"/>
        <v>25116</v>
      </c>
      <c r="P142" s="4" t="str">
        <f>IF(ISNUMBER(I142),_xlfn.CONCAT(J142,"[",K142,"]"),_xlfn.XLOOKUP($O142,[2]hc!$H:$H,[2]hc!$I:$I,_xlfn.CONCAT("[",L142,",",M142,"]")))</f>
        <v>London, UK</v>
      </c>
      <c r="Q142" s="4">
        <f>_xlfn.XLOOKUP($C142,[2]land_units!$B$2:$B$1073,[2]land_units!$F$2:$F$1073,"NA")</f>
        <v>0</v>
      </c>
      <c r="R142" s="4">
        <f>_xlfn.XLOOKUP($C142,[2]land_units!$B$2:$B$1073,[2]land_units!$I$2:$I$1073,"NA")</f>
        <v>2</v>
      </c>
      <c r="S142" s="4">
        <f>_xlfn.XLOOKUP($C142,[2]land_units!$B$2:$B$1073,[2]land_units!$G$2:$G$1073,"NA")</f>
        <v>6</v>
      </c>
      <c r="T142" s="4">
        <f>_xlfn.XLOOKUP($C142,[2]land_units!$B$2:$B$1073,[2]land_units!$H$2:$H$1073,"NA")</f>
        <v>2</v>
      </c>
      <c r="U142" s="4" t="str">
        <f>_xlfn.XLOOKUP($C142,[2]air_units!$B$2:$B$1346,[2]air_units!$N$2:$N$1346,"NA")</f>
        <v>NA</v>
      </c>
      <c r="V142" s="4" t="str">
        <f>_xlfn.XLOOKUP($C142,[2]air_units!$B$2:$B$1346,[2]air_units!$G$2:$G$1346,"NA")</f>
        <v>NA</v>
      </c>
      <c r="W142" s="4" t="str">
        <f>_xlfn.XLOOKUP($C142,[2]air_units!$B$2:$B$1346,[2]air_units!$H$2:$H$1346,"NA")</f>
        <v>NA</v>
      </c>
      <c r="X142" s="4" t="str">
        <f>_xlfn.XLOOKUP($C142,[2]air_units!$B$2:$B$1346,[2]air_units!$J$2:$J$1346,"NA")</f>
        <v>NA</v>
      </c>
      <c r="Y142" s="4" t="str">
        <f>_xlfn.XLOOKUP($C142,[2]air_units!$B$2:$B$1346,[2]air_units!$K$2:$K$1346,"NA")</f>
        <v>NA</v>
      </c>
      <c r="Z142" s="4" t="str">
        <f>_xlfn.XLOOKUP($C142,[2]air_units!$B$2:$B$1346,[2]air_units!$L$2:$L$1346,"NA")</f>
        <v>NA</v>
      </c>
      <c r="AA142" s="4" t="str">
        <f>_xlfn.XLOOKUP($C142,[2]air_units!$B$2:$B$1346,[2]air_units!$P$2:$P$1346,"NA")</f>
        <v>NA</v>
      </c>
      <c r="AB142" s="4" t="str">
        <f>_xlfn.XLOOKUP($C142,[2]air_units!$B$2:$B$1346,[2]air_units!$Q$2:$Q$1346,"NA")</f>
        <v>NA</v>
      </c>
      <c r="AC142" s="4" t="str">
        <f>_xlfn.XLOOKUP($C142,[2]air_units!$B$2:$B$1346,[2]air_units!$R$2:$R$1346,"NA")</f>
        <v>NA</v>
      </c>
      <c r="AD142" s="4" t="str">
        <f>IF($E142="CP",0,_xlfn.XLOOKUP($C142,[2]naval_units!$B$2:$B$1113,[2]naval_units!$G$2:$G$1113,"NA"))</f>
        <v>NA</v>
      </c>
      <c r="AE142" s="4" t="str">
        <f>IF($E142="CP",10,_xlfn.XLOOKUP($C142,[2]naval_units!$B$2:$B$1113,[2]naval_units!$I$2:$I$1113,"NA"))</f>
        <v>NA</v>
      </c>
      <c r="AF142" s="4" t="str">
        <f>IF($E142="CP",3,_xlfn.XLOOKUP($C142,[2]naval_units!$B$2:$B$1113,[2]naval_units!$J$2:$J$1113,"NA"))</f>
        <v>NA</v>
      </c>
      <c r="AG142" s="4" t="str">
        <f>IF($E142="CP",3,_xlfn.XLOOKUP($C142,[2]naval_units!$B$2:$B$1113,[2]naval_units!$K$2:$K$1113,"NA"))</f>
        <v>NA</v>
      </c>
      <c r="AH142" s="4" t="str">
        <f>IF($E142="CP",0,_xlfn.XLOOKUP($C142,[2]naval_units!$B$2:$B$1113,[2]naval_units!$L$2:$L$1113,"NA"))</f>
        <v>NA</v>
      </c>
      <c r="AI142" s="4" t="str">
        <f>IF($E142="CP",0,_xlfn.XLOOKUP($C142,[2]naval_units!$B$2:$B$1113,[2]naval_units!$M$2:$M$1113,"NA"))</f>
        <v>NA</v>
      </c>
      <c r="AJ142" s="4" t="str">
        <f>IF($AD142="NA","NA",IF($E142="CP",$H142*_xlfn.XLOOKUP(_xlfn.CONCAT(D142," ",$E142),control!$A$8:$A$10,control!$B$8:$B$10,0),_xlfn.XLOOKUP($E142,control!$A$3:$A$7,control!$B$3:$B$7,0)))</f>
        <v>NA</v>
      </c>
      <c r="AK142" s="4">
        <f>IF($C142&gt;0,IF(O142&lt;&gt;_xlfn.XLOOKUP($C142,'0'!$C:$C,'0'!$O:$O,"NA",0),1,0),0)</f>
        <v>0</v>
      </c>
      <c r="AL142" s="4" t="str">
        <f>IF($AK142=1,_xlfn.XLOOKUP($C142,'0'!$C:$C,'0'!L:L,"ERR",0),"NA")</f>
        <v>NA</v>
      </c>
      <c r="AM142" s="4" t="str">
        <f>IF($AK142=1,_xlfn.XLOOKUP($C142,'0'!$C:$C,'0'!M:M,"ERR",0),"NA")</f>
        <v>NA</v>
      </c>
      <c r="AN142" s="4" t="str">
        <f>IF($AK142=1,_xlfn.XLOOKUP($C142,'0'!$C:$C,'0'!P:P,"ERR",0),"NA")</f>
        <v>NA</v>
      </c>
      <c r="AO142" s="4" t="str">
        <f t="shared" si="5"/>
        <v>London, UK</v>
      </c>
      <c r="AP142" s="4" t="str">
        <f>_xlfn.XLOOKUP(D142,Alliances!$A:$A,Alliances!$B:$B,-1)</f>
        <v>USA</v>
      </c>
      <c r="AQ142" s="4">
        <f>IF($C142&gt;0,_xlfn.XLOOKUP($C142,commands!$A:$A,commands!$B:$B,0,0),_xlfn.XLOOKUP($A142,commands!$E:$E,commands!$F:$F,0,0))</f>
        <v>5</v>
      </c>
    </row>
    <row r="143" spans="1:43" hidden="1" x14ac:dyDescent="0.25">
      <c r="A143" s="4">
        <v>1389</v>
      </c>
      <c r="B143" s="4">
        <v>2045</v>
      </c>
      <c r="C143" s="4">
        <v>2045</v>
      </c>
      <c r="D143" s="4" t="s">
        <v>705</v>
      </c>
      <c r="E143" s="4" t="s">
        <v>135</v>
      </c>
      <c r="F143" s="4">
        <v>1938</v>
      </c>
      <c r="G143" s="4" t="s">
        <v>137</v>
      </c>
      <c r="H143" s="4" t="s">
        <v>27</v>
      </c>
      <c r="I143" s="4" t="s">
        <v>27</v>
      </c>
      <c r="J143" s="4" t="s">
        <v>27</v>
      </c>
      <c r="K143" s="4" t="s">
        <v>27</v>
      </c>
      <c r="L143" s="4">
        <v>114</v>
      </c>
      <c r="M143" s="4">
        <v>145</v>
      </c>
      <c r="N143" s="4" t="s">
        <v>605</v>
      </c>
      <c r="O143" s="4">
        <f t="shared" si="4"/>
        <v>58513</v>
      </c>
      <c r="P143" s="4" t="str">
        <f>IF(ISNUMBER(I143),_xlfn.CONCAT(J143,"[",K143,"]"),_xlfn.XLOOKUP($O143,[2]hc!$H:$H,[2]hc!$I:$I,_xlfn.CONCAT("[",L143,",",M143,"]")))</f>
        <v>[114,145]</v>
      </c>
      <c r="Q143" s="4">
        <f>_xlfn.XLOOKUP($C143,[2]land_units!$B$2:$B$1073,[2]land_units!$F$2:$F$1073,"NA")</f>
        <v>0</v>
      </c>
      <c r="R143" s="4">
        <f>_xlfn.XLOOKUP($C143,[2]land_units!$B$2:$B$1073,[2]land_units!$I$2:$I$1073,"NA")</f>
        <v>4</v>
      </c>
      <c r="S143" s="4">
        <f>_xlfn.XLOOKUP($C143,[2]land_units!$B$2:$B$1073,[2]land_units!$G$2:$G$1073,"NA")</f>
        <v>5</v>
      </c>
      <c r="T143" s="4">
        <f>_xlfn.XLOOKUP($C143,[2]land_units!$B$2:$B$1073,[2]land_units!$H$2:$H$1073,"NA")</f>
        <v>3</v>
      </c>
      <c r="U143" s="4" t="str">
        <f>_xlfn.XLOOKUP($C143,[2]air_units!$B$2:$B$1346,[2]air_units!$N$2:$N$1346,"NA")</f>
        <v>NA</v>
      </c>
      <c r="V143" s="4" t="str">
        <f>_xlfn.XLOOKUP($C143,[2]air_units!$B$2:$B$1346,[2]air_units!$G$2:$G$1346,"NA")</f>
        <v>NA</v>
      </c>
      <c r="W143" s="4" t="str">
        <f>_xlfn.XLOOKUP($C143,[2]air_units!$B$2:$B$1346,[2]air_units!$H$2:$H$1346,"NA")</f>
        <v>NA</v>
      </c>
      <c r="X143" s="4" t="str">
        <f>_xlfn.XLOOKUP($C143,[2]air_units!$B$2:$B$1346,[2]air_units!$J$2:$J$1346,"NA")</f>
        <v>NA</v>
      </c>
      <c r="Y143" s="4" t="str">
        <f>_xlfn.XLOOKUP($C143,[2]air_units!$B$2:$B$1346,[2]air_units!$K$2:$K$1346,"NA")</f>
        <v>NA</v>
      </c>
      <c r="Z143" s="4" t="str">
        <f>_xlfn.XLOOKUP($C143,[2]air_units!$B$2:$B$1346,[2]air_units!$L$2:$L$1346,"NA")</f>
        <v>NA</v>
      </c>
      <c r="AA143" s="4" t="str">
        <f>_xlfn.XLOOKUP($C143,[2]air_units!$B$2:$B$1346,[2]air_units!$P$2:$P$1346,"NA")</f>
        <v>NA</v>
      </c>
      <c r="AB143" s="4" t="str">
        <f>_xlfn.XLOOKUP($C143,[2]air_units!$B$2:$B$1346,[2]air_units!$Q$2:$Q$1346,"NA")</f>
        <v>NA</v>
      </c>
      <c r="AC143" s="4" t="str">
        <f>_xlfn.XLOOKUP($C143,[2]air_units!$B$2:$B$1346,[2]air_units!$R$2:$R$1346,"NA")</f>
        <v>NA</v>
      </c>
      <c r="AD143" s="4" t="str">
        <f>IF($E143="CP",0,_xlfn.XLOOKUP($C143,[2]naval_units!$B$2:$B$1113,[2]naval_units!$G$2:$G$1113,"NA"))</f>
        <v>NA</v>
      </c>
      <c r="AE143" s="4" t="str">
        <f>IF($E143="CP",10,_xlfn.XLOOKUP($C143,[2]naval_units!$B$2:$B$1113,[2]naval_units!$I$2:$I$1113,"NA"))</f>
        <v>NA</v>
      </c>
      <c r="AF143" s="4" t="str">
        <f>IF($E143="CP",3,_xlfn.XLOOKUP($C143,[2]naval_units!$B$2:$B$1113,[2]naval_units!$J$2:$J$1113,"NA"))</f>
        <v>NA</v>
      </c>
      <c r="AG143" s="4" t="str">
        <f>IF($E143="CP",3,_xlfn.XLOOKUP($C143,[2]naval_units!$B$2:$B$1113,[2]naval_units!$K$2:$K$1113,"NA"))</f>
        <v>NA</v>
      </c>
      <c r="AH143" s="4" t="str">
        <f>IF($E143="CP",0,_xlfn.XLOOKUP($C143,[2]naval_units!$B$2:$B$1113,[2]naval_units!$L$2:$L$1113,"NA"))</f>
        <v>NA</v>
      </c>
      <c r="AI143" s="4" t="str">
        <f>IF($E143="CP",0,_xlfn.XLOOKUP($C143,[2]naval_units!$B$2:$B$1113,[2]naval_units!$M$2:$M$1113,"NA"))</f>
        <v>NA</v>
      </c>
      <c r="AJ143" s="4" t="str">
        <f>IF($AD143="NA","NA",IF($E143="CP",$H143*_xlfn.XLOOKUP(_xlfn.CONCAT(D143," ",$E143),control!$A$8:$A$10,control!$B$8:$B$10,0),_xlfn.XLOOKUP($E143,control!$A$3:$A$7,control!$B$3:$B$7,0)))</f>
        <v>NA</v>
      </c>
      <c r="AK143" s="4">
        <f>IF($C143&gt;0,IF(O143&lt;&gt;_xlfn.XLOOKUP($C143,'0'!$C:$C,'0'!$O:$O,"NA",0),1,0),0)</f>
        <v>0</v>
      </c>
      <c r="AL143" s="4" t="str">
        <f>IF($AK143=1,_xlfn.XLOOKUP($C143,'0'!$C:$C,'0'!L:L,"ERR",0),"NA")</f>
        <v>NA</v>
      </c>
      <c r="AM143" s="4" t="str">
        <f>IF($AK143=1,_xlfn.XLOOKUP($C143,'0'!$C:$C,'0'!M:M,"ERR",0),"NA")</f>
        <v>NA</v>
      </c>
      <c r="AN143" s="4" t="str">
        <f>IF($AK143=1,_xlfn.XLOOKUP($C143,'0'!$C:$C,'0'!P:P,"ERR",0),"NA")</f>
        <v>NA</v>
      </c>
      <c r="AO143" s="4" t="str">
        <f t="shared" si="5"/>
        <v>[114,145]</v>
      </c>
      <c r="AP143" s="4" t="str">
        <f>_xlfn.XLOOKUP(D143,Alliances!$A:$A,Alliances!$B:$B,-1)</f>
        <v>USA</v>
      </c>
      <c r="AQ143" s="4">
        <f>IF($C143&gt;0,_xlfn.XLOOKUP($C143,commands!$A:$A,commands!$B:$B,0,0),_xlfn.XLOOKUP($A143,commands!$E:$E,commands!$F:$F,0,0))</f>
        <v>3</v>
      </c>
    </row>
    <row r="144" spans="1:43" hidden="1" x14ac:dyDescent="0.25">
      <c r="A144" s="4">
        <v>1390</v>
      </c>
      <c r="B144" s="4">
        <v>2046</v>
      </c>
      <c r="C144" s="4">
        <v>2046</v>
      </c>
      <c r="D144" s="4" t="s">
        <v>705</v>
      </c>
      <c r="E144" s="4" t="s">
        <v>135</v>
      </c>
      <c r="F144" s="4">
        <v>1935</v>
      </c>
      <c r="G144" s="4" t="s">
        <v>138</v>
      </c>
      <c r="H144" s="4" t="s">
        <v>27</v>
      </c>
      <c r="I144" s="4" t="s">
        <v>27</v>
      </c>
      <c r="J144" s="4" t="s">
        <v>27</v>
      </c>
      <c r="K144" s="4" t="s">
        <v>27</v>
      </c>
      <c r="L144" s="4">
        <v>92</v>
      </c>
      <c r="M144" s="4">
        <v>232</v>
      </c>
      <c r="N144" s="4" t="s">
        <v>604</v>
      </c>
      <c r="O144" s="4">
        <f t="shared" si="4"/>
        <v>47336</v>
      </c>
      <c r="P144" s="4" t="str">
        <f>IF(ISNUMBER(I144),_xlfn.CONCAT(J144,"[",K144,"]"),_xlfn.XLOOKUP($O144,[2]hc!$H:$H,[2]hc!$I:$I,_xlfn.CONCAT("[",L144,",",M144,"]")))</f>
        <v>Honolulu, Hawaiian Is</v>
      </c>
      <c r="Q144" s="4">
        <f>_xlfn.XLOOKUP($C144,[2]land_units!$B$2:$B$1073,[2]land_units!$F$2:$F$1073,"NA")</f>
        <v>0</v>
      </c>
      <c r="R144" s="4">
        <f>_xlfn.XLOOKUP($C144,[2]land_units!$B$2:$B$1073,[2]land_units!$I$2:$I$1073,"NA")</f>
        <v>3</v>
      </c>
      <c r="S144" s="4">
        <f>_xlfn.XLOOKUP($C144,[2]land_units!$B$2:$B$1073,[2]land_units!$G$2:$G$1073,"NA")</f>
        <v>4</v>
      </c>
      <c r="T144" s="4">
        <f>_xlfn.XLOOKUP($C144,[2]land_units!$B$2:$B$1073,[2]land_units!$H$2:$H$1073,"NA")</f>
        <v>2</v>
      </c>
      <c r="U144" s="4" t="str">
        <f>_xlfn.XLOOKUP($C144,[2]air_units!$B$2:$B$1346,[2]air_units!$N$2:$N$1346,"NA")</f>
        <v>NA</v>
      </c>
      <c r="V144" s="4" t="str">
        <f>_xlfn.XLOOKUP($C144,[2]air_units!$B$2:$B$1346,[2]air_units!$G$2:$G$1346,"NA")</f>
        <v>NA</v>
      </c>
      <c r="W144" s="4" t="str">
        <f>_xlfn.XLOOKUP($C144,[2]air_units!$B$2:$B$1346,[2]air_units!$H$2:$H$1346,"NA")</f>
        <v>NA</v>
      </c>
      <c r="X144" s="4" t="str">
        <f>_xlfn.XLOOKUP($C144,[2]air_units!$B$2:$B$1346,[2]air_units!$J$2:$J$1346,"NA")</f>
        <v>NA</v>
      </c>
      <c r="Y144" s="4" t="str">
        <f>_xlfn.XLOOKUP($C144,[2]air_units!$B$2:$B$1346,[2]air_units!$K$2:$K$1346,"NA")</f>
        <v>NA</v>
      </c>
      <c r="Z144" s="4" t="str">
        <f>_xlfn.XLOOKUP($C144,[2]air_units!$B$2:$B$1346,[2]air_units!$L$2:$L$1346,"NA")</f>
        <v>NA</v>
      </c>
      <c r="AA144" s="4" t="str">
        <f>_xlfn.XLOOKUP($C144,[2]air_units!$B$2:$B$1346,[2]air_units!$P$2:$P$1346,"NA")</f>
        <v>NA</v>
      </c>
      <c r="AB144" s="4" t="str">
        <f>_xlfn.XLOOKUP($C144,[2]air_units!$B$2:$B$1346,[2]air_units!$Q$2:$Q$1346,"NA")</f>
        <v>NA</v>
      </c>
      <c r="AC144" s="4" t="str">
        <f>_xlfn.XLOOKUP($C144,[2]air_units!$B$2:$B$1346,[2]air_units!$R$2:$R$1346,"NA")</f>
        <v>NA</v>
      </c>
      <c r="AD144" s="4" t="str">
        <f>IF($E144="CP",0,_xlfn.XLOOKUP($C144,[2]naval_units!$B$2:$B$1113,[2]naval_units!$G$2:$G$1113,"NA"))</f>
        <v>NA</v>
      </c>
      <c r="AE144" s="4" t="str">
        <f>IF($E144="CP",10,_xlfn.XLOOKUP($C144,[2]naval_units!$B$2:$B$1113,[2]naval_units!$I$2:$I$1113,"NA"))</f>
        <v>NA</v>
      </c>
      <c r="AF144" s="4" t="str">
        <f>IF($E144="CP",3,_xlfn.XLOOKUP($C144,[2]naval_units!$B$2:$B$1113,[2]naval_units!$J$2:$J$1113,"NA"))</f>
        <v>NA</v>
      </c>
      <c r="AG144" s="4" t="str">
        <f>IF($E144="CP",3,_xlfn.XLOOKUP($C144,[2]naval_units!$B$2:$B$1113,[2]naval_units!$K$2:$K$1113,"NA"))</f>
        <v>NA</v>
      </c>
      <c r="AH144" s="4" t="str">
        <f>IF($E144="CP",0,_xlfn.XLOOKUP($C144,[2]naval_units!$B$2:$B$1113,[2]naval_units!$L$2:$L$1113,"NA"))</f>
        <v>NA</v>
      </c>
      <c r="AI144" s="4" t="str">
        <f>IF($E144="CP",0,_xlfn.XLOOKUP($C144,[2]naval_units!$B$2:$B$1113,[2]naval_units!$M$2:$M$1113,"NA"))</f>
        <v>NA</v>
      </c>
      <c r="AJ144" s="4" t="str">
        <f>IF($AD144="NA","NA",IF($E144="CP",$H144*_xlfn.XLOOKUP(_xlfn.CONCAT(D144," ",$E144),control!$A$8:$A$10,control!$B$8:$B$10,0),_xlfn.XLOOKUP($E144,control!$A$3:$A$7,control!$B$3:$B$7,0)))</f>
        <v>NA</v>
      </c>
      <c r="AK144" s="4">
        <f>IF($C144&gt;0,IF(O144&lt;&gt;_xlfn.XLOOKUP($C144,'0'!$C:$C,'0'!$O:$O,"NA",0),1,0),0)</f>
        <v>0</v>
      </c>
      <c r="AL144" s="4" t="str">
        <f>IF($AK144=1,_xlfn.XLOOKUP($C144,'0'!$C:$C,'0'!L:L,"ERR",0),"NA")</f>
        <v>NA</v>
      </c>
      <c r="AM144" s="4" t="str">
        <f>IF($AK144=1,_xlfn.XLOOKUP($C144,'0'!$C:$C,'0'!M:M,"ERR",0),"NA")</f>
        <v>NA</v>
      </c>
      <c r="AN144" s="4" t="str">
        <f>IF($AK144=1,_xlfn.XLOOKUP($C144,'0'!$C:$C,'0'!P:P,"ERR",0),"NA")</f>
        <v>NA</v>
      </c>
      <c r="AO144" s="4" t="str">
        <f t="shared" si="5"/>
        <v>Honolulu, Hawaiian Is</v>
      </c>
      <c r="AP144" s="4" t="str">
        <f>_xlfn.XLOOKUP(D144,Alliances!$A:$A,Alliances!$B:$B,-1)</f>
        <v>USA</v>
      </c>
      <c r="AQ144" s="4">
        <f>IF($C144&gt;0,_xlfn.XLOOKUP($C144,commands!$A:$A,commands!$B:$B,0,0),_xlfn.XLOOKUP($A144,commands!$E:$E,commands!$F:$F,0,0))</f>
        <v>3</v>
      </c>
    </row>
    <row r="145" spans="1:43" hidden="1" x14ac:dyDescent="0.25">
      <c r="A145" s="4">
        <v>1392</v>
      </c>
      <c r="B145" s="4">
        <v>2048</v>
      </c>
      <c r="C145" s="4">
        <v>2048</v>
      </c>
      <c r="D145" s="4" t="s">
        <v>705</v>
      </c>
      <c r="E145" s="4" t="s">
        <v>139</v>
      </c>
      <c r="F145" s="4">
        <v>1940</v>
      </c>
      <c r="G145" s="4" t="s">
        <v>140</v>
      </c>
      <c r="H145" s="4" t="s">
        <v>27</v>
      </c>
      <c r="I145" s="4" t="s">
        <v>27</v>
      </c>
      <c r="J145" s="4" t="s">
        <v>27</v>
      </c>
      <c r="K145" s="4" t="s">
        <v>27</v>
      </c>
      <c r="L145" s="4">
        <v>74</v>
      </c>
      <c r="M145" s="4">
        <v>33</v>
      </c>
      <c r="N145" s="4" t="s">
        <v>604</v>
      </c>
      <c r="O145" s="4">
        <f t="shared" si="4"/>
        <v>37921</v>
      </c>
      <c r="P145" s="4" t="str">
        <f>IF(ISNUMBER(I145),_xlfn.CONCAT(J145,"[",K145,"]"),_xlfn.XLOOKUP($O145,[2]hc!$H:$H,[2]hc!$I:$I,_xlfn.CONCAT("[",L145,",",M145,"]")))</f>
        <v>[74,33]</v>
      </c>
      <c r="Q145" s="4">
        <f>_xlfn.XLOOKUP($C145,[2]land_units!$B$2:$B$1073,[2]land_units!$F$2:$F$1073,"NA")</f>
        <v>0</v>
      </c>
      <c r="R145" s="4">
        <f>_xlfn.XLOOKUP($C145,[2]land_units!$B$2:$B$1073,[2]land_units!$I$2:$I$1073,"NA")</f>
        <v>4</v>
      </c>
      <c r="S145" s="4">
        <f>_xlfn.XLOOKUP($C145,[2]land_units!$B$2:$B$1073,[2]land_units!$G$2:$G$1073,"NA")</f>
        <v>6</v>
      </c>
      <c r="T145" s="4">
        <f>_xlfn.XLOOKUP($C145,[2]land_units!$B$2:$B$1073,[2]land_units!$H$2:$H$1073,"NA")</f>
        <v>3</v>
      </c>
      <c r="U145" s="4" t="str">
        <f>_xlfn.XLOOKUP($C145,[2]air_units!$B$2:$B$1346,[2]air_units!$N$2:$N$1346,"NA")</f>
        <v>NA</v>
      </c>
      <c r="V145" s="4" t="str">
        <f>_xlfn.XLOOKUP($C145,[2]air_units!$B$2:$B$1346,[2]air_units!$G$2:$G$1346,"NA")</f>
        <v>NA</v>
      </c>
      <c r="W145" s="4" t="str">
        <f>_xlfn.XLOOKUP($C145,[2]air_units!$B$2:$B$1346,[2]air_units!$H$2:$H$1346,"NA")</f>
        <v>NA</v>
      </c>
      <c r="X145" s="4" t="str">
        <f>_xlfn.XLOOKUP($C145,[2]air_units!$B$2:$B$1346,[2]air_units!$J$2:$J$1346,"NA")</f>
        <v>NA</v>
      </c>
      <c r="Y145" s="4" t="str">
        <f>_xlfn.XLOOKUP($C145,[2]air_units!$B$2:$B$1346,[2]air_units!$K$2:$K$1346,"NA")</f>
        <v>NA</v>
      </c>
      <c r="Z145" s="4" t="str">
        <f>_xlfn.XLOOKUP($C145,[2]air_units!$B$2:$B$1346,[2]air_units!$L$2:$L$1346,"NA")</f>
        <v>NA</v>
      </c>
      <c r="AA145" s="4" t="str">
        <f>_xlfn.XLOOKUP($C145,[2]air_units!$B$2:$B$1346,[2]air_units!$P$2:$P$1346,"NA")</f>
        <v>NA</v>
      </c>
      <c r="AB145" s="4" t="str">
        <f>_xlfn.XLOOKUP($C145,[2]air_units!$B$2:$B$1346,[2]air_units!$Q$2:$Q$1346,"NA")</f>
        <v>NA</v>
      </c>
      <c r="AC145" s="4" t="str">
        <f>_xlfn.XLOOKUP($C145,[2]air_units!$B$2:$B$1346,[2]air_units!$R$2:$R$1346,"NA")</f>
        <v>NA</v>
      </c>
      <c r="AD145" s="4" t="str">
        <f>IF($E145="CP",0,_xlfn.XLOOKUP($C145,[2]naval_units!$B$2:$B$1113,[2]naval_units!$G$2:$G$1113,"NA"))</f>
        <v>NA</v>
      </c>
      <c r="AE145" s="4" t="str">
        <f>IF($E145="CP",10,_xlfn.XLOOKUP($C145,[2]naval_units!$B$2:$B$1113,[2]naval_units!$I$2:$I$1113,"NA"))</f>
        <v>NA</v>
      </c>
      <c r="AF145" s="4" t="str">
        <f>IF($E145="CP",3,_xlfn.XLOOKUP($C145,[2]naval_units!$B$2:$B$1113,[2]naval_units!$J$2:$J$1113,"NA"))</f>
        <v>NA</v>
      </c>
      <c r="AG145" s="4" t="str">
        <f>IF($E145="CP",3,_xlfn.XLOOKUP($C145,[2]naval_units!$B$2:$B$1113,[2]naval_units!$K$2:$K$1113,"NA"))</f>
        <v>NA</v>
      </c>
      <c r="AH145" s="4" t="str">
        <f>IF($E145="CP",0,_xlfn.XLOOKUP($C145,[2]naval_units!$B$2:$B$1113,[2]naval_units!$L$2:$L$1113,"NA"))</f>
        <v>NA</v>
      </c>
      <c r="AI145" s="4" t="str">
        <f>IF($E145="CP",0,_xlfn.XLOOKUP($C145,[2]naval_units!$B$2:$B$1113,[2]naval_units!$M$2:$M$1113,"NA"))</f>
        <v>NA</v>
      </c>
      <c r="AJ145" s="4" t="str">
        <f>IF($AD145="NA","NA",IF($E145="CP",$H145*_xlfn.XLOOKUP(_xlfn.CONCAT(D145," ",$E145),control!$A$8:$A$10,control!$B$8:$B$10,0),_xlfn.XLOOKUP($E145,control!$A$3:$A$7,control!$B$3:$B$7,0)))</f>
        <v>NA</v>
      </c>
      <c r="AK145" s="4">
        <f>IF($C145&gt;0,IF(O145&lt;&gt;_xlfn.XLOOKUP($C145,'0'!$C:$C,'0'!$O:$O,"NA",0),1,0),0)</f>
        <v>0</v>
      </c>
      <c r="AL145" s="4" t="str">
        <f>IF($AK145=1,_xlfn.XLOOKUP($C145,'0'!$C:$C,'0'!L:L,"ERR",0),"NA")</f>
        <v>NA</v>
      </c>
      <c r="AM145" s="4" t="str">
        <f>IF($AK145=1,_xlfn.XLOOKUP($C145,'0'!$C:$C,'0'!M:M,"ERR",0),"NA")</f>
        <v>NA</v>
      </c>
      <c r="AN145" s="4" t="str">
        <f>IF($AK145=1,_xlfn.XLOOKUP($C145,'0'!$C:$C,'0'!P:P,"ERR",0),"NA")</f>
        <v>NA</v>
      </c>
      <c r="AO145" s="4" t="str">
        <f t="shared" si="5"/>
        <v>[74,33]</v>
      </c>
      <c r="AP145" s="4" t="str">
        <f>_xlfn.XLOOKUP(D145,Alliances!$A:$A,Alliances!$B:$B,-1)</f>
        <v>USA</v>
      </c>
      <c r="AQ145" s="4">
        <f>IF($C145&gt;0,_xlfn.XLOOKUP($C145,commands!$A:$A,commands!$B:$B,0,0),_xlfn.XLOOKUP($A145,commands!$E:$E,commands!$F:$F,0,0))</f>
        <v>6.1</v>
      </c>
    </row>
    <row r="146" spans="1:43" hidden="1" x14ac:dyDescent="0.25">
      <c r="A146" s="4">
        <v>1396</v>
      </c>
      <c r="B146" s="4">
        <v>2052</v>
      </c>
      <c r="C146" s="4">
        <v>2052</v>
      </c>
      <c r="D146" s="4" t="s">
        <v>705</v>
      </c>
      <c r="E146" s="4" t="s">
        <v>110</v>
      </c>
      <c r="F146" s="4">
        <v>1936</v>
      </c>
      <c r="G146" s="4" t="s">
        <v>141</v>
      </c>
      <c r="H146" s="4" t="s">
        <v>27</v>
      </c>
      <c r="I146" s="4" t="s">
        <v>27</v>
      </c>
      <c r="J146" s="4" t="s">
        <v>27</v>
      </c>
      <c r="K146" s="4" t="s">
        <v>27</v>
      </c>
      <c r="L146" s="4">
        <v>77</v>
      </c>
      <c r="M146" s="4">
        <v>271</v>
      </c>
      <c r="N146" s="4" t="s">
        <v>604</v>
      </c>
      <c r="O146" s="4">
        <f t="shared" si="4"/>
        <v>39695</v>
      </c>
      <c r="P146" s="4" t="str">
        <f>IF(ISNUMBER(I146),_xlfn.CONCAT(J146,"[",K146,"]"),_xlfn.XLOOKUP($O146,[2]hc!$H:$H,[2]hc!$I:$I,_xlfn.CONCAT("[",L146,",",M146,"]")))</f>
        <v>San Diego, USA</v>
      </c>
      <c r="Q146" s="4">
        <f>_xlfn.XLOOKUP($C146,[2]land_units!$B$2:$B$1073,[2]land_units!$F$2:$F$1073,"NA")</f>
        <v>0</v>
      </c>
      <c r="R146" s="4">
        <f>_xlfn.XLOOKUP($C146,[2]land_units!$B$2:$B$1073,[2]land_units!$I$2:$I$1073,"NA")</f>
        <v>0</v>
      </c>
      <c r="S146" s="4">
        <f>_xlfn.XLOOKUP($C146,[2]land_units!$B$2:$B$1073,[2]land_units!$G$2:$G$1073,"NA")</f>
        <v>5</v>
      </c>
      <c r="T146" s="4">
        <f>_xlfn.XLOOKUP($C146,[2]land_units!$B$2:$B$1073,[2]land_units!$H$2:$H$1073,"NA")</f>
        <v>3</v>
      </c>
      <c r="U146" s="4" t="str">
        <f>_xlfn.XLOOKUP($C146,[2]air_units!$B$2:$B$1346,[2]air_units!$N$2:$N$1346,"NA")</f>
        <v>NA</v>
      </c>
      <c r="V146" s="4" t="str">
        <f>_xlfn.XLOOKUP($C146,[2]air_units!$B$2:$B$1346,[2]air_units!$G$2:$G$1346,"NA")</f>
        <v>NA</v>
      </c>
      <c r="W146" s="4" t="str">
        <f>_xlfn.XLOOKUP($C146,[2]air_units!$B$2:$B$1346,[2]air_units!$H$2:$H$1346,"NA")</f>
        <v>NA</v>
      </c>
      <c r="X146" s="4" t="str">
        <f>_xlfn.XLOOKUP($C146,[2]air_units!$B$2:$B$1346,[2]air_units!$J$2:$J$1346,"NA")</f>
        <v>NA</v>
      </c>
      <c r="Y146" s="4" t="str">
        <f>_xlfn.XLOOKUP($C146,[2]air_units!$B$2:$B$1346,[2]air_units!$K$2:$K$1346,"NA")</f>
        <v>NA</v>
      </c>
      <c r="Z146" s="4" t="str">
        <f>_xlfn.XLOOKUP($C146,[2]air_units!$B$2:$B$1346,[2]air_units!$L$2:$L$1346,"NA")</f>
        <v>NA</v>
      </c>
      <c r="AA146" s="4" t="str">
        <f>_xlfn.XLOOKUP($C146,[2]air_units!$B$2:$B$1346,[2]air_units!$P$2:$P$1346,"NA")</f>
        <v>NA</v>
      </c>
      <c r="AB146" s="4" t="str">
        <f>_xlfn.XLOOKUP($C146,[2]air_units!$B$2:$B$1346,[2]air_units!$Q$2:$Q$1346,"NA")</f>
        <v>NA</v>
      </c>
      <c r="AC146" s="4" t="str">
        <f>_xlfn.XLOOKUP($C146,[2]air_units!$B$2:$B$1346,[2]air_units!$R$2:$R$1346,"NA")</f>
        <v>NA</v>
      </c>
      <c r="AD146" s="4" t="str">
        <f>IF($E146="CP",0,_xlfn.XLOOKUP($C146,[2]naval_units!$B$2:$B$1113,[2]naval_units!$G$2:$G$1113,"NA"))</f>
        <v>NA</v>
      </c>
      <c r="AE146" s="4" t="str">
        <f>IF($E146="CP",10,_xlfn.XLOOKUP($C146,[2]naval_units!$B$2:$B$1113,[2]naval_units!$I$2:$I$1113,"NA"))</f>
        <v>NA</v>
      </c>
      <c r="AF146" s="4" t="str">
        <f>IF($E146="CP",3,_xlfn.XLOOKUP($C146,[2]naval_units!$B$2:$B$1113,[2]naval_units!$J$2:$J$1113,"NA"))</f>
        <v>NA</v>
      </c>
      <c r="AG146" s="4" t="str">
        <f>IF($E146="CP",3,_xlfn.XLOOKUP($C146,[2]naval_units!$B$2:$B$1113,[2]naval_units!$K$2:$K$1113,"NA"))</f>
        <v>NA</v>
      </c>
      <c r="AH146" s="4" t="str">
        <f>IF($E146="CP",0,_xlfn.XLOOKUP($C146,[2]naval_units!$B$2:$B$1113,[2]naval_units!$L$2:$L$1113,"NA"))</f>
        <v>NA</v>
      </c>
      <c r="AI146" s="4" t="str">
        <f>IF($E146="CP",0,_xlfn.XLOOKUP($C146,[2]naval_units!$B$2:$B$1113,[2]naval_units!$M$2:$M$1113,"NA"))</f>
        <v>NA</v>
      </c>
      <c r="AJ146" s="4" t="str">
        <f>IF($AD146="NA","NA",IF($E146="CP",$H146*_xlfn.XLOOKUP(_xlfn.CONCAT(D146," ",$E146),control!$A$8:$A$10,control!$B$8:$B$10,0),_xlfn.XLOOKUP($E146,control!$A$3:$A$7,control!$B$3:$B$7,0)))</f>
        <v>NA</v>
      </c>
      <c r="AK146" s="4">
        <f>IF($C146&gt;0,IF(O146&lt;&gt;_xlfn.XLOOKUP($C146,'0'!$C:$C,'0'!$O:$O,"NA",0),1,0),0)</f>
        <v>0</v>
      </c>
      <c r="AL146" s="4" t="str">
        <f>IF($AK146=1,_xlfn.XLOOKUP($C146,'0'!$C:$C,'0'!L:L,"ERR",0),"NA")</f>
        <v>NA</v>
      </c>
      <c r="AM146" s="4" t="str">
        <f>IF($AK146=1,_xlfn.XLOOKUP($C146,'0'!$C:$C,'0'!M:M,"ERR",0),"NA")</f>
        <v>NA</v>
      </c>
      <c r="AN146" s="4" t="str">
        <f>IF($AK146=1,_xlfn.XLOOKUP($C146,'0'!$C:$C,'0'!P:P,"ERR",0),"NA")</f>
        <v>NA</v>
      </c>
      <c r="AO146" s="4" t="str">
        <f t="shared" si="5"/>
        <v>San Diego, USA</v>
      </c>
      <c r="AP146" s="4" t="str">
        <f>_xlfn.XLOOKUP(D146,Alliances!$A:$A,Alliances!$B:$B,-1)</f>
        <v>USA</v>
      </c>
      <c r="AQ146" s="4">
        <f>IF($C146&gt;0,_xlfn.XLOOKUP($C146,commands!$A:$A,commands!$B:$B,0,0),_xlfn.XLOOKUP($A146,commands!$E:$E,commands!$F:$F,0,0))</f>
        <v>3</v>
      </c>
    </row>
    <row r="147" spans="1:43" hidden="1" x14ac:dyDescent="0.25">
      <c r="A147" s="4">
        <v>1399</v>
      </c>
      <c r="B147" s="4">
        <v>2055</v>
      </c>
      <c r="C147" s="4">
        <v>2055</v>
      </c>
      <c r="D147" s="4" t="s">
        <v>705</v>
      </c>
      <c r="E147" s="4" t="s">
        <v>110</v>
      </c>
      <c r="F147" s="4">
        <v>1936</v>
      </c>
      <c r="G147" s="4" t="s">
        <v>142</v>
      </c>
      <c r="H147" s="4" t="s">
        <v>27</v>
      </c>
      <c r="I147" s="4" t="s">
        <v>27</v>
      </c>
      <c r="J147" s="4" t="s">
        <v>27</v>
      </c>
      <c r="K147" s="4" t="s">
        <v>27</v>
      </c>
      <c r="L147" s="4">
        <v>68</v>
      </c>
      <c r="M147" s="4">
        <v>313</v>
      </c>
      <c r="N147" s="4" t="s">
        <v>604</v>
      </c>
      <c r="O147" s="4">
        <f t="shared" si="4"/>
        <v>35129</v>
      </c>
      <c r="P147" s="4" t="str">
        <f>IF(ISNUMBER(I147),_xlfn.CONCAT(J147,"[",K147,"]"),_xlfn.XLOOKUP($O147,[2]hc!$H:$H,[2]hc!$I:$I,_xlfn.CONCAT("[",L147,",",M147,"]")))</f>
        <v>Baltimore, USA</v>
      </c>
      <c r="Q147" s="4">
        <f>_xlfn.XLOOKUP($C147,[2]land_units!$B$2:$B$1073,[2]land_units!$F$2:$F$1073,"NA")</f>
        <v>0</v>
      </c>
      <c r="R147" s="4">
        <f>_xlfn.XLOOKUP($C147,[2]land_units!$B$2:$B$1073,[2]land_units!$I$2:$I$1073,"NA")</f>
        <v>0</v>
      </c>
      <c r="S147" s="4">
        <f>_xlfn.XLOOKUP($C147,[2]land_units!$B$2:$B$1073,[2]land_units!$G$2:$G$1073,"NA")</f>
        <v>3</v>
      </c>
      <c r="T147" s="4">
        <f>_xlfn.XLOOKUP($C147,[2]land_units!$B$2:$B$1073,[2]land_units!$H$2:$H$1073,"NA")</f>
        <v>2</v>
      </c>
      <c r="U147" s="4" t="str">
        <f>_xlfn.XLOOKUP($C147,[2]air_units!$B$2:$B$1346,[2]air_units!$N$2:$N$1346,"NA")</f>
        <v>NA</v>
      </c>
      <c r="V147" s="4" t="str">
        <f>_xlfn.XLOOKUP($C147,[2]air_units!$B$2:$B$1346,[2]air_units!$G$2:$G$1346,"NA")</f>
        <v>NA</v>
      </c>
      <c r="W147" s="4" t="str">
        <f>_xlfn.XLOOKUP($C147,[2]air_units!$B$2:$B$1346,[2]air_units!$H$2:$H$1346,"NA")</f>
        <v>NA</v>
      </c>
      <c r="X147" s="4" t="str">
        <f>_xlfn.XLOOKUP($C147,[2]air_units!$B$2:$B$1346,[2]air_units!$J$2:$J$1346,"NA")</f>
        <v>NA</v>
      </c>
      <c r="Y147" s="4" t="str">
        <f>_xlfn.XLOOKUP($C147,[2]air_units!$B$2:$B$1346,[2]air_units!$K$2:$K$1346,"NA")</f>
        <v>NA</v>
      </c>
      <c r="Z147" s="4" t="str">
        <f>_xlfn.XLOOKUP($C147,[2]air_units!$B$2:$B$1346,[2]air_units!$L$2:$L$1346,"NA")</f>
        <v>NA</v>
      </c>
      <c r="AA147" s="4" t="str">
        <f>_xlfn.XLOOKUP($C147,[2]air_units!$B$2:$B$1346,[2]air_units!$P$2:$P$1346,"NA")</f>
        <v>NA</v>
      </c>
      <c r="AB147" s="4" t="str">
        <f>_xlfn.XLOOKUP($C147,[2]air_units!$B$2:$B$1346,[2]air_units!$Q$2:$Q$1346,"NA")</f>
        <v>NA</v>
      </c>
      <c r="AC147" s="4" t="str">
        <f>_xlfn.XLOOKUP($C147,[2]air_units!$B$2:$B$1346,[2]air_units!$R$2:$R$1346,"NA")</f>
        <v>NA</v>
      </c>
      <c r="AD147" s="4" t="str">
        <f>IF($E147="CP",0,_xlfn.XLOOKUP($C147,[2]naval_units!$B$2:$B$1113,[2]naval_units!$G$2:$G$1113,"NA"))</f>
        <v>NA</v>
      </c>
      <c r="AE147" s="4" t="str">
        <f>IF($E147="CP",10,_xlfn.XLOOKUP($C147,[2]naval_units!$B$2:$B$1113,[2]naval_units!$I$2:$I$1113,"NA"))</f>
        <v>NA</v>
      </c>
      <c r="AF147" s="4" t="str">
        <f>IF($E147="CP",3,_xlfn.XLOOKUP($C147,[2]naval_units!$B$2:$B$1113,[2]naval_units!$J$2:$J$1113,"NA"))</f>
        <v>NA</v>
      </c>
      <c r="AG147" s="4" t="str">
        <f>IF($E147="CP",3,_xlfn.XLOOKUP($C147,[2]naval_units!$B$2:$B$1113,[2]naval_units!$K$2:$K$1113,"NA"))</f>
        <v>NA</v>
      </c>
      <c r="AH147" s="4" t="str">
        <f>IF($E147="CP",0,_xlfn.XLOOKUP($C147,[2]naval_units!$B$2:$B$1113,[2]naval_units!$L$2:$L$1113,"NA"))</f>
        <v>NA</v>
      </c>
      <c r="AI147" s="4" t="str">
        <f>IF($E147="CP",0,_xlfn.XLOOKUP($C147,[2]naval_units!$B$2:$B$1113,[2]naval_units!$M$2:$M$1113,"NA"))</f>
        <v>NA</v>
      </c>
      <c r="AJ147" s="4" t="str">
        <f>IF($AD147="NA","NA",IF($E147="CP",$H147*_xlfn.XLOOKUP(_xlfn.CONCAT(D147," ",$E147),control!$A$8:$A$10,control!$B$8:$B$10,0),_xlfn.XLOOKUP($E147,control!$A$3:$A$7,control!$B$3:$B$7,0)))</f>
        <v>NA</v>
      </c>
      <c r="AK147" s="4">
        <f>IF($C147&gt;0,IF(O147&lt;&gt;_xlfn.XLOOKUP($C147,'0'!$C:$C,'0'!$O:$O,"NA",0),1,0),0)</f>
        <v>0</v>
      </c>
      <c r="AL147" s="4" t="str">
        <f>IF($AK147=1,_xlfn.XLOOKUP($C147,'0'!$C:$C,'0'!L:L,"ERR",0),"NA")</f>
        <v>NA</v>
      </c>
      <c r="AM147" s="4" t="str">
        <f>IF($AK147=1,_xlfn.XLOOKUP($C147,'0'!$C:$C,'0'!M:M,"ERR",0),"NA")</f>
        <v>NA</v>
      </c>
      <c r="AN147" s="4" t="str">
        <f>IF($AK147=1,_xlfn.XLOOKUP($C147,'0'!$C:$C,'0'!P:P,"ERR",0),"NA")</f>
        <v>NA</v>
      </c>
      <c r="AO147" s="4" t="str">
        <f t="shared" si="5"/>
        <v>Baltimore, USA</v>
      </c>
      <c r="AP147" s="4" t="str">
        <f>_xlfn.XLOOKUP(D147,Alliances!$A:$A,Alliances!$B:$B,-1)</f>
        <v>USA</v>
      </c>
      <c r="AQ147" s="4">
        <f>IF($C147&gt;0,_xlfn.XLOOKUP($C147,commands!$A:$A,commands!$B:$B,0,0),_xlfn.XLOOKUP($A147,commands!$E:$E,commands!$F:$F,0,0))</f>
        <v>5</v>
      </c>
    </row>
    <row r="148" spans="1:43" hidden="1" x14ac:dyDescent="0.25">
      <c r="A148" s="4">
        <v>1402</v>
      </c>
      <c r="B148" s="4">
        <v>2058</v>
      </c>
      <c r="C148" s="4">
        <v>2058</v>
      </c>
      <c r="D148" s="4" t="s">
        <v>705</v>
      </c>
      <c r="E148" s="4" t="s">
        <v>143</v>
      </c>
      <c r="F148" s="4">
        <v>1939</v>
      </c>
      <c r="G148" s="4" t="s">
        <v>144</v>
      </c>
      <c r="H148" s="4" t="s">
        <v>27</v>
      </c>
      <c r="I148" s="4" t="s">
        <v>27</v>
      </c>
      <c r="J148" s="4" t="s">
        <v>27</v>
      </c>
      <c r="K148" s="4" t="s">
        <v>27</v>
      </c>
      <c r="L148" s="4">
        <v>133</v>
      </c>
      <c r="M148" s="4">
        <v>216</v>
      </c>
      <c r="N148" s="4" t="s">
        <v>604</v>
      </c>
      <c r="O148" s="4">
        <f t="shared" si="4"/>
        <v>68312</v>
      </c>
      <c r="P148" s="4" t="str">
        <f>IF(ISNUMBER(I148),_xlfn.CONCAT(J148,"[",K148,"]"),_xlfn.XLOOKUP($O148,[2]hc!$H:$H,[2]hc!$I:$I,_xlfn.CONCAT("[",L148,",",M148,"]")))</f>
        <v>Pago Pago, Am Samoa</v>
      </c>
      <c r="Q148" s="4">
        <f>_xlfn.XLOOKUP($C148,[2]land_units!$B$2:$B$1073,[2]land_units!$F$2:$F$1073,"NA")</f>
        <v>0</v>
      </c>
      <c r="R148" s="4">
        <f>_xlfn.XLOOKUP($C148,[2]land_units!$B$2:$B$1073,[2]land_units!$I$2:$I$1073,"NA")</f>
        <v>0</v>
      </c>
      <c r="S148" s="4">
        <f>_xlfn.XLOOKUP($C148,[2]land_units!$B$2:$B$1073,[2]land_units!$G$2:$G$1073,"NA")</f>
        <v>5</v>
      </c>
      <c r="T148" s="4">
        <f>_xlfn.XLOOKUP($C148,[2]land_units!$B$2:$B$1073,[2]land_units!$H$2:$H$1073,"NA")</f>
        <v>1</v>
      </c>
      <c r="U148" s="4" t="str">
        <f>_xlfn.XLOOKUP($C148,[2]air_units!$B$2:$B$1346,[2]air_units!$N$2:$N$1346,"NA")</f>
        <v>NA</v>
      </c>
      <c r="V148" s="4" t="str">
        <f>_xlfn.XLOOKUP($C148,[2]air_units!$B$2:$B$1346,[2]air_units!$G$2:$G$1346,"NA")</f>
        <v>NA</v>
      </c>
      <c r="W148" s="4" t="str">
        <f>_xlfn.XLOOKUP($C148,[2]air_units!$B$2:$B$1346,[2]air_units!$H$2:$H$1346,"NA")</f>
        <v>NA</v>
      </c>
      <c r="X148" s="4" t="str">
        <f>_xlfn.XLOOKUP($C148,[2]air_units!$B$2:$B$1346,[2]air_units!$J$2:$J$1346,"NA")</f>
        <v>NA</v>
      </c>
      <c r="Y148" s="4" t="str">
        <f>_xlfn.XLOOKUP($C148,[2]air_units!$B$2:$B$1346,[2]air_units!$K$2:$K$1346,"NA")</f>
        <v>NA</v>
      </c>
      <c r="Z148" s="4" t="str">
        <f>_xlfn.XLOOKUP($C148,[2]air_units!$B$2:$B$1346,[2]air_units!$L$2:$L$1346,"NA")</f>
        <v>NA</v>
      </c>
      <c r="AA148" s="4" t="str">
        <f>_xlfn.XLOOKUP($C148,[2]air_units!$B$2:$B$1346,[2]air_units!$P$2:$P$1346,"NA")</f>
        <v>NA</v>
      </c>
      <c r="AB148" s="4" t="str">
        <f>_xlfn.XLOOKUP($C148,[2]air_units!$B$2:$B$1346,[2]air_units!$Q$2:$Q$1346,"NA")</f>
        <v>NA</v>
      </c>
      <c r="AC148" s="4" t="str">
        <f>_xlfn.XLOOKUP($C148,[2]air_units!$B$2:$B$1346,[2]air_units!$R$2:$R$1346,"NA")</f>
        <v>NA</v>
      </c>
      <c r="AD148" s="4" t="str">
        <f>IF($E148="CP",0,_xlfn.XLOOKUP($C148,[2]naval_units!$B$2:$B$1113,[2]naval_units!$G$2:$G$1113,"NA"))</f>
        <v>NA</v>
      </c>
      <c r="AE148" s="4" t="str">
        <f>IF($E148="CP",10,_xlfn.XLOOKUP($C148,[2]naval_units!$B$2:$B$1113,[2]naval_units!$I$2:$I$1113,"NA"))</f>
        <v>NA</v>
      </c>
      <c r="AF148" s="4" t="str">
        <f>IF($E148="CP",3,_xlfn.XLOOKUP($C148,[2]naval_units!$B$2:$B$1113,[2]naval_units!$J$2:$J$1113,"NA"))</f>
        <v>NA</v>
      </c>
      <c r="AG148" s="4" t="str">
        <f>IF($E148="CP",3,_xlfn.XLOOKUP($C148,[2]naval_units!$B$2:$B$1113,[2]naval_units!$K$2:$K$1113,"NA"))</f>
        <v>NA</v>
      </c>
      <c r="AH148" s="4" t="str">
        <f>IF($E148="CP",0,_xlfn.XLOOKUP($C148,[2]naval_units!$B$2:$B$1113,[2]naval_units!$L$2:$L$1113,"NA"))</f>
        <v>NA</v>
      </c>
      <c r="AI148" s="4" t="str">
        <f>IF($E148="CP",0,_xlfn.XLOOKUP($C148,[2]naval_units!$B$2:$B$1113,[2]naval_units!$M$2:$M$1113,"NA"))</f>
        <v>NA</v>
      </c>
      <c r="AJ148" s="4" t="str">
        <f>IF($AD148="NA","NA",IF($E148="CP",$H148*_xlfn.XLOOKUP(_xlfn.CONCAT(D148," ",$E148),control!$A$8:$A$10,control!$B$8:$B$10,0),_xlfn.XLOOKUP($E148,control!$A$3:$A$7,control!$B$3:$B$7,0)))</f>
        <v>NA</v>
      </c>
      <c r="AK148" s="4">
        <f>IF($C148&gt;0,IF(O148&lt;&gt;_xlfn.XLOOKUP($C148,'0'!$C:$C,'0'!$O:$O,"NA",0),1,0),0)</f>
        <v>0</v>
      </c>
      <c r="AL148" s="4" t="str">
        <f>IF($AK148=1,_xlfn.XLOOKUP($C148,'0'!$C:$C,'0'!L:L,"ERR",0),"NA")</f>
        <v>NA</v>
      </c>
      <c r="AM148" s="4" t="str">
        <f>IF($AK148=1,_xlfn.XLOOKUP($C148,'0'!$C:$C,'0'!M:M,"ERR",0),"NA")</f>
        <v>NA</v>
      </c>
      <c r="AN148" s="4" t="str">
        <f>IF($AK148=1,_xlfn.XLOOKUP($C148,'0'!$C:$C,'0'!P:P,"ERR",0),"NA")</f>
        <v>NA</v>
      </c>
      <c r="AO148" s="4" t="str">
        <f t="shared" si="5"/>
        <v>Pago Pago, Am Samoa</v>
      </c>
      <c r="AP148" s="4" t="str">
        <f>_xlfn.XLOOKUP(D148,Alliances!$A:$A,Alliances!$B:$B,-1)</f>
        <v>USA</v>
      </c>
      <c r="AQ148" s="4">
        <f>IF($C148&gt;0,_xlfn.XLOOKUP($C148,commands!$A:$A,commands!$B:$B,0,0),_xlfn.XLOOKUP($A148,commands!$E:$E,commands!$F:$F,0,0))</f>
        <v>3</v>
      </c>
    </row>
    <row r="149" spans="1:43" hidden="1" x14ac:dyDescent="0.25">
      <c r="A149" s="4">
        <v>1403</v>
      </c>
      <c r="B149" s="4">
        <v>2059</v>
      </c>
      <c r="C149" s="4">
        <v>2059</v>
      </c>
      <c r="D149" s="4" t="s">
        <v>705</v>
      </c>
      <c r="E149" s="4" t="s">
        <v>143</v>
      </c>
      <c r="F149" s="4">
        <v>1937</v>
      </c>
      <c r="G149" s="4" t="s">
        <v>145</v>
      </c>
      <c r="H149" s="4" t="s">
        <v>27</v>
      </c>
      <c r="I149" s="4" t="s">
        <v>27</v>
      </c>
      <c r="J149" s="4" t="s">
        <v>27</v>
      </c>
      <c r="K149" s="4" t="s">
        <v>27</v>
      </c>
      <c r="L149" s="4">
        <v>84</v>
      </c>
      <c r="M149" s="4">
        <v>211</v>
      </c>
      <c r="N149" s="4" t="s">
        <v>604</v>
      </c>
      <c r="O149" s="4">
        <f t="shared" si="4"/>
        <v>43219</v>
      </c>
      <c r="P149" s="4" t="str">
        <f>IF(ISNUMBER(I149),_xlfn.CONCAT(J149,"[",K149,"]"),_xlfn.XLOOKUP($O149,[2]hc!$H:$H,[2]hc!$I:$I,_xlfn.CONCAT("[",L149,",",M149,"]")))</f>
        <v>Midway, HawaiianIs</v>
      </c>
      <c r="Q149" s="4">
        <f>_xlfn.XLOOKUP($C149,[2]land_units!$B$2:$B$1073,[2]land_units!$F$2:$F$1073,"NA")</f>
        <v>0</v>
      </c>
      <c r="R149" s="4">
        <f>_xlfn.XLOOKUP($C149,[2]land_units!$B$2:$B$1073,[2]land_units!$I$2:$I$1073,"NA")</f>
        <v>0</v>
      </c>
      <c r="S149" s="4">
        <f>_xlfn.XLOOKUP($C149,[2]land_units!$B$2:$B$1073,[2]land_units!$G$2:$G$1073,"NA")</f>
        <v>4</v>
      </c>
      <c r="T149" s="4">
        <f>_xlfn.XLOOKUP($C149,[2]land_units!$B$2:$B$1073,[2]land_units!$H$2:$H$1073,"NA")</f>
        <v>1</v>
      </c>
      <c r="U149" s="4" t="str">
        <f>_xlfn.XLOOKUP($C149,[2]air_units!$B$2:$B$1346,[2]air_units!$N$2:$N$1346,"NA")</f>
        <v>NA</v>
      </c>
      <c r="V149" s="4" t="str">
        <f>_xlfn.XLOOKUP($C149,[2]air_units!$B$2:$B$1346,[2]air_units!$G$2:$G$1346,"NA")</f>
        <v>NA</v>
      </c>
      <c r="W149" s="4" t="str">
        <f>_xlfn.XLOOKUP($C149,[2]air_units!$B$2:$B$1346,[2]air_units!$H$2:$H$1346,"NA")</f>
        <v>NA</v>
      </c>
      <c r="X149" s="4" t="str">
        <f>_xlfn.XLOOKUP($C149,[2]air_units!$B$2:$B$1346,[2]air_units!$J$2:$J$1346,"NA")</f>
        <v>NA</v>
      </c>
      <c r="Y149" s="4" t="str">
        <f>_xlfn.XLOOKUP($C149,[2]air_units!$B$2:$B$1346,[2]air_units!$K$2:$K$1346,"NA")</f>
        <v>NA</v>
      </c>
      <c r="Z149" s="4" t="str">
        <f>_xlfn.XLOOKUP($C149,[2]air_units!$B$2:$B$1346,[2]air_units!$L$2:$L$1346,"NA")</f>
        <v>NA</v>
      </c>
      <c r="AA149" s="4" t="str">
        <f>_xlfn.XLOOKUP($C149,[2]air_units!$B$2:$B$1346,[2]air_units!$P$2:$P$1346,"NA")</f>
        <v>NA</v>
      </c>
      <c r="AB149" s="4" t="str">
        <f>_xlfn.XLOOKUP($C149,[2]air_units!$B$2:$B$1346,[2]air_units!$Q$2:$Q$1346,"NA")</f>
        <v>NA</v>
      </c>
      <c r="AC149" s="4" t="str">
        <f>_xlfn.XLOOKUP($C149,[2]air_units!$B$2:$B$1346,[2]air_units!$R$2:$R$1346,"NA")</f>
        <v>NA</v>
      </c>
      <c r="AD149" s="4" t="str">
        <f>IF($E149="CP",0,_xlfn.XLOOKUP($C149,[2]naval_units!$B$2:$B$1113,[2]naval_units!$G$2:$G$1113,"NA"))</f>
        <v>NA</v>
      </c>
      <c r="AE149" s="4" t="str">
        <f>IF($E149="CP",10,_xlfn.XLOOKUP($C149,[2]naval_units!$B$2:$B$1113,[2]naval_units!$I$2:$I$1113,"NA"))</f>
        <v>NA</v>
      </c>
      <c r="AF149" s="4" t="str">
        <f>IF($E149="CP",3,_xlfn.XLOOKUP($C149,[2]naval_units!$B$2:$B$1113,[2]naval_units!$J$2:$J$1113,"NA"))</f>
        <v>NA</v>
      </c>
      <c r="AG149" s="4" t="str">
        <f>IF($E149="CP",3,_xlfn.XLOOKUP($C149,[2]naval_units!$B$2:$B$1113,[2]naval_units!$K$2:$K$1113,"NA"))</f>
        <v>NA</v>
      </c>
      <c r="AH149" s="4" t="str">
        <f>IF($E149="CP",0,_xlfn.XLOOKUP($C149,[2]naval_units!$B$2:$B$1113,[2]naval_units!$L$2:$L$1113,"NA"))</f>
        <v>NA</v>
      </c>
      <c r="AI149" s="4" t="str">
        <f>IF($E149="CP",0,_xlfn.XLOOKUP($C149,[2]naval_units!$B$2:$B$1113,[2]naval_units!$M$2:$M$1113,"NA"))</f>
        <v>NA</v>
      </c>
      <c r="AJ149" s="4" t="str">
        <f>IF($AD149="NA","NA",IF($E149="CP",$H149*_xlfn.XLOOKUP(_xlfn.CONCAT(D149," ",$E149),control!$A$8:$A$10,control!$B$8:$B$10,0),_xlfn.XLOOKUP($E149,control!$A$3:$A$7,control!$B$3:$B$7,0)))</f>
        <v>NA</v>
      </c>
      <c r="AK149" s="4">
        <f>IF($C149&gt;0,IF(O149&lt;&gt;_xlfn.XLOOKUP($C149,'0'!$C:$C,'0'!$O:$O,"NA",0),1,0),0)</f>
        <v>0</v>
      </c>
      <c r="AL149" s="4" t="str">
        <f>IF($AK149=1,_xlfn.XLOOKUP($C149,'0'!$C:$C,'0'!L:L,"ERR",0),"NA")</f>
        <v>NA</v>
      </c>
      <c r="AM149" s="4" t="str">
        <f>IF($AK149=1,_xlfn.XLOOKUP($C149,'0'!$C:$C,'0'!M:M,"ERR",0),"NA")</f>
        <v>NA</v>
      </c>
      <c r="AN149" s="4" t="str">
        <f>IF($AK149=1,_xlfn.XLOOKUP($C149,'0'!$C:$C,'0'!P:P,"ERR",0),"NA")</f>
        <v>NA</v>
      </c>
      <c r="AO149" s="4" t="str">
        <f t="shared" si="5"/>
        <v>Midway, HawaiianIs</v>
      </c>
      <c r="AP149" s="4" t="str">
        <f>_xlfn.XLOOKUP(D149,Alliances!$A:$A,Alliances!$B:$B,-1)</f>
        <v>USA</v>
      </c>
      <c r="AQ149" s="4">
        <f>IF($C149&gt;0,_xlfn.XLOOKUP($C149,commands!$A:$A,commands!$B:$B,0,0),_xlfn.XLOOKUP($A149,commands!$E:$E,commands!$F:$F,0,0))</f>
        <v>3</v>
      </c>
    </row>
    <row r="150" spans="1:43" hidden="1" x14ac:dyDescent="0.25">
      <c r="A150" s="4">
        <v>1404</v>
      </c>
      <c r="B150" s="4">
        <v>2060</v>
      </c>
      <c r="C150" s="4">
        <v>2060</v>
      </c>
      <c r="D150" s="4" t="s">
        <v>705</v>
      </c>
      <c r="E150" s="4" t="s">
        <v>143</v>
      </c>
      <c r="F150" s="4">
        <v>1934</v>
      </c>
      <c r="G150" s="4" t="s">
        <v>146</v>
      </c>
      <c r="H150" s="4" t="s">
        <v>27</v>
      </c>
      <c r="I150" s="4" t="s">
        <v>27</v>
      </c>
      <c r="J150" s="4" t="s">
        <v>27</v>
      </c>
      <c r="K150" s="4" t="s">
        <v>27</v>
      </c>
      <c r="L150" s="4">
        <v>43</v>
      </c>
      <c r="M150" s="4">
        <v>223</v>
      </c>
      <c r="N150" s="4" t="s">
        <v>604</v>
      </c>
      <c r="O150" s="4">
        <f t="shared" si="4"/>
        <v>22239</v>
      </c>
      <c r="P150" s="4" t="str">
        <f>IF(ISNUMBER(I150),_xlfn.CONCAT(J150,"[",K150,"]"),_xlfn.XLOOKUP($O150,[2]hc!$H:$H,[2]hc!$I:$I,_xlfn.CONCAT("[",L150,",",M150,"]")))</f>
        <v>Dutch Harbor, Aleutian Is</v>
      </c>
      <c r="Q150" s="4">
        <f>_xlfn.XLOOKUP($C150,[2]land_units!$B$2:$B$1073,[2]land_units!$F$2:$F$1073,"NA")</f>
        <v>0</v>
      </c>
      <c r="R150" s="4">
        <f>_xlfn.XLOOKUP($C150,[2]land_units!$B$2:$B$1073,[2]land_units!$I$2:$I$1073,"NA")</f>
        <v>0</v>
      </c>
      <c r="S150" s="4">
        <f>_xlfn.XLOOKUP($C150,[2]land_units!$B$2:$B$1073,[2]land_units!$G$2:$G$1073,"NA")</f>
        <v>3</v>
      </c>
      <c r="T150" s="4">
        <f>_xlfn.XLOOKUP($C150,[2]land_units!$B$2:$B$1073,[2]land_units!$H$2:$H$1073,"NA")</f>
        <v>1</v>
      </c>
      <c r="U150" s="4" t="str">
        <f>_xlfn.XLOOKUP($C150,[2]air_units!$B$2:$B$1346,[2]air_units!$N$2:$N$1346,"NA")</f>
        <v>NA</v>
      </c>
      <c r="V150" s="4" t="str">
        <f>_xlfn.XLOOKUP($C150,[2]air_units!$B$2:$B$1346,[2]air_units!$G$2:$G$1346,"NA")</f>
        <v>NA</v>
      </c>
      <c r="W150" s="4" t="str">
        <f>_xlfn.XLOOKUP($C150,[2]air_units!$B$2:$B$1346,[2]air_units!$H$2:$H$1346,"NA")</f>
        <v>NA</v>
      </c>
      <c r="X150" s="4" t="str">
        <f>_xlfn.XLOOKUP($C150,[2]air_units!$B$2:$B$1346,[2]air_units!$J$2:$J$1346,"NA")</f>
        <v>NA</v>
      </c>
      <c r="Y150" s="4" t="str">
        <f>_xlfn.XLOOKUP($C150,[2]air_units!$B$2:$B$1346,[2]air_units!$K$2:$K$1346,"NA")</f>
        <v>NA</v>
      </c>
      <c r="Z150" s="4" t="str">
        <f>_xlfn.XLOOKUP($C150,[2]air_units!$B$2:$B$1346,[2]air_units!$L$2:$L$1346,"NA")</f>
        <v>NA</v>
      </c>
      <c r="AA150" s="4" t="str">
        <f>_xlfn.XLOOKUP($C150,[2]air_units!$B$2:$B$1346,[2]air_units!$P$2:$P$1346,"NA")</f>
        <v>NA</v>
      </c>
      <c r="AB150" s="4" t="str">
        <f>_xlfn.XLOOKUP($C150,[2]air_units!$B$2:$B$1346,[2]air_units!$Q$2:$Q$1346,"NA")</f>
        <v>NA</v>
      </c>
      <c r="AC150" s="4" t="str">
        <f>_xlfn.XLOOKUP($C150,[2]air_units!$B$2:$B$1346,[2]air_units!$R$2:$R$1346,"NA")</f>
        <v>NA</v>
      </c>
      <c r="AD150" s="4" t="str">
        <f>IF($E150="CP",0,_xlfn.XLOOKUP($C150,[2]naval_units!$B$2:$B$1113,[2]naval_units!$G$2:$G$1113,"NA"))</f>
        <v>NA</v>
      </c>
      <c r="AE150" s="4" t="str">
        <f>IF($E150="CP",10,_xlfn.XLOOKUP($C150,[2]naval_units!$B$2:$B$1113,[2]naval_units!$I$2:$I$1113,"NA"))</f>
        <v>NA</v>
      </c>
      <c r="AF150" s="4" t="str">
        <f>IF($E150="CP",3,_xlfn.XLOOKUP($C150,[2]naval_units!$B$2:$B$1113,[2]naval_units!$J$2:$J$1113,"NA"))</f>
        <v>NA</v>
      </c>
      <c r="AG150" s="4" t="str">
        <f>IF($E150="CP",3,_xlfn.XLOOKUP($C150,[2]naval_units!$B$2:$B$1113,[2]naval_units!$K$2:$K$1113,"NA"))</f>
        <v>NA</v>
      </c>
      <c r="AH150" s="4" t="str">
        <f>IF($E150="CP",0,_xlfn.XLOOKUP($C150,[2]naval_units!$B$2:$B$1113,[2]naval_units!$L$2:$L$1113,"NA"))</f>
        <v>NA</v>
      </c>
      <c r="AI150" s="4" t="str">
        <f>IF($E150="CP",0,_xlfn.XLOOKUP($C150,[2]naval_units!$B$2:$B$1113,[2]naval_units!$M$2:$M$1113,"NA"))</f>
        <v>NA</v>
      </c>
      <c r="AJ150" s="4" t="str">
        <f>IF($AD150="NA","NA",IF($E150="CP",$H150*_xlfn.XLOOKUP(_xlfn.CONCAT(D150," ",$E150),control!$A$8:$A$10,control!$B$8:$B$10,0),_xlfn.XLOOKUP($E150,control!$A$3:$A$7,control!$B$3:$B$7,0)))</f>
        <v>NA</v>
      </c>
      <c r="AK150" s="4">
        <f>IF($C150&gt;0,IF(O150&lt;&gt;_xlfn.XLOOKUP($C150,'0'!$C:$C,'0'!$O:$O,"NA",0),1,0),0)</f>
        <v>0</v>
      </c>
      <c r="AL150" s="4" t="str">
        <f>IF($AK150=1,_xlfn.XLOOKUP($C150,'0'!$C:$C,'0'!L:L,"ERR",0),"NA")</f>
        <v>NA</v>
      </c>
      <c r="AM150" s="4" t="str">
        <f>IF($AK150=1,_xlfn.XLOOKUP($C150,'0'!$C:$C,'0'!M:M,"ERR",0),"NA")</f>
        <v>NA</v>
      </c>
      <c r="AN150" s="4" t="str">
        <f>IF($AK150=1,_xlfn.XLOOKUP($C150,'0'!$C:$C,'0'!P:P,"ERR",0),"NA")</f>
        <v>NA</v>
      </c>
      <c r="AO150" s="4" t="str">
        <f t="shared" si="5"/>
        <v>Dutch Harbor, Aleutian Is</v>
      </c>
      <c r="AP150" s="4" t="str">
        <f>_xlfn.XLOOKUP(D150,Alliances!$A:$A,Alliances!$B:$B,-1)</f>
        <v>USA</v>
      </c>
      <c r="AQ150" s="4">
        <f>IF($C150&gt;0,_xlfn.XLOOKUP($C150,commands!$A:$A,commands!$B:$B,0,0),_xlfn.XLOOKUP($A150,commands!$E:$E,commands!$F:$F,0,0))</f>
        <v>3</v>
      </c>
    </row>
    <row r="151" spans="1:43" hidden="1" x14ac:dyDescent="0.25">
      <c r="A151" s="4">
        <v>1411</v>
      </c>
      <c r="B151" s="4">
        <v>2067</v>
      </c>
      <c r="C151" s="4">
        <v>2067</v>
      </c>
      <c r="D151" s="4" t="s">
        <v>705</v>
      </c>
      <c r="E151" s="4" t="s">
        <v>147</v>
      </c>
      <c r="F151" s="4">
        <v>1936</v>
      </c>
      <c r="G151" s="4" t="s">
        <v>148</v>
      </c>
      <c r="H151" s="4" t="s">
        <v>27</v>
      </c>
      <c r="I151" s="4" t="s">
        <v>27</v>
      </c>
      <c r="J151" s="4" t="s">
        <v>27</v>
      </c>
      <c r="K151" s="4" t="s">
        <v>27</v>
      </c>
      <c r="L151" s="4">
        <v>74</v>
      </c>
      <c r="M151" s="4">
        <v>35</v>
      </c>
      <c r="N151" s="4" t="s">
        <v>604</v>
      </c>
      <c r="O151" s="4">
        <f t="shared" si="4"/>
        <v>37923</v>
      </c>
      <c r="P151" s="4" t="str">
        <f>IF(ISNUMBER(I151),_xlfn.CONCAT(J151,"[",K151,"]"),_xlfn.XLOOKUP($O151,[2]hc!$H:$H,[2]hc!$I:$I,_xlfn.CONCAT("[",L151,",",M151,"]")))</f>
        <v>Tunis, TUN</v>
      </c>
      <c r="Q151" s="4">
        <f>_xlfn.XLOOKUP($C151,[2]land_units!$B$2:$B$1073,[2]land_units!$F$2:$F$1073,"NA")</f>
        <v>0</v>
      </c>
      <c r="R151" s="4">
        <f>_xlfn.XLOOKUP($C151,[2]land_units!$B$2:$B$1073,[2]land_units!$I$2:$I$1073,"NA")</f>
        <v>0</v>
      </c>
      <c r="S151" s="4">
        <f>_xlfn.XLOOKUP($C151,[2]land_units!$B$2:$B$1073,[2]land_units!$G$2:$G$1073,"NA")</f>
        <v>8</v>
      </c>
      <c r="T151" s="4">
        <f>_xlfn.XLOOKUP($C151,[2]land_units!$B$2:$B$1073,[2]land_units!$H$2:$H$1073,"NA")</f>
        <v>5</v>
      </c>
      <c r="U151" s="4" t="str">
        <f>_xlfn.XLOOKUP($C151,[2]air_units!$B$2:$B$1346,[2]air_units!$N$2:$N$1346,"NA")</f>
        <v>NA</v>
      </c>
      <c r="V151" s="4" t="str">
        <f>_xlfn.XLOOKUP($C151,[2]air_units!$B$2:$B$1346,[2]air_units!$G$2:$G$1346,"NA")</f>
        <v>NA</v>
      </c>
      <c r="W151" s="4" t="str">
        <f>_xlfn.XLOOKUP($C151,[2]air_units!$B$2:$B$1346,[2]air_units!$H$2:$H$1346,"NA")</f>
        <v>NA</v>
      </c>
      <c r="X151" s="4" t="str">
        <f>_xlfn.XLOOKUP($C151,[2]air_units!$B$2:$B$1346,[2]air_units!$J$2:$J$1346,"NA")</f>
        <v>NA</v>
      </c>
      <c r="Y151" s="4" t="str">
        <f>_xlfn.XLOOKUP($C151,[2]air_units!$B$2:$B$1346,[2]air_units!$K$2:$K$1346,"NA")</f>
        <v>NA</v>
      </c>
      <c r="Z151" s="4" t="str">
        <f>_xlfn.XLOOKUP($C151,[2]air_units!$B$2:$B$1346,[2]air_units!$L$2:$L$1346,"NA")</f>
        <v>NA</v>
      </c>
      <c r="AA151" s="4" t="str">
        <f>_xlfn.XLOOKUP($C151,[2]air_units!$B$2:$B$1346,[2]air_units!$P$2:$P$1346,"NA")</f>
        <v>NA</v>
      </c>
      <c r="AB151" s="4" t="str">
        <f>_xlfn.XLOOKUP($C151,[2]air_units!$B$2:$B$1346,[2]air_units!$Q$2:$Q$1346,"NA")</f>
        <v>NA</v>
      </c>
      <c r="AC151" s="4" t="str">
        <f>_xlfn.XLOOKUP($C151,[2]air_units!$B$2:$B$1346,[2]air_units!$R$2:$R$1346,"NA")</f>
        <v>NA</v>
      </c>
      <c r="AD151" s="4" t="str">
        <f>IF($E151="CP",0,_xlfn.XLOOKUP($C151,[2]naval_units!$B$2:$B$1113,[2]naval_units!$G$2:$G$1113,"NA"))</f>
        <v>NA</v>
      </c>
      <c r="AE151" s="4" t="str">
        <f>IF($E151="CP",10,_xlfn.XLOOKUP($C151,[2]naval_units!$B$2:$B$1113,[2]naval_units!$I$2:$I$1113,"NA"))</f>
        <v>NA</v>
      </c>
      <c r="AF151" s="4" t="str">
        <f>IF($E151="CP",3,_xlfn.XLOOKUP($C151,[2]naval_units!$B$2:$B$1113,[2]naval_units!$J$2:$J$1113,"NA"))</f>
        <v>NA</v>
      </c>
      <c r="AG151" s="4" t="str">
        <f>IF($E151="CP",3,_xlfn.XLOOKUP($C151,[2]naval_units!$B$2:$B$1113,[2]naval_units!$K$2:$K$1113,"NA"))</f>
        <v>NA</v>
      </c>
      <c r="AH151" s="4" t="str">
        <f>IF($E151="CP",0,_xlfn.XLOOKUP($C151,[2]naval_units!$B$2:$B$1113,[2]naval_units!$L$2:$L$1113,"NA"))</f>
        <v>NA</v>
      </c>
      <c r="AI151" s="4" t="str">
        <f>IF($E151="CP",0,_xlfn.XLOOKUP($C151,[2]naval_units!$B$2:$B$1113,[2]naval_units!$M$2:$M$1113,"NA"))</f>
        <v>NA</v>
      </c>
      <c r="AJ151" s="4" t="str">
        <f>IF($AD151="NA","NA",IF($E151="CP",$H151*_xlfn.XLOOKUP(_xlfn.CONCAT(D151," ",$E151),control!$A$8:$A$10,control!$B$8:$B$10,0),_xlfn.XLOOKUP($E151,control!$A$3:$A$7,control!$B$3:$B$7,0)))</f>
        <v>NA</v>
      </c>
      <c r="AK151" s="4">
        <f>IF($C151&gt;0,IF(O151&lt;&gt;_xlfn.XLOOKUP($C151,'0'!$C:$C,'0'!$O:$O,"NA",0),1,0),0)</f>
        <v>0</v>
      </c>
      <c r="AL151" s="4" t="str">
        <f>IF($AK151=1,_xlfn.XLOOKUP($C151,'0'!$C:$C,'0'!L:L,"ERR",0),"NA")</f>
        <v>NA</v>
      </c>
      <c r="AM151" s="4" t="str">
        <f>IF($AK151=1,_xlfn.XLOOKUP($C151,'0'!$C:$C,'0'!M:M,"ERR",0),"NA")</f>
        <v>NA</v>
      </c>
      <c r="AN151" s="4" t="str">
        <f>IF($AK151=1,_xlfn.XLOOKUP($C151,'0'!$C:$C,'0'!P:P,"ERR",0),"NA")</f>
        <v>NA</v>
      </c>
      <c r="AO151" s="4" t="str">
        <f t="shared" si="5"/>
        <v>Tunis, TUN</v>
      </c>
      <c r="AP151" s="4" t="str">
        <f>_xlfn.XLOOKUP(D151,Alliances!$A:$A,Alliances!$B:$B,-1)</f>
        <v>USA</v>
      </c>
      <c r="AQ151" s="4">
        <f>IF($C151&gt;0,_xlfn.XLOOKUP($C151,commands!$A:$A,commands!$B:$B,0,0),_xlfn.XLOOKUP($A151,commands!$E:$E,commands!$F:$F,0,0))</f>
        <v>6.1</v>
      </c>
    </row>
    <row r="152" spans="1:43" hidden="1" x14ac:dyDescent="0.25">
      <c r="A152" s="4">
        <v>1433</v>
      </c>
      <c r="B152" s="4">
        <v>2089</v>
      </c>
      <c r="C152" s="4">
        <v>2089</v>
      </c>
      <c r="D152" s="4" t="s">
        <v>705</v>
      </c>
      <c r="E152" s="4" t="s">
        <v>149</v>
      </c>
      <c r="F152" s="4">
        <v>1939</v>
      </c>
      <c r="G152" s="4" t="s">
        <v>150</v>
      </c>
      <c r="H152" s="4" t="s">
        <v>27</v>
      </c>
      <c r="I152" s="4" t="s">
        <v>27</v>
      </c>
      <c r="J152" s="4" t="s">
        <v>27</v>
      </c>
      <c r="K152" s="4" t="s">
        <v>27</v>
      </c>
      <c r="L152" s="4">
        <v>79</v>
      </c>
      <c r="M152" s="4">
        <v>35</v>
      </c>
      <c r="N152" s="4" t="s">
        <v>604</v>
      </c>
      <c r="O152" s="4">
        <f t="shared" si="4"/>
        <v>40483</v>
      </c>
      <c r="P152" s="4" t="str">
        <f>IF(ISNUMBER(I152),_xlfn.CONCAT(J152,"[",K152,"]"),_xlfn.XLOOKUP($O152,[2]hc!$H:$H,[2]hc!$I:$I,_xlfn.CONCAT("[",L152,",",M152,"]")))</f>
        <v>Gabes, TUN</v>
      </c>
      <c r="Q152" s="4">
        <f>_xlfn.XLOOKUP($C152,[2]land_units!$B$2:$B$1073,[2]land_units!$F$2:$F$1073,"NA")</f>
        <v>1</v>
      </c>
      <c r="R152" s="4">
        <f>_xlfn.XLOOKUP($C152,[2]land_units!$B$2:$B$1073,[2]land_units!$I$2:$I$1073,"NA")</f>
        <v>0</v>
      </c>
      <c r="S152" s="4">
        <f>_xlfn.XLOOKUP($C152,[2]land_units!$B$2:$B$1073,[2]land_units!$G$2:$G$1073,"NA")</f>
        <v>2</v>
      </c>
      <c r="T152" s="4">
        <f>_xlfn.XLOOKUP($C152,[2]land_units!$B$2:$B$1073,[2]land_units!$H$2:$H$1073,"NA")</f>
        <v>6</v>
      </c>
      <c r="U152" s="4" t="str">
        <f>_xlfn.XLOOKUP($C152,[2]air_units!$B$2:$B$1346,[2]air_units!$N$2:$N$1346,"NA")</f>
        <v>NA</v>
      </c>
      <c r="V152" s="4" t="str">
        <f>_xlfn.XLOOKUP($C152,[2]air_units!$B$2:$B$1346,[2]air_units!$G$2:$G$1346,"NA")</f>
        <v>NA</v>
      </c>
      <c r="W152" s="4" t="str">
        <f>_xlfn.XLOOKUP($C152,[2]air_units!$B$2:$B$1346,[2]air_units!$H$2:$H$1346,"NA")</f>
        <v>NA</v>
      </c>
      <c r="X152" s="4" t="str">
        <f>_xlfn.XLOOKUP($C152,[2]air_units!$B$2:$B$1346,[2]air_units!$J$2:$J$1346,"NA")</f>
        <v>NA</v>
      </c>
      <c r="Y152" s="4" t="str">
        <f>_xlfn.XLOOKUP($C152,[2]air_units!$B$2:$B$1346,[2]air_units!$K$2:$K$1346,"NA")</f>
        <v>NA</v>
      </c>
      <c r="Z152" s="4" t="str">
        <f>_xlfn.XLOOKUP($C152,[2]air_units!$B$2:$B$1346,[2]air_units!$L$2:$L$1346,"NA")</f>
        <v>NA</v>
      </c>
      <c r="AA152" s="4" t="str">
        <f>_xlfn.XLOOKUP($C152,[2]air_units!$B$2:$B$1346,[2]air_units!$P$2:$P$1346,"NA")</f>
        <v>NA</v>
      </c>
      <c r="AB152" s="4" t="str">
        <f>_xlfn.XLOOKUP($C152,[2]air_units!$B$2:$B$1346,[2]air_units!$Q$2:$Q$1346,"NA")</f>
        <v>NA</v>
      </c>
      <c r="AC152" s="4" t="str">
        <f>_xlfn.XLOOKUP($C152,[2]air_units!$B$2:$B$1346,[2]air_units!$R$2:$R$1346,"NA")</f>
        <v>NA</v>
      </c>
      <c r="AD152" s="4" t="str">
        <f>IF($E152="CP",0,_xlfn.XLOOKUP($C152,[2]naval_units!$B$2:$B$1113,[2]naval_units!$G$2:$G$1113,"NA"))</f>
        <v>NA</v>
      </c>
      <c r="AE152" s="4" t="str">
        <f>IF($E152="CP",10,_xlfn.XLOOKUP($C152,[2]naval_units!$B$2:$B$1113,[2]naval_units!$I$2:$I$1113,"NA"))</f>
        <v>NA</v>
      </c>
      <c r="AF152" s="4" t="str">
        <f>IF($E152="CP",3,_xlfn.XLOOKUP($C152,[2]naval_units!$B$2:$B$1113,[2]naval_units!$J$2:$J$1113,"NA"))</f>
        <v>NA</v>
      </c>
      <c r="AG152" s="4" t="str">
        <f>IF($E152="CP",3,_xlfn.XLOOKUP($C152,[2]naval_units!$B$2:$B$1113,[2]naval_units!$K$2:$K$1113,"NA"))</f>
        <v>NA</v>
      </c>
      <c r="AH152" s="4" t="str">
        <f>IF($E152="CP",0,_xlfn.XLOOKUP($C152,[2]naval_units!$B$2:$B$1113,[2]naval_units!$L$2:$L$1113,"NA"))</f>
        <v>NA</v>
      </c>
      <c r="AI152" s="4" t="str">
        <f>IF($E152="CP",0,_xlfn.XLOOKUP($C152,[2]naval_units!$B$2:$B$1113,[2]naval_units!$M$2:$M$1113,"NA"))</f>
        <v>NA</v>
      </c>
      <c r="AJ152" s="4" t="str">
        <f>IF($AD152="NA","NA",IF($E152="CP",$H152*_xlfn.XLOOKUP(_xlfn.CONCAT(D152," ",$E152),control!$A$8:$A$10,control!$B$8:$B$10,0),_xlfn.XLOOKUP($E152,control!$A$3:$A$7,control!$B$3:$B$7,0)))</f>
        <v>NA</v>
      </c>
      <c r="AK152" s="4">
        <f>IF($C152&gt;0,IF(O152&lt;&gt;_xlfn.XLOOKUP($C152,'0'!$C:$C,'0'!$O:$O,"NA",0),1,0),0)</f>
        <v>1</v>
      </c>
      <c r="AL152" s="4">
        <f>IF($AK152=1,_xlfn.XLOOKUP($C152,'0'!$C:$C,'0'!L:L,"ERR",0),"NA")</f>
        <v>75</v>
      </c>
      <c r="AM152" s="4">
        <f>IF($AK152=1,_xlfn.XLOOKUP($C152,'0'!$C:$C,'0'!M:M,"ERR",0),"NA")</f>
        <v>34</v>
      </c>
      <c r="AN152" s="4" t="str">
        <f>IF($AK152=1,_xlfn.XLOOKUP($C152,'0'!$C:$C,'0'!P:P,"ERR",0),"NA")</f>
        <v>[75,34]</v>
      </c>
      <c r="AO152" s="4" t="str">
        <f t="shared" si="5"/>
        <v>[75,34]-&gt;Gabes, TUN</v>
      </c>
      <c r="AP152" s="4" t="str">
        <f>_xlfn.XLOOKUP(D152,Alliances!$A:$A,Alliances!$B:$B,-1)</f>
        <v>USA</v>
      </c>
      <c r="AQ152" s="4">
        <f>IF($C152&gt;0,_xlfn.XLOOKUP($C152,commands!$A:$A,commands!$B:$B,0,0),_xlfn.XLOOKUP($A152,commands!$E:$E,commands!$F:$F,0,0))</f>
        <v>6.1</v>
      </c>
    </row>
    <row r="153" spans="1:43" hidden="1" x14ac:dyDescent="0.25">
      <c r="A153" s="4">
        <v>1442</v>
      </c>
      <c r="B153" s="4">
        <v>2098</v>
      </c>
      <c r="C153" s="4">
        <v>2098</v>
      </c>
      <c r="D153" s="4" t="s">
        <v>705</v>
      </c>
      <c r="E153" s="4" t="s">
        <v>151</v>
      </c>
      <c r="F153" s="4">
        <v>1938</v>
      </c>
      <c r="G153" s="4" t="s">
        <v>152</v>
      </c>
      <c r="H153" s="4" t="s">
        <v>27</v>
      </c>
      <c r="I153" s="4" t="s">
        <v>27</v>
      </c>
      <c r="J153" s="4" t="s">
        <v>27</v>
      </c>
      <c r="K153" s="4" t="s">
        <v>27</v>
      </c>
      <c r="L153" s="4">
        <v>84</v>
      </c>
      <c r="M153" s="4">
        <v>211</v>
      </c>
      <c r="N153" s="4" t="s">
        <v>604</v>
      </c>
      <c r="O153" s="4">
        <f t="shared" si="4"/>
        <v>43219</v>
      </c>
      <c r="P153" s="4" t="str">
        <f>IF(ISNUMBER(I153),_xlfn.CONCAT(J153,"[",K153,"]"),_xlfn.XLOOKUP($O153,[2]hc!$H:$H,[2]hc!$I:$I,_xlfn.CONCAT("[",L153,",",M153,"]")))</f>
        <v>Midway, HawaiianIs</v>
      </c>
      <c r="Q153" s="4">
        <f>_xlfn.XLOOKUP($C153,[2]land_units!$B$2:$B$1073,[2]land_units!$F$2:$F$1073,"NA")</f>
        <v>1</v>
      </c>
      <c r="R153" s="4">
        <f>_xlfn.XLOOKUP($C153,[2]land_units!$B$2:$B$1073,[2]land_units!$I$2:$I$1073,"NA")</f>
        <v>0</v>
      </c>
      <c r="S153" s="4">
        <f>_xlfn.XLOOKUP($C153,[2]land_units!$B$2:$B$1073,[2]land_units!$G$2:$G$1073,"NA")</f>
        <v>3</v>
      </c>
      <c r="T153" s="4">
        <f>_xlfn.XLOOKUP($C153,[2]land_units!$B$2:$B$1073,[2]land_units!$H$2:$H$1073,"NA")</f>
        <v>4</v>
      </c>
      <c r="U153" s="4" t="str">
        <f>_xlfn.XLOOKUP($C153,[2]air_units!$B$2:$B$1346,[2]air_units!$N$2:$N$1346,"NA")</f>
        <v>NA</v>
      </c>
      <c r="V153" s="4" t="str">
        <f>_xlfn.XLOOKUP($C153,[2]air_units!$B$2:$B$1346,[2]air_units!$G$2:$G$1346,"NA")</f>
        <v>NA</v>
      </c>
      <c r="W153" s="4" t="str">
        <f>_xlfn.XLOOKUP($C153,[2]air_units!$B$2:$B$1346,[2]air_units!$H$2:$H$1346,"NA")</f>
        <v>NA</v>
      </c>
      <c r="X153" s="4" t="str">
        <f>_xlfn.XLOOKUP($C153,[2]air_units!$B$2:$B$1346,[2]air_units!$J$2:$J$1346,"NA")</f>
        <v>NA</v>
      </c>
      <c r="Y153" s="4" t="str">
        <f>_xlfn.XLOOKUP($C153,[2]air_units!$B$2:$B$1346,[2]air_units!$K$2:$K$1346,"NA")</f>
        <v>NA</v>
      </c>
      <c r="Z153" s="4" t="str">
        <f>_xlfn.XLOOKUP($C153,[2]air_units!$B$2:$B$1346,[2]air_units!$L$2:$L$1346,"NA")</f>
        <v>NA</v>
      </c>
      <c r="AA153" s="4" t="str">
        <f>_xlfn.XLOOKUP($C153,[2]air_units!$B$2:$B$1346,[2]air_units!$P$2:$P$1346,"NA")</f>
        <v>NA</v>
      </c>
      <c r="AB153" s="4" t="str">
        <f>_xlfn.XLOOKUP($C153,[2]air_units!$B$2:$B$1346,[2]air_units!$Q$2:$Q$1346,"NA")</f>
        <v>NA</v>
      </c>
      <c r="AC153" s="4" t="str">
        <f>_xlfn.XLOOKUP($C153,[2]air_units!$B$2:$B$1346,[2]air_units!$R$2:$R$1346,"NA")</f>
        <v>NA</v>
      </c>
      <c r="AD153" s="4" t="str">
        <f>IF($E153="CP",0,_xlfn.XLOOKUP($C153,[2]naval_units!$B$2:$B$1113,[2]naval_units!$G$2:$G$1113,"NA"))</f>
        <v>NA</v>
      </c>
      <c r="AE153" s="4" t="str">
        <f>IF($E153="CP",10,_xlfn.XLOOKUP($C153,[2]naval_units!$B$2:$B$1113,[2]naval_units!$I$2:$I$1113,"NA"))</f>
        <v>NA</v>
      </c>
      <c r="AF153" s="4" t="str">
        <f>IF($E153="CP",3,_xlfn.XLOOKUP($C153,[2]naval_units!$B$2:$B$1113,[2]naval_units!$J$2:$J$1113,"NA"))</f>
        <v>NA</v>
      </c>
      <c r="AG153" s="4" t="str">
        <f>IF($E153="CP",3,_xlfn.XLOOKUP($C153,[2]naval_units!$B$2:$B$1113,[2]naval_units!$K$2:$K$1113,"NA"))</f>
        <v>NA</v>
      </c>
      <c r="AH153" s="4" t="str">
        <f>IF($E153="CP",0,_xlfn.XLOOKUP($C153,[2]naval_units!$B$2:$B$1113,[2]naval_units!$L$2:$L$1113,"NA"))</f>
        <v>NA</v>
      </c>
      <c r="AI153" s="4" t="str">
        <f>IF($E153="CP",0,_xlfn.XLOOKUP($C153,[2]naval_units!$B$2:$B$1113,[2]naval_units!$M$2:$M$1113,"NA"))</f>
        <v>NA</v>
      </c>
      <c r="AJ153" s="4" t="str">
        <f>IF($AD153="NA","NA",IF($E153="CP",$H153*_xlfn.XLOOKUP(_xlfn.CONCAT(D153," ",$E153),control!$A$8:$A$10,control!$B$8:$B$10,0),_xlfn.XLOOKUP($E153,control!$A$3:$A$7,control!$B$3:$B$7,0)))</f>
        <v>NA</v>
      </c>
      <c r="AK153" s="4">
        <f>IF($C153&gt;0,IF(O153&lt;&gt;_xlfn.XLOOKUP($C153,'0'!$C:$C,'0'!$O:$O,"NA",0),1,0),0)</f>
        <v>0</v>
      </c>
      <c r="AL153" s="4" t="str">
        <f>IF($AK153=1,_xlfn.XLOOKUP($C153,'0'!$C:$C,'0'!L:L,"ERR",0),"NA")</f>
        <v>NA</v>
      </c>
      <c r="AM153" s="4" t="str">
        <f>IF($AK153=1,_xlfn.XLOOKUP($C153,'0'!$C:$C,'0'!M:M,"ERR",0),"NA")</f>
        <v>NA</v>
      </c>
      <c r="AN153" s="4" t="str">
        <f>IF($AK153=1,_xlfn.XLOOKUP($C153,'0'!$C:$C,'0'!P:P,"ERR",0),"NA")</f>
        <v>NA</v>
      </c>
      <c r="AO153" s="4" t="str">
        <f t="shared" si="5"/>
        <v>Midway, HawaiianIs</v>
      </c>
      <c r="AP153" s="4" t="str">
        <f>_xlfn.XLOOKUP(D153,Alliances!$A:$A,Alliances!$B:$B,-1)</f>
        <v>USA</v>
      </c>
      <c r="AQ153" s="4">
        <f>IF($C153&gt;0,_xlfn.XLOOKUP($C153,commands!$A:$A,commands!$B:$B,0,0),_xlfn.XLOOKUP($A153,commands!$E:$E,commands!$F:$F,0,0))</f>
        <v>3</v>
      </c>
    </row>
    <row r="154" spans="1:43" hidden="1" x14ac:dyDescent="0.25">
      <c r="A154" s="4">
        <v>1447</v>
      </c>
      <c r="B154" s="4">
        <v>2103</v>
      </c>
      <c r="C154" s="4">
        <v>2103</v>
      </c>
      <c r="D154" s="4" t="s">
        <v>705</v>
      </c>
      <c r="E154" s="4" t="s">
        <v>153</v>
      </c>
      <c r="F154" s="4">
        <v>1941</v>
      </c>
      <c r="G154" s="4" t="s">
        <v>154</v>
      </c>
      <c r="H154" s="4" t="s">
        <v>27</v>
      </c>
      <c r="I154" s="4" t="s">
        <v>27</v>
      </c>
      <c r="J154" s="4" t="s">
        <v>27</v>
      </c>
      <c r="K154" s="4" t="s">
        <v>27</v>
      </c>
      <c r="L154" s="4">
        <v>74</v>
      </c>
      <c r="M154" s="4">
        <v>33</v>
      </c>
      <c r="N154" s="4" t="s">
        <v>605</v>
      </c>
      <c r="O154" s="4">
        <f t="shared" si="4"/>
        <v>37921</v>
      </c>
      <c r="P154" s="4" t="str">
        <f>IF(ISNUMBER(I154),_xlfn.CONCAT(J154,"[",K154,"]"),_xlfn.XLOOKUP($O154,[2]hc!$H:$H,[2]hc!$I:$I,_xlfn.CONCAT("[",L154,",",M154,"]")))</f>
        <v>[74,33]</v>
      </c>
      <c r="Q154" s="4">
        <f>_xlfn.XLOOKUP($C154,[2]land_units!$B$2:$B$1073,[2]land_units!$F$2:$F$1073,"NA")</f>
        <v>1</v>
      </c>
      <c r="R154" s="4">
        <f>_xlfn.XLOOKUP($C154,[2]land_units!$B$2:$B$1073,[2]land_units!$I$2:$I$1073,"NA")</f>
        <v>0</v>
      </c>
      <c r="S154" s="4">
        <f>_xlfn.XLOOKUP($C154,[2]land_units!$B$2:$B$1073,[2]land_units!$G$2:$G$1073,"NA")</f>
        <v>4</v>
      </c>
      <c r="T154" s="4">
        <f>_xlfn.XLOOKUP($C154,[2]land_units!$B$2:$B$1073,[2]land_units!$H$2:$H$1073,"NA")</f>
        <v>5</v>
      </c>
      <c r="U154" s="4" t="str">
        <f>_xlfn.XLOOKUP($C154,[2]air_units!$B$2:$B$1346,[2]air_units!$N$2:$N$1346,"NA")</f>
        <v>NA</v>
      </c>
      <c r="V154" s="4" t="str">
        <f>_xlfn.XLOOKUP($C154,[2]air_units!$B$2:$B$1346,[2]air_units!$G$2:$G$1346,"NA")</f>
        <v>NA</v>
      </c>
      <c r="W154" s="4" t="str">
        <f>_xlfn.XLOOKUP($C154,[2]air_units!$B$2:$B$1346,[2]air_units!$H$2:$H$1346,"NA")</f>
        <v>NA</v>
      </c>
      <c r="X154" s="4" t="str">
        <f>_xlfn.XLOOKUP($C154,[2]air_units!$B$2:$B$1346,[2]air_units!$J$2:$J$1346,"NA")</f>
        <v>NA</v>
      </c>
      <c r="Y154" s="4" t="str">
        <f>_xlfn.XLOOKUP($C154,[2]air_units!$B$2:$B$1346,[2]air_units!$K$2:$K$1346,"NA")</f>
        <v>NA</v>
      </c>
      <c r="Z154" s="4" t="str">
        <f>_xlfn.XLOOKUP($C154,[2]air_units!$B$2:$B$1346,[2]air_units!$L$2:$L$1346,"NA")</f>
        <v>NA</v>
      </c>
      <c r="AA154" s="4" t="str">
        <f>_xlfn.XLOOKUP($C154,[2]air_units!$B$2:$B$1346,[2]air_units!$P$2:$P$1346,"NA")</f>
        <v>NA</v>
      </c>
      <c r="AB154" s="4" t="str">
        <f>_xlfn.XLOOKUP($C154,[2]air_units!$B$2:$B$1346,[2]air_units!$Q$2:$Q$1346,"NA")</f>
        <v>NA</v>
      </c>
      <c r="AC154" s="4" t="str">
        <f>_xlfn.XLOOKUP($C154,[2]air_units!$B$2:$B$1346,[2]air_units!$R$2:$R$1346,"NA")</f>
        <v>NA</v>
      </c>
      <c r="AD154" s="4" t="str">
        <f>IF($E154="CP",0,_xlfn.XLOOKUP($C154,[2]naval_units!$B$2:$B$1113,[2]naval_units!$G$2:$G$1113,"NA"))</f>
        <v>NA</v>
      </c>
      <c r="AE154" s="4" t="str">
        <f>IF($E154="CP",10,_xlfn.XLOOKUP($C154,[2]naval_units!$B$2:$B$1113,[2]naval_units!$I$2:$I$1113,"NA"))</f>
        <v>NA</v>
      </c>
      <c r="AF154" s="4" t="str">
        <f>IF($E154="CP",3,_xlfn.XLOOKUP($C154,[2]naval_units!$B$2:$B$1113,[2]naval_units!$J$2:$J$1113,"NA"))</f>
        <v>NA</v>
      </c>
      <c r="AG154" s="4" t="str">
        <f>IF($E154="CP",3,_xlfn.XLOOKUP($C154,[2]naval_units!$B$2:$B$1113,[2]naval_units!$K$2:$K$1113,"NA"))</f>
        <v>NA</v>
      </c>
      <c r="AH154" s="4" t="str">
        <f>IF($E154="CP",0,_xlfn.XLOOKUP($C154,[2]naval_units!$B$2:$B$1113,[2]naval_units!$L$2:$L$1113,"NA"))</f>
        <v>NA</v>
      </c>
      <c r="AI154" s="4" t="str">
        <f>IF($E154="CP",0,_xlfn.XLOOKUP($C154,[2]naval_units!$B$2:$B$1113,[2]naval_units!$M$2:$M$1113,"NA"))</f>
        <v>NA</v>
      </c>
      <c r="AJ154" s="4" t="str">
        <f>IF($AD154="NA","NA",IF($E154="CP",$H154*_xlfn.XLOOKUP(_xlfn.CONCAT(D154," ",$E154),control!$A$8:$A$10,control!$B$8:$B$10,0),_xlfn.XLOOKUP($E154,control!$A$3:$A$7,control!$B$3:$B$7,0)))</f>
        <v>NA</v>
      </c>
      <c r="AK154" s="4">
        <f>IF($C154&gt;0,IF(O154&lt;&gt;_xlfn.XLOOKUP($C154,'0'!$C:$C,'0'!$O:$O,"NA",0),1,0),0)</f>
        <v>1</v>
      </c>
      <c r="AL154" s="4">
        <f>IF($AK154=1,_xlfn.XLOOKUP($C154,'0'!$C:$C,'0'!L:L,"ERR",0),"NA")</f>
        <v>76</v>
      </c>
      <c r="AM154" s="4">
        <f>IF($AK154=1,_xlfn.XLOOKUP($C154,'0'!$C:$C,'0'!M:M,"ERR",0),"NA")</f>
        <v>15</v>
      </c>
      <c r="AN154" s="4" t="str">
        <f>IF($AK154=1,_xlfn.XLOOKUP($C154,'0'!$C:$C,'0'!P:P,"ERR",0),"NA")</f>
        <v>Casablanca, MOR</v>
      </c>
      <c r="AO154" s="4" t="str">
        <f t="shared" si="5"/>
        <v>Casablanca, MOR-&gt;[74,33]</v>
      </c>
      <c r="AP154" s="4" t="str">
        <f>_xlfn.XLOOKUP(D154,Alliances!$A:$A,Alliances!$B:$B,-1)</f>
        <v>USA</v>
      </c>
      <c r="AQ154" s="4">
        <f>IF($C154&gt;0,_xlfn.XLOOKUP($C154,commands!$A:$A,commands!$B:$B,0,0),_xlfn.XLOOKUP($A154,commands!$E:$E,commands!$F:$F,0,0))</f>
        <v>6.1</v>
      </c>
    </row>
    <row r="155" spans="1:43" hidden="1" x14ac:dyDescent="0.25">
      <c r="A155" s="4">
        <v>1452</v>
      </c>
      <c r="B155" s="4">
        <v>2108</v>
      </c>
      <c r="C155" s="4">
        <v>2108</v>
      </c>
      <c r="D155" s="4" t="s">
        <v>705</v>
      </c>
      <c r="E155" s="4" t="s">
        <v>155</v>
      </c>
      <c r="F155" s="4">
        <v>1938</v>
      </c>
      <c r="G155" s="4" t="s">
        <v>156</v>
      </c>
      <c r="H155" s="4" t="s">
        <v>27</v>
      </c>
      <c r="I155" s="4" t="s">
        <v>27</v>
      </c>
      <c r="J155" s="4" t="s">
        <v>27</v>
      </c>
      <c r="K155" s="4" t="s">
        <v>27</v>
      </c>
      <c r="L155" s="4">
        <v>84</v>
      </c>
      <c r="M155" s="4">
        <v>211</v>
      </c>
      <c r="N155" s="4" t="s">
        <v>604</v>
      </c>
      <c r="O155" s="4">
        <f t="shared" si="4"/>
        <v>43219</v>
      </c>
      <c r="P155" s="4" t="str">
        <f>IF(ISNUMBER(I155),_xlfn.CONCAT(J155,"[",K155,"]"),_xlfn.XLOOKUP($O155,[2]hc!$H:$H,[2]hc!$I:$I,_xlfn.CONCAT("[",L155,",",M155,"]")))</f>
        <v>Midway, HawaiianIs</v>
      </c>
      <c r="Q155" s="4">
        <f>_xlfn.XLOOKUP($C155,[2]land_units!$B$2:$B$1073,[2]land_units!$F$2:$F$1073,"NA")</f>
        <v>1</v>
      </c>
      <c r="R155" s="4">
        <f>_xlfn.XLOOKUP($C155,[2]land_units!$B$2:$B$1073,[2]land_units!$I$2:$I$1073,"NA")</f>
        <v>0</v>
      </c>
      <c r="S155" s="4">
        <f>_xlfn.XLOOKUP($C155,[2]land_units!$B$2:$B$1073,[2]land_units!$G$2:$G$1073,"NA")</f>
        <v>2</v>
      </c>
      <c r="T155" s="4">
        <f>_xlfn.XLOOKUP($C155,[2]land_units!$B$2:$B$1073,[2]land_units!$H$2:$H$1073,"NA")</f>
        <v>5</v>
      </c>
      <c r="U155" s="4" t="str">
        <f>_xlfn.XLOOKUP($C155,[2]air_units!$B$2:$B$1346,[2]air_units!$N$2:$N$1346,"NA")</f>
        <v>NA</v>
      </c>
      <c r="V155" s="4" t="str">
        <f>_xlfn.XLOOKUP($C155,[2]air_units!$B$2:$B$1346,[2]air_units!$G$2:$G$1346,"NA")</f>
        <v>NA</v>
      </c>
      <c r="W155" s="4" t="str">
        <f>_xlfn.XLOOKUP($C155,[2]air_units!$B$2:$B$1346,[2]air_units!$H$2:$H$1346,"NA")</f>
        <v>NA</v>
      </c>
      <c r="X155" s="4" t="str">
        <f>_xlfn.XLOOKUP($C155,[2]air_units!$B$2:$B$1346,[2]air_units!$J$2:$J$1346,"NA")</f>
        <v>NA</v>
      </c>
      <c r="Y155" s="4" t="str">
        <f>_xlfn.XLOOKUP($C155,[2]air_units!$B$2:$B$1346,[2]air_units!$K$2:$K$1346,"NA")</f>
        <v>NA</v>
      </c>
      <c r="Z155" s="4" t="str">
        <f>_xlfn.XLOOKUP($C155,[2]air_units!$B$2:$B$1346,[2]air_units!$L$2:$L$1346,"NA")</f>
        <v>NA</v>
      </c>
      <c r="AA155" s="4" t="str">
        <f>_xlfn.XLOOKUP($C155,[2]air_units!$B$2:$B$1346,[2]air_units!$P$2:$P$1346,"NA")</f>
        <v>NA</v>
      </c>
      <c r="AB155" s="4" t="str">
        <f>_xlfn.XLOOKUP($C155,[2]air_units!$B$2:$B$1346,[2]air_units!$Q$2:$Q$1346,"NA")</f>
        <v>NA</v>
      </c>
      <c r="AC155" s="4" t="str">
        <f>_xlfn.XLOOKUP($C155,[2]air_units!$B$2:$B$1346,[2]air_units!$R$2:$R$1346,"NA")</f>
        <v>NA</v>
      </c>
      <c r="AD155" s="4" t="str">
        <f>IF($E155="CP",0,_xlfn.XLOOKUP($C155,[2]naval_units!$B$2:$B$1113,[2]naval_units!$G$2:$G$1113,"NA"))</f>
        <v>NA</v>
      </c>
      <c r="AE155" s="4" t="str">
        <f>IF($E155="CP",10,_xlfn.XLOOKUP($C155,[2]naval_units!$B$2:$B$1113,[2]naval_units!$I$2:$I$1113,"NA"))</f>
        <v>NA</v>
      </c>
      <c r="AF155" s="4" t="str">
        <f>IF($E155="CP",3,_xlfn.XLOOKUP($C155,[2]naval_units!$B$2:$B$1113,[2]naval_units!$J$2:$J$1113,"NA"))</f>
        <v>NA</v>
      </c>
      <c r="AG155" s="4" t="str">
        <f>IF($E155="CP",3,_xlfn.XLOOKUP($C155,[2]naval_units!$B$2:$B$1113,[2]naval_units!$K$2:$K$1113,"NA"))</f>
        <v>NA</v>
      </c>
      <c r="AH155" s="4" t="str">
        <f>IF($E155="CP",0,_xlfn.XLOOKUP($C155,[2]naval_units!$B$2:$B$1113,[2]naval_units!$L$2:$L$1113,"NA"))</f>
        <v>NA</v>
      </c>
      <c r="AI155" s="4" t="str">
        <f>IF($E155="CP",0,_xlfn.XLOOKUP($C155,[2]naval_units!$B$2:$B$1113,[2]naval_units!$M$2:$M$1113,"NA"))</f>
        <v>NA</v>
      </c>
      <c r="AJ155" s="4" t="str">
        <f>IF($AD155="NA","NA",IF($E155="CP",$H155*_xlfn.XLOOKUP(_xlfn.CONCAT(D155," ",$E155),control!$A$8:$A$10,control!$B$8:$B$10,0),_xlfn.XLOOKUP($E155,control!$A$3:$A$7,control!$B$3:$B$7,0)))</f>
        <v>NA</v>
      </c>
      <c r="AK155" s="4">
        <f>IF($C155&gt;0,IF(O155&lt;&gt;_xlfn.XLOOKUP($C155,'0'!$C:$C,'0'!$O:$O,"NA",0),1,0),0)</f>
        <v>0</v>
      </c>
      <c r="AL155" s="4" t="str">
        <f>IF($AK155=1,_xlfn.XLOOKUP($C155,'0'!$C:$C,'0'!L:L,"ERR",0),"NA")</f>
        <v>NA</v>
      </c>
      <c r="AM155" s="4" t="str">
        <f>IF($AK155=1,_xlfn.XLOOKUP($C155,'0'!$C:$C,'0'!M:M,"ERR",0),"NA")</f>
        <v>NA</v>
      </c>
      <c r="AN155" s="4" t="str">
        <f>IF($AK155=1,_xlfn.XLOOKUP($C155,'0'!$C:$C,'0'!P:P,"ERR",0),"NA")</f>
        <v>NA</v>
      </c>
      <c r="AO155" s="4" t="str">
        <f t="shared" si="5"/>
        <v>Midway, HawaiianIs</v>
      </c>
      <c r="AP155" s="4" t="str">
        <f>_xlfn.XLOOKUP(D155,Alliances!$A:$A,Alliances!$B:$B,-1)</f>
        <v>USA</v>
      </c>
      <c r="AQ155" s="4">
        <f>IF($C155&gt;0,_xlfn.XLOOKUP($C155,commands!$A:$A,commands!$B:$B,0,0),_xlfn.XLOOKUP($A155,commands!$E:$E,commands!$F:$F,0,0))</f>
        <v>3</v>
      </c>
    </row>
    <row r="156" spans="1:43" hidden="1" x14ac:dyDescent="0.25">
      <c r="A156" s="4">
        <v>1462</v>
      </c>
      <c r="B156" s="4">
        <v>2118</v>
      </c>
      <c r="C156" s="4">
        <v>2118</v>
      </c>
      <c r="D156" s="4" t="s">
        <v>717</v>
      </c>
      <c r="E156" s="4" t="s">
        <v>143</v>
      </c>
      <c r="F156" s="4">
        <v>1936</v>
      </c>
      <c r="G156" s="4" t="s">
        <v>157</v>
      </c>
      <c r="H156" s="4" t="s">
        <v>27</v>
      </c>
      <c r="I156" s="4" t="s">
        <v>27</v>
      </c>
      <c r="J156" s="4" t="s">
        <v>27</v>
      </c>
      <c r="K156" s="4" t="s">
        <v>27</v>
      </c>
      <c r="L156" s="4">
        <v>60</v>
      </c>
      <c r="M156" s="4">
        <v>326</v>
      </c>
      <c r="N156" s="4" t="s">
        <v>604</v>
      </c>
      <c r="O156" s="4">
        <f t="shared" si="4"/>
        <v>31046</v>
      </c>
      <c r="P156" s="4" t="str">
        <f>IF(ISNUMBER(I156),_xlfn.CONCAT(J156,"[",K156,"]"),_xlfn.XLOOKUP($O156,[2]hc!$H:$H,[2]hc!$I:$I,_xlfn.CONCAT("[",L156,",",M156,"]")))</f>
        <v>Halifax, CAN</v>
      </c>
      <c r="Q156" s="4">
        <f>_xlfn.XLOOKUP($C156,[2]land_units!$B$2:$B$1073,[2]land_units!$F$2:$F$1073,"NA")</f>
        <v>0</v>
      </c>
      <c r="R156" s="4">
        <f>_xlfn.XLOOKUP($C156,[2]land_units!$B$2:$B$1073,[2]land_units!$I$2:$I$1073,"NA")</f>
        <v>0</v>
      </c>
      <c r="S156" s="4">
        <f>_xlfn.XLOOKUP($C156,[2]land_units!$B$2:$B$1073,[2]land_units!$G$2:$G$1073,"NA")</f>
        <v>3</v>
      </c>
      <c r="T156" s="4">
        <f>_xlfn.XLOOKUP($C156,[2]land_units!$B$2:$B$1073,[2]land_units!$H$2:$H$1073,"NA")</f>
        <v>1</v>
      </c>
      <c r="U156" s="4" t="str">
        <f>_xlfn.XLOOKUP($C156,[2]air_units!$B$2:$B$1346,[2]air_units!$N$2:$N$1346,"NA")</f>
        <v>NA</v>
      </c>
      <c r="V156" s="4" t="str">
        <f>_xlfn.XLOOKUP($C156,[2]air_units!$B$2:$B$1346,[2]air_units!$G$2:$G$1346,"NA")</f>
        <v>NA</v>
      </c>
      <c r="W156" s="4" t="str">
        <f>_xlfn.XLOOKUP($C156,[2]air_units!$B$2:$B$1346,[2]air_units!$H$2:$H$1346,"NA")</f>
        <v>NA</v>
      </c>
      <c r="X156" s="4" t="str">
        <f>_xlfn.XLOOKUP($C156,[2]air_units!$B$2:$B$1346,[2]air_units!$J$2:$J$1346,"NA")</f>
        <v>NA</v>
      </c>
      <c r="Y156" s="4" t="str">
        <f>_xlfn.XLOOKUP($C156,[2]air_units!$B$2:$B$1346,[2]air_units!$K$2:$K$1346,"NA")</f>
        <v>NA</v>
      </c>
      <c r="Z156" s="4" t="str">
        <f>_xlfn.XLOOKUP($C156,[2]air_units!$B$2:$B$1346,[2]air_units!$L$2:$L$1346,"NA")</f>
        <v>NA</v>
      </c>
      <c r="AA156" s="4" t="str">
        <f>_xlfn.XLOOKUP($C156,[2]air_units!$B$2:$B$1346,[2]air_units!$P$2:$P$1346,"NA")</f>
        <v>NA</v>
      </c>
      <c r="AB156" s="4" t="str">
        <f>_xlfn.XLOOKUP($C156,[2]air_units!$B$2:$B$1346,[2]air_units!$Q$2:$Q$1346,"NA")</f>
        <v>NA</v>
      </c>
      <c r="AC156" s="4" t="str">
        <f>_xlfn.XLOOKUP($C156,[2]air_units!$B$2:$B$1346,[2]air_units!$R$2:$R$1346,"NA")</f>
        <v>NA</v>
      </c>
      <c r="AD156" s="4" t="str">
        <f>IF($E156="CP",0,_xlfn.XLOOKUP($C156,[2]naval_units!$B$2:$B$1113,[2]naval_units!$G$2:$G$1113,"NA"))</f>
        <v>NA</v>
      </c>
      <c r="AE156" s="4" t="str">
        <f>IF($E156="CP",10,_xlfn.XLOOKUP($C156,[2]naval_units!$B$2:$B$1113,[2]naval_units!$I$2:$I$1113,"NA"))</f>
        <v>NA</v>
      </c>
      <c r="AF156" s="4" t="str">
        <f>IF($E156="CP",3,_xlfn.XLOOKUP($C156,[2]naval_units!$B$2:$B$1113,[2]naval_units!$J$2:$J$1113,"NA"))</f>
        <v>NA</v>
      </c>
      <c r="AG156" s="4" t="str">
        <f>IF($E156="CP",3,_xlfn.XLOOKUP($C156,[2]naval_units!$B$2:$B$1113,[2]naval_units!$K$2:$K$1113,"NA"))</f>
        <v>NA</v>
      </c>
      <c r="AH156" s="4" t="str">
        <f>IF($E156="CP",0,_xlfn.XLOOKUP($C156,[2]naval_units!$B$2:$B$1113,[2]naval_units!$L$2:$L$1113,"NA"))</f>
        <v>NA</v>
      </c>
      <c r="AI156" s="4" t="str">
        <f>IF($E156="CP",0,_xlfn.XLOOKUP($C156,[2]naval_units!$B$2:$B$1113,[2]naval_units!$M$2:$M$1113,"NA"))</f>
        <v>NA</v>
      </c>
      <c r="AJ156" s="4" t="str">
        <f>IF($AD156="NA","NA",IF($E156="CP",$H156*_xlfn.XLOOKUP(_xlfn.CONCAT(D156," ",$E156),control!$A$8:$A$10,control!$B$8:$B$10,0),_xlfn.XLOOKUP($E156,control!$A$3:$A$7,control!$B$3:$B$7,0)))</f>
        <v>NA</v>
      </c>
      <c r="AK156" s="4">
        <f>IF($C156&gt;0,IF(O156&lt;&gt;_xlfn.XLOOKUP($C156,'0'!$C:$C,'0'!$O:$O,"NA",0),1,0),0)</f>
        <v>0</v>
      </c>
      <c r="AL156" s="4" t="str">
        <f>IF($AK156=1,_xlfn.XLOOKUP($C156,'0'!$C:$C,'0'!L:L,"ERR",0),"NA")</f>
        <v>NA</v>
      </c>
      <c r="AM156" s="4" t="str">
        <f>IF($AK156=1,_xlfn.XLOOKUP($C156,'0'!$C:$C,'0'!M:M,"ERR",0),"NA")</f>
        <v>NA</v>
      </c>
      <c r="AN156" s="4" t="str">
        <f>IF($AK156=1,_xlfn.XLOOKUP($C156,'0'!$C:$C,'0'!P:P,"ERR",0),"NA")</f>
        <v>NA</v>
      </c>
      <c r="AO156" s="4" t="str">
        <f t="shared" si="5"/>
        <v>Halifax, CAN</v>
      </c>
      <c r="AP156" s="4" t="str">
        <f>_xlfn.XLOOKUP(D156,Alliances!$A:$A,Alliances!$B:$B,-1)</f>
        <v>CW</v>
      </c>
      <c r="AQ156" s="4">
        <f>IF($C156&gt;0,_xlfn.XLOOKUP($C156,commands!$A:$A,commands!$B:$B,0,0),_xlfn.XLOOKUP($A156,commands!$E:$E,commands!$F:$F,0,0))</f>
        <v>5</v>
      </c>
    </row>
    <row r="157" spans="1:43" hidden="1" x14ac:dyDescent="0.25">
      <c r="A157" s="4">
        <v>1467</v>
      </c>
      <c r="B157" s="4">
        <v>2123</v>
      </c>
      <c r="C157" s="4">
        <v>2123</v>
      </c>
      <c r="D157" s="4" t="s">
        <v>718</v>
      </c>
      <c r="E157" s="4" t="s">
        <v>114</v>
      </c>
      <c r="F157" s="4">
        <v>1937</v>
      </c>
      <c r="G157" s="4" t="s">
        <v>158</v>
      </c>
      <c r="H157" s="4" t="s">
        <v>27</v>
      </c>
      <c r="I157" s="4" t="s">
        <v>27</v>
      </c>
      <c r="J157" s="4" t="s">
        <v>27</v>
      </c>
      <c r="K157" s="4" t="s">
        <v>27</v>
      </c>
      <c r="L157" s="4">
        <v>94</v>
      </c>
      <c r="M157" s="4">
        <v>293</v>
      </c>
      <c r="N157" s="4" t="s">
        <v>604</v>
      </c>
      <c r="O157" s="4">
        <f t="shared" si="4"/>
        <v>48421</v>
      </c>
      <c r="P157" s="4" t="str">
        <f>IF(ISNUMBER(I157),_xlfn.CONCAT(J157,"[",K157,"]"),_xlfn.XLOOKUP($O157,[2]hc!$H:$H,[2]hc!$I:$I,_xlfn.CONCAT("[",L157,",",M157,"]")))</f>
        <v>Veracruz, MEX</v>
      </c>
      <c r="Q157" s="4">
        <f>_xlfn.XLOOKUP($C157,[2]land_units!$B$2:$B$1073,[2]land_units!$F$2:$F$1073,"NA")</f>
        <v>0</v>
      </c>
      <c r="R157" s="4">
        <f>_xlfn.XLOOKUP($C157,[2]land_units!$B$2:$B$1073,[2]land_units!$I$2:$I$1073,"NA")</f>
        <v>0</v>
      </c>
      <c r="S157" s="4">
        <f>_xlfn.XLOOKUP($C157,[2]land_units!$B$2:$B$1073,[2]land_units!$G$2:$G$1073,"NA")</f>
        <v>4</v>
      </c>
      <c r="T157" s="4">
        <f>_xlfn.XLOOKUP($C157,[2]land_units!$B$2:$B$1073,[2]land_units!$H$2:$H$1073,"NA")</f>
        <v>3</v>
      </c>
      <c r="U157" s="4" t="str">
        <f>_xlfn.XLOOKUP($C157,[2]air_units!$B$2:$B$1346,[2]air_units!$N$2:$N$1346,"NA")</f>
        <v>NA</v>
      </c>
      <c r="V157" s="4" t="str">
        <f>_xlfn.XLOOKUP($C157,[2]air_units!$B$2:$B$1346,[2]air_units!$G$2:$G$1346,"NA")</f>
        <v>NA</v>
      </c>
      <c r="W157" s="4" t="str">
        <f>_xlfn.XLOOKUP($C157,[2]air_units!$B$2:$B$1346,[2]air_units!$H$2:$H$1346,"NA")</f>
        <v>NA</v>
      </c>
      <c r="X157" s="4" t="str">
        <f>_xlfn.XLOOKUP($C157,[2]air_units!$B$2:$B$1346,[2]air_units!$J$2:$J$1346,"NA")</f>
        <v>NA</v>
      </c>
      <c r="Y157" s="4" t="str">
        <f>_xlfn.XLOOKUP($C157,[2]air_units!$B$2:$B$1346,[2]air_units!$K$2:$K$1346,"NA")</f>
        <v>NA</v>
      </c>
      <c r="Z157" s="4" t="str">
        <f>_xlfn.XLOOKUP($C157,[2]air_units!$B$2:$B$1346,[2]air_units!$L$2:$L$1346,"NA")</f>
        <v>NA</v>
      </c>
      <c r="AA157" s="4" t="str">
        <f>_xlfn.XLOOKUP($C157,[2]air_units!$B$2:$B$1346,[2]air_units!$P$2:$P$1346,"NA")</f>
        <v>NA</v>
      </c>
      <c r="AB157" s="4" t="str">
        <f>_xlfn.XLOOKUP($C157,[2]air_units!$B$2:$B$1346,[2]air_units!$Q$2:$Q$1346,"NA")</f>
        <v>NA</v>
      </c>
      <c r="AC157" s="4" t="str">
        <f>_xlfn.XLOOKUP($C157,[2]air_units!$B$2:$B$1346,[2]air_units!$R$2:$R$1346,"NA")</f>
        <v>NA</v>
      </c>
      <c r="AD157" s="4" t="str">
        <f>IF($E157="CP",0,_xlfn.XLOOKUP($C157,[2]naval_units!$B$2:$B$1113,[2]naval_units!$G$2:$G$1113,"NA"))</f>
        <v>NA</v>
      </c>
      <c r="AE157" s="4" t="str">
        <f>IF($E157="CP",10,_xlfn.XLOOKUP($C157,[2]naval_units!$B$2:$B$1113,[2]naval_units!$I$2:$I$1113,"NA"))</f>
        <v>NA</v>
      </c>
      <c r="AF157" s="4" t="str">
        <f>IF($E157="CP",3,_xlfn.XLOOKUP($C157,[2]naval_units!$B$2:$B$1113,[2]naval_units!$J$2:$J$1113,"NA"))</f>
        <v>NA</v>
      </c>
      <c r="AG157" s="4" t="str">
        <f>IF($E157="CP",3,_xlfn.XLOOKUP($C157,[2]naval_units!$B$2:$B$1113,[2]naval_units!$K$2:$K$1113,"NA"))</f>
        <v>NA</v>
      </c>
      <c r="AH157" s="4" t="str">
        <f>IF($E157="CP",0,_xlfn.XLOOKUP($C157,[2]naval_units!$B$2:$B$1113,[2]naval_units!$L$2:$L$1113,"NA"))</f>
        <v>NA</v>
      </c>
      <c r="AI157" s="4" t="str">
        <f>IF($E157="CP",0,_xlfn.XLOOKUP($C157,[2]naval_units!$B$2:$B$1113,[2]naval_units!$M$2:$M$1113,"NA"))</f>
        <v>NA</v>
      </c>
      <c r="AJ157" s="4" t="str">
        <f>IF($AD157="NA","NA",IF($E157="CP",$H157*_xlfn.XLOOKUP(_xlfn.CONCAT(D157," ",$E157),control!$A$8:$A$10,control!$B$8:$B$10,0),_xlfn.XLOOKUP($E157,control!$A$3:$A$7,control!$B$3:$B$7,0)))</f>
        <v>NA</v>
      </c>
      <c r="AK157" s="4">
        <f>IF($C157&gt;0,IF(O157&lt;&gt;_xlfn.XLOOKUP($C157,'0'!$C:$C,'0'!$O:$O,"NA",0),1,0),0)</f>
        <v>0</v>
      </c>
      <c r="AL157" s="4" t="str">
        <f>IF($AK157=1,_xlfn.XLOOKUP($C157,'0'!$C:$C,'0'!L:L,"ERR",0),"NA")</f>
        <v>NA</v>
      </c>
      <c r="AM157" s="4" t="str">
        <f>IF($AK157=1,_xlfn.XLOOKUP($C157,'0'!$C:$C,'0'!M:M,"ERR",0),"NA")</f>
        <v>NA</v>
      </c>
      <c r="AN157" s="4" t="str">
        <f>IF($AK157=1,_xlfn.XLOOKUP($C157,'0'!$C:$C,'0'!P:P,"ERR",0),"NA")</f>
        <v>NA</v>
      </c>
      <c r="AO157" s="4" t="str">
        <f t="shared" si="5"/>
        <v>Veracruz, MEX</v>
      </c>
      <c r="AP157" s="4" t="str">
        <f>_xlfn.XLOOKUP(D157,Alliances!$A:$A,Alliances!$B:$B,-1)</f>
        <v>USA</v>
      </c>
      <c r="AQ157" s="4">
        <f>IF($C157&gt;0,_xlfn.XLOOKUP($C157,commands!$A:$A,commands!$B:$B,0,0),_xlfn.XLOOKUP($A157,commands!$E:$E,commands!$F:$F,0,0))</f>
        <v>5</v>
      </c>
    </row>
    <row r="158" spans="1:43" hidden="1" x14ac:dyDescent="0.25">
      <c r="A158" s="4">
        <v>1468</v>
      </c>
      <c r="B158" s="4">
        <v>2124</v>
      </c>
      <c r="C158" s="4">
        <v>2124</v>
      </c>
      <c r="D158" s="4" t="s">
        <v>718</v>
      </c>
      <c r="E158" s="4" t="s">
        <v>121</v>
      </c>
      <c r="F158" s="4">
        <v>1933</v>
      </c>
      <c r="G158" s="4" t="s">
        <v>159</v>
      </c>
      <c r="H158" s="4" t="s">
        <v>27</v>
      </c>
      <c r="I158" s="4" t="s">
        <v>27</v>
      </c>
      <c r="J158" s="4" t="s">
        <v>27</v>
      </c>
      <c r="K158" s="4" t="s">
        <v>27</v>
      </c>
      <c r="L158" s="4">
        <v>94</v>
      </c>
      <c r="M158" s="4">
        <v>290</v>
      </c>
      <c r="N158" s="4" t="s">
        <v>604</v>
      </c>
      <c r="O158" s="4">
        <f t="shared" si="4"/>
        <v>48418</v>
      </c>
      <c r="P158" s="4" t="str">
        <f>IF(ISNUMBER(I158),_xlfn.CONCAT(J158,"[",K158,"]"),_xlfn.XLOOKUP($O158,[2]hc!$H:$H,[2]hc!$I:$I,_xlfn.CONCAT("[",L158,",",M158,"]")))</f>
        <v>[94,290]</v>
      </c>
      <c r="Q158" s="4">
        <f>_xlfn.XLOOKUP($C158,[2]land_units!$B$2:$B$1073,[2]land_units!$F$2:$F$1073,"NA")</f>
        <v>0</v>
      </c>
      <c r="R158" s="4">
        <f>_xlfn.XLOOKUP($C158,[2]land_units!$B$2:$B$1073,[2]land_units!$I$2:$I$1073,"NA")</f>
        <v>0</v>
      </c>
      <c r="S158" s="4">
        <f>_xlfn.XLOOKUP($C158,[2]land_units!$B$2:$B$1073,[2]land_units!$G$2:$G$1073,"NA")</f>
        <v>2</v>
      </c>
      <c r="T158" s="4">
        <f>_xlfn.XLOOKUP($C158,[2]land_units!$B$2:$B$1073,[2]land_units!$H$2:$H$1073,"NA")</f>
        <v>4</v>
      </c>
      <c r="U158" s="4" t="str">
        <f>_xlfn.XLOOKUP($C158,[2]air_units!$B$2:$B$1346,[2]air_units!$N$2:$N$1346,"NA")</f>
        <v>NA</v>
      </c>
      <c r="V158" s="4" t="str">
        <f>_xlfn.XLOOKUP($C158,[2]air_units!$B$2:$B$1346,[2]air_units!$G$2:$G$1346,"NA")</f>
        <v>NA</v>
      </c>
      <c r="W158" s="4" t="str">
        <f>_xlfn.XLOOKUP($C158,[2]air_units!$B$2:$B$1346,[2]air_units!$H$2:$H$1346,"NA")</f>
        <v>NA</v>
      </c>
      <c r="X158" s="4" t="str">
        <f>_xlfn.XLOOKUP($C158,[2]air_units!$B$2:$B$1346,[2]air_units!$J$2:$J$1346,"NA")</f>
        <v>NA</v>
      </c>
      <c r="Y158" s="4" t="str">
        <f>_xlfn.XLOOKUP($C158,[2]air_units!$B$2:$B$1346,[2]air_units!$K$2:$K$1346,"NA")</f>
        <v>NA</v>
      </c>
      <c r="Z158" s="4" t="str">
        <f>_xlfn.XLOOKUP($C158,[2]air_units!$B$2:$B$1346,[2]air_units!$L$2:$L$1346,"NA")</f>
        <v>NA</v>
      </c>
      <c r="AA158" s="4" t="str">
        <f>_xlfn.XLOOKUP($C158,[2]air_units!$B$2:$B$1346,[2]air_units!$P$2:$P$1346,"NA")</f>
        <v>NA</v>
      </c>
      <c r="AB158" s="4" t="str">
        <f>_xlfn.XLOOKUP($C158,[2]air_units!$B$2:$B$1346,[2]air_units!$Q$2:$Q$1346,"NA")</f>
        <v>NA</v>
      </c>
      <c r="AC158" s="4" t="str">
        <f>_xlfn.XLOOKUP($C158,[2]air_units!$B$2:$B$1346,[2]air_units!$R$2:$R$1346,"NA")</f>
        <v>NA</v>
      </c>
      <c r="AD158" s="4" t="str">
        <f>IF($E158="CP",0,_xlfn.XLOOKUP($C158,[2]naval_units!$B$2:$B$1113,[2]naval_units!$G$2:$G$1113,"NA"))</f>
        <v>NA</v>
      </c>
      <c r="AE158" s="4" t="str">
        <f>IF($E158="CP",10,_xlfn.XLOOKUP($C158,[2]naval_units!$B$2:$B$1113,[2]naval_units!$I$2:$I$1113,"NA"))</f>
        <v>NA</v>
      </c>
      <c r="AF158" s="4" t="str">
        <f>IF($E158="CP",3,_xlfn.XLOOKUP($C158,[2]naval_units!$B$2:$B$1113,[2]naval_units!$J$2:$J$1113,"NA"))</f>
        <v>NA</v>
      </c>
      <c r="AG158" s="4" t="str">
        <f>IF($E158="CP",3,_xlfn.XLOOKUP($C158,[2]naval_units!$B$2:$B$1113,[2]naval_units!$K$2:$K$1113,"NA"))</f>
        <v>NA</v>
      </c>
      <c r="AH158" s="4" t="str">
        <f>IF($E158="CP",0,_xlfn.XLOOKUP($C158,[2]naval_units!$B$2:$B$1113,[2]naval_units!$L$2:$L$1113,"NA"))</f>
        <v>NA</v>
      </c>
      <c r="AI158" s="4" t="str">
        <f>IF($E158="CP",0,_xlfn.XLOOKUP($C158,[2]naval_units!$B$2:$B$1113,[2]naval_units!$M$2:$M$1113,"NA"))</f>
        <v>NA</v>
      </c>
      <c r="AJ158" s="4" t="str">
        <f>IF($AD158="NA","NA",IF($E158="CP",$H158*_xlfn.XLOOKUP(_xlfn.CONCAT(D158," ",$E158),control!$A$8:$A$10,control!$B$8:$B$10,0),_xlfn.XLOOKUP($E158,control!$A$3:$A$7,control!$B$3:$B$7,0)))</f>
        <v>NA</v>
      </c>
      <c r="AK158" s="4">
        <f>IF($C158&gt;0,IF(O158&lt;&gt;_xlfn.XLOOKUP($C158,'0'!$C:$C,'0'!$O:$O,"NA",0),1,0),0)</f>
        <v>0</v>
      </c>
      <c r="AL158" s="4" t="str">
        <f>IF($AK158=1,_xlfn.XLOOKUP($C158,'0'!$C:$C,'0'!L:L,"ERR",0),"NA")</f>
        <v>NA</v>
      </c>
      <c r="AM158" s="4" t="str">
        <f>IF($AK158=1,_xlfn.XLOOKUP($C158,'0'!$C:$C,'0'!M:M,"ERR",0),"NA")</f>
        <v>NA</v>
      </c>
      <c r="AN158" s="4" t="str">
        <f>IF($AK158=1,_xlfn.XLOOKUP($C158,'0'!$C:$C,'0'!P:P,"ERR",0),"NA")</f>
        <v>NA</v>
      </c>
      <c r="AO158" s="4" t="str">
        <f t="shared" si="5"/>
        <v>[94,290]</v>
      </c>
      <c r="AP158" s="4" t="str">
        <f>_xlfn.XLOOKUP(D158,Alliances!$A:$A,Alliances!$B:$B,-1)</f>
        <v>USA</v>
      </c>
      <c r="AQ158" s="4">
        <f>IF($C158&gt;0,_xlfn.XLOOKUP($C158,commands!$A:$A,commands!$B:$B,0,0),_xlfn.XLOOKUP($A158,commands!$E:$E,commands!$F:$F,0,0))</f>
        <v>5</v>
      </c>
    </row>
    <row r="159" spans="1:43" hidden="1" x14ac:dyDescent="0.25">
      <c r="A159" s="4">
        <v>1469</v>
      </c>
      <c r="B159" s="4">
        <v>2125</v>
      </c>
      <c r="C159" s="4">
        <v>2125</v>
      </c>
      <c r="D159" s="4" t="s">
        <v>718</v>
      </c>
      <c r="E159" s="4" t="s">
        <v>110</v>
      </c>
      <c r="F159" s="4">
        <v>1936</v>
      </c>
      <c r="G159" s="4" t="s">
        <v>160</v>
      </c>
      <c r="H159" s="4" t="s">
        <v>27</v>
      </c>
      <c r="I159" s="4" t="s">
        <v>27</v>
      </c>
      <c r="J159" s="4" t="s">
        <v>27</v>
      </c>
      <c r="K159" s="4" t="s">
        <v>27</v>
      </c>
      <c r="L159" s="4">
        <v>94</v>
      </c>
      <c r="M159" s="4">
        <v>290</v>
      </c>
      <c r="N159" s="4" t="s">
        <v>604</v>
      </c>
      <c r="O159" s="4">
        <f t="shared" si="4"/>
        <v>48418</v>
      </c>
      <c r="P159" s="4" t="str">
        <f>IF(ISNUMBER(I159),_xlfn.CONCAT(J159,"[",K159,"]"),_xlfn.XLOOKUP($O159,[2]hc!$H:$H,[2]hc!$I:$I,_xlfn.CONCAT("[",L159,",",M159,"]")))</f>
        <v>[94,290]</v>
      </c>
      <c r="Q159" s="4">
        <f>_xlfn.XLOOKUP($C159,[2]land_units!$B$2:$B$1073,[2]land_units!$F$2:$F$1073,"NA")</f>
        <v>0</v>
      </c>
      <c r="R159" s="4">
        <f>_xlfn.XLOOKUP($C159,[2]land_units!$B$2:$B$1073,[2]land_units!$I$2:$I$1073,"NA")</f>
        <v>0</v>
      </c>
      <c r="S159" s="4">
        <f>_xlfn.XLOOKUP($C159,[2]land_units!$B$2:$B$1073,[2]land_units!$G$2:$G$1073,"NA")</f>
        <v>3</v>
      </c>
      <c r="T159" s="4">
        <f>_xlfn.XLOOKUP($C159,[2]land_units!$B$2:$B$1073,[2]land_units!$H$2:$H$1073,"NA")</f>
        <v>2</v>
      </c>
      <c r="U159" s="4" t="str">
        <f>_xlfn.XLOOKUP($C159,[2]air_units!$B$2:$B$1346,[2]air_units!$N$2:$N$1346,"NA")</f>
        <v>NA</v>
      </c>
      <c r="V159" s="4" t="str">
        <f>_xlfn.XLOOKUP($C159,[2]air_units!$B$2:$B$1346,[2]air_units!$G$2:$G$1346,"NA")</f>
        <v>NA</v>
      </c>
      <c r="W159" s="4" t="str">
        <f>_xlfn.XLOOKUP($C159,[2]air_units!$B$2:$B$1346,[2]air_units!$H$2:$H$1346,"NA")</f>
        <v>NA</v>
      </c>
      <c r="X159" s="4" t="str">
        <f>_xlfn.XLOOKUP($C159,[2]air_units!$B$2:$B$1346,[2]air_units!$J$2:$J$1346,"NA")</f>
        <v>NA</v>
      </c>
      <c r="Y159" s="4" t="str">
        <f>_xlfn.XLOOKUP($C159,[2]air_units!$B$2:$B$1346,[2]air_units!$K$2:$K$1346,"NA")</f>
        <v>NA</v>
      </c>
      <c r="Z159" s="4" t="str">
        <f>_xlfn.XLOOKUP($C159,[2]air_units!$B$2:$B$1346,[2]air_units!$L$2:$L$1346,"NA")</f>
        <v>NA</v>
      </c>
      <c r="AA159" s="4" t="str">
        <f>_xlfn.XLOOKUP($C159,[2]air_units!$B$2:$B$1346,[2]air_units!$P$2:$P$1346,"NA")</f>
        <v>NA</v>
      </c>
      <c r="AB159" s="4" t="str">
        <f>_xlfn.XLOOKUP($C159,[2]air_units!$B$2:$B$1346,[2]air_units!$Q$2:$Q$1346,"NA")</f>
        <v>NA</v>
      </c>
      <c r="AC159" s="4" t="str">
        <f>_xlfn.XLOOKUP($C159,[2]air_units!$B$2:$B$1346,[2]air_units!$R$2:$R$1346,"NA")</f>
        <v>NA</v>
      </c>
      <c r="AD159" s="4" t="str">
        <f>IF($E159="CP",0,_xlfn.XLOOKUP($C159,[2]naval_units!$B$2:$B$1113,[2]naval_units!$G$2:$G$1113,"NA"))</f>
        <v>NA</v>
      </c>
      <c r="AE159" s="4" t="str">
        <f>IF($E159="CP",10,_xlfn.XLOOKUP($C159,[2]naval_units!$B$2:$B$1113,[2]naval_units!$I$2:$I$1113,"NA"))</f>
        <v>NA</v>
      </c>
      <c r="AF159" s="4" t="str">
        <f>IF($E159="CP",3,_xlfn.XLOOKUP($C159,[2]naval_units!$B$2:$B$1113,[2]naval_units!$J$2:$J$1113,"NA"))</f>
        <v>NA</v>
      </c>
      <c r="AG159" s="4" t="str">
        <f>IF($E159="CP",3,_xlfn.XLOOKUP($C159,[2]naval_units!$B$2:$B$1113,[2]naval_units!$K$2:$K$1113,"NA"))</f>
        <v>NA</v>
      </c>
      <c r="AH159" s="4" t="str">
        <f>IF($E159="CP",0,_xlfn.XLOOKUP($C159,[2]naval_units!$B$2:$B$1113,[2]naval_units!$L$2:$L$1113,"NA"))</f>
        <v>NA</v>
      </c>
      <c r="AI159" s="4" t="str">
        <f>IF($E159="CP",0,_xlfn.XLOOKUP($C159,[2]naval_units!$B$2:$B$1113,[2]naval_units!$M$2:$M$1113,"NA"))</f>
        <v>NA</v>
      </c>
      <c r="AJ159" s="4" t="str">
        <f>IF($AD159="NA","NA",IF($E159="CP",$H159*_xlfn.XLOOKUP(_xlfn.CONCAT(D159," ",$E159),control!$A$8:$A$10,control!$B$8:$B$10,0),_xlfn.XLOOKUP($E159,control!$A$3:$A$7,control!$B$3:$B$7,0)))</f>
        <v>NA</v>
      </c>
      <c r="AK159" s="4">
        <f>IF($C159&gt;0,IF(O159&lt;&gt;_xlfn.XLOOKUP($C159,'0'!$C:$C,'0'!$O:$O,"NA",0),1,0),0)</f>
        <v>0</v>
      </c>
      <c r="AL159" s="4" t="str">
        <f>IF($AK159=1,_xlfn.XLOOKUP($C159,'0'!$C:$C,'0'!L:L,"ERR",0),"NA")</f>
        <v>NA</v>
      </c>
      <c r="AM159" s="4" t="str">
        <f>IF($AK159=1,_xlfn.XLOOKUP($C159,'0'!$C:$C,'0'!M:M,"ERR",0),"NA")</f>
        <v>NA</v>
      </c>
      <c r="AN159" s="4" t="str">
        <f>IF($AK159=1,_xlfn.XLOOKUP($C159,'0'!$C:$C,'0'!P:P,"ERR",0),"NA")</f>
        <v>NA</v>
      </c>
      <c r="AO159" s="4" t="str">
        <f t="shared" si="5"/>
        <v>[94,290]</v>
      </c>
      <c r="AP159" s="4" t="str">
        <f>_xlfn.XLOOKUP(D159,Alliances!$A:$A,Alliances!$B:$B,-1)</f>
        <v>USA</v>
      </c>
      <c r="AQ159" s="4">
        <f>IF($C159&gt;0,_xlfn.XLOOKUP($C159,commands!$A:$A,commands!$B:$B,0,0),_xlfn.XLOOKUP($A159,commands!$E:$E,commands!$F:$F,0,0))</f>
        <v>5</v>
      </c>
    </row>
    <row r="160" spans="1:43" hidden="1" x14ac:dyDescent="0.25">
      <c r="A160" s="4">
        <v>1470</v>
      </c>
      <c r="B160" s="4">
        <v>2126</v>
      </c>
      <c r="C160" s="4">
        <v>2126</v>
      </c>
      <c r="D160" s="4" t="s">
        <v>718</v>
      </c>
      <c r="E160" s="4" t="s">
        <v>110</v>
      </c>
      <c r="F160" s="4">
        <v>1936</v>
      </c>
      <c r="G160" s="4" t="s">
        <v>161</v>
      </c>
      <c r="H160" s="4" t="s">
        <v>27</v>
      </c>
      <c r="I160" s="4" t="s">
        <v>27</v>
      </c>
      <c r="J160" s="4" t="s">
        <v>27</v>
      </c>
      <c r="K160" s="4" t="s">
        <v>27</v>
      </c>
      <c r="L160" s="4">
        <v>93</v>
      </c>
      <c r="M160" s="4">
        <v>292</v>
      </c>
      <c r="N160" s="4" t="s">
        <v>604</v>
      </c>
      <c r="O160" s="4">
        <f t="shared" si="4"/>
        <v>47908</v>
      </c>
      <c r="P160" s="4" t="str">
        <f>IF(ISNUMBER(I160),_xlfn.CONCAT(J160,"[",K160,"]"),_xlfn.XLOOKUP($O160,[2]hc!$H:$H,[2]hc!$I:$I,_xlfn.CONCAT("[",L160,",",M160,"]")))</f>
        <v>[93,292]</v>
      </c>
      <c r="Q160" s="4">
        <f>_xlfn.XLOOKUP($C160,[2]land_units!$B$2:$B$1073,[2]land_units!$F$2:$F$1073,"NA")</f>
        <v>0</v>
      </c>
      <c r="R160" s="4">
        <f>_xlfn.XLOOKUP($C160,[2]land_units!$B$2:$B$1073,[2]land_units!$I$2:$I$1073,"NA")</f>
        <v>0</v>
      </c>
      <c r="S160" s="4">
        <f>_xlfn.XLOOKUP($C160,[2]land_units!$B$2:$B$1073,[2]land_units!$G$2:$G$1073,"NA")</f>
        <v>2</v>
      </c>
      <c r="T160" s="4">
        <f>_xlfn.XLOOKUP($C160,[2]land_units!$B$2:$B$1073,[2]land_units!$H$2:$H$1073,"NA")</f>
        <v>3</v>
      </c>
      <c r="U160" s="4" t="str">
        <f>_xlfn.XLOOKUP($C160,[2]air_units!$B$2:$B$1346,[2]air_units!$N$2:$N$1346,"NA")</f>
        <v>NA</v>
      </c>
      <c r="V160" s="4" t="str">
        <f>_xlfn.XLOOKUP($C160,[2]air_units!$B$2:$B$1346,[2]air_units!$G$2:$G$1346,"NA")</f>
        <v>NA</v>
      </c>
      <c r="W160" s="4" t="str">
        <f>_xlfn.XLOOKUP($C160,[2]air_units!$B$2:$B$1346,[2]air_units!$H$2:$H$1346,"NA")</f>
        <v>NA</v>
      </c>
      <c r="X160" s="4" t="str">
        <f>_xlfn.XLOOKUP($C160,[2]air_units!$B$2:$B$1346,[2]air_units!$J$2:$J$1346,"NA")</f>
        <v>NA</v>
      </c>
      <c r="Y160" s="4" t="str">
        <f>_xlfn.XLOOKUP($C160,[2]air_units!$B$2:$B$1346,[2]air_units!$K$2:$K$1346,"NA")</f>
        <v>NA</v>
      </c>
      <c r="Z160" s="4" t="str">
        <f>_xlfn.XLOOKUP($C160,[2]air_units!$B$2:$B$1346,[2]air_units!$L$2:$L$1346,"NA")</f>
        <v>NA</v>
      </c>
      <c r="AA160" s="4" t="str">
        <f>_xlfn.XLOOKUP($C160,[2]air_units!$B$2:$B$1346,[2]air_units!$P$2:$P$1346,"NA")</f>
        <v>NA</v>
      </c>
      <c r="AB160" s="4" t="str">
        <f>_xlfn.XLOOKUP($C160,[2]air_units!$B$2:$B$1346,[2]air_units!$Q$2:$Q$1346,"NA")</f>
        <v>NA</v>
      </c>
      <c r="AC160" s="4" t="str">
        <f>_xlfn.XLOOKUP($C160,[2]air_units!$B$2:$B$1346,[2]air_units!$R$2:$R$1346,"NA")</f>
        <v>NA</v>
      </c>
      <c r="AD160" s="4" t="str">
        <f>IF($E160="CP",0,_xlfn.XLOOKUP($C160,[2]naval_units!$B$2:$B$1113,[2]naval_units!$G$2:$G$1113,"NA"))</f>
        <v>NA</v>
      </c>
      <c r="AE160" s="4" t="str">
        <f>IF($E160="CP",10,_xlfn.XLOOKUP($C160,[2]naval_units!$B$2:$B$1113,[2]naval_units!$I$2:$I$1113,"NA"))</f>
        <v>NA</v>
      </c>
      <c r="AF160" s="4" t="str">
        <f>IF($E160="CP",3,_xlfn.XLOOKUP($C160,[2]naval_units!$B$2:$B$1113,[2]naval_units!$J$2:$J$1113,"NA"))</f>
        <v>NA</v>
      </c>
      <c r="AG160" s="4" t="str">
        <f>IF($E160="CP",3,_xlfn.XLOOKUP($C160,[2]naval_units!$B$2:$B$1113,[2]naval_units!$K$2:$K$1113,"NA"))</f>
        <v>NA</v>
      </c>
      <c r="AH160" s="4" t="str">
        <f>IF($E160="CP",0,_xlfn.XLOOKUP($C160,[2]naval_units!$B$2:$B$1113,[2]naval_units!$L$2:$L$1113,"NA"))</f>
        <v>NA</v>
      </c>
      <c r="AI160" s="4" t="str">
        <f>IF($E160="CP",0,_xlfn.XLOOKUP($C160,[2]naval_units!$B$2:$B$1113,[2]naval_units!$M$2:$M$1113,"NA"))</f>
        <v>NA</v>
      </c>
      <c r="AJ160" s="4" t="str">
        <f>IF($AD160="NA","NA",IF($E160="CP",$H160*_xlfn.XLOOKUP(_xlfn.CONCAT(D160," ",$E160),control!$A$8:$A$10,control!$B$8:$B$10,0),_xlfn.XLOOKUP($E160,control!$A$3:$A$7,control!$B$3:$B$7,0)))</f>
        <v>NA</v>
      </c>
      <c r="AK160" s="4">
        <f>IF($C160&gt;0,IF(O160&lt;&gt;_xlfn.XLOOKUP($C160,'0'!$C:$C,'0'!$O:$O,"NA",0),1,0),0)</f>
        <v>0</v>
      </c>
      <c r="AL160" s="4" t="str">
        <f>IF($AK160=1,_xlfn.XLOOKUP($C160,'0'!$C:$C,'0'!L:L,"ERR",0),"NA")</f>
        <v>NA</v>
      </c>
      <c r="AM160" s="4" t="str">
        <f>IF($AK160=1,_xlfn.XLOOKUP($C160,'0'!$C:$C,'0'!M:M,"ERR",0),"NA")</f>
        <v>NA</v>
      </c>
      <c r="AN160" s="4" t="str">
        <f>IF($AK160=1,_xlfn.XLOOKUP($C160,'0'!$C:$C,'0'!P:P,"ERR",0),"NA")</f>
        <v>NA</v>
      </c>
      <c r="AO160" s="4" t="str">
        <f t="shared" si="5"/>
        <v>[93,292]</v>
      </c>
      <c r="AP160" s="4" t="str">
        <f>_xlfn.XLOOKUP(D160,Alliances!$A:$A,Alliances!$B:$B,-1)</f>
        <v>USA</v>
      </c>
      <c r="AQ160" s="4">
        <f>IF($C160&gt;0,_xlfn.XLOOKUP($C160,commands!$A:$A,commands!$B:$B,0,0),_xlfn.XLOOKUP($A160,commands!$E:$E,commands!$F:$F,0,0))</f>
        <v>5</v>
      </c>
    </row>
    <row r="161" spans="1:43" hidden="1" x14ac:dyDescent="0.25">
      <c r="A161" s="4">
        <v>1471</v>
      </c>
      <c r="B161" s="4">
        <v>2127</v>
      </c>
      <c r="C161" s="4">
        <v>2127</v>
      </c>
      <c r="D161" s="4" t="s">
        <v>718</v>
      </c>
      <c r="E161" s="4" t="s">
        <v>147</v>
      </c>
      <c r="F161" s="4">
        <v>1940</v>
      </c>
      <c r="G161" s="4" t="s">
        <v>162</v>
      </c>
      <c r="H161" s="4" t="s">
        <v>27</v>
      </c>
      <c r="I161" s="4" t="s">
        <v>27</v>
      </c>
      <c r="J161" s="4" t="s">
        <v>27</v>
      </c>
      <c r="K161" s="4" t="s">
        <v>27</v>
      </c>
      <c r="L161" s="4">
        <v>94</v>
      </c>
      <c r="M161" s="4">
        <v>293</v>
      </c>
      <c r="N161" s="4" t="s">
        <v>604</v>
      </c>
      <c r="O161" s="4">
        <f t="shared" si="4"/>
        <v>48421</v>
      </c>
      <c r="P161" s="4" t="str">
        <f>IF(ISNUMBER(I161),_xlfn.CONCAT(J161,"[",K161,"]"),_xlfn.XLOOKUP($O161,[2]hc!$H:$H,[2]hc!$I:$I,_xlfn.CONCAT("[",L161,",",M161,"]")))</f>
        <v>Veracruz, MEX</v>
      </c>
      <c r="Q161" s="4">
        <f>_xlfn.XLOOKUP($C161,[2]land_units!$B$2:$B$1073,[2]land_units!$F$2:$F$1073,"NA")</f>
        <v>0</v>
      </c>
      <c r="R161" s="4">
        <f>_xlfn.XLOOKUP($C161,[2]land_units!$B$2:$B$1073,[2]land_units!$I$2:$I$1073,"NA")</f>
        <v>0</v>
      </c>
      <c r="S161" s="4">
        <f>_xlfn.XLOOKUP($C161,[2]land_units!$B$2:$B$1073,[2]land_units!$G$2:$G$1073,"NA")</f>
        <v>5</v>
      </c>
      <c r="T161" s="4">
        <f>_xlfn.XLOOKUP($C161,[2]land_units!$B$2:$B$1073,[2]land_units!$H$2:$H$1073,"NA")</f>
        <v>4</v>
      </c>
      <c r="U161" s="4" t="str">
        <f>_xlfn.XLOOKUP($C161,[2]air_units!$B$2:$B$1346,[2]air_units!$N$2:$N$1346,"NA")</f>
        <v>NA</v>
      </c>
      <c r="V161" s="4" t="str">
        <f>_xlfn.XLOOKUP($C161,[2]air_units!$B$2:$B$1346,[2]air_units!$G$2:$G$1346,"NA")</f>
        <v>NA</v>
      </c>
      <c r="W161" s="4" t="str">
        <f>_xlfn.XLOOKUP($C161,[2]air_units!$B$2:$B$1346,[2]air_units!$H$2:$H$1346,"NA")</f>
        <v>NA</v>
      </c>
      <c r="X161" s="4" t="str">
        <f>_xlfn.XLOOKUP($C161,[2]air_units!$B$2:$B$1346,[2]air_units!$J$2:$J$1346,"NA")</f>
        <v>NA</v>
      </c>
      <c r="Y161" s="4" t="str">
        <f>_xlfn.XLOOKUP($C161,[2]air_units!$B$2:$B$1346,[2]air_units!$K$2:$K$1346,"NA")</f>
        <v>NA</v>
      </c>
      <c r="Z161" s="4" t="str">
        <f>_xlfn.XLOOKUP($C161,[2]air_units!$B$2:$B$1346,[2]air_units!$L$2:$L$1346,"NA")</f>
        <v>NA</v>
      </c>
      <c r="AA161" s="4" t="str">
        <f>_xlfn.XLOOKUP($C161,[2]air_units!$B$2:$B$1346,[2]air_units!$P$2:$P$1346,"NA")</f>
        <v>NA</v>
      </c>
      <c r="AB161" s="4" t="str">
        <f>_xlfn.XLOOKUP($C161,[2]air_units!$B$2:$B$1346,[2]air_units!$Q$2:$Q$1346,"NA")</f>
        <v>NA</v>
      </c>
      <c r="AC161" s="4" t="str">
        <f>_xlfn.XLOOKUP($C161,[2]air_units!$B$2:$B$1346,[2]air_units!$R$2:$R$1346,"NA")</f>
        <v>NA</v>
      </c>
      <c r="AD161" s="4" t="str">
        <f>IF($E161="CP",0,_xlfn.XLOOKUP($C161,[2]naval_units!$B$2:$B$1113,[2]naval_units!$G$2:$G$1113,"NA"))</f>
        <v>NA</v>
      </c>
      <c r="AE161" s="4" t="str">
        <f>IF($E161="CP",10,_xlfn.XLOOKUP($C161,[2]naval_units!$B$2:$B$1113,[2]naval_units!$I$2:$I$1113,"NA"))</f>
        <v>NA</v>
      </c>
      <c r="AF161" s="4" t="str">
        <f>IF($E161="CP",3,_xlfn.XLOOKUP($C161,[2]naval_units!$B$2:$B$1113,[2]naval_units!$J$2:$J$1113,"NA"))</f>
        <v>NA</v>
      </c>
      <c r="AG161" s="4" t="str">
        <f>IF($E161="CP",3,_xlfn.XLOOKUP($C161,[2]naval_units!$B$2:$B$1113,[2]naval_units!$K$2:$K$1113,"NA"))</f>
        <v>NA</v>
      </c>
      <c r="AH161" s="4" t="str">
        <f>IF($E161="CP",0,_xlfn.XLOOKUP($C161,[2]naval_units!$B$2:$B$1113,[2]naval_units!$L$2:$L$1113,"NA"))</f>
        <v>NA</v>
      </c>
      <c r="AI161" s="4" t="str">
        <f>IF($E161="CP",0,_xlfn.XLOOKUP($C161,[2]naval_units!$B$2:$B$1113,[2]naval_units!$M$2:$M$1113,"NA"))</f>
        <v>NA</v>
      </c>
      <c r="AJ161" s="4" t="str">
        <f>IF($AD161="NA","NA",IF($E161="CP",$H161*_xlfn.XLOOKUP(_xlfn.CONCAT(D161," ",$E161),control!$A$8:$A$10,control!$B$8:$B$10,0),_xlfn.XLOOKUP($E161,control!$A$3:$A$7,control!$B$3:$B$7,0)))</f>
        <v>NA</v>
      </c>
      <c r="AK161" s="4">
        <f>IF($C161&gt;0,IF(O161&lt;&gt;_xlfn.XLOOKUP($C161,'0'!$C:$C,'0'!$O:$O,"NA",0),1,0),0)</f>
        <v>0</v>
      </c>
      <c r="AL161" s="4" t="str">
        <f>IF($AK161=1,_xlfn.XLOOKUP($C161,'0'!$C:$C,'0'!L:L,"ERR",0),"NA")</f>
        <v>NA</v>
      </c>
      <c r="AM161" s="4" t="str">
        <f>IF($AK161=1,_xlfn.XLOOKUP($C161,'0'!$C:$C,'0'!M:M,"ERR",0),"NA")</f>
        <v>NA</v>
      </c>
      <c r="AN161" s="4" t="str">
        <f>IF($AK161=1,_xlfn.XLOOKUP($C161,'0'!$C:$C,'0'!P:P,"ERR",0),"NA")</f>
        <v>NA</v>
      </c>
      <c r="AO161" s="4" t="str">
        <f t="shared" si="5"/>
        <v>Veracruz, MEX</v>
      </c>
      <c r="AP161" s="4" t="str">
        <f>_xlfn.XLOOKUP(D161,Alliances!$A:$A,Alliances!$B:$B,-1)</f>
        <v>USA</v>
      </c>
      <c r="AQ161" s="4">
        <f>IF($C161&gt;0,_xlfn.XLOOKUP($C161,commands!$A:$A,commands!$B:$B,0,0),_xlfn.XLOOKUP($A161,commands!$E:$E,commands!$F:$F,0,0))</f>
        <v>5</v>
      </c>
    </row>
    <row r="162" spans="1:43" hidden="1" x14ac:dyDescent="0.25">
      <c r="A162" s="4">
        <v>1473</v>
      </c>
      <c r="B162" s="4">
        <v>2129</v>
      </c>
      <c r="C162" s="4">
        <v>2129</v>
      </c>
      <c r="D162" s="4" t="s">
        <v>719</v>
      </c>
      <c r="E162" s="4" t="s">
        <v>121</v>
      </c>
      <c r="F162" s="4">
        <v>1931</v>
      </c>
      <c r="G162" s="4" t="s">
        <v>163</v>
      </c>
      <c r="H162" s="4" t="s">
        <v>27</v>
      </c>
      <c r="I162" s="4" t="s">
        <v>27</v>
      </c>
      <c r="J162" s="4" t="s">
        <v>27</v>
      </c>
      <c r="K162" s="4" t="s">
        <v>27</v>
      </c>
      <c r="L162" s="4">
        <v>106</v>
      </c>
      <c r="M162" s="4">
        <v>309</v>
      </c>
      <c r="N162" s="4" t="s">
        <v>604</v>
      </c>
      <c r="O162" s="4">
        <f t="shared" si="4"/>
        <v>54581</v>
      </c>
      <c r="P162" s="4" t="str">
        <f>IF(ISNUMBER(I162),_xlfn.CONCAT(J162,"[",K162,"]"),_xlfn.XLOOKUP($O162,[2]hc!$H:$H,[2]hc!$I:$I,_xlfn.CONCAT("[",L162,",",M162,"]")))</f>
        <v>Panama City, PAN</v>
      </c>
      <c r="Q162" s="4">
        <f>_xlfn.XLOOKUP($C162,[2]land_units!$B$2:$B$1073,[2]land_units!$F$2:$F$1073,"NA")</f>
        <v>0</v>
      </c>
      <c r="R162" s="4">
        <f>_xlfn.XLOOKUP($C162,[2]land_units!$B$2:$B$1073,[2]land_units!$I$2:$I$1073,"NA")</f>
        <v>0</v>
      </c>
      <c r="S162" s="4">
        <f>_xlfn.XLOOKUP($C162,[2]land_units!$B$2:$B$1073,[2]land_units!$G$2:$G$1073,"NA")</f>
        <v>2</v>
      </c>
      <c r="T162" s="4">
        <f>_xlfn.XLOOKUP($C162,[2]land_units!$B$2:$B$1073,[2]land_units!$H$2:$H$1073,"NA")</f>
        <v>4</v>
      </c>
      <c r="U162" s="4" t="str">
        <f>_xlfn.XLOOKUP($C162,[2]air_units!$B$2:$B$1346,[2]air_units!$N$2:$N$1346,"NA")</f>
        <v>NA</v>
      </c>
      <c r="V162" s="4" t="str">
        <f>_xlfn.XLOOKUP($C162,[2]air_units!$B$2:$B$1346,[2]air_units!$G$2:$G$1346,"NA")</f>
        <v>NA</v>
      </c>
      <c r="W162" s="4" t="str">
        <f>_xlfn.XLOOKUP($C162,[2]air_units!$B$2:$B$1346,[2]air_units!$H$2:$H$1346,"NA")</f>
        <v>NA</v>
      </c>
      <c r="X162" s="4" t="str">
        <f>_xlfn.XLOOKUP($C162,[2]air_units!$B$2:$B$1346,[2]air_units!$J$2:$J$1346,"NA")</f>
        <v>NA</v>
      </c>
      <c r="Y162" s="4" t="str">
        <f>_xlfn.XLOOKUP($C162,[2]air_units!$B$2:$B$1346,[2]air_units!$K$2:$K$1346,"NA")</f>
        <v>NA</v>
      </c>
      <c r="Z162" s="4" t="str">
        <f>_xlfn.XLOOKUP($C162,[2]air_units!$B$2:$B$1346,[2]air_units!$L$2:$L$1346,"NA")</f>
        <v>NA</v>
      </c>
      <c r="AA162" s="4" t="str">
        <f>_xlfn.XLOOKUP($C162,[2]air_units!$B$2:$B$1346,[2]air_units!$P$2:$P$1346,"NA")</f>
        <v>NA</v>
      </c>
      <c r="AB162" s="4" t="str">
        <f>_xlfn.XLOOKUP($C162,[2]air_units!$B$2:$B$1346,[2]air_units!$Q$2:$Q$1346,"NA")</f>
        <v>NA</v>
      </c>
      <c r="AC162" s="4" t="str">
        <f>_xlfn.XLOOKUP($C162,[2]air_units!$B$2:$B$1346,[2]air_units!$R$2:$R$1346,"NA")</f>
        <v>NA</v>
      </c>
      <c r="AD162" s="4" t="str">
        <f>IF($E162="CP",0,_xlfn.XLOOKUP($C162,[2]naval_units!$B$2:$B$1113,[2]naval_units!$G$2:$G$1113,"NA"))</f>
        <v>NA</v>
      </c>
      <c r="AE162" s="4" t="str">
        <f>IF($E162="CP",10,_xlfn.XLOOKUP($C162,[2]naval_units!$B$2:$B$1113,[2]naval_units!$I$2:$I$1113,"NA"))</f>
        <v>NA</v>
      </c>
      <c r="AF162" s="4" t="str">
        <f>IF($E162="CP",3,_xlfn.XLOOKUP($C162,[2]naval_units!$B$2:$B$1113,[2]naval_units!$J$2:$J$1113,"NA"))</f>
        <v>NA</v>
      </c>
      <c r="AG162" s="4" t="str">
        <f>IF($E162="CP",3,_xlfn.XLOOKUP($C162,[2]naval_units!$B$2:$B$1113,[2]naval_units!$K$2:$K$1113,"NA"))</f>
        <v>NA</v>
      </c>
      <c r="AH162" s="4" t="str">
        <f>IF($E162="CP",0,_xlfn.XLOOKUP($C162,[2]naval_units!$B$2:$B$1113,[2]naval_units!$L$2:$L$1113,"NA"))</f>
        <v>NA</v>
      </c>
      <c r="AI162" s="4" t="str">
        <f>IF($E162="CP",0,_xlfn.XLOOKUP($C162,[2]naval_units!$B$2:$B$1113,[2]naval_units!$M$2:$M$1113,"NA"))</f>
        <v>NA</v>
      </c>
      <c r="AJ162" s="4" t="str">
        <f>IF($AD162="NA","NA",IF($E162="CP",$H162*_xlfn.XLOOKUP(_xlfn.CONCAT(D162," ",$E162),control!$A$8:$A$10,control!$B$8:$B$10,0),_xlfn.XLOOKUP($E162,control!$A$3:$A$7,control!$B$3:$B$7,0)))</f>
        <v>NA</v>
      </c>
      <c r="AK162" s="4">
        <f>IF($C162&gt;0,IF(O162&lt;&gt;_xlfn.XLOOKUP($C162,'0'!$C:$C,'0'!$O:$O,"NA",0),1,0),0)</f>
        <v>0</v>
      </c>
      <c r="AL162" s="4" t="str">
        <f>IF($AK162=1,_xlfn.XLOOKUP($C162,'0'!$C:$C,'0'!L:L,"ERR",0),"NA")</f>
        <v>NA</v>
      </c>
      <c r="AM162" s="4" t="str">
        <f>IF($AK162=1,_xlfn.XLOOKUP($C162,'0'!$C:$C,'0'!M:M,"ERR",0),"NA")</f>
        <v>NA</v>
      </c>
      <c r="AN162" s="4" t="str">
        <f>IF($AK162=1,_xlfn.XLOOKUP($C162,'0'!$C:$C,'0'!P:P,"ERR",0),"NA")</f>
        <v>NA</v>
      </c>
      <c r="AO162" s="4" t="str">
        <f t="shared" si="5"/>
        <v>Panama City, PAN</v>
      </c>
      <c r="AP162" s="4" t="str">
        <f>_xlfn.XLOOKUP(D162,Alliances!$A:$A,Alliances!$B:$B,-1)</f>
        <v>USA</v>
      </c>
      <c r="AQ162" s="4">
        <f>IF($C162&gt;0,_xlfn.XLOOKUP($C162,commands!$A:$A,commands!$B:$B,0,0),_xlfn.XLOOKUP($A162,commands!$E:$E,commands!$F:$F,0,0))</f>
        <v>5</v>
      </c>
    </row>
    <row r="163" spans="1:43" hidden="1" x14ac:dyDescent="0.25">
      <c r="A163" s="4">
        <v>1474</v>
      </c>
      <c r="B163" s="4">
        <v>2130</v>
      </c>
      <c r="C163" s="4">
        <v>2130</v>
      </c>
      <c r="D163" s="4" t="s">
        <v>719</v>
      </c>
      <c r="E163" s="4" t="s">
        <v>110</v>
      </c>
      <c r="F163" s="4">
        <v>1936</v>
      </c>
      <c r="G163" s="4" t="s">
        <v>164</v>
      </c>
      <c r="H163" s="4" t="s">
        <v>27</v>
      </c>
      <c r="I163" s="4" t="s">
        <v>27</v>
      </c>
      <c r="J163" s="4" t="s">
        <v>27</v>
      </c>
      <c r="K163" s="4" t="s">
        <v>27</v>
      </c>
      <c r="L163" s="4">
        <v>106</v>
      </c>
      <c r="M163" s="4">
        <v>309</v>
      </c>
      <c r="N163" s="4" t="s">
        <v>604</v>
      </c>
      <c r="O163" s="4">
        <f t="shared" si="4"/>
        <v>54581</v>
      </c>
      <c r="P163" s="4" t="str">
        <f>IF(ISNUMBER(I163),_xlfn.CONCAT(J163,"[",K163,"]"),_xlfn.XLOOKUP($O163,[2]hc!$H:$H,[2]hc!$I:$I,_xlfn.CONCAT("[",L163,",",M163,"]")))</f>
        <v>Panama City, PAN</v>
      </c>
      <c r="Q163" s="4">
        <f>_xlfn.XLOOKUP($C163,[2]land_units!$B$2:$B$1073,[2]land_units!$F$2:$F$1073,"NA")</f>
        <v>0</v>
      </c>
      <c r="R163" s="4">
        <f>_xlfn.XLOOKUP($C163,[2]land_units!$B$2:$B$1073,[2]land_units!$I$2:$I$1073,"NA")</f>
        <v>0</v>
      </c>
      <c r="S163" s="4">
        <f>_xlfn.XLOOKUP($C163,[2]land_units!$B$2:$B$1073,[2]land_units!$G$2:$G$1073,"NA")</f>
        <v>3</v>
      </c>
      <c r="T163" s="4">
        <f>_xlfn.XLOOKUP($C163,[2]land_units!$B$2:$B$1073,[2]land_units!$H$2:$H$1073,"NA")</f>
        <v>2</v>
      </c>
      <c r="U163" s="4" t="str">
        <f>_xlfn.XLOOKUP($C163,[2]air_units!$B$2:$B$1346,[2]air_units!$N$2:$N$1346,"NA")</f>
        <v>NA</v>
      </c>
      <c r="V163" s="4" t="str">
        <f>_xlfn.XLOOKUP($C163,[2]air_units!$B$2:$B$1346,[2]air_units!$G$2:$G$1346,"NA")</f>
        <v>NA</v>
      </c>
      <c r="W163" s="4" t="str">
        <f>_xlfn.XLOOKUP($C163,[2]air_units!$B$2:$B$1346,[2]air_units!$H$2:$H$1346,"NA")</f>
        <v>NA</v>
      </c>
      <c r="X163" s="4" t="str">
        <f>_xlfn.XLOOKUP($C163,[2]air_units!$B$2:$B$1346,[2]air_units!$J$2:$J$1346,"NA")</f>
        <v>NA</v>
      </c>
      <c r="Y163" s="4" t="str">
        <f>_xlfn.XLOOKUP($C163,[2]air_units!$B$2:$B$1346,[2]air_units!$K$2:$K$1346,"NA")</f>
        <v>NA</v>
      </c>
      <c r="Z163" s="4" t="str">
        <f>_xlfn.XLOOKUP($C163,[2]air_units!$B$2:$B$1346,[2]air_units!$L$2:$L$1346,"NA")</f>
        <v>NA</v>
      </c>
      <c r="AA163" s="4" t="str">
        <f>_xlfn.XLOOKUP($C163,[2]air_units!$B$2:$B$1346,[2]air_units!$P$2:$P$1346,"NA")</f>
        <v>NA</v>
      </c>
      <c r="AB163" s="4" t="str">
        <f>_xlfn.XLOOKUP($C163,[2]air_units!$B$2:$B$1346,[2]air_units!$Q$2:$Q$1346,"NA")</f>
        <v>NA</v>
      </c>
      <c r="AC163" s="4" t="str">
        <f>_xlfn.XLOOKUP($C163,[2]air_units!$B$2:$B$1346,[2]air_units!$R$2:$R$1346,"NA")</f>
        <v>NA</v>
      </c>
      <c r="AD163" s="4" t="str">
        <f>IF($E163="CP",0,_xlfn.XLOOKUP($C163,[2]naval_units!$B$2:$B$1113,[2]naval_units!$G$2:$G$1113,"NA"))</f>
        <v>NA</v>
      </c>
      <c r="AE163" s="4" t="str">
        <f>IF($E163="CP",10,_xlfn.XLOOKUP($C163,[2]naval_units!$B$2:$B$1113,[2]naval_units!$I$2:$I$1113,"NA"))</f>
        <v>NA</v>
      </c>
      <c r="AF163" s="4" t="str">
        <f>IF($E163="CP",3,_xlfn.XLOOKUP($C163,[2]naval_units!$B$2:$B$1113,[2]naval_units!$J$2:$J$1113,"NA"))</f>
        <v>NA</v>
      </c>
      <c r="AG163" s="4" t="str">
        <f>IF($E163="CP",3,_xlfn.XLOOKUP($C163,[2]naval_units!$B$2:$B$1113,[2]naval_units!$K$2:$K$1113,"NA"))</f>
        <v>NA</v>
      </c>
      <c r="AH163" s="4" t="str">
        <f>IF($E163="CP",0,_xlfn.XLOOKUP($C163,[2]naval_units!$B$2:$B$1113,[2]naval_units!$L$2:$L$1113,"NA"))</f>
        <v>NA</v>
      </c>
      <c r="AI163" s="4" t="str">
        <f>IF($E163="CP",0,_xlfn.XLOOKUP($C163,[2]naval_units!$B$2:$B$1113,[2]naval_units!$M$2:$M$1113,"NA"))</f>
        <v>NA</v>
      </c>
      <c r="AJ163" s="4" t="str">
        <f>IF($AD163="NA","NA",IF($E163="CP",$H163*_xlfn.XLOOKUP(_xlfn.CONCAT(D163," ",$E163),control!$A$8:$A$10,control!$B$8:$B$10,0),_xlfn.XLOOKUP($E163,control!$A$3:$A$7,control!$B$3:$B$7,0)))</f>
        <v>NA</v>
      </c>
      <c r="AK163" s="4">
        <f>IF($C163&gt;0,IF(O163&lt;&gt;_xlfn.XLOOKUP($C163,'0'!$C:$C,'0'!$O:$O,"NA",0),1,0),0)</f>
        <v>0</v>
      </c>
      <c r="AL163" s="4" t="str">
        <f>IF($AK163=1,_xlfn.XLOOKUP($C163,'0'!$C:$C,'0'!L:L,"ERR",0),"NA")</f>
        <v>NA</v>
      </c>
      <c r="AM163" s="4" t="str">
        <f>IF($AK163=1,_xlfn.XLOOKUP($C163,'0'!$C:$C,'0'!M:M,"ERR",0),"NA")</f>
        <v>NA</v>
      </c>
      <c r="AN163" s="4" t="str">
        <f>IF($AK163=1,_xlfn.XLOOKUP($C163,'0'!$C:$C,'0'!P:P,"ERR",0),"NA")</f>
        <v>NA</v>
      </c>
      <c r="AO163" s="4" t="str">
        <f t="shared" si="5"/>
        <v>Panama City, PAN</v>
      </c>
      <c r="AP163" s="4" t="str">
        <f>_xlfn.XLOOKUP(D163,Alliances!$A:$A,Alliances!$B:$B,-1)</f>
        <v>USA</v>
      </c>
      <c r="AQ163" s="4">
        <f>IF($C163&gt;0,_xlfn.XLOOKUP($C163,commands!$A:$A,commands!$B:$B,0,0),_xlfn.XLOOKUP($A163,commands!$E:$E,commands!$F:$F,0,0))</f>
        <v>5</v>
      </c>
    </row>
    <row r="164" spans="1:43" hidden="1" x14ac:dyDescent="0.25">
      <c r="A164" s="4">
        <v>1492</v>
      </c>
      <c r="B164" s="4">
        <v>2148</v>
      </c>
      <c r="C164" s="4">
        <v>2148</v>
      </c>
      <c r="D164" s="4" t="s">
        <v>706</v>
      </c>
      <c r="E164" s="4" t="s">
        <v>114</v>
      </c>
      <c r="F164" s="4">
        <v>1941</v>
      </c>
      <c r="G164" s="4" t="s">
        <v>165</v>
      </c>
      <c r="H164" s="4" t="s">
        <v>27</v>
      </c>
      <c r="I164" s="4" t="s">
        <v>27</v>
      </c>
      <c r="J164" s="4" t="s">
        <v>27</v>
      </c>
      <c r="K164" s="4" t="s">
        <v>27</v>
      </c>
      <c r="L164" s="4">
        <v>79</v>
      </c>
      <c r="M164" s="4">
        <v>134</v>
      </c>
      <c r="N164" s="4" t="s">
        <v>604</v>
      </c>
      <c r="O164" s="4">
        <f t="shared" si="4"/>
        <v>40582</v>
      </c>
      <c r="P164" s="4" t="str">
        <f>IF(ISNUMBER(I164),_xlfn.CONCAT(J164,"[",K164,"]"),_xlfn.XLOOKUP($O164,[2]hc!$H:$H,[2]hc!$I:$I,_xlfn.CONCAT("[",L164,",",M164,"]")))</f>
        <v>[79,134]</v>
      </c>
      <c r="Q164" s="4">
        <f>_xlfn.XLOOKUP($C164,[2]land_units!$B$2:$B$1073,[2]land_units!$F$2:$F$1073,"NA")</f>
        <v>1</v>
      </c>
      <c r="R164" s="4">
        <f>_xlfn.XLOOKUP($C164,[2]land_units!$B$2:$B$1073,[2]land_units!$I$2:$I$1073,"NA")</f>
        <v>0</v>
      </c>
      <c r="S164" s="4">
        <f>_xlfn.XLOOKUP($C164,[2]land_units!$B$2:$B$1073,[2]land_units!$G$2:$G$1073,"NA")</f>
        <v>2</v>
      </c>
      <c r="T164" s="4">
        <f>_xlfn.XLOOKUP($C164,[2]land_units!$B$2:$B$1073,[2]land_units!$H$2:$H$1073,"NA")</f>
        <v>4</v>
      </c>
      <c r="U164" s="4" t="str">
        <f>_xlfn.XLOOKUP($C164,[2]air_units!$B$2:$B$1346,[2]air_units!$N$2:$N$1346,"NA")</f>
        <v>NA</v>
      </c>
      <c r="V164" s="4" t="str">
        <f>_xlfn.XLOOKUP($C164,[2]air_units!$B$2:$B$1346,[2]air_units!$G$2:$G$1346,"NA")</f>
        <v>NA</v>
      </c>
      <c r="W164" s="4" t="str">
        <f>_xlfn.XLOOKUP($C164,[2]air_units!$B$2:$B$1346,[2]air_units!$H$2:$H$1346,"NA")</f>
        <v>NA</v>
      </c>
      <c r="X164" s="4" t="str">
        <f>_xlfn.XLOOKUP($C164,[2]air_units!$B$2:$B$1346,[2]air_units!$J$2:$J$1346,"NA")</f>
        <v>NA</v>
      </c>
      <c r="Y164" s="4" t="str">
        <f>_xlfn.XLOOKUP($C164,[2]air_units!$B$2:$B$1346,[2]air_units!$K$2:$K$1346,"NA")</f>
        <v>NA</v>
      </c>
      <c r="Z164" s="4" t="str">
        <f>_xlfn.XLOOKUP($C164,[2]air_units!$B$2:$B$1346,[2]air_units!$L$2:$L$1346,"NA")</f>
        <v>NA</v>
      </c>
      <c r="AA164" s="4" t="str">
        <f>_xlfn.XLOOKUP($C164,[2]air_units!$B$2:$B$1346,[2]air_units!$P$2:$P$1346,"NA")</f>
        <v>NA</v>
      </c>
      <c r="AB164" s="4" t="str">
        <f>_xlfn.XLOOKUP($C164,[2]air_units!$B$2:$B$1346,[2]air_units!$Q$2:$Q$1346,"NA")</f>
        <v>NA</v>
      </c>
      <c r="AC164" s="4" t="str">
        <f>_xlfn.XLOOKUP($C164,[2]air_units!$B$2:$B$1346,[2]air_units!$R$2:$R$1346,"NA")</f>
        <v>NA</v>
      </c>
      <c r="AD164" s="4" t="str">
        <f>IF($E164="CP",0,_xlfn.XLOOKUP($C164,[2]naval_units!$B$2:$B$1113,[2]naval_units!$G$2:$G$1113,"NA"))</f>
        <v>NA</v>
      </c>
      <c r="AE164" s="4" t="str">
        <f>IF($E164="CP",10,_xlfn.XLOOKUP($C164,[2]naval_units!$B$2:$B$1113,[2]naval_units!$I$2:$I$1113,"NA"))</f>
        <v>NA</v>
      </c>
      <c r="AF164" s="4" t="str">
        <f>IF($E164="CP",3,_xlfn.XLOOKUP($C164,[2]naval_units!$B$2:$B$1113,[2]naval_units!$J$2:$J$1113,"NA"))</f>
        <v>NA</v>
      </c>
      <c r="AG164" s="4" t="str">
        <f>IF($E164="CP",3,_xlfn.XLOOKUP($C164,[2]naval_units!$B$2:$B$1113,[2]naval_units!$K$2:$K$1113,"NA"))</f>
        <v>NA</v>
      </c>
      <c r="AH164" s="4" t="str">
        <f>IF($E164="CP",0,_xlfn.XLOOKUP($C164,[2]naval_units!$B$2:$B$1113,[2]naval_units!$L$2:$L$1113,"NA"))</f>
        <v>NA</v>
      </c>
      <c r="AI164" s="4" t="str">
        <f>IF($E164="CP",0,_xlfn.XLOOKUP($C164,[2]naval_units!$B$2:$B$1113,[2]naval_units!$M$2:$M$1113,"NA"))</f>
        <v>NA</v>
      </c>
      <c r="AJ164" s="4" t="str">
        <f>IF($AD164="NA","NA",IF($E164="CP",$H164*_xlfn.XLOOKUP(_xlfn.CONCAT(D164," ",$E164),control!$A$8:$A$10,control!$B$8:$B$10,0),_xlfn.XLOOKUP($E164,control!$A$3:$A$7,control!$B$3:$B$7,0)))</f>
        <v>NA</v>
      </c>
      <c r="AK164" s="4">
        <f>IF($C164&gt;0,IF(O164&lt;&gt;_xlfn.XLOOKUP($C164,'0'!$C:$C,'0'!$O:$O,"NA",0),1,0),0)</f>
        <v>0</v>
      </c>
      <c r="AL164" s="4" t="str">
        <f>IF($AK164=1,_xlfn.XLOOKUP($C164,'0'!$C:$C,'0'!L:L,"ERR",0),"NA")</f>
        <v>NA</v>
      </c>
      <c r="AM164" s="4" t="str">
        <f>IF($AK164=1,_xlfn.XLOOKUP($C164,'0'!$C:$C,'0'!M:M,"ERR",0),"NA")</f>
        <v>NA</v>
      </c>
      <c r="AN164" s="4" t="str">
        <f>IF($AK164=1,_xlfn.XLOOKUP($C164,'0'!$C:$C,'0'!P:P,"ERR",0),"NA")</f>
        <v>NA</v>
      </c>
      <c r="AO164" s="4" t="str">
        <f t="shared" si="5"/>
        <v>[79,134]</v>
      </c>
      <c r="AP164" s="4" t="str">
        <f>_xlfn.XLOOKUP(D164,Alliances!$A:$A,Alliances!$B:$B,-1)</f>
        <v>JPN</v>
      </c>
      <c r="AQ164" s="4">
        <f>IF($C164&gt;0,_xlfn.XLOOKUP($C164,commands!$A:$A,commands!$B:$B,0,0),_xlfn.XLOOKUP($A164,commands!$E:$E,commands!$F:$F,0,0))</f>
        <v>1.2</v>
      </c>
    </row>
    <row r="165" spans="1:43" hidden="1" x14ac:dyDescent="0.25">
      <c r="A165" s="4">
        <v>1493</v>
      </c>
      <c r="B165" s="4">
        <v>2149</v>
      </c>
      <c r="C165" s="4">
        <v>2149</v>
      </c>
      <c r="D165" s="4" t="s">
        <v>706</v>
      </c>
      <c r="E165" s="4" t="s">
        <v>114</v>
      </c>
      <c r="F165" s="4">
        <v>1941</v>
      </c>
      <c r="G165" s="4" t="s">
        <v>166</v>
      </c>
      <c r="H165" s="4" t="s">
        <v>27</v>
      </c>
      <c r="I165" s="4" t="s">
        <v>27</v>
      </c>
      <c r="J165" s="4" t="s">
        <v>27</v>
      </c>
      <c r="K165" s="4" t="s">
        <v>27</v>
      </c>
      <c r="L165" s="4">
        <v>79</v>
      </c>
      <c r="M165" s="4">
        <v>139</v>
      </c>
      <c r="N165" s="4" t="s">
        <v>604</v>
      </c>
      <c r="O165" s="4">
        <f t="shared" si="4"/>
        <v>40587</v>
      </c>
      <c r="P165" s="4" t="str">
        <f>IF(ISNUMBER(I165),_xlfn.CONCAT(J165,"[",K165,"]"),_xlfn.XLOOKUP($O165,[2]hc!$H:$H,[2]hc!$I:$I,_xlfn.CONCAT("[",L165,",",M165,"]")))</f>
        <v>[79,139]</v>
      </c>
      <c r="Q165" s="4">
        <f>_xlfn.XLOOKUP($C165,[2]land_units!$B$2:$B$1073,[2]land_units!$F$2:$F$1073,"NA")</f>
        <v>0</v>
      </c>
      <c r="R165" s="4">
        <f>_xlfn.XLOOKUP($C165,[2]land_units!$B$2:$B$1073,[2]land_units!$I$2:$I$1073,"NA")</f>
        <v>0</v>
      </c>
      <c r="S165" s="4">
        <f>_xlfn.XLOOKUP($C165,[2]land_units!$B$2:$B$1073,[2]land_units!$G$2:$G$1073,"NA")</f>
        <v>7</v>
      </c>
      <c r="T165" s="4">
        <f>_xlfn.XLOOKUP($C165,[2]land_units!$B$2:$B$1073,[2]land_units!$H$2:$H$1073,"NA")</f>
        <v>3</v>
      </c>
      <c r="U165" s="4" t="str">
        <f>_xlfn.XLOOKUP($C165,[2]air_units!$B$2:$B$1346,[2]air_units!$N$2:$N$1346,"NA")</f>
        <v>NA</v>
      </c>
      <c r="V165" s="4" t="str">
        <f>_xlfn.XLOOKUP($C165,[2]air_units!$B$2:$B$1346,[2]air_units!$G$2:$G$1346,"NA")</f>
        <v>NA</v>
      </c>
      <c r="W165" s="4" t="str">
        <f>_xlfn.XLOOKUP($C165,[2]air_units!$B$2:$B$1346,[2]air_units!$H$2:$H$1346,"NA")</f>
        <v>NA</v>
      </c>
      <c r="X165" s="4" t="str">
        <f>_xlfn.XLOOKUP($C165,[2]air_units!$B$2:$B$1346,[2]air_units!$J$2:$J$1346,"NA")</f>
        <v>NA</v>
      </c>
      <c r="Y165" s="4" t="str">
        <f>_xlfn.XLOOKUP($C165,[2]air_units!$B$2:$B$1346,[2]air_units!$K$2:$K$1346,"NA")</f>
        <v>NA</v>
      </c>
      <c r="Z165" s="4" t="str">
        <f>_xlfn.XLOOKUP($C165,[2]air_units!$B$2:$B$1346,[2]air_units!$L$2:$L$1346,"NA")</f>
        <v>NA</v>
      </c>
      <c r="AA165" s="4" t="str">
        <f>_xlfn.XLOOKUP($C165,[2]air_units!$B$2:$B$1346,[2]air_units!$P$2:$P$1346,"NA")</f>
        <v>NA</v>
      </c>
      <c r="AB165" s="4" t="str">
        <f>_xlfn.XLOOKUP($C165,[2]air_units!$B$2:$B$1346,[2]air_units!$Q$2:$Q$1346,"NA")</f>
        <v>NA</v>
      </c>
      <c r="AC165" s="4" t="str">
        <f>_xlfn.XLOOKUP($C165,[2]air_units!$B$2:$B$1346,[2]air_units!$R$2:$R$1346,"NA")</f>
        <v>NA</v>
      </c>
      <c r="AD165" s="4" t="str">
        <f>IF($E165="CP",0,_xlfn.XLOOKUP($C165,[2]naval_units!$B$2:$B$1113,[2]naval_units!$G$2:$G$1113,"NA"))</f>
        <v>NA</v>
      </c>
      <c r="AE165" s="4" t="str">
        <f>IF($E165="CP",10,_xlfn.XLOOKUP($C165,[2]naval_units!$B$2:$B$1113,[2]naval_units!$I$2:$I$1113,"NA"))</f>
        <v>NA</v>
      </c>
      <c r="AF165" s="4" t="str">
        <f>IF($E165="CP",3,_xlfn.XLOOKUP($C165,[2]naval_units!$B$2:$B$1113,[2]naval_units!$J$2:$J$1113,"NA"))</f>
        <v>NA</v>
      </c>
      <c r="AG165" s="4" t="str">
        <f>IF($E165="CP",3,_xlfn.XLOOKUP($C165,[2]naval_units!$B$2:$B$1113,[2]naval_units!$K$2:$K$1113,"NA"))</f>
        <v>NA</v>
      </c>
      <c r="AH165" s="4" t="str">
        <f>IF($E165="CP",0,_xlfn.XLOOKUP($C165,[2]naval_units!$B$2:$B$1113,[2]naval_units!$L$2:$L$1113,"NA"))</f>
        <v>NA</v>
      </c>
      <c r="AI165" s="4" t="str">
        <f>IF($E165="CP",0,_xlfn.XLOOKUP($C165,[2]naval_units!$B$2:$B$1113,[2]naval_units!$M$2:$M$1113,"NA"))</f>
        <v>NA</v>
      </c>
      <c r="AJ165" s="4" t="str">
        <f>IF($AD165="NA","NA",IF($E165="CP",$H165*_xlfn.XLOOKUP(_xlfn.CONCAT(D165," ",$E165),control!$A$8:$A$10,control!$B$8:$B$10,0),_xlfn.XLOOKUP($E165,control!$A$3:$A$7,control!$B$3:$B$7,0)))</f>
        <v>NA</v>
      </c>
      <c r="AK165" s="4">
        <f>IF($C165&gt;0,IF(O165&lt;&gt;_xlfn.XLOOKUP($C165,'0'!$C:$C,'0'!$O:$O,"NA",0),1,0),0)</f>
        <v>0</v>
      </c>
      <c r="AL165" s="4" t="str">
        <f>IF($AK165=1,_xlfn.XLOOKUP($C165,'0'!$C:$C,'0'!L:L,"ERR",0),"NA")</f>
        <v>NA</v>
      </c>
      <c r="AM165" s="4" t="str">
        <f>IF($AK165=1,_xlfn.XLOOKUP($C165,'0'!$C:$C,'0'!M:M,"ERR",0),"NA")</f>
        <v>NA</v>
      </c>
      <c r="AN165" s="4" t="str">
        <f>IF($AK165=1,_xlfn.XLOOKUP($C165,'0'!$C:$C,'0'!P:P,"ERR",0),"NA")</f>
        <v>NA</v>
      </c>
      <c r="AO165" s="4" t="str">
        <f t="shared" si="5"/>
        <v>[79,139]</v>
      </c>
      <c r="AP165" s="4" t="str">
        <f>_xlfn.XLOOKUP(D165,Alliances!$A:$A,Alliances!$B:$B,-1)</f>
        <v>JPN</v>
      </c>
      <c r="AQ165" s="4">
        <f>IF($C165&gt;0,_xlfn.XLOOKUP($C165,commands!$A:$A,commands!$B:$B,0,0),_xlfn.XLOOKUP($A165,commands!$E:$E,commands!$F:$F,0,0))</f>
        <v>1.3</v>
      </c>
    </row>
    <row r="166" spans="1:43" hidden="1" x14ac:dyDescent="0.25">
      <c r="A166" s="4">
        <v>1494</v>
      </c>
      <c r="B166" s="4">
        <v>2150</v>
      </c>
      <c r="C166" s="4">
        <v>2150</v>
      </c>
      <c r="D166" s="4" t="s">
        <v>706</v>
      </c>
      <c r="E166" s="4" t="s">
        <v>114</v>
      </c>
      <c r="F166" s="4">
        <v>1939</v>
      </c>
      <c r="G166" s="4" t="s">
        <v>167</v>
      </c>
      <c r="H166" s="4" t="s">
        <v>27</v>
      </c>
      <c r="I166" s="4" t="s">
        <v>27</v>
      </c>
      <c r="J166" s="4" t="s">
        <v>27</v>
      </c>
      <c r="K166" s="4" t="s">
        <v>27</v>
      </c>
      <c r="L166" s="4">
        <v>78</v>
      </c>
      <c r="M166" s="4">
        <v>138</v>
      </c>
      <c r="N166" s="4" t="s">
        <v>604</v>
      </c>
      <c r="O166" s="4">
        <f t="shared" si="4"/>
        <v>40074</v>
      </c>
      <c r="P166" s="4" t="str">
        <f>IF(ISNUMBER(I166),_xlfn.CONCAT(J166,"[",K166,"]"),_xlfn.XLOOKUP($O166,[2]hc!$H:$H,[2]hc!$I:$I,_xlfn.CONCAT("[",L166,",",M166,"]")))</f>
        <v>[78,138]</v>
      </c>
      <c r="Q166" s="4">
        <f>_xlfn.XLOOKUP($C166,[2]land_units!$B$2:$B$1073,[2]land_units!$F$2:$F$1073,"NA")</f>
        <v>0</v>
      </c>
      <c r="R166" s="4">
        <f>_xlfn.XLOOKUP($C166,[2]land_units!$B$2:$B$1073,[2]land_units!$I$2:$I$1073,"NA")</f>
        <v>0</v>
      </c>
      <c r="S166" s="4">
        <f>_xlfn.XLOOKUP($C166,[2]land_units!$B$2:$B$1073,[2]land_units!$G$2:$G$1073,"NA")</f>
        <v>6</v>
      </c>
      <c r="T166" s="4">
        <f>_xlfn.XLOOKUP($C166,[2]land_units!$B$2:$B$1073,[2]land_units!$H$2:$H$1073,"NA")</f>
        <v>3</v>
      </c>
      <c r="U166" s="4" t="str">
        <f>_xlfn.XLOOKUP($C166,[2]air_units!$B$2:$B$1346,[2]air_units!$N$2:$N$1346,"NA")</f>
        <v>NA</v>
      </c>
      <c r="V166" s="4" t="str">
        <f>_xlfn.XLOOKUP($C166,[2]air_units!$B$2:$B$1346,[2]air_units!$G$2:$G$1346,"NA")</f>
        <v>NA</v>
      </c>
      <c r="W166" s="4" t="str">
        <f>_xlfn.XLOOKUP($C166,[2]air_units!$B$2:$B$1346,[2]air_units!$H$2:$H$1346,"NA")</f>
        <v>NA</v>
      </c>
      <c r="X166" s="4" t="str">
        <f>_xlfn.XLOOKUP($C166,[2]air_units!$B$2:$B$1346,[2]air_units!$J$2:$J$1346,"NA")</f>
        <v>NA</v>
      </c>
      <c r="Y166" s="4" t="str">
        <f>_xlfn.XLOOKUP($C166,[2]air_units!$B$2:$B$1346,[2]air_units!$K$2:$K$1346,"NA")</f>
        <v>NA</v>
      </c>
      <c r="Z166" s="4" t="str">
        <f>_xlfn.XLOOKUP($C166,[2]air_units!$B$2:$B$1346,[2]air_units!$L$2:$L$1346,"NA")</f>
        <v>NA</v>
      </c>
      <c r="AA166" s="4" t="str">
        <f>_xlfn.XLOOKUP($C166,[2]air_units!$B$2:$B$1346,[2]air_units!$P$2:$P$1346,"NA")</f>
        <v>NA</v>
      </c>
      <c r="AB166" s="4" t="str">
        <f>_xlfn.XLOOKUP($C166,[2]air_units!$B$2:$B$1346,[2]air_units!$Q$2:$Q$1346,"NA")</f>
        <v>NA</v>
      </c>
      <c r="AC166" s="4" t="str">
        <f>_xlfn.XLOOKUP($C166,[2]air_units!$B$2:$B$1346,[2]air_units!$R$2:$R$1346,"NA")</f>
        <v>NA</v>
      </c>
      <c r="AD166" s="4" t="str">
        <f>IF($E166="CP",0,_xlfn.XLOOKUP($C166,[2]naval_units!$B$2:$B$1113,[2]naval_units!$G$2:$G$1113,"NA"))</f>
        <v>NA</v>
      </c>
      <c r="AE166" s="4" t="str">
        <f>IF($E166="CP",10,_xlfn.XLOOKUP($C166,[2]naval_units!$B$2:$B$1113,[2]naval_units!$I$2:$I$1113,"NA"))</f>
        <v>NA</v>
      </c>
      <c r="AF166" s="4" t="str">
        <f>IF($E166="CP",3,_xlfn.XLOOKUP($C166,[2]naval_units!$B$2:$B$1113,[2]naval_units!$J$2:$J$1113,"NA"))</f>
        <v>NA</v>
      </c>
      <c r="AG166" s="4" t="str">
        <f>IF($E166="CP",3,_xlfn.XLOOKUP($C166,[2]naval_units!$B$2:$B$1113,[2]naval_units!$K$2:$K$1113,"NA"))</f>
        <v>NA</v>
      </c>
      <c r="AH166" s="4" t="str">
        <f>IF($E166="CP",0,_xlfn.XLOOKUP($C166,[2]naval_units!$B$2:$B$1113,[2]naval_units!$L$2:$L$1113,"NA"))</f>
        <v>NA</v>
      </c>
      <c r="AI166" s="4" t="str">
        <f>IF($E166="CP",0,_xlfn.XLOOKUP($C166,[2]naval_units!$B$2:$B$1113,[2]naval_units!$M$2:$M$1113,"NA"))</f>
        <v>NA</v>
      </c>
      <c r="AJ166" s="4" t="str">
        <f>IF($AD166="NA","NA",IF($E166="CP",$H166*_xlfn.XLOOKUP(_xlfn.CONCAT(D166," ",$E166),control!$A$8:$A$10,control!$B$8:$B$10,0),_xlfn.XLOOKUP($E166,control!$A$3:$A$7,control!$B$3:$B$7,0)))</f>
        <v>NA</v>
      </c>
      <c r="AK166" s="4">
        <f>IF($C166&gt;0,IF(O166&lt;&gt;_xlfn.XLOOKUP($C166,'0'!$C:$C,'0'!$O:$O,"NA",0),1,0),0)</f>
        <v>0</v>
      </c>
      <c r="AL166" s="4" t="str">
        <f>IF($AK166=1,_xlfn.XLOOKUP($C166,'0'!$C:$C,'0'!L:L,"ERR",0),"NA")</f>
        <v>NA</v>
      </c>
      <c r="AM166" s="4" t="str">
        <f>IF($AK166=1,_xlfn.XLOOKUP($C166,'0'!$C:$C,'0'!M:M,"ERR",0),"NA")</f>
        <v>NA</v>
      </c>
      <c r="AN166" s="4" t="str">
        <f>IF($AK166=1,_xlfn.XLOOKUP($C166,'0'!$C:$C,'0'!P:P,"ERR",0),"NA")</f>
        <v>NA</v>
      </c>
      <c r="AO166" s="4" t="str">
        <f t="shared" si="5"/>
        <v>[78,138]</v>
      </c>
      <c r="AP166" s="4" t="str">
        <f>_xlfn.XLOOKUP(D166,Alliances!$A:$A,Alliances!$B:$B,-1)</f>
        <v>JPN</v>
      </c>
      <c r="AQ166" s="4">
        <f>IF($C166&gt;0,_xlfn.XLOOKUP($C166,commands!$A:$A,commands!$B:$B,0,0),_xlfn.XLOOKUP($A166,commands!$E:$E,commands!$F:$F,0,0))</f>
        <v>1.3</v>
      </c>
    </row>
    <row r="167" spans="1:43" hidden="1" x14ac:dyDescent="0.25">
      <c r="A167" s="4">
        <v>1496</v>
      </c>
      <c r="B167" s="4">
        <v>2152</v>
      </c>
      <c r="C167" s="4">
        <v>2152</v>
      </c>
      <c r="D167" s="4" t="s">
        <v>706</v>
      </c>
      <c r="E167" s="4" t="s">
        <v>114</v>
      </c>
      <c r="F167" s="4">
        <v>1940</v>
      </c>
      <c r="G167" s="4" t="s">
        <v>168</v>
      </c>
      <c r="H167" s="4" t="s">
        <v>27</v>
      </c>
      <c r="I167" s="4" t="s">
        <v>27</v>
      </c>
      <c r="J167" s="4" t="s">
        <v>27</v>
      </c>
      <c r="K167" s="4" t="s">
        <v>27</v>
      </c>
      <c r="L167" s="4">
        <v>78</v>
      </c>
      <c r="M167" s="4">
        <v>135</v>
      </c>
      <c r="N167" s="4" t="s">
        <v>604</v>
      </c>
      <c r="O167" s="4">
        <f t="shared" si="4"/>
        <v>40071</v>
      </c>
      <c r="P167" s="4" t="str">
        <f>IF(ISNUMBER(I167),_xlfn.CONCAT(J167,"[",K167,"]"),_xlfn.XLOOKUP($O167,[2]hc!$H:$H,[2]hc!$I:$I,_xlfn.CONCAT("[",L167,",",M167,"]")))</f>
        <v>[78,135]</v>
      </c>
      <c r="Q167" s="4">
        <f>_xlfn.XLOOKUP($C167,[2]land_units!$B$2:$B$1073,[2]land_units!$F$2:$F$1073,"NA")</f>
        <v>0</v>
      </c>
      <c r="R167" s="4">
        <f>_xlfn.XLOOKUP($C167,[2]land_units!$B$2:$B$1073,[2]land_units!$I$2:$I$1073,"NA")</f>
        <v>0</v>
      </c>
      <c r="S167" s="4">
        <f>_xlfn.XLOOKUP($C167,[2]land_units!$B$2:$B$1073,[2]land_units!$G$2:$G$1073,"NA")</f>
        <v>6</v>
      </c>
      <c r="T167" s="4">
        <f>_xlfn.XLOOKUP($C167,[2]land_units!$B$2:$B$1073,[2]land_units!$H$2:$H$1073,"NA")</f>
        <v>4</v>
      </c>
      <c r="U167" s="4" t="str">
        <f>_xlfn.XLOOKUP($C167,[2]air_units!$B$2:$B$1346,[2]air_units!$N$2:$N$1346,"NA")</f>
        <v>NA</v>
      </c>
      <c r="V167" s="4" t="str">
        <f>_xlfn.XLOOKUP($C167,[2]air_units!$B$2:$B$1346,[2]air_units!$G$2:$G$1346,"NA")</f>
        <v>NA</v>
      </c>
      <c r="W167" s="4" t="str">
        <f>_xlfn.XLOOKUP($C167,[2]air_units!$B$2:$B$1346,[2]air_units!$H$2:$H$1346,"NA")</f>
        <v>NA</v>
      </c>
      <c r="X167" s="4" t="str">
        <f>_xlfn.XLOOKUP($C167,[2]air_units!$B$2:$B$1346,[2]air_units!$J$2:$J$1346,"NA")</f>
        <v>NA</v>
      </c>
      <c r="Y167" s="4" t="str">
        <f>_xlfn.XLOOKUP($C167,[2]air_units!$B$2:$B$1346,[2]air_units!$K$2:$K$1346,"NA")</f>
        <v>NA</v>
      </c>
      <c r="Z167" s="4" t="str">
        <f>_xlfn.XLOOKUP($C167,[2]air_units!$B$2:$B$1346,[2]air_units!$L$2:$L$1346,"NA")</f>
        <v>NA</v>
      </c>
      <c r="AA167" s="4" t="str">
        <f>_xlfn.XLOOKUP($C167,[2]air_units!$B$2:$B$1346,[2]air_units!$P$2:$P$1346,"NA")</f>
        <v>NA</v>
      </c>
      <c r="AB167" s="4" t="str">
        <f>_xlfn.XLOOKUP($C167,[2]air_units!$B$2:$B$1346,[2]air_units!$Q$2:$Q$1346,"NA")</f>
        <v>NA</v>
      </c>
      <c r="AC167" s="4" t="str">
        <f>_xlfn.XLOOKUP($C167,[2]air_units!$B$2:$B$1346,[2]air_units!$R$2:$R$1346,"NA")</f>
        <v>NA</v>
      </c>
      <c r="AD167" s="4" t="str">
        <f>IF($E167="CP",0,_xlfn.XLOOKUP($C167,[2]naval_units!$B$2:$B$1113,[2]naval_units!$G$2:$G$1113,"NA"))</f>
        <v>NA</v>
      </c>
      <c r="AE167" s="4" t="str">
        <f>IF($E167="CP",10,_xlfn.XLOOKUP($C167,[2]naval_units!$B$2:$B$1113,[2]naval_units!$I$2:$I$1113,"NA"))</f>
        <v>NA</v>
      </c>
      <c r="AF167" s="4" t="str">
        <f>IF($E167="CP",3,_xlfn.XLOOKUP($C167,[2]naval_units!$B$2:$B$1113,[2]naval_units!$J$2:$J$1113,"NA"))</f>
        <v>NA</v>
      </c>
      <c r="AG167" s="4" t="str">
        <f>IF($E167="CP",3,_xlfn.XLOOKUP($C167,[2]naval_units!$B$2:$B$1113,[2]naval_units!$K$2:$K$1113,"NA"))</f>
        <v>NA</v>
      </c>
      <c r="AH167" s="4" t="str">
        <f>IF($E167="CP",0,_xlfn.XLOOKUP($C167,[2]naval_units!$B$2:$B$1113,[2]naval_units!$L$2:$L$1113,"NA"))</f>
        <v>NA</v>
      </c>
      <c r="AI167" s="4" t="str">
        <f>IF($E167="CP",0,_xlfn.XLOOKUP($C167,[2]naval_units!$B$2:$B$1113,[2]naval_units!$M$2:$M$1113,"NA"))</f>
        <v>NA</v>
      </c>
      <c r="AJ167" s="4" t="str">
        <f>IF($AD167="NA","NA",IF($E167="CP",$H167*_xlfn.XLOOKUP(_xlfn.CONCAT(D167," ",$E167),control!$A$8:$A$10,control!$B$8:$B$10,0),_xlfn.XLOOKUP($E167,control!$A$3:$A$7,control!$B$3:$B$7,0)))</f>
        <v>NA</v>
      </c>
      <c r="AK167" s="4">
        <f>IF($C167&gt;0,IF(O167&lt;&gt;_xlfn.XLOOKUP($C167,'0'!$C:$C,'0'!$O:$O,"NA",0),1,0),0)</f>
        <v>0</v>
      </c>
      <c r="AL167" s="4" t="str">
        <f>IF($AK167=1,_xlfn.XLOOKUP($C167,'0'!$C:$C,'0'!L:L,"ERR",0),"NA")</f>
        <v>NA</v>
      </c>
      <c r="AM167" s="4" t="str">
        <f>IF($AK167=1,_xlfn.XLOOKUP($C167,'0'!$C:$C,'0'!M:M,"ERR",0),"NA")</f>
        <v>NA</v>
      </c>
      <c r="AN167" s="4" t="str">
        <f>IF($AK167=1,_xlfn.XLOOKUP($C167,'0'!$C:$C,'0'!P:P,"ERR",0),"NA")</f>
        <v>NA</v>
      </c>
      <c r="AO167" s="4" t="str">
        <f t="shared" si="5"/>
        <v>[78,135]</v>
      </c>
      <c r="AP167" s="4" t="str">
        <f>_xlfn.XLOOKUP(D167,Alliances!$A:$A,Alliances!$B:$B,-1)</f>
        <v>JPN</v>
      </c>
      <c r="AQ167" s="4">
        <f>IF($C167&gt;0,_xlfn.XLOOKUP($C167,commands!$A:$A,commands!$B:$B,0,0),_xlfn.XLOOKUP($A167,commands!$E:$E,commands!$F:$F,0,0))</f>
        <v>1.2</v>
      </c>
    </row>
    <row r="168" spans="1:43" hidden="1" x14ac:dyDescent="0.25">
      <c r="A168" s="4">
        <v>1502</v>
      </c>
      <c r="B168" s="4">
        <v>2158</v>
      </c>
      <c r="C168" s="4">
        <v>2158</v>
      </c>
      <c r="D168" s="4" t="s">
        <v>706</v>
      </c>
      <c r="E168" s="4" t="s">
        <v>114</v>
      </c>
      <c r="F168" s="4">
        <v>1935</v>
      </c>
      <c r="G168" s="4" t="s">
        <v>169</v>
      </c>
      <c r="H168" s="4" t="s">
        <v>27</v>
      </c>
      <c r="I168" s="4" t="s">
        <v>27</v>
      </c>
      <c r="J168" s="4" t="s">
        <v>27</v>
      </c>
      <c r="K168" s="4" t="s">
        <v>27</v>
      </c>
      <c r="L168" s="4">
        <v>80</v>
      </c>
      <c r="M168" s="4">
        <v>135</v>
      </c>
      <c r="N168" s="4" t="s">
        <v>604</v>
      </c>
      <c r="O168" s="4">
        <f t="shared" si="4"/>
        <v>41095</v>
      </c>
      <c r="P168" s="4" t="str">
        <f>IF(ISNUMBER(I168),_xlfn.CONCAT(J168,"[",K168,"]"),_xlfn.XLOOKUP($O168,[2]hc!$H:$H,[2]hc!$I:$I,_xlfn.CONCAT("[",L168,",",M168,"]")))</f>
        <v>[80,135]</v>
      </c>
      <c r="Q168" s="4">
        <f>_xlfn.XLOOKUP($C168,[2]land_units!$B$2:$B$1073,[2]land_units!$F$2:$F$1073,"NA")</f>
        <v>0</v>
      </c>
      <c r="R168" s="4">
        <f>_xlfn.XLOOKUP($C168,[2]land_units!$B$2:$B$1073,[2]land_units!$I$2:$I$1073,"NA")</f>
        <v>0</v>
      </c>
      <c r="S168" s="4">
        <f>_xlfn.XLOOKUP($C168,[2]land_units!$B$2:$B$1073,[2]land_units!$G$2:$G$1073,"NA")</f>
        <v>5</v>
      </c>
      <c r="T168" s="4">
        <f>_xlfn.XLOOKUP($C168,[2]land_units!$B$2:$B$1073,[2]land_units!$H$2:$H$1073,"NA")</f>
        <v>3</v>
      </c>
      <c r="U168" s="4" t="str">
        <f>_xlfn.XLOOKUP($C168,[2]air_units!$B$2:$B$1346,[2]air_units!$N$2:$N$1346,"NA")</f>
        <v>NA</v>
      </c>
      <c r="V168" s="4" t="str">
        <f>_xlfn.XLOOKUP($C168,[2]air_units!$B$2:$B$1346,[2]air_units!$G$2:$G$1346,"NA")</f>
        <v>NA</v>
      </c>
      <c r="W168" s="4" t="str">
        <f>_xlfn.XLOOKUP($C168,[2]air_units!$B$2:$B$1346,[2]air_units!$H$2:$H$1346,"NA")</f>
        <v>NA</v>
      </c>
      <c r="X168" s="4" t="str">
        <f>_xlfn.XLOOKUP($C168,[2]air_units!$B$2:$B$1346,[2]air_units!$J$2:$J$1346,"NA")</f>
        <v>NA</v>
      </c>
      <c r="Y168" s="4" t="str">
        <f>_xlfn.XLOOKUP($C168,[2]air_units!$B$2:$B$1346,[2]air_units!$K$2:$K$1346,"NA")</f>
        <v>NA</v>
      </c>
      <c r="Z168" s="4" t="str">
        <f>_xlfn.XLOOKUP($C168,[2]air_units!$B$2:$B$1346,[2]air_units!$L$2:$L$1346,"NA")</f>
        <v>NA</v>
      </c>
      <c r="AA168" s="4" t="str">
        <f>_xlfn.XLOOKUP($C168,[2]air_units!$B$2:$B$1346,[2]air_units!$P$2:$P$1346,"NA")</f>
        <v>NA</v>
      </c>
      <c r="AB168" s="4" t="str">
        <f>_xlfn.XLOOKUP($C168,[2]air_units!$B$2:$B$1346,[2]air_units!$Q$2:$Q$1346,"NA")</f>
        <v>NA</v>
      </c>
      <c r="AC168" s="4" t="str">
        <f>_xlfn.XLOOKUP($C168,[2]air_units!$B$2:$B$1346,[2]air_units!$R$2:$R$1346,"NA")</f>
        <v>NA</v>
      </c>
      <c r="AD168" s="4" t="str">
        <f>IF($E168="CP",0,_xlfn.XLOOKUP($C168,[2]naval_units!$B$2:$B$1113,[2]naval_units!$G$2:$G$1113,"NA"))</f>
        <v>NA</v>
      </c>
      <c r="AE168" s="4" t="str">
        <f>IF($E168="CP",10,_xlfn.XLOOKUP($C168,[2]naval_units!$B$2:$B$1113,[2]naval_units!$I$2:$I$1113,"NA"))</f>
        <v>NA</v>
      </c>
      <c r="AF168" s="4" t="str">
        <f>IF($E168="CP",3,_xlfn.XLOOKUP($C168,[2]naval_units!$B$2:$B$1113,[2]naval_units!$J$2:$J$1113,"NA"))</f>
        <v>NA</v>
      </c>
      <c r="AG168" s="4" t="str">
        <f>IF($E168="CP",3,_xlfn.XLOOKUP($C168,[2]naval_units!$B$2:$B$1113,[2]naval_units!$K$2:$K$1113,"NA"))</f>
        <v>NA</v>
      </c>
      <c r="AH168" s="4" t="str">
        <f>IF($E168="CP",0,_xlfn.XLOOKUP($C168,[2]naval_units!$B$2:$B$1113,[2]naval_units!$L$2:$L$1113,"NA"))</f>
        <v>NA</v>
      </c>
      <c r="AI168" s="4" t="str">
        <f>IF($E168="CP",0,_xlfn.XLOOKUP($C168,[2]naval_units!$B$2:$B$1113,[2]naval_units!$M$2:$M$1113,"NA"))</f>
        <v>NA</v>
      </c>
      <c r="AJ168" s="4" t="str">
        <f>IF($AD168="NA","NA",IF($E168="CP",$H168*_xlfn.XLOOKUP(_xlfn.CONCAT(D168," ",$E168),control!$A$8:$A$10,control!$B$8:$B$10,0),_xlfn.XLOOKUP($E168,control!$A$3:$A$7,control!$B$3:$B$7,0)))</f>
        <v>NA</v>
      </c>
      <c r="AK168" s="4">
        <f>IF($C168&gt;0,IF(O168&lt;&gt;_xlfn.XLOOKUP($C168,'0'!$C:$C,'0'!$O:$O,"NA",0),1,0),0)</f>
        <v>0</v>
      </c>
      <c r="AL168" s="4" t="str">
        <f>IF($AK168=1,_xlfn.XLOOKUP($C168,'0'!$C:$C,'0'!L:L,"ERR",0),"NA")</f>
        <v>NA</v>
      </c>
      <c r="AM168" s="4" t="str">
        <f>IF($AK168=1,_xlfn.XLOOKUP($C168,'0'!$C:$C,'0'!M:M,"ERR",0),"NA")</f>
        <v>NA</v>
      </c>
      <c r="AN168" s="4" t="str">
        <f>IF($AK168=1,_xlfn.XLOOKUP($C168,'0'!$C:$C,'0'!P:P,"ERR",0),"NA")</f>
        <v>NA</v>
      </c>
      <c r="AO168" s="4" t="str">
        <f t="shared" si="5"/>
        <v>[80,135]</v>
      </c>
      <c r="AP168" s="4" t="str">
        <f>_xlfn.XLOOKUP(D168,Alliances!$A:$A,Alliances!$B:$B,-1)</f>
        <v>JPN</v>
      </c>
      <c r="AQ168" s="4">
        <f>IF($C168&gt;0,_xlfn.XLOOKUP($C168,commands!$A:$A,commands!$B:$B,0,0),_xlfn.XLOOKUP($A168,commands!$E:$E,commands!$F:$F,0,0))</f>
        <v>1.2</v>
      </c>
    </row>
    <row r="169" spans="1:43" hidden="1" x14ac:dyDescent="0.25">
      <c r="A169" s="4">
        <v>1503</v>
      </c>
      <c r="B169" s="4">
        <v>2159</v>
      </c>
      <c r="C169" s="4">
        <v>2159</v>
      </c>
      <c r="D169" s="4" t="s">
        <v>706</v>
      </c>
      <c r="E169" s="4" t="s">
        <v>114</v>
      </c>
      <c r="F169" s="4">
        <v>1938</v>
      </c>
      <c r="G169" s="4" t="s">
        <v>170</v>
      </c>
      <c r="H169" s="4" t="s">
        <v>27</v>
      </c>
      <c r="I169" s="4" t="s">
        <v>27</v>
      </c>
      <c r="J169" s="4" t="s">
        <v>27</v>
      </c>
      <c r="K169" s="4" t="s">
        <v>27</v>
      </c>
      <c r="L169" s="4">
        <v>74</v>
      </c>
      <c r="M169" s="4">
        <v>139</v>
      </c>
      <c r="N169" s="4" t="s">
        <v>604</v>
      </c>
      <c r="O169" s="4">
        <f t="shared" si="4"/>
        <v>38027</v>
      </c>
      <c r="P169" s="4" t="str">
        <f>IF(ISNUMBER(I169),_xlfn.CONCAT(J169,"[",K169,"]"),_xlfn.XLOOKUP($O169,[2]hc!$H:$H,[2]hc!$I:$I,_xlfn.CONCAT("[",L169,",",M169,"]")))</f>
        <v>[74,139]</v>
      </c>
      <c r="Q169" s="4">
        <f>_xlfn.XLOOKUP($C169,[2]land_units!$B$2:$B$1073,[2]land_units!$F$2:$F$1073,"NA")</f>
        <v>1</v>
      </c>
      <c r="R169" s="4">
        <f>_xlfn.XLOOKUP($C169,[2]land_units!$B$2:$B$1073,[2]land_units!$I$2:$I$1073,"NA")</f>
        <v>0</v>
      </c>
      <c r="S169" s="4">
        <f>_xlfn.XLOOKUP($C169,[2]land_units!$B$2:$B$1073,[2]land_units!$G$2:$G$1073,"NA")</f>
        <v>2</v>
      </c>
      <c r="T169" s="4">
        <f>_xlfn.XLOOKUP($C169,[2]land_units!$B$2:$B$1073,[2]land_units!$H$2:$H$1073,"NA")</f>
        <v>3</v>
      </c>
      <c r="U169" s="4" t="str">
        <f>_xlfn.XLOOKUP($C169,[2]air_units!$B$2:$B$1346,[2]air_units!$N$2:$N$1346,"NA")</f>
        <v>NA</v>
      </c>
      <c r="V169" s="4" t="str">
        <f>_xlfn.XLOOKUP($C169,[2]air_units!$B$2:$B$1346,[2]air_units!$G$2:$G$1346,"NA")</f>
        <v>NA</v>
      </c>
      <c r="W169" s="4" t="str">
        <f>_xlfn.XLOOKUP($C169,[2]air_units!$B$2:$B$1346,[2]air_units!$H$2:$H$1346,"NA")</f>
        <v>NA</v>
      </c>
      <c r="X169" s="4" t="str">
        <f>_xlfn.XLOOKUP($C169,[2]air_units!$B$2:$B$1346,[2]air_units!$J$2:$J$1346,"NA")</f>
        <v>NA</v>
      </c>
      <c r="Y169" s="4" t="str">
        <f>_xlfn.XLOOKUP($C169,[2]air_units!$B$2:$B$1346,[2]air_units!$K$2:$K$1346,"NA")</f>
        <v>NA</v>
      </c>
      <c r="Z169" s="4" t="str">
        <f>_xlfn.XLOOKUP($C169,[2]air_units!$B$2:$B$1346,[2]air_units!$L$2:$L$1346,"NA")</f>
        <v>NA</v>
      </c>
      <c r="AA169" s="4" t="str">
        <f>_xlfn.XLOOKUP($C169,[2]air_units!$B$2:$B$1346,[2]air_units!$P$2:$P$1346,"NA")</f>
        <v>NA</v>
      </c>
      <c r="AB169" s="4" t="str">
        <f>_xlfn.XLOOKUP($C169,[2]air_units!$B$2:$B$1346,[2]air_units!$Q$2:$Q$1346,"NA")</f>
        <v>NA</v>
      </c>
      <c r="AC169" s="4" t="str">
        <f>_xlfn.XLOOKUP($C169,[2]air_units!$B$2:$B$1346,[2]air_units!$R$2:$R$1346,"NA")</f>
        <v>NA</v>
      </c>
      <c r="AD169" s="4" t="str">
        <f>IF($E169="CP",0,_xlfn.XLOOKUP($C169,[2]naval_units!$B$2:$B$1113,[2]naval_units!$G$2:$G$1113,"NA"))</f>
        <v>NA</v>
      </c>
      <c r="AE169" s="4" t="str">
        <f>IF($E169="CP",10,_xlfn.XLOOKUP($C169,[2]naval_units!$B$2:$B$1113,[2]naval_units!$I$2:$I$1113,"NA"))</f>
        <v>NA</v>
      </c>
      <c r="AF169" s="4" t="str">
        <f>IF($E169="CP",3,_xlfn.XLOOKUP($C169,[2]naval_units!$B$2:$B$1113,[2]naval_units!$J$2:$J$1113,"NA"))</f>
        <v>NA</v>
      </c>
      <c r="AG169" s="4" t="str">
        <f>IF($E169="CP",3,_xlfn.XLOOKUP($C169,[2]naval_units!$B$2:$B$1113,[2]naval_units!$K$2:$K$1113,"NA"))</f>
        <v>NA</v>
      </c>
      <c r="AH169" s="4" t="str">
        <f>IF($E169="CP",0,_xlfn.XLOOKUP($C169,[2]naval_units!$B$2:$B$1113,[2]naval_units!$L$2:$L$1113,"NA"))</f>
        <v>NA</v>
      </c>
      <c r="AI169" s="4" t="str">
        <f>IF($E169="CP",0,_xlfn.XLOOKUP($C169,[2]naval_units!$B$2:$B$1113,[2]naval_units!$M$2:$M$1113,"NA"))</f>
        <v>NA</v>
      </c>
      <c r="AJ169" s="4" t="str">
        <f>IF($AD169="NA","NA",IF($E169="CP",$H169*_xlfn.XLOOKUP(_xlfn.CONCAT(D169," ",$E169),control!$A$8:$A$10,control!$B$8:$B$10,0),_xlfn.XLOOKUP($E169,control!$A$3:$A$7,control!$B$3:$B$7,0)))</f>
        <v>NA</v>
      </c>
      <c r="AK169" s="4">
        <f>IF($C169&gt;0,IF(O169&lt;&gt;_xlfn.XLOOKUP($C169,'0'!$C:$C,'0'!$O:$O,"NA",0),1,0),0)</f>
        <v>0</v>
      </c>
      <c r="AL169" s="4" t="str">
        <f>IF($AK169=1,_xlfn.XLOOKUP($C169,'0'!$C:$C,'0'!L:L,"ERR",0),"NA")</f>
        <v>NA</v>
      </c>
      <c r="AM169" s="4" t="str">
        <f>IF($AK169=1,_xlfn.XLOOKUP($C169,'0'!$C:$C,'0'!M:M,"ERR",0),"NA")</f>
        <v>NA</v>
      </c>
      <c r="AN169" s="4" t="str">
        <f>IF($AK169=1,_xlfn.XLOOKUP($C169,'0'!$C:$C,'0'!P:P,"ERR",0),"NA")</f>
        <v>NA</v>
      </c>
      <c r="AO169" s="4" t="str">
        <f t="shared" si="5"/>
        <v>[74,139]</v>
      </c>
      <c r="AP169" s="4" t="str">
        <f>_xlfn.XLOOKUP(D169,Alliances!$A:$A,Alliances!$B:$B,-1)</f>
        <v>JPN</v>
      </c>
      <c r="AQ169" s="4">
        <f>IF($C169&gt;0,_xlfn.XLOOKUP($C169,commands!$A:$A,commands!$B:$B,0,0),_xlfn.XLOOKUP($A169,commands!$E:$E,commands!$F:$F,0,0))</f>
        <v>1.4</v>
      </c>
    </row>
    <row r="170" spans="1:43" hidden="1" x14ac:dyDescent="0.25">
      <c r="A170" s="4">
        <v>1504</v>
      </c>
      <c r="B170" s="4">
        <v>2160</v>
      </c>
      <c r="C170" s="4">
        <v>2160</v>
      </c>
      <c r="D170" s="4" t="s">
        <v>706</v>
      </c>
      <c r="E170" s="4" t="s">
        <v>114</v>
      </c>
      <c r="F170" s="4">
        <v>1938</v>
      </c>
      <c r="G170" s="4" t="s">
        <v>171</v>
      </c>
      <c r="H170" s="4" t="s">
        <v>27</v>
      </c>
      <c r="I170" s="4" t="s">
        <v>27</v>
      </c>
      <c r="J170" s="4" t="s">
        <v>27</v>
      </c>
      <c r="K170" s="4" t="s">
        <v>27</v>
      </c>
      <c r="L170" s="4">
        <v>77</v>
      </c>
      <c r="M170" s="4">
        <v>137</v>
      </c>
      <c r="N170" s="4" t="s">
        <v>604</v>
      </c>
      <c r="O170" s="4">
        <f t="shared" si="4"/>
        <v>39561</v>
      </c>
      <c r="P170" s="4" t="str">
        <f>IF(ISNUMBER(I170),_xlfn.CONCAT(J170,"[",K170,"]"),_xlfn.XLOOKUP($O170,[2]hc!$H:$H,[2]hc!$I:$I,_xlfn.CONCAT("[",L170,",",M170,"]")))</f>
        <v>[77,137]</v>
      </c>
      <c r="Q170" s="4">
        <f>_xlfn.XLOOKUP($C170,[2]land_units!$B$2:$B$1073,[2]land_units!$F$2:$F$1073,"NA")</f>
        <v>0</v>
      </c>
      <c r="R170" s="4">
        <f>_xlfn.XLOOKUP($C170,[2]land_units!$B$2:$B$1073,[2]land_units!$I$2:$I$1073,"NA")</f>
        <v>0</v>
      </c>
      <c r="S170" s="4">
        <f>_xlfn.XLOOKUP($C170,[2]land_units!$B$2:$B$1073,[2]land_units!$G$2:$G$1073,"NA")</f>
        <v>5</v>
      </c>
      <c r="T170" s="4">
        <f>_xlfn.XLOOKUP($C170,[2]land_units!$B$2:$B$1073,[2]land_units!$H$2:$H$1073,"NA")</f>
        <v>3</v>
      </c>
      <c r="U170" s="4" t="str">
        <f>_xlfn.XLOOKUP($C170,[2]air_units!$B$2:$B$1346,[2]air_units!$N$2:$N$1346,"NA")</f>
        <v>NA</v>
      </c>
      <c r="V170" s="4" t="str">
        <f>_xlfn.XLOOKUP($C170,[2]air_units!$B$2:$B$1346,[2]air_units!$G$2:$G$1346,"NA")</f>
        <v>NA</v>
      </c>
      <c r="W170" s="4" t="str">
        <f>_xlfn.XLOOKUP($C170,[2]air_units!$B$2:$B$1346,[2]air_units!$H$2:$H$1346,"NA")</f>
        <v>NA</v>
      </c>
      <c r="X170" s="4" t="str">
        <f>_xlfn.XLOOKUP($C170,[2]air_units!$B$2:$B$1346,[2]air_units!$J$2:$J$1346,"NA")</f>
        <v>NA</v>
      </c>
      <c r="Y170" s="4" t="str">
        <f>_xlfn.XLOOKUP($C170,[2]air_units!$B$2:$B$1346,[2]air_units!$K$2:$K$1346,"NA")</f>
        <v>NA</v>
      </c>
      <c r="Z170" s="4" t="str">
        <f>_xlfn.XLOOKUP($C170,[2]air_units!$B$2:$B$1346,[2]air_units!$L$2:$L$1346,"NA")</f>
        <v>NA</v>
      </c>
      <c r="AA170" s="4" t="str">
        <f>_xlfn.XLOOKUP($C170,[2]air_units!$B$2:$B$1346,[2]air_units!$P$2:$P$1346,"NA")</f>
        <v>NA</v>
      </c>
      <c r="AB170" s="4" t="str">
        <f>_xlfn.XLOOKUP($C170,[2]air_units!$B$2:$B$1346,[2]air_units!$Q$2:$Q$1346,"NA")</f>
        <v>NA</v>
      </c>
      <c r="AC170" s="4" t="str">
        <f>_xlfn.XLOOKUP($C170,[2]air_units!$B$2:$B$1346,[2]air_units!$R$2:$R$1346,"NA")</f>
        <v>NA</v>
      </c>
      <c r="AD170" s="4" t="str">
        <f>IF($E170="CP",0,_xlfn.XLOOKUP($C170,[2]naval_units!$B$2:$B$1113,[2]naval_units!$G$2:$G$1113,"NA"))</f>
        <v>NA</v>
      </c>
      <c r="AE170" s="4" t="str">
        <f>IF($E170="CP",10,_xlfn.XLOOKUP($C170,[2]naval_units!$B$2:$B$1113,[2]naval_units!$I$2:$I$1113,"NA"))</f>
        <v>NA</v>
      </c>
      <c r="AF170" s="4" t="str">
        <f>IF($E170="CP",3,_xlfn.XLOOKUP($C170,[2]naval_units!$B$2:$B$1113,[2]naval_units!$J$2:$J$1113,"NA"))</f>
        <v>NA</v>
      </c>
      <c r="AG170" s="4" t="str">
        <f>IF($E170="CP",3,_xlfn.XLOOKUP($C170,[2]naval_units!$B$2:$B$1113,[2]naval_units!$K$2:$K$1113,"NA"))</f>
        <v>NA</v>
      </c>
      <c r="AH170" s="4" t="str">
        <f>IF($E170="CP",0,_xlfn.XLOOKUP($C170,[2]naval_units!$B$2:$B$1113,[2]naval_units!$L$2:$L$1113,"NA"))</f>
        <v>NA</v>
      </c>
      <c r="AI170" s="4" t="str">
        <f>IF($E170="CP",0,_xlfn.XLOOKUP($C170,[2]naval_units!$B$2:$B$1113,[2]naval_units!$M$2:$M$1113,"NA"))</f>
        <v>NA</v>
      </c>
      <c r="AJ170" s="4" t="str">
        <f>IF($AD170="NA","NA",IF($E170="CP",$H170*_xlfn.XLOOKUP(_xlfn.CONCAT(D170," ",$E170),control!$A$8:$A$10,control!$B$8:$B$10,0),_xlfn.XLOOKUP($E170,control!$A$3:$A$7,control!$B$3:$B$7,0)))</f>
        <v>NA</v>
      </c>
      <c r="AK170" s="4">
        <f>IF($C170&gt;0,IF(O170&lt;&gt;_xlfn.XLOOKUP($C170,'0'!$C:$C,'0'!$O:$O,"NA",0),1,0),0)</f>
        <v>0</v>
      </c>
      <c r="AL170" s="4" t="str">
        <f>IF($AK170=1,_xlfn.XLOOKUP($C170,'0'!$C:$C,'0'!L:L,"ERR",0),"NA")</f>
        <v>NA</v>
      </c>
      <c r="AM170" s="4" t="str">
        <f>IF($AK170=1,_xlfn.XLOOKUP($C170,'0'!$C:$C,'0'!M:M,"ERR",0),"NA")</f>
        <v>NA</v>
      </c>
      <c r="AN170" s="4" t="str">
        <f>IF($AK170=1,_xlfn.XLOOKUP($C170,'0'!$C:$C,'0'!P:P,"ERR",0),"NA")</f>
        <v>NA</v>
      </c>
      <c r="AO170" s="4" t="str">
        <f t="shared" si="5"/>
        <v>[77,137]</v>
      </c>
      <c r="AP170" s="4" t="str">
        <f>_xlfn.XLOOKUP(D170,Alliances!$A:$A,Alliances!$B:$B,-1)</f>
        <v>JPN</v>
      </c>
      <c r="AQ170" s="4">
        <f>IF($C170&gt;0,_xlfn.XLOOKUP($C170,commands!$A:$A,commands!$B:$B,0,0),_xlfn.XLOOKUP($A170,commands!$E:$E,commands!$F:$F,0,0))</f>
        <v>1.1000000000000001</v>
      </c>
    </row>
    <row r="171" spans="1:43" hidden="1" x14ac:dyDescent="0.25">
      <c r="A171" s="4">
        <v>1505</v>
      </c>
      <c r="B171" s="4">
        <v>2161</v>
      </c>
      <c r="C171" s="4">
        <v>2161</v>
      </c>
      <c r="D171" s="4" t="s">
        <v>706</v>
      </c>
      <c r="E171" s="4" t="s">
        <v>114</v>
      </c>
      <c r="F171" s="4">
        <v>1936</v>
      </c>
      <c r="G171" s="4" t="s">
        <v>172</v>
      </c>
      <c r="H171" s="4" t="s">
        <v>27</v>
      </c>
      <c r="I171" s="4" t="s">
        <v>27</v>
      </c>
      <c r="J171" s="4" t="s">
        <v>27</v>
      </c>
      <c r="K171" s="4" t="s">
        <v>27</v>
      </c>
      <c r="L171" s="4">
        <v>76</v>
      </c>
      <c r="M171" s="4">
        <v>138</v>
      </c>
      <c r="N171" s="4" t="s">
        <v>604</v>
      </c>
      <c r="O171" s="4">
        <f t="shared" si="4"/>
        <v>39050</v>
      </c>
      <c r="P171" s="4" t="str">
        <f>IF(ISNUMBER(I171),_xlfn.CONCAT(J171,"[",K171,"]"),_xlfn.XLOOKUP($O171,[2]hc!$H:$H,[2]hc!$I:$I,_xlfn.CONCAT("[",L171,",",M171,"]")))</f>
        <v>[76,138]</v>
      </c>
      <c r="Q171" s="4">
        <f>_xlfn.XLOOKUP($C171,[2]land_units!$B$2:$B$1073,[2]land_units!$F$2:$F$1073,"NA")</f>
        <v>0</v>
      </c>
      <c r="R171" s="4">
        <f>_xlfn.XLOOKUP($C171,[2]land_units!$B$2:$B$1073,[2]land_units!$I$2:$I$1073,"NA")</f>
        <v>0</v>
      </c>
      <c r="S171" s="4">
        <f>_xlfn.XLOOKUP($C171,[2]land_units!$B$2:$B$1073,[2]land_units!$G$2:$G$1073,"NA")</f>
        <v>6</v>
      </c>
      <c r="T171" s="4">
        <f>_xlfn.XLOOKUP($C171,[2]land_units!$B$2:$B$1073,[2]land_units!$H$2:$H$1073,"NA")</f>
        <v>3</v>
      </c>
      <c r="U171" s="4" t="str">
        <f>_xlfn.XLOOKUP($C171,[2]air_units!$B$2:$B$1346,[2]air_units!$N$2:$N$1346,"NA")</f>
        <v>NA</v>
      </c>
      <c r="V171" s="4" t="str">
        <f>_xlfn.XLOOKUP($C171,[2]air_units!$B$2:$B$1346,[2]air_units!$G$2:$G$1346,"NA")</f>
        <v>NA</v>
      </c>
      <c r="W171" s="4" t="str">
        <f>_xlfn.XLOOKUP($C171,[2]air_units!$B$2:$B$1346,[2]air_units!$H$2:$H$1346,"NA")</f>
        <v>NA</v>
      </c>
      <c r="X171" s="4" t="str">
        <f>_xlfn.XLOOKUP($C171,[2]air_units!$B$2:$B$1346,[2]air_units!$J$2:$J$1346,"NA")</f>
        <v>NA</v>
      </c>
      <c r="Y171" s="4" t="str">
        <f>_xlfn.XLOOKUP($C171,[2]air_units!$B$2:$B$1346,[2]air_units!$K$2:$K$1346,"NA")</f>
        <v>NA</v>
      </c>
      <c r="Z171" s="4" t="str">
        <f>_xlfn.XLOOKUP($C171,[2]air_units!$B$2:$B$1346,[2]air_units!$L$2:$L$1346,"NA")</f>
        <v>NA</v>
      </c>
      <c r="AA171" s="4" t="str">
        <f>_xlfn.XLOOKUP($C171,[2]air_units!$B$2:$B$1346,[2]air_units!$P$2:$P$1346,"NA")</f>
        <v>NA</v>
      </c>
      <c r="AB171" s="4" t="str">
        <f>_xlfn.XLOOKUP($C171,[2]air_units!$B$2:$B$1346,[2]air_units!$Q$2:$Q$1346,"NA")</f>
        <v>NA</v>
      </c>
      <c r="AC171" s="4" t="str">
        <f>_xlfn.XLOOKUP($C171,[2]air_units!$B$2:$B$1346,[2]air_units!$R$2:$R$1346,"NA")</f>
        <v>NA</v>
      </c>
      <c r="AD171" s="4" t="str">
        <f>IF($E171="CP",0,_xlfn.XLOOKUP($C171,[2]naval_units!$B$2:$B$1113,[2]naval_units!$G$2:$G$1113,"NA"))</f>
        <v>NA</v>
      </c>
      <c r="AE171" s="4" t="str">
        <f>IF($E171="CP",10,_xlfn.XLOOKUP($C171,[2]naval_units!$B$2:$B$1113,[2]naval_units!$I$2:$I$1113,"NA"))</f>
        <v>NA</v>
      </c>
      <c r="AF171" s="4" t="str">
        <f>IF($E171="CP",3,_xlfn.XLOOKUP($C171,[2]naval_units!$B$2:$B$1113,[2]naval_units!$J$2:$J$1113,"NA"))</f>
        <v>NA</v>
      </c>
      <c r="AG171" s="4" t="str">
        <f>IF($E171="CP",3,_xlfn.XLOOKUP($C171,[2]naval_units!$B$2:$B$1113,[2]naval_units!$K$2:$K$1113,"NA"))</f>
        <v>NA</v>
      </c>
      <c r="AH171" s="4" t="str">
        <f>IF($E171="CP",0,_xlfn.XLOOKUP($C171,[2]naval_units!$B$2:$B$1113,[2]naval_units!$L$2:$L$1113,"NA"))</f>
        <v>NA</v>
      </c>
      <c r="AI171" s="4" t="str">
        <f>IF($E171="CP",0,_xlfn.XLOOKUP($C171,[2]naval_units!$B$2:$B$1113,[2]naval_units!$M$2:$M$1113,"NA"))</f>
        <v>NA</v>
      </c>
      <c r="AJ171" s="4" t="str">
        <f>IF($AD171="NA","NA",IF($E171="CP",$H171*_xlfn.XLOOKUP(_xlfn.CONCAT(D171," ",$E171),control!$A$8:$A$10,control!$B$8:$B$10,0),_xlfn.XLOOKUP($E171,control!$A$3:$A$7,control!$B$3:$B$7,0)))</f>
        <v>NA</v>
      </c>
      <c r="AK171" s="4">
        <f>IF($C171&gt;0,IF(O171&lt;&gt;_xlfn.XLOOKUP($C171,'0'!$C:$C,'0'!$O:$O,"NA",0),1,0),0)</f>
        <v>0</v>
      </c>
      <c r="AL171" s="4" t="str">
        <f>IF($AK171=1,_xlfn.XLOOKUP($C171,'0'!$C:$C,'0'!L:L,"ERR",0),"NA")</f>
        <v>NA</v>
      </c>
      <c r="AM171" s="4" t="str">
        <f>IF($AK171=1,_xlfn.XLOOKUP($C171,'0'!$C:$C,'0'!M:M,"ERR",0),"NA")</f>
        <v>NA</v>
      </c>
      <c r="AN171" s="4" t="str">
        <f>IF($AK171=1,_xlfn.XLOOKUP($C171,'0'!$C:$C,'0'!P:P,"ERR",0),"NA")</f>
        <v>NA</v>
      </c>
      <c r="AO171" s="4" t="str">
        <f t="shared" si="5"/>
        <v>[76,138]</v>
      </c>
      <c r="AP171" s="4" t="str">
        <f>_xlfn.XLOOKUP(D171,Alliances!$A:$A,Alliances!$B:$B,-1)</f>
        <v>JPN</v>
      </c>
      <c r="AQ171" s="4">
        <f>IF($C171&gt;0,_xlfn.XLOOKUP($C171,commands!$A:$A,commands!$B:$B,0,0),_xlfn.XLOOKUP($A171,commands!$E:$E,commands!$F:$F,0,0))</f>
        <v>1.1000000000000001</v>
      </c>
    </row>
    <row r="172" spans="1:43" hidden="1" x14ac:dyDescent="0.25">
      <c r="A172" s="4">
        <v>1506</v>
      </c>
      <c r="B172" s="4">
        <v>2162</v>
      </c>
      <c r="C172" s="4">
        <v>2162</v>
      </c>
      <c r="D172" s="4" t="s">
        <v>706</v>
      </c>
      <c r="E172" s="4" t="s">
        <v>114</v>
      </c>
      <c r="F172" s="4">
        <v>1936</v>
      </c>
      <c r="G172" s="4" t="s">
        <v>173</v>
      </c>
      <c r="H172" s="4" t="s">
        <v>27</v>
      </c>
      <c r="I172" s="4" t="s">
        <v>27</v>
      </c>
      <c r="J172" s="4" t="s">
        <v>27</v>
      </c>
      <c r="K172" s="4" t="s">
        <v>27</v>
      </c>
      <c r="L172" s="4">
        <v>78</v>
      </c>
      <c r="M172" s="4">
        <v>135</v>
      </c>
      <c r="N172" s="4" t="s">
        <v>604</v>
      </c>
      <c r="O172" s="4">
        <f t="shared" si="4"/>
        <v>40071</v>
      </c>
      <c r="P172" s="4" t="str">
        <f>IF(ISNUMBER(I172),_xlfn.CONCAT(J172,"[",K172,"]"),_xlfn.XLOOKUP($O172,[2]hc!$H:$H,[2]hc!$I:$I,_xlfn.CONCAT("[",L172,",",M172,"]")))</f>
        <v>[78,135]</v>
      </c>
      <c r="Q172" s="4">
        <f>_xlfn.XLOOKUP($C172,[2]land_units!$B$2:$B$1073,[2]land_units!$F$2:$F$1073,"NA")</f>
        <v>0</v>
      </c>
      <c r="R172" s="4">
        <f>_xlfn.XLOOKUP($C172,[2]land_units!$B$2:$B$1073,[2]land_units!$I$2:$I$1073,"NA")</f>
        <v>0</v>
      </c>
      <c r="S172" s="4">
        <f>_xlfn.XLOOKUP($C172,[2]land_units!$B$2:$B$1073,[2]land_units!$G$2:$G$1073,"NA")</f>
        <v>8</v>
      </c>
      <c r="T172" s="4">
        <f>_xlfn.XLOOKUP($C172,[2]land_units!$B$2:$B$1073,[2]land_units!$H$2:$H$1073,"NA")</f>
        <v>3</v>
      </c>
      <c r="U172" s="4" t="str">
        <f>_xlfn.XLOOKUP($C172,[2]air_units!$B$2:$B$1346,[2]air_units!$N$2:$N$1346,"NA")</f>
        <v>NA</v>
      </c>
      <c r="V172" s="4" t="str">
        <f>_xlfn.XLOOKUP($C172,[2]air_units!$B$2:$B$1346,[2]air_units!$G$2:$G$1346,"NA")</f>
        <v>NA</v>
      </c>
      <c r="W172" s="4" t="str">
        <f>_xlfn.XLOOKUP($C172,[2]air_units!$B$2:$B$1346,[2]air_units!$H$2:$H$1346,"NA")</f>
        <v>NA</v>
      </c>
      <c r="X172" s="4" t="str">
        <f>_xlfn.XLOOKUP($C172,[2]air_units!$B$2:$B$1346,[2]air_units!$J$2:$J$1346,"NA")</f>
        <v>NA</v>
      </c>
      <c r="Y172" s="4" t="str">
        <f>_xlfn.XLOOKUP($C172,[2]air_units!$B$2:$B$1346,[2]air_units!$K$2:$K$1346,"NA")</f>
        <v>NA</v>
      </c>
      <c r="Z172" s="4" t="str">
        <f>_xlfn.XLOOKUP($C172,[2]air_units!$B$2:$B$1346,[2]air_units!$L$2:$L$1346,"NA")</f>
        <v>NA</v>
      </c>
      <c r="AA172" s="4" t="str">
        <f>_xlfn.XLOOKUP($C172,[2]air_units!$B$2:$B$1346,[2]air_units!$P$2:$P$1346,"NA")</f>
        <v>NA</v>
      </c>
      <c r="AB172" s="4" t="str">
        <f>_xlfn.XLOOKUP($C172,[2]air_units!$B$2:$B$1346,[2]air_units!$Q$2:$Q$1346,"NA")</f>
        <v>NA</v>
      </c>
      <c r="AC172" s="4" t="str">
        <f>_xlfn.XLOOKUP($C172,[2]air_units!$B$2:$B$1346,[2]air_units!$R$2:$R$1346,"NA")</f>
        <v>NA</v>
      </c>
      <c r="AD172" s="4" t="str">
        <f>IF($E172="CP",0,_xlfn.XLOOKUP($C172,[2]naval_units!$B$2:$B$1113,[2]naval_units!$G$2:$G$1113,"NA"))</f>
        <v>NA</v>
      </c>
      <c r="AE172" s="4" t="str">
        <f>IF($E172="CP",10,_xlfn.XLOOKUP($C172,[2]naval_units!$B$2:$B$1113,[2]naval_units!$I$2:$I$1113,"NA"))</f>
        <v>NA</v>
      </c>
      <c r="AF172" s="4" t="str">
        <f>IF($E172="CP",3,_xlfn.XLOOKUP($C172,[2]naval_units!$B$2:$B$1113,[2]naval_units!$J$2:$J$1113,"NA"))</f>
        <v>NA</v>
      </c>
      <c r="AG172" s="4" t="str">
        <f>IF($E172="CP",3,_xlfn.XLOOKUP($C172,[2]naval_units!$B$2:$B$1113,[2]naval_units!$K$2:$K$1113,"NA"))</f>
        <v>NA</v>
      </c>
      <c r="AH172" s="4" t="str">
        <f>IF($E172="CP",0,_xlfn.XLOOKUP($C172,[2]naval_units!$B$2:$B$1113,[2]naval_units!$L$2:$L$1113,"NA"))</f>
        <v>NA</v>
      </c>
      <c r="AI172" s="4" t="str">
        <f>IF($E172="CP",0,_xlfn.XLOOKUP($C172,[2]naval_units!$B$2:$B$1113,[2]naval_units!$M$2:$M$1113,"NA"))</f>
        <v>NA</v>
      </c>
      <c r="AJ172" s="4" t="str">
        <f>IF($AD172="NA","NA",IF($E172="CP",$H172*_xlfn.XLOOKUP(_xlfn.CONCAT(D172," ",$E172),control!$A$8:$A$10,control!$B$8:$B$10,0),_xlfn.XLOOKUP($E172,control!$A$3:$A$7,control!$B$3:$B$7,0)))</f>
        <v>NA</v>
      </c>
      <c r="AK172" s="4">
        <f>IF($C172&gt;0,IF(O172&lt;&gt;_xlfn.XLOOKUP($C172,'0'!$C:$C,'0'!$O:$O,"NA",0),1,0),0)</f>
        <v>0</v>
      </c>
      <c r="AL172" s="4" t="str">
        <f>IF($AK172=1,_xlfn.XLOOKUP($C172,'0'!$C:$C,'0'!L:L,"ERR",0),"NA")</f>
        <v>NA</v>
      </c>
      <c r="AM172" s="4" t="str">
        <f>IF($AK172=1,_xlfn.XLOOKUP($C172,'0'!$C:$C,'0'!M:M,"ERR",0),"NA")</f>
        <v>NA</v>
      </c>
      <c r="AN172" s="4" t="str">
        <f>IF($AK172=1,_xlfn.XLOOKUP($C172,'0'!$C:$C,'0'!P:P,"ERR",0),"NA")</f>
        <v>NA</v>
      </c>
      <c r="AO172" s="4" t="str">
        <f t="shared" si="5"/>
        <v>[78,135]</v>
      </c>
      <c r="AP172" s="4" t="str">
        <f>_xlfn.XLOOKUP(D172,Alliances!$A:$A,Alliances!$B:$B,-1)</f>
        <v>JPN</v>
      </c>
      <c r="AQ172" s="4">
        <f>IF($C172&gt;0,_xlfn.XLOOKUP($C172,commands!$A:$A,commands!$B:$B,0,0),_xlfn.XLOOKUP($A172,commands!$E:$E,commands!$F:$F,0,0))</f>
        <v>1.2</v>
      </c>
    </row>
    <row r="173" spans="1:43" hidden="1" x14ac:dyDescent="0.25">
      <c r="A173" s="4">
        <v>1512</v>
      </c>
      <c r="B173" s="4">
        <v>2168</v>
      </c>
      <c r="C173" s="4">
        <v>2168</v>
      </c>
      <c r="D173" s="4" t="s">
        <v>706</v>
      </c>
      <c r="E173" s="4" t="s">
        <v>121</v>
      </c>
      <c r="F173" s="4">
        <v>1935</v>
      </c>
      <c r="G173" s="4" t="s">
        <v>174</v>
      </c>
      <c r="H173" s="4" t="s">
        <v>27</v>
      </c>
      <c r="I173" s="4" t="s">
        <v>27</v>
      </c>
      <c r="J173" s="4" t="s">
        <v>27</v>
      </c>
      <c r="K173" s="4" t="s">
        <v>27</v>
      </c>
      <c r="L173" s="4">
        <v>75</v>
      </c>
      <c r="M173" s="4">
        <v>138</v>
      </c>
      <c r="N173" s="4" t="s">
        <v>604</v>
      </c>
      <c r="O173" s="4">
        <f t="shared" si="4"/>
        <v>38538</v>
      </c>
      <c r="P173" s="4" t="str">
        <f>IF(ISNUMBER(I173),_xlfn.CONCAT(J173,"[",K173,"]"),_xlfn.XLOOKUP($O173,[2]hc!$H:$H,[2]hc!$I:$I,_xlfn.CONCAT("[",L173,",",M173,"]")))</f>
        <v>[75,138]</v>
      </c>
      <c r="Q173" s="4">
        <f>_xlfn.XLOOKUP($C173,[2]land_units!$B$2:$B$1073,[2]land_units!$F$2:$F$1073,"NA")</f>
        <v>0</v>
      </c>
      <c r="R173" s="4">
        <f>_xlfn.XLOOKUP($C173,[2]land_units!$B$2:$B$1073,[2]land_units!$I$2:$I$1073,"NA")</f>
        <v>0</v>
      </c>
      <c r="S173" s="4">
        <f>_xlfn.XLOOKUP($C173,[2]land_units!$B$2:$B$1073,[2]land_units!$G$2:$G$1073,"NA")</f>
        <v>3</v>
      </c>
      <c r="T173" s="4">
        <f>_xlfn.XLOOKUP($C173,[2]land_units!$B$2:$B$1073,[2]land_units!$H$2:$H$1073,"NA")</f>
        <v>4</v>
      </c>
      <c r="U173" s="4" t="str">
        <f>_xlfn.XLOOKUP($C173,[2]air_units!$B$2:$B$1346,[2]air_units!$N$2:$N$1346,"NA")</f>
        <v>NA</v>
      </c>
      <c r="V173" s="4" t="str">
        <f>_xlfn.XLOOKUP($C173,[2]air_units!$B$2:$B$1346,[2]air_units!$G$2:$G$1346,"NA")</f>
        <v>NA</v>
      </c>
      <c r="W173" s="4" t="str">
        <f>_xlfn.XLOOKUP($C173,[2]air_units!$B$2:$B$1346,[2]air_units!$H$2:$H$1346,"NA")</f>
        <v>NA</v>
      </c>
      <c r="X173" s="4" t="str">
        <f>_xlfn.XLOOKUP($C173,[2]air_units!$B$2:$B$1346,[2]air_units!$J$2:$J$1346,"NA")</f>
        <v>NA</v>
      </c>
      <c r="Y173" s="4" t="str">
        <f>_xlfn.XLOOKUP($C173,[2]air_units!$B$2:$B$1346,[2]air_units!$K$2:$K$1346,"NA")</f>
        <v>NA</v>
      </c>
      <c r="Z173" s="4" t="str">
        <f>_xlfn.XLOOKUP($C173,[2]air_units!$B$2:$B$1346,[2]air_units!$L$2:$L$1346,"NA")</f>
        <v>NA</v>
      </c>
      <c r="AA173" s="4" t="str">
        <f>_xlfn.XLOOKUP($C173,[2]air_units!$B$2:$B$1346,[2]air_units!$P$2:$P$1346,"NA")</f>
        <v>NA</v>
      </c>
      <c r="AB173" s="4" t="str">
        <f>_xlfn.XLOOKUP($C173,[2]air_units!$B$2:$B$1346,[2]air_units!$Q$2:$Q$1346,"NA")</f>
        <v>NA</v>
      </c>
      <c r="AC173" s="4" t="str">
        <f>_xlfn.XLOOKUP($C173,[2]air_units!$B$2:$B$1346,[2]air_units!$R$2:$R$1346,"NA")</f>
        <v>NA</v>
      </c>
      <c r="AD173" s="4" t="str">
        <f>IF($E173="CP",0,_xlfn.XLOOKUP($C173,[2]naval_units!$B$2:$B$1113,[2]naval_units!$G$2:$G$1113,"NA"))</f>
        <v>NA</v>
      </c>
      <c r="AE173" s="4" t="str">
        <f>IF($E173="CP",10,_xlfn.XLOOKUP($C173,[2]naval_units!$B$2:$B$1113,[2]naval_units!$I$2:$I$1113,"NA"))</f>
        <v>NA</v>
      </c>
      <c r="AF173" s="4" t="str">
        <f>IF($E173="CP",3,_xlfn.XLOOKUP($C173,[2]naval_units!$B$2:$B$1113,[2]naval_units!$J$2:$J$1113,"NA"))</f>
        <v>NA</v>
      </c>
      <c r="AG173" s="4" t="str">
        <f>IF($E173="CP",3,_xlfn.XLOOKUP($C173,[2]naval_units!$B$2:$B$1113,[2]naval_units!$K$2:$K$1113,"NA"))</f>
        <v>NA</v>
      </c>
      <c r="AH173" s="4" t="str">
        <f>IF($E173="CP",0,_xlfn.XLOOKUP($C173,[2]naval_units!$B$2:$B$1113,[2]naval_units!$L$2:$L$1113,"NA"))</f>
        <v>NA</v>
      </c>
      <c r="AI173" s="4" t="str">
        <f>IF($E173="CP",0,_xlfn.XLOOKUP($C173,[2]naval_units!$B$2:$B$1113,[2]naval_units!$M$2:$M$1113,"NA"))</f>
        <v>NA</v>
      </c>
      <c r="AJ173" s="4" t="str">
        <f>IF($AD173="NA","NA",IF($E173="CP",$H173*_xlfn.XLOOKUP(_xlfn.CONCAT(D173," ",$E173),control!$A$8:$A$10,control!$B$8:$B$10,0),_xlfn.XLOOKUP($E173,control!$A$3:$A$7,control!$B$3:$B$7,0)))</f>
        <v>NA</v>
      </c>
      <c r="AK173" s="4">
        <f>IF($C173&gt;0,IF(O173&lt;&gt;_xlfn.XLOOKUP($C173,'0'!$C:$C,'0'!$O:$O,"NA",0),1,0),0)</f>
        <v>0</v>
      </c>
      <c r="AL173" s="4" t="str">
        <f>IF($AK173=1,_xlfn.XLOOKUP($C173,'0'!$C:$C,'0'!L:L,"ERR",0),"NA")</f>
        <v>NA</v>
      </c>
      <c r="AM173" s="4" t="str">
        <f>IF($AK173=1,_xlfn.XLOOKUP($C173,'0'!$C:$C,'0'!M:M,"ERR",0),"NA")</f>
        <v>NA</v>
      </c>
      <c r="AN173" s="4" t="str">
        <f>IF($AK173=1,_xlfn.XLOOKUP($C173,'0'!$C:$C,'0'!P:P,"ERR",0),"NA")</f>
        <v>NA</v>
      </c>
      <c r="AO173" s="4" t="str">
        <f t="shared" si="5"/>
        <v>[75,138]</v>
      </c>
      <c r="AP173" s="4" t="str">
        <f>_xlfn.XLOOKUP(D173,Alliances!$A:$A,Alliances!$B:$B,-1)</f>
        <v>JPN</v>
      </c>
      <c r="AQ173" s="4">
        <f>IF($C173&gt;0,_xlfn.XLOOKUP($C173,commands!$A:$A,commands!$B:$B,0,0),_xlfn.XLOOKUP($A173,commands!$E:$E,commands!$F:$F,0,0))</f>
        <v>1.1000000000000001</v>
      </c>
    </row>
    <row r="174" spans="1:43" hidden="1" x14ac:dyDescent="0.25">
      <c r="A174" s="4">
        <v>1515</v>
      </c>
      <c r="B174" s="4">
        <v>2171</v>
      </c>
      <c r="C174" s="4">
        <v>2171</v>
      </c>
      <c r="D174" s="4" t="s">
        <v>706</v>
      </c>
      <c r="E174" s="4" t="s">
        <v>123</v>
      </c>
      <c r="F174" s="4">
        <v>1940</v>
      </c>
      <c r="G174" s="4" t="s">
        <v>175</v>
      </c>
      <c r="H174" s="4" t="s">
        <v>27</v>
      </c>
      <c r="I174" s="4" t="s">
        <v>27</v>
      </c>
      <c r="J174" s="4" t="s">
        <v>27</v>
      </c>
      <c r="K174" s="4" t="s">
        <v>27</v>
      </c>
      <c r="L174" s="4">
        <v>114</v>
      </c>
      <c r="M174" s="4">
        <v>146</v>
      </c>
      <c r="N174" s="4" t="s">
        <v>604</v>
      </c>
      <c r="O174" s="4">
        <f t="shared" si="4"/>
        <v>58514</v>
      </c>
      <c r="P174" s="4" t="str">
        <f>IF(ISNUMBER(I174),_xlfn.CONCAT(J174,"[",K174,"]"),_xlfn.XLOOKUP($O174,[2]hc!$H:$H,[2]hc!$I:$I,_xlfn.CONCAT("[",L174,",",M174,"]")))</f>
        <v>Tarakan, NEI</v>
      </c>
      <c r="Q174" s="4">
        <f>_xlfn.XLOOKUP($C174,[2]land_units!$B$2:$B$1073,[2]land_units!$F$2:$F$1073,"NA")</f>
        <v>1</v>
      </c>
      <c r="R174" s="4">
        <f>_xlfn.XLOOKUP($C174,[2]land_units!$B$2:$B$1073,[2]land_units!$I$2:$I$1073,"NA")</f>
        <v>0</v>
      </c>
      <c r="S174" s="4">
        <f>_xlfn.XLOOKUP($C174,[2]land_units!$B$2:$B$1073,[2]land_units!$G$2:$G$1073,"NA")</f>
        <v>2</v>
      </c>
      <c r="T174" s="4">
        <f>_xlfn.XLOOKUP($C174,[2]land_units!$B$2:$B$1073,[2]land_units!$H$2:$H$1073,"NA")</f>
        <v>4</v>
      </c>
      <c r="U174" s="4" t="str">
        <f>_xlfn.XLOOKUP($C174,[2]air_units!$B$2:$B$1346,[2]air_units!$N$2:$N$1346,"NA")</f>
        <v>NA</v>
      </c>
      <c r="V174" s="4" t="str">
        <f>_xlfn.XLOOKUP($C174,[2]air_units!$B$2:$B$1346,[2]air_units!$G$2:$G$1346,"NA")</f>
        <v>NA</v>
      </c>
      <c r="W174" s="4" t="str">
        <f>_xlfn.XLOOKUP($C174,[2]air_units!$B$2:$B$1346,[2]air_units!$H$2:$H$1346,"NA")</f>
        <v>NA</v>
      </c>
      <c r="X174" s="4" t="str">
        <f>_xlfn.XLOOKUP($C174,[2]air_units!$B$2:$B$1346,[2]air_units!$J$2:$J$1346,"NA")</f>
        <v>NA</v>
      </c>
      <c r="Y174" s="4" t="str">
        <f>_xlfn.XLOOKUP($C174,[2]air_units!$B$2:$B$1346,[2]air_units!$K$2:$K$1346,"NA")</f>
        <v>NA</v>
      </c>
      <c r="Z174" s="4" t="str">
        <f>_xlfn.XLOOKUP($C174,[2]air_units!$B$2:$B$1346,[2]air_units!$L$2:$L$1346,"NA")</f>
        <v>NA</v>
      </c>
      <c r="AA174" s="4" t="str">
        <f>_xlfn.XLOOKUP($C174,[2]air_units!$B$2:$B$1346,[2]air_units!$P$2:$P$1346,"NA")</f>
        <v>NA</v>
      </c>
      <c r="AB174" s="4" t="str">
        <f>_xlfn.XLOOKUP($C174,[2]air_units!$B$2:$B$1346,[2]air_units!$Q$2:$Q$1346,"NA")</f>
        <v>NA</v>
      </c>
      <c r="AC174" s="4" t="str">
        <f>_xlfn.XLOOKUP($C174,[2]air_units!$B$2:$B$1346,[2]air_units!$R$2:$R$1346,"NA")</f>
        <v>NA</v>
      </c>
      <c r="AD174" s="4" t="str">
        <f>IF($E174="CP",0,_xlfn.XLOOKUP($C174,[2]naval_units!$B$2:$B$1113,[2]naval_units!$G$2:$G$1113,"NA"))</f>
        <v>NA</v>
      </c>
      <c r="AE174" s="4" t="str">
        <f>IF($E174="CP",10,_xlfn.XLOOKUP($C174,[2]naval_units!$B$2:$B$1113,[2]naval_units!$I$2:$I$1113,"NA"))</f>
        <v>NA</v>
      </c>
      <c r="AF174" s="4" t="str">
        <f>IF($E174="CP",3,_xlfn.XLOOKUP($C174,[2]naval_units!$B$2:$B$1113,[2]naval_units!$J$2:$J$1113,"NA"))</f>
        <v>NA</v>
      </c>
      <c r="AG174" s="4" t="str">
        <f>IF($E174="CP",3,_xlfn.XLOOKUP($C174,[2]naval_units!$B$2:$B$1113,[2]naval_units!$K$2:$K$1113,"NA"))</f>
        <v>NA</v>
      </c>
      <c r="AH174" s="4" t="str">
        <f>IF($E174="CP",0,_xlfn.XLOOKUP($C174,[2]naval_units!$B$2:$B$1113,[2]naval_units!$L$2:$L$1113,"NA"))</f>
        <v>NA</v>
      </c>
      <c r="AI174" s="4" t="str">
        <f>IF($E174="CP",0,_xlfn.XLOOKUP($C174,[2]naval_units!$B$2:$B$1113,[2]naval_units!$M$2:$M$1113,"NA"))</f>
        <v>NA</v>
      </c>
      <c r="AJ174" s="4" t="str">
        <f>IF($AD174="NA","NA",IF($E174="CP",$H174*_xlfn.XLOOKUP(_xlfn.CONCAT(D174," ",$E174),control!$A$8:$A$10,control!$B$8:$B$10,0),_xlfn.XLOOKUP($E174,control!$A$3:$A$7,control!$B$3:$B$7,0)))</f>
        <v>NA</v>
      </c>
      <c r="AK174" s="4">
        <f>IF($C174&gt;0,IF(O174&lt;&gt;_xlfn.XLOOKUP($C174,'0'!$C:$C,'0'!$O:$O,"NA",0),1,0),0)</f>
        <v>0</v>
      </c>
      <c r="AL174" s="4" t="str">
        <f>IF($AK174=1,_xlfn.XLOOKUP($C174,'0'!$C:$C,'0'!L:L,"ERR",0),"NA")</f>
        <v>NA</v>
      </c>
      <c r="AM174" s="4" t="str">
        <f>IF($AK174=1,_xlfn.XLOOKUP($C174,'0'!$C:$C,'0'!M:M,"ERR",0),"NA")</f>
        <v>NA</v>
      </c>
      <c r="AN174" s="4" t="str">
        <f>IF($AK174=1,_xlfn.XLOOKUP($C174,'0'!$C:$C,'0'!P:P,"ERR",0),"NA")</f>
        <v>NA</v>
      </c>
      <c r="AO174" s="4" t="str">
        <f t="shared" si="5"/>
        <v>Tarakan, NEI</v>
      </c>
      <c r="AP174" s="4" t="str">
        <f>_xlfn.XLOOKUP(D174,Alliances!$A:$A,Alliances!$B:$B,-1)</f>
        <v>JPN</v>
      </c>
      <c r="AQ174" s="4">
        <f>IF($C174&gt;0,_xlfn.XLOOKUP($C174,commands!$A:$A,commands!$B:$B,0,0),_xlfn.XLOOKUP($A174,commands!$E:$E,commands!$F:$F,0,0))</f>
        <v>3.1</v>
      </c>
    </row>
    <row r="175" spans="1:43" hidden="1" x14ac:dyDescent="0.25">
      <c r="A175" s="4">
        <v>1516</v>
      </c>
      <c r="B175" s="4">
        <v>2172</v>
      </c>
      <c r="C175" s="4">
        <v>2172</v>
      </c>
      <c r="D175" s="4" t="s">
        <v>706</v>
      </c>
      <c r="E175" s="4" t="s">
        <v>123</v>
      </c>
      <c r="F175" s="4">
        <v>1937</v>
      </c>
      <c r="G175" s="4" t="s">
        <v>176</v>
      </c>
      <c r="H175" s="4" t="s">
        <v>27</v>
      </c>
      <c r="I175" s="4" t="s">
        <v>27</v>
      </c>
      <c r="J175" s="4" t="s">
        <v>27</v>
      </c>
      <c r="K175" s="4" t="s">
        <v>27</v>
      </c>
      <c r="L175" s="4">
        <v>78</v>
      </c>
      <c r="M175" s="4">
        <v>134</v>
      </c>
      <c r="N175" s="4" t="s">
        <v>604</v>
      </c>
      <c r="O175" s="4">
        <f t="shared" si="4"/>
        <v>40070</v>
      </c>
      <c r="P175" s="4" t="str">
        <f>IF(ISNUMBER(I175),_xlfn.CONCAT(J175,"[",K175,"]"),_xlfn.XLOOKUP($O175,[2]hc!$H:$H,[2]hc!$I:$I,_xlfn.CONCAT("[",L175,",",M175,"]")))</f>
        <v>[78,134]</v>
      </c>
      <c r="Q175" s="4">
        <f>_xlfn.XLOOKUP($C175,[2]land_units!$B$2:$B$1073,[2]land_units!$F$2:$F$1073,"NA")</f>
        <v>1</v>
      </c>
      <c r="R175" s="4">
        <f>_xlfn.XLOOKUP($C175,[2]land_units!$B$2:$B$1073,[2]land_units!$I$2:$I$1073,"NA")</f>
        <v>0</v>
      </c>
      <c r="S175" s="4">
        <f>_xlfn.XLOOKUP($C175,[2]land_units!$B$2:$B$1073,[2]land_units!$G$2:$G$1073,"NA")</f>
        <v>1</v>
      </c>
      <c r="T175" s="4">
        <f>_xlfn.XLOOKUP($C175,[2]land_units!$B$2:$B$1073,[2]land_units!$H$2:$H$1073,"NA")</f>
        <v>4</v>
      </c>
      <c r="U175" s="4" t="str">
        <f>_xlfn.XLOOKUP($C175,[2]air_units!$B$2:$B$1346,[2]air_units!$N$2:$N$1346,"NA")</f>
        <v>NA</v>
      </c>
      <c r="V175" s="4" t="str">
        <f>_xlfn.XLOOKUP($C175,[2]air_units!$B$2:$B$1346,[2]air_units!$G$2:$G$1346,"NA")</f>
        <v>NA</v>
      </c>
      <c r="W175" s="4" t="str">
        <f>_xlfn.XLOOKUP($C175,[2]air_units!$B$2:$B$1346,[2]air_units!$H$2:$H$1346,"NA")</f>
        <v>NA</v>
      </c>
      <c r="X175" s="4" t="str">
        <f>_xlfn.XLOOKUP($C175,[2]air_units!$B$2:$B$1346,[2]air_units!$J$2:$J$1346,"NA")</f>
        <v>NA</v>
      </c>
      <c r="Y175" s="4" t="str">
        <f>_xlfn.XLOOKUP($C175,[2]air_units!$B$2:$B$1346,[2]air_units!$K$2:$K$1346,"NA")</f>
        <v>NA</v>
      </c>
      <c r="Z175" s="4" t="str">
        <f>_xlfn.XLOOKUP($C175,[2]air_units!$B$2:$B$1346,[2]air_units!$L$2:$L$1346,"NA")</f>
        <v>NA</v>
      </c>
      <c r="AA175" s="4" t="str">
        <f>_xlfn.XLOOKUP($C175,[2]air_units!$B$2:$B$1346,[2]air_units!$P$2:$P$1346,"NA")</f>
        <v>NA</v>
      </c>
      <c r="AB175" s="4" t="str">
        <f>_xlfn.XLOOKUP($C175,[2]air_units!$B$2:$B$1346,[2]air_units!$Q$2:$Q$1346,"NA")</f>
        <v>NA</v>
      </c>
      <c r="AC175" s="4" t="str">
        <f>_xlfn.XLOOKUP($C175,[2]air_units!$B$2:$B$1346,[2]air_units!$R$2:$R$1346,"NA")</f>
        <v>NA</v>
      </c>
      <c r="AD175" s="4" t="str">
        <f>IF($E175="CP",0,_xlfn.XLOOKUP($C175,[2]naval_units!$B$2:$B$1113,[2]naval_units!$G$2:$G$1113,"NA"))</f>
        <v>NA</v>
      </c>
      <c r="AE175" s="4" t="str">
        <f>IF($E175="CP",10,_xlfn.XLOOKUP($C175,[2]naval_units!$B$2:$B$1113,[2]naval_units!$I$2:$I$1113,"NA"))</f>
        <v>NA</v>
      </c>
      <c r="AF175" s="4" t="str">
        <f>IF($E175="CP",3,_xlfn.XLOOKUP($C175,[2]naval_units!$B$2:$B$1113,[2]naval_units!$J$2:$J$1113,"NA"))</f>
        <v>NA</v>
      </c>
      <c r="AG175" s="4" t="str">
        <f>IF($E175="CP",3,_xlfn.XLOOKUP($C175,[2]naval_units!$B$2:$B$1113,[2]naval_units!$K$2:$K$1113,"NA"))</f>
        <v>NA</v>
      </c>
      <c r="AH175" s="4" t="str">
        <f>IF($E175="CP",0,_xlfn.XLOOKUP($C175,[2]naval_units!$B$2:$B$1113,[2]naval_units!$L$2:$L$1113,"NA"))</f>
        <v>NA</v>
      </c>
      <c r="AI175" s="4" t="str">
        <f>IF($E175="CP",0,_xlfn.XLOOKUP($C175,[2]naval_units!$B$2:$B$1113,[2]naval_units!$M$2:$M$1113,"NA"))</f>
        <v>NA</v>
      </c>
      <c r="AJ175" s="4" t="str">
        <f>IF($AD175="NA","NA",IF($E175="CP",$H175*_xlfn.XLOOKUP(_xlfn.CONCAT(D175," ",$E175),control!$A$8:$A$10,control!$B$8:$B$10,0),_xlfn.XLOOKUP($E175,control!$A$3:$A$7,control!$B$3:$B$7,0)))</f>
        <v>NA</v>
      </c>
      <c r="AK175" s="4">
        <f>IF($C175&gt;0,IF(O175&lt;&gt;_xlfn.XLOOKUP($C175,'0'!$C:$C,'0'!$O:$O,"NA",0),1,0),0)</f>
        <v>0</v>
      </c>
      <c r="AL175" s="4" t="str">
        <f>IF($AK175=1,_xlfn.XLOOKUP($C175,'0'!$C:$C,'0'!L:L,"ERR",0),"NA")</f>
        <v>NA</v>
      </c>
      <c r="AM175" s="4" t="str">
        <f>IF($AK175=1,_xlfn.XLOOKUP($C175,'0'!$C:$C,'0'!M:M,"ERR",0),"NA")</f>
        <v>NA</v>
      </c>
      <c r="AN175" s="4" t="str">
        <f>IF($AK175=1,_xlfn.XLOOKUP($C175,'0'!$C:$C,'0'!P:P,"ERR",0),"NA")</f>
        <v>NA</v>
      </c>
      <c r="AO175" s="4" t="str">
        <f t="shared" si="5"/>
        <v>[78,134]</v>
      </c>
      <c r="AP175" s="4" t="str">
        <f>_xlfn.XLOOKUP(D175,Alliances!$A:$A,Alliances!$B:$B,-1)</f>
        <v>JPN</v>
      </c>
      <c r="AQ175" s="4">
        <f>IF($C175&gt;0,_xlfn.XLOOKUP($C175,commands!$A:$A,commands!$B:$B,0,0),_xlfn.XLOOKUP($A175,commands!$E:$E,commands!$F:$F,0,0))</f>
        <v>1.2</v>
      </c>
    </row>
    <row r="176" spans="1:43" hidden="1" x14ac:dyDescent="0.25">
      <c r="A176" s="4">
        <v>1517</v>
      </c>
      <c r="B176" s="4">
        <v>2173</v>
      </c>
      <c r="C176" s="4">
        <v>2173</v>
      </c>
      <c r="D176" s="4" t="s">
        <v>706</v>
      </c>
      <c r="E176" s="4" t="s">
        <v>123</v>
      </c>
      <c r="F176" s="4">
        <v>1936</v>
      </c>
      <c r="G176" s="4" t="s">
        <v>177</v>
      </c>
      <c r="H176" s="4" t="s">
        <v>27</v>
      </c>
      <c r="I176" s="4" t="s">
        <v>27</v>
      </c>
      <c r="J176" s="4" t="s">
        <v>27</v>
      </c>
      <c r="K176" s="4" t="s">
        <v>27</v>
      </c>
      <c r="L176" s="4">
        <v>114</v>
      </c>
      <c r="M176" s="4">
        <v>146</v>
      </c>
      <c r="N176" s="4" t="s">
        <v>604</v>
      </c>
      <c r="O176" s="4">
        <f t="shared" si="4"/>
        <v>58514</v>
      </c>
      <c r="P176" s="4" t="str">
        <f>IF(ISNUMBER(I176),_xlfn.CONCAT(J176,"[",K176,"]"),_xlfn.XLOOKUP($O176,[2]hc!$H:$H,[2]hc!$I:$I,_xlfn.CONCAT("[",L176,",",M176,"]")))</f>
        <v>Tarakan, NEI</v>
      </c>
      <c r="Q176" s="4">
        <f>_xlfn.XLOOKUP($C176,[2]land_units!$B$2:$B$1073,[2]land_units!$F$2:$F$1073,"NA")</f>
        <v>0</v>
      </c>
      <c r="R176" s="4">
        <f>_xlfn.XLOOKUP($C176,[2]land_units!$B$2:$B$1073,[2]land_units!$I$2:$I$1073,"NA")</f>
        <v>0</v>
      </c>
      <c r="S176" s="4">
        <f>_xlfn.XLOOKUP($C176,[2]land_units!$B$2:$B$1073,[2]land_units!$G$2:$G$1073,"NA")</f>
        <v>6</v>
      </c>
      <c r="T176" s="4">
        <f>_xlfn.XLOOKUP($C176,[2]land_units!$B$2:$B$1073,[2]land_units!$H$2:$H$1073,"NA")</f>
        <v>3</v>
      </c>
      <c r="U176" s="4" t="str">
        <f>_xlfn.XLOOKUP($C176,[2]air_units!$B$2:$B$1346,[2]air_units!$N$2:$N$1346,"NA")</f>
        <v>NA</v>
      </c>
      <c r="V176" s="4" t="str">
        <f>_xlfn.XLOOKUP($C176,[2]air_units!$B$2:$B$1346,[2]air_units!$G$2:$G$1346,"NA")</f>
        <v>NA</v>
      </c>
      <c r="W176" s="4" t="str">
        <f>_xlfn.XLOOKUP($C176,[2]air_units!$B$2:$B$1346,[2]air_units!$H$2:$H$1346,"NA")</f>
        <v>NA</v>
      </c>
      <c r="X176" s="4" t="str">
        <f>_xlfn.XLOOKUP($C176,[2]air_units!$B$2:$B$1346,[2]air_units!$J$2:$J$1346,"NA")</f>
        <v>NA</v>
      </c>
      <c r="Y176" s="4" t="str">
        <f>_xlfn.XLOOKUP($C176,[2]air_units!$B$2:$B$1346,[2]air_units!$K$2:$K$1346,"NA")</f>
        <v>NA</v>
      </c>
      <c r="Z176" s="4" t="str">
        <f>_xlfn.XLOOKUP($C176,[2]air_units!$B$2:$B$1346,[2]air_units!$L$2:$L$1346,"NA")</f>
        <v>NA</v>
      </c>
      <c r="AA176" s="4" t="str">
        <f>_xlfn.XLOOKUP($C176,[2]air_units!$B$2:$B$1346,[2]air_units!$P$2:$P$1346,"NA")</f>
        <v>NA</v>
      </c>
      <c r="AB176" s="4" t="str">
        <f>_xlfn.XLOOKUP($C176,[2]air_units!$B$2:$B$1346,[2]air_units!$Q$2:$Q$1346,"NA")</f>
        <v>NA</v>
      </c>
      <c r="AC176" s="4" t="str">
        <f>_xlfn.XLOOKUP($C176,[2]air_units!$B$2:$B$1346,[2]air_units!$R$2:$R$1346,"NA")</f>
        <v>NA</v>
      </c>
      <c r="AD176" s="4" t="str">
        <f>IF($E176="CP",0,_xlfn.XLOOKUP($C176,[2]naval_units!$B$2:$B$1113,[2]naval_units!$G$2:$G$1113,"NA"))</f>
        <v>NA</v>
      </c>
      <c r="AE176" s="4" t="str">
        <f>IF($E176="CP",10,_xlfn.XLOOKUP($C176,[2]naval_units!$B$2:$B$1113,[2]naval_units!$I$2:$I$1113,"NA"))</f>
        <v>NA</v>
      </c>
      <c r="AF176" s="4" t="str">
        <f>IF($E176="CP",3,_xlfn.XLOOKUP($C176,[2]naval_units!$B$2:$B$1113,[2]naval_units!$J$2:$J$1113,"NA"))</f>
        <v>NA</v>
      </c>
      <c r="AG176" s="4" t="str">
        <f>IF($E176="CP",3,_xlfn.XLOOKUP($C176,[2]naval_units!$B$2:$B$1113,[2]naval_units!$K$2:$K$1113,"NA"))</f>
        <v>NA</v>
      </c>
      <c r="AH176" s="4" t="str">
        <f>IF($E176="CP",0,_xlfn.XLOOKUP($C176,[2]naval_units!$B$2:$B$1113,[2]naval_units!$L$2:$L$1113,"NA"))</f>
        <v>NA</v>
      </c>
      <c r="AI176" s="4" t="str">
        <f>IF($E176="CP",0,_xlfn.XLOOKUP($C176,[2]naval_units!$B$2:$B$1113,[2]naval_units!$M$2:$M$1113,"NA"))</f>
        <v>NA</v>
      </c>
      <c r="AJ176" s="4" t="str">
        <f>IF($AD176="NA","NA",IF($E176="CP",$H176*_xlfn.XLOOKUP(_xlfn.CONCAT(D176," ",$E176),control!$A$8:$A$10,control!$B$8:$B$10,0),_xlfn.XLOOKUP($E176,control!$A$3:$A$7,control!$B$3:$B$7,0)))</f>
        <v>NA</v>
      </c>
      <c r="AK176" s="4">
        <f>IF($C176&gt;0,IF(O176&lt;&gt;_xlfn.XLOOKUP($C176,'0'!$C:$C,'0'!$O:$O,"NA",0),1,0),0)</f>
        <v>0</v>
      </c>
      <c r="AL176" s="4" t="str">
        <f>IF($AK176=1,_xlfn.XLOOKUP($C176,'0'!$C:$C,'0'!L:L,"ERR",0),"NA")</f>
        <v>NA</v>
      </c>
      <c r="AM176" s="4" t="str">
        <f>IF($AK176=1,_xlfn.XLOOKUP($C176,'0'!$C:$C,'0'!M:M,"ERR",0),"NA")</f>
        <v>NA</v>
      </c>
      <c r="AN176" s="4" t="str">
        <f>IF($AK176=1,_xlfn.XLOOKUP($C176,'0'!$C:$C,'0'!P:P,"ERR",0),"NA")</f>
        <v>NA</v>
      </c>
      <c r="AO176" s="4" t="str">
        <f t="shared" si="5"/>
        <v>Tarakan, NEI</v>
      </c>
      <c r="AP176" s="4" t="str">
        <f>_xlfn.XLOOKUP(D176,Alliances!$A:$A,Alliances!$B:$B,-1)</f>
        <v>JPN</v>
      </c>
      <c r="AQ176" s="4">
        <f>IF($C176&gt;0,_xlfn.XLOOKUP($C176,commands!$A:$A,commands!$B:$B,0,0),_xlfn.XLOOKUP($A176,commands!$E:$E,commands!$F:$F,0,0))</f>
        <v>3.2</v>
      </c>
    </row>
    <row r="177" spans="1:43" hidden="1" x14ac:dyDescent="0.25">
      <c r="A177" s="4">
        <v>1518</v>
      </c>
      <c r="B177" s="4">
        <v>2174</v>
      </c>
      <c r="C177" s="4">
        <v>2174</v>
      </c>
      <c r="D177" s="4" t="s">
        <v>706</v>
      </c>
      <c r="E177" s="4" t="s">
        <v>123</v>
      </c>
      <c r="F177" s="4">
        <v>1942</v>
      </c>
      <c r="G177" s="4" t="s">
        <v>178</v>
      </c>
      <c r="H177" s="4" t="s">
        <v>27</v>
      </c>
      <c r="I177" s="4" t="s">
        <v>27</v>
      </c>
      <c r="J177" s="4" t="s">
        <v>27</v>
      </c>
      <c r="K177" s="4" t="s">
        <v>27</v>
      </c>
      <c r="L177" s="4">
        <v>78</v>
      </c>
      <c r="M177" s="4">
        <v>159</v>
      </c>
      <c r="N177" s="4" t="s">
        <v>604</v>
      </c>
      <c r="O177" s="4">
        <f t="shared" si="4"/>
        <v>40095</v>
      </c>
      <c r="P177" s="4" t="str">
        <f>IF(ISNUMBER(I177),_xlfn.CONCAT(J177,"[",K177,"]"),_xlfn.XLOOKUP($O177,[2]hc!$H:$H,[2]hc!$I:$I,_xlfn.CONCAT("[",L177,",",M177,"]")))</f>
        <v>Fukuoka, JPN</v>
      </c>
      <c r="Q177" s="4">
        <f>_xlfn.XLOOKUP($C177,[2]land_units!$B$2:$B$1073,[2]land_units!$F$2:$F$1073,"NA")</f>
        <v>0</v>
      </c>
      <c r="R177" s="4">
        <f>_xlfn.XLOOKUP($C177,[2]land_units!$B$2:$B$1073,[2]land_units!$I$2:$I$1073,"NA")</f>
        <v>0</v>
      </c>
      <c r="S177" s="4">
        <f>_xlfn.XLOOKUP($C177,[2]land_units!$B$2:$B$1073,[2]land_units!$G$2:$G$1073,"NA")</f>
        <v>5</v>
      </c>
      <c r="T177" s="4">
        <f>_xlfn.XLOOKUP($C177,[2]land_units!$B$2:$B$1073,[2]land_units!$H$2:$H$1073,"NA")</f>
        <v>3</v>
      </c>
      <c r="U177" s="4" t="str">
        <f>_xlfn.XLOOKUP($C177,[2]air_units!$B$2:$B$1346,[2]air_units!$N$2:$N$1346,"NA")</f>
        <v>NA</v>
      </c>
      <c r="V177" s="4" t="str">
        <f>_xlfn.XLOOKUP($C177,[2]air_units!$B$2:$B$1346,[2]air_units!$G$2:$G$1346,"NA")</f>
        <v>NA</v>
      </c>
      <c r="W177" s="4" t="str">
        <f>_xlfn.XLOOKUP($C177,[2]air_units!$B$2:$B$1346,[2]air_units!$H$2:$H$1346,"NA")</f>
        <v>NA</v>
      </c>
      <c r="X177" s="4" t="str">
        <f>_xlfn.XLOOKUP($C177,[2]air_units!$B$2:$B$1346,[2]air_units!$J$2:$J$1346,"NA")</f>
        <v>NA</v>
      </c>
      <c r="Y177" s="4" t="str">
        <f>_xlfn.XLOOKUP($C177,[2]air_units!$B$2:$B$1346,[2]air_units!$K$2:$K$1346,"NA")</f>
        <v>NA</v>
      </c>
      <c r="Z177" s="4" t="str">
        <f>_xlfn.XLOOKUP($C177,[2]air_units!$B$2:$B$1346,[2]air_units!$L$2:$L$1346,"NA")</f>
        <v>NA</v>
      </c>
      <c r="AA177" s="4" t="str">
        <f>_xlfn.XLOOKUP($C177,[2]air_units!$B$2:$B$1346,[2]air_units!$P$2:$P$1346,"NA")</f>
        <v>NA</v>
      </c>
      <c r="AB177" s="4" t="str">
        <f>_xlfn.XLOOKUP($C177,[2]air_units!$B$2:$B$1346,[2]air_units!$Q$2:$Q$1346,"NA")</f>
        <v>NA</v>
      </c>
      <c r="AC177" s="4" t="str">
        <f>_xlfn.XLOOKUP($C177,[2]air_units!$B$2:$B$1346,[2]air_units!$R$2:$R$1346,"NA")</f>
        <v>NA</v>
      </c>
      <c r="AD177" s="4" t="str">
        <f>IF($E177="CP",0,_xlfn.XLOOKUP($C177,[2]naval_units!$B$2:$B$1113,[2]naval_units!$G$2:$G$1113,"NA"))</f>
        <v>NA</v>
      </c>
      <c r="AE177" s="4" t="str">
        <f>IF($E177="CP",10,_xlfn.XLOOKUP($C177,[2]naval_units!$B$2:$B$1113,[2]naval_units!$I$2:$I$1113,"NA"))</f>
        <v>NA</v>
      </c>
      <c r="AF177" s="4" t="str">
        <f>IF($E177="CP",3,_xlfn.XLOOKUP($C177,[2]naval_units!$B$2:$B$1113,[2]naval_units!$J$2:$J$1113,"NA"))</f>
        <v>NA</v>
      </c>
      <c r="AG177" s="4" t="str">
        <f>IF($E177="CP",3,_xlfn.XLOOKUP($C177,[2]naval_units!$B$2:$B$1113,[2]naval_units!$K$2:$K$1113,"NA"))</f>
        <v>NA</v>
      </c>
      <c r="AH177" s="4" t="str">
        <f>IF($E177="CP",0,_xlfn.XLOOKUP($C177,[2]naval_units!$B$2:$B$1113,[2]naval_units!$L$2:$L$1113,"NA"))</f>
        <v>NA</v>
      </c>
      <c r="AI177" s="4" t="str">
        <f>IF($E177="CP",0,_xlfn.XLOOKUP($C177,[2]naval_units!$B$2:$B$1113,[2]naval_units!$M$2:$M$1113,"NA"))</f>
        <v>NA</v>
      </c>
      <c r="AJ177" s="4" t="str">
        <f>IF($AD177="NA","NA",IF($E177="CP",$H177*_xlfn.XLOOKUP(_xlfn.CONCAT(D177," ",$E177),control!$A$8:$A$10,control!$B$8:$B$10,0),_xlfn.XLOOKUP($E177,control!$A$3:$A$7,control!$B$3:$B$7,0)))</f>
        <v>NA</v>
      </c>
      <c r="AK177" s="4">
        <f>IF($C177&gt;0,IF(O177&lt;&gt;_xlfn.XLOOKUP($C177,'0'!$C:$C,'0'!$O:$O,"NA",0),1,0),0)</f>
        <v>0</v>
      </c>
      <c r="AL177" s="4" t="str">
        <f>IF($AK177=1,_xlfn.XLOOKUP($C177,'0'!$C:$C,'0'!L:L,"ERR",0),"NA")</f>
        <v>NA</v>
      </c>
      <c r="AM177" s="4" t="str">
        <f>IF($AK177=1,_xlfn.XLOOKUP($C177,'0'!$C:$C,'0'!M:M,"ERR",0),"NA")</f>
        <v>NA</v>
      </c>
      <c r="AN177" s="4" t="str">
        <f>IF($AK177=1,_xlfn.XLOOKUP($C177,'0'!$C:$C,'0'!P:P,"ERR",0),"NA")</f>
        <v>NA</v>
      </c>
      <c r="AO177" s="4" t="str">
        <f t="shared" si="5"/>
        <v>Fukuoka, JPN</v>
      </c>
      <c r="AP177" s="4" t="str">
        <f>_xlfn.XLOOKUP(D177,Alliances!$A:$A,Alliances!$B:$B,-1)</f>
        <v>JPN</v>
      </c>
      <c r="AQ177" s="4">
        <f>IF($C177&gt;0,_xlfn.XLOOKUP($C177,commands!$A:$A,commands!$B:$B,0,0),_xlfn.XLOOKUP($A177,commands!$E:$E,commands!$F:$F,0,0))</f>
        <v>3.01</v>
      </c>
    </row>
    <row r="178" spans="1:43" hidden="1" x14ac:dyDescent="0.25">
      <c r="A178" s="4">
        <v>1519</v>
      </c>
      <c r="B178" s="4">
        <v>2175</v>
      </c>
      <c r="C178" s="4">
        <v>2175</v>
      </c>
      <c r="D178" s="4" t="s">
        <v>706</v>
      </c>
      <c r="E178" s="4" t="s">
        <v>123</v>
      </c>
      <c r="F178" s="4">
        <v>1937</v>
      </c>
      <c r="G178" s="4" t="s">
        <v>179</v>
      </c>
      <c r="H178" s="4" t="s">
        <v>27</v>
      </c>
      <c r="I178" s="4" t="s">
        <v>27</v>
      </c>
      <c r="J178" s="4" t="s">
        <v>27</v>
      </c>
      <c r="K178" s="4" t="s">
        <v>27</v>
      </c>
      <c r="L178" s="4">
        <v>111</v>
      </c>
      <c r="M178" s="4">
        <v>128</v>
      </c>
      <c r="N178" s="4" t="s">
        <v>604</v>
      </c>
      <c r="O178" s="4">
        <f t="shared" si="4"/>
        <v>56960</v>
      </c>
      <c r="P178" s="4" t="str">
        <f>IF(ISNUMBER(I178),_xlfn.CONCAT(J178,"[",K178,"]"),_xlfn.XLOOKUP($O178,[2]hc!$H:$H,[2]hc!$I:$I,_xlfn.CONCAT("[",L178,",",M178,"]")))</f>
        <v>Kafang, SIA</v>
      </c>
      <c r="Q178" s="4">
        <f>_xlfn.XLOOKUP($C178,[2]land_units!$B$2:$B$1073,[2]land_units!$F$2:$F$1073,"NA")</f>
        <v>0</v>
      </c>
      <c r="R178" s="4">
        <f>_xlfn.XLOOKUP($C178,[2]land_units!$B$2:$B$1073,[2]land_units!$I$2:$I$1073,"NA")</f>
        <v>0</v>
      </c>
      <c r="S178" s="4">
        <f>_xlfn.XLOOKUP($C178,[2]land_units!$B$2:$B$1073,[2]land_units!$G$2:$G$1073,"NA")</f>
        <v>4</v>
      </c>
      <c r="T178" s="4">
        <f>_xlfn.XLOOKUP($C178,[2]land_units!$B$2:$B$1073,[2]land_units!$H$2:$H$1073,"NA")</f>
        <v>4</v>
      </c>
      <c r="U178" s="4" t="str">
        <f>_xlfn.XLOOKUP($C178,[2]air_units!$B$2:$B$1346,[2]air_units!$N$2:$N$1346,"NA")</f>
        <v>NA</v>
      </c>
      <c r="V178" s="4" t="str">
        <f>_xlfn.XLOOKUP($C178,[2]air_units!$B$2:$B$1346,[2]air_units!$G$2:$G$1346,"NA")</f>
        <v>NA</v>
      </c>
      <c r="W178" s="4" t="str">
        <f>_xlfn.XLOOKUP($C178,[2]air_units!$B$2:$B$1346,[2]air_units!$H$2:$H$1346,"NA")</f>
        <v>NA</v>
      </c>
      <c r="X178" s="4" t="str">
        <f>_xlfn.XLOOKUP($C178,[2]air_units!$B$2:$B$1346,[2]air_units!$J$2:$J$1346,"NA")</f>
        <v>NA</v>
      </c>
      <c r="Y178" s="4" t="str">
        <f>_xlfn.XLOOKUP($C178,[2]air_units!$B$2:$B$1346,[2]air_units!$K$2:$K$1346,"NA")</f>
        <v>NA</v>
      </c>
      <c r="Z178" s="4" t="str">
        <f>_xlfn.XLOOKUP($C178,[2]air_units!$B$2:$B$1346,[2]air_units!$L$2:$L$1346,"NA")</f>
        <v>NA</v>
      </c>
      <c r="AA178" s="4" t="str">
        <f>_xlfn.XLOOKUP($C178,[2]air_units!$B$2:$B$1346,[2]air_units!$P$2:$P$1346,"NA")</f>
        <v>NA</v>
      </c>
      <c r="AB178" s="4" t="str">
        <f>_xlfn.XLOOKUP($C178,[2]air_units!$B$2:$B$1346,[2]air_units!$Q$2:$Q$1346,"NA")</f>
        <v>NA</v>
      </c>
      <c r="AC178" s="4" t="str">
        <f>_xlfn.XLOOKUP($C178,[2]air_units!$B$2:$B$1346,[2]air_units!$R$2:$R$1346,"NA")</f>
        <v>NA</v>
      </c>
      <c r="AD178" s="4" t="str">
        <f>IF($E178="CP",0,_xlfn.XLOOKUP($C178,[2]naval_units!$B$2:$B$1113,[2]naval_units!$G$2:$G$1113,"NA"))</f>
        <v>NA</v>
      </c>
      <c r="AE178" s="4" t="str">
        <f>IF($E178="CP",10,_xlfn.XLOOKUP($C178,[2]naval_units!$B$2:$B$1113,[2]naval_units!$I$2:$I$1113,"NA"))</f>
        <v>NA</v>
      </c>
      <c r="AF178" s="4" t="str">
        <f>IF($E178="CP",3,_xlfn.XLOOKUP($C178,[2]naval_units!$B$2:$B$1113,[2]naval_units!$J$2:$J$1113,"NA"))</f>
        <v>NA</v>
      </c>
      <c r="AG178" s="4" t="str">
        <f>IF($E178="CP",3,_xlfn.XLOOKUP($C178,[2]naval_units!$B$2:$B$1113,[2]naval_units!$K$2:$K$1113,"NA"))</f>
        <v>NA</v>
      </c>
      <c r="AH178" s="4" t="str">
        <f>IF($E178="CP",0,_xlfn.XLOOKUP($C178,[2]naval_units!$B$2:$B$1113,[2]naval_units!$L$2:$L$1113,"NA"))</f>
        <v>NA</v>
      </c>
      <c r="AI178" s="4" t="str">
        <f>IF($E178="CP",0,_xlfn.XLOOKUP($C178,[2]naval_units!$B$2:$B$1113,[2]naval_units!$M$2:$M$1113,"NA"))</f>
        <v>NA</v>
      </c>
      <c r="AJ178" s="4" t="str">
        <f>IF($AD178="NA","NA",IF($E178="CP",$H178*_xlfn.XLOOKUP(_xlfn.CONCAT(D178," ",$E178),control!$A$8:$A$10,control!$B$8:$B$10,0),_xlfn.XLOOKUP($E178,control!$A$3:$A$7,control!$B$3:$B$7,0)))</f>
        <v>NA</v>
      </c>
      <c r="AK178" s="4">
        <f>IF($C178&gt;0,IF(O178&lt;&gt;_xlfn.XLOOKUP($C178,'0'!$C:$C,'0'!$O:$O,"NA",0),1,0),0)</f>
        <v>0</v>
      </c>
      <c r="AL178" s="4" t="str">
        <f>IF($AK178=1,_xlfn.XLOOKUP($C178,'0'!$C:$C,'0'!L:L,"ERR",0),"NA")</f>
        <v>NA</v>
      </c>
      <c r="AM178" s="4" t="str">
        <f>IF($AK178=1,_xlfn.XLOOKUP($C178,'0'!$C:$C,'0'!M:M,"ERR",0),"NA")</f>
        <v>NA</v>
      </c>
      <c r="AN178" s="4" t="str">
        <f>IF($AK178=1,_xlfn.XLOOKUP($C178,'0'!$C:$C,'0'!P:P,"ERR",0),"NA")</f>
        <v>NA</v>
      </c>
      <c r="AO178" s="4" t="str">
        <f t="shared" si="5"/>
        <v>Kafang, SIA</v>
      </c>
      <c r="AP178" s="4" t="str">
        <f>_xlfn.XLOOKUP(D178,Alliances!$A:$A,Alliances!$B:$B,-1)</f>
        <v>JPN</v>
      </c>
      <c r="AQ178" s="4">
        <f>IF($C178&gt;0,_xlfn.XLOOKUP($C178,commands!$A:$A,commands!$B:$B,0,0),_xlfn.XLOOKUP($A178,commands!$E:$E,commands!$F:$F,0,0))</f>
        <v>3.2</v>
      </c>
    </row>
    <row r="179" spans="1:43" hidden="1" x14ac:dyDescent="0.25">
      <c r="A179" s="4">
        <v>1521</v>
      </c>
      <c r="B179" s="4">
        <v>2177</v>
      </c>
      <c r="C179" s="4">
        <v>2177</v>
      </c>
      <c r="D179" s="4" t="s">
        <v>706</v>
      </c>
      <c r="E179" s="4" t="s">
        <v>128</v>
      </c>
      <c r="F179" s="4">
        <v>1939</v>
      </c>
      <c r="G179" s="4" t="s">
        <v>180</v>
      </c>
      <c r="H179" s="4" t="s">
        <v>27</v>
      </c>
      <c r="I179" s="4" t="s">
        <v>27</v>
      </c>
      <c r="J179" s="4" t="s">
        <v>27</v>
      </c>
      <c r="K179" s="4" t="s">
        <v>27</v>
      </c>
      <c r="L179" s="4">
        <v>78</v>
      </c>
      <c r="M179" s="4">
        <v>134</v>
      </c>
      <c r="N179" s="4" t="s">
        <v>604</v>
      </c>
      <c r="O179" s="4">
        <f t="shared" si="4"/>
        <v>40070</v>
      </c>
      <c r="P179" s="4" t="str">
        <f>IF(ISNUMBER(I179),_xlfn.CONCAT(J179,"[",K179,"]"),_xlfn.XLOOKUP($O179,[2]hc!$H:$H,[2]hc!$I:$I,_xlfn.CONCAT("[",L179,",",M179,"]")))</f>
        <v>[78,134]</v>
      </c>
      <c r="Q179" s="4">
        <f>_xlfn.XLOOKUP($C179,[2]land_units!$B$2:$B$1073,[2]land_units!$F$2:$F$1073,"NA")</f>
        <v>0</v>
      </c>
      <c r="R179" s="4">
        <f>_xlfn.XLOOKUP($C179,[2]land_units!$B$2:$B$1073,[2]land_units!$I$2:$I$1073,"NA")</f>
        <v>0</v>
      </c>
      <c r="S179" s="4">
        <f>_xlfn.XLOOKUP($C179,[2]land_units!$B$2:$B$1073,[2]land_units!$G$2:$G$1073,"NA")</f>
        <v>5</v>
      </c>
      <c r="T179" s="4">
        <f>_xlfn.XLOOKUP($C179,[2]land_units!$B$2:$B$1073,[2]land_units!$H$2:$H$1073,"NA")</f>
        <v>4</v>
      </c>
      <c r="U179" s="4" t="str">
        <f>_xlfn.XLOOKUP($C179,[2]air_units!$B$2:$B$1346,[2]air_units!$N$2:$N$1346,"NA")</f>
        <v>NA</v>
      </c>
      <c r="V179" s="4" t="str">
        <f>_xlfn.XLOOKUP($C179,[2]air_units!$B$2:$B$1346,[2]air_units!$G$2:$G$1346,"NA")</f>
        <v>NA</v>
      </c>
      <c r="W179" s="4" t="str">
        <f>_xlfn.XLOOKUP($C179,[2]air_units!$B$2:$B$1346,[2]air_units!$H$2:$H$1346,"NA")</f>
        <v>NA</v>
      </c>
      <c r="X179" s="4" t="str">
        <f>_xlfn.XLOOKUP($C179,[2]air_units!$B$2:$B$1346,[2]air_units!$J$2:$J$1346,"NA")</f>
        <v>NA</v>
      </c>
      <c r="Y179" s="4" t="str">
        <f>_xlfn.XLOOKUP($C179,[2]air_units!$B$2:$B$1346,[2]air_units!$K$2:$K$1346,"NA")</f>
        <v>NA</v>
      </c>
      <c r="Z179" s="4" t="str">
        <f>_xlfn.XLOOKUP($C179,[2]air_units!$B$2:$B$1346,[2]air_units!$L$2:$L$1346,"NA")</f>
        <v>NA</v>
      </c>
      <c r="AA179" s="4" t="str">
        <f>_xlfn.XLOOKUP($C179,[2]air_units!$B$2:$B$1346,[2]air_units!$P$2:$P$1346,"NA")</f>
        <v>NA</v>
      </c>
      <c r="AB179" s="4" t="str">
        <f>_xlfn.XLOOKUP($C179,[2]air_units!$B$2:$B$1346,[2]air_units!$Q$2:$Q$1346,"NA")</f>
        <v>NA</v>
      </c>
      <c r="AC179" s="4" t="str">
        <f>_xlfn.XLOOKUP($C179,[2]air_units!$B$2:$B$1346,[2]air_units!$R$2:$R$1346,"NA")</f>
        <v>NA</v>
      </c>
      <c r="AD179" s="4" t="str">
        <f>IF($E179="CP",0,_xlfn.XLOOKUP($C179,[2]naval_units!$B$2:$B$1113,[2]naval_units!$G$2:$G$1113,"NA"))</f>
        <v>NA</v>
      </c>
      <c r="AE179" s="4" t="str">
        <f>IF($E179="CP",10,_xlfn.XLOOKUP($C179,[2]naval_units!$B$2:$B$1113,[2]naval_units!$I$2:$I$1113,"NA"))</f>
        <v>NA</v>
      </c>
      <c r="AF179" s="4" t="str">
        <f>IF($E179="CP",3,_xlfn.XLOOKUP($C179,[2]naval_units!$B$2:$B$1113,[2]naval_units!$J$2:$J$1113,"NA"))</f>
        <v>NA</v>
      </c>
      <c r="AG179" s="4" t="str">
        <f>IF($E179="CP",3,_xlfn.XLOOKUP($C179,[2]naval_units!$B$2:$B$1113,[2]naval_units!$K$2:$K$1113,"NA"))</f>
        <v>NA</v>
      </c>
      <c r="AH179" s="4" t="str">
        <f>IF($E179="CP",0,_xlfn.XLOOKUP($C179,[2]naval_units!$B$2:$B$1113,[2]naval_units!$L$2:$L$1113,"NA"))</f>
        <v>NA</v>
      </c>
      <c r="AI179" s="4" t="str">
        <f>IF($E179="CP",0,_xlfn.XLOOKUP($C179,[2]naval_units!$B$2:$B$1113,[2]naval_units!$M$2:$M$1113,"NA"))</f>
        <v>NA</v>
      </c>
      <c r="AJ179" s="4" t="str">
        <f>IF($AD179="NA","NA",IF($E179="CP",$H179*_xlfn.XLOOKUP(_xlfn.CONCAT(D179," ",$E179),control!$A$8:$A$10,control!$B$8:$B$10,0),_xlfn.XLOOKUP($E179,control!$A$3:$A$7,control!$B$3:$B$7,0)))</f>
        <v>NA</v>
      </c>
      <c r="AK179" s="4">
        <f>IF($C179&gt;0,IF(O179&lt;&gt;_xlfn.XLOOKUP($C179,'0'!$C:$C,'0'!$O:$O,"NA",0),1,0),0)</f>
        <v>0</v>
      </c>
      <c r="AL179" s="4" t="str">
        <f>IF($AK179=1,_xlfn.XLOOKUP($C179,'0'!$C:$C,'0'!L:L,"ERR",0),"NA")</f>
        <v>NA</v>
      </c>
      <c r="AM179" s="4" t="str">
        <f>IF($AK179=1,_xlfn.XLOOKUP($C179,'0'!$C:$C,'0'!M:M,"ERR",0),"NA")</f>
        <v>NA</v>
      </c>
      <c r="AN179" s="4" t="str">
        <f>IF($AK179=1,_xlfn.XLOOKUP($C179,'0'!$C:$C,'0'!P:P,"ERR",0),"NA")</f>
        <v>NA</v>
      </c>
      <c r="AO179" s="4" t="str">
        <f t="shared" si="5"/>
        <v>[78,134]</v>
      </c>
      <c r="AP179" s="4" t="str">
        <f>_xlfn.XLOOKUP(D179,Alliances!$A:$A,Alliances!$B:$B,-1)</f>
        <v>JPN</v>
      </c>
      <c r="AQ179" s="4">
        <f>IF($C179&gt;0,_xlfn.XLOOKUP($C179,commands!$A:$A,commands!$B:$B,0,0),_xlfn.XLOOKUP($A179,commands!$E:$E,commands!$F:$F,0,0))</f>
        <v>1.2</v>
      </c>
    </row>
    <row r="180" spans="1:43" hidden="1" x14ac:dyDescent="0.25">
      <c r="A180" s="4">
        <v>1524</v>
      </c>
      <c r="B180" s="4">
        <v>2180</v>
      </c>
      <c r="C180" s="4">
        <v>2180</v>
      </c>
      <c r="D180" s="4" t="s">
        <v>706</v>
      </c>
      <c r="E180" s="4" t="s">
        <v>135</v>
      </c>
      <c r="F180" s="4">
        <v>1937</v>
      </c>
      <c r="G180" s="4" t="s">
        <v>182</v>
      </c>
      <c r="H180" s="4" t="s">
        <v>27</v>
      </c>
      <c r="I180" s="4" t="s">
        <v>27</v>
      </c>
      <c r="J180" s="4" t="s">
        <v>27</v>
      </c>
      <c r="K180" s="4" t="s">
        <v>27</v>
      </c>
      <c r="L180" s="4">
        <v>78</v>
      </c>
      <c r="M180" s="4">
        <v>139</v>
      </c>
      <c r="N180" s="4" t="s">
        <v>604</v>
      </c>
      <c r="O180" s="4">
        <f t="shared" si="4"/>
        <v>40075</v>
      </c>
      <c r="P180" s="4" t="str">
        <f>IF(ISNUMBER(I180),_xlfn.CONCAT(J180,"[",K180,"]"),_xlfn.XLOOKUP($O180,[2]hc!$H:$H,[2]hc!$I:$I,_xlfn.CONCAT("[",L180,",",M180,"]")))</f>
        <v>[78,139]</v>
      </c>
      <c r="Q180" s="4">
        <f>_xlfn.XLOOKUP($C180,[2]land_units!$B$2:$B$1073,[2]land_units!$F$2:$F$1073,"NA")</f>
        <v>0</v>
      </c>
      <c r="R180" s="4">
        <f>_xlfn.XLOOKUP($C180,[2]land_units!$B$2:$B$1073,[2]land_units!$I$2:$I$1073,"NA")</f>
        <v>2</v>
      </c>
      <c r="S180" s="4">
        <f>_xlfn.XLOOKUP($C180,[2]land_units!$B$2:$B$1073,[2]land_units!$G$2:$G$1073,"NA")</f>
        <v>6</v>
      </c>
      <c r="T180" s="4">
        <f>_xlfn.XLOOKUP($C180,[2]land_units!$B$2:$B$1073,[2]land_units!$H$2:$H$1073,"NA")</f>
        <v>3</v>
      </c>
      <c r="U180" s="4" t="str">
        <f>_xlfn.XLOOKUP($C180,[2]air_units!$B$2:$B$1346,[2]air_units!$N$2:$N$1346,"NA")</f>
        <v>NA</v>
      </c>
      <c r="V180" s="4" t="str">
        <f>_xlfn.XLOOKUP($C180,[2]air_units!$B$2:$B$1346,[2]air_units!$G$2:$G$1346,"NA")</f>
        <v>NA</v>
      </c>
      <c r="W180" s="4" t="str">
        <f>_xlfn.XLOOKUP($C180,[2]air_units!$B$2:$B$1346,[2]air_units!$H$2:$H$1346,"NA")</f>
        <v>NA</v>
      </c>
      <c r="X180" s="4" t="str">
        <f>_xlfn.XLOOKUP($C180,[2]air_units!$B$2:$B$1346,[2]air_units!$J$2:$J$1346,"NA")</f>
        <v>NA</v>
      </c>
      <c r="Y180" s="4" t="str">
        <f>_xlfn.XLOOKUP($C180,[2]air_units!$B$2:$B$1346,[2]air_units!$K$2:$K$1346,"NA")</f>
        <v>NA</v>
      </c>
      <c r="Z180" s="4" t="str">
        <f>_xlfn.XLOOKUP($C180,[2]air_units!$B$2:$B$1346,[2]air_units!$L$2:$L$1346,"NA")</f>
        <v>NA</v>
      </c>
      <c r="AA180" s="4" t="str">
        <f>_xlfn.XLOOKUP($C180,[2]air_units!$B$2:$B$1346,[2]air_units!$P$2:$P$1346,"NA")</f>
        <v>NA</v>
      </c>
      <c r="AB180" s="4" t="str">
        <f>_xlfn.XLOOKUP($C180,[2]air_units!$B$2:$B$1346,[2]air_units!$Q$2:$Q$1346,"NA")</f>
        <v>NA</v>
      </c>
      <c r="AC180" s="4" t="str">
        <f>_xlfn.XLOOKUP($C180,[2]air_units!$B$2:$B$1346,[2]air_units!$R$2:$R$1346,"NA")</f>
        <v>NA</v>
      </c>
      <c r="AD180" s="4" t="str">
        <f>IF($E180="CP",0,_xlfn.XLOOKUP($C180,[2]naval_units!$B$2:$B$1113,[2]naval_units!$G$2:$G$1113,"NA"))</f>
        <v>NA</v>
      </c>
      <c r="AE180" s="4" t="str">
        <f>IF($E180="CP",10,_xlfn.XLOOKUP($C180,[2]naval_units!$B$2:$B$1113,[2]naval_units!$I$2:$I$1113,"NA"))</f>
        <v>NA</v>
      </c>
      <c r="AF180" s="4" t="str">
        <f>IF($E180="CP",3,_xlfn.XLOOKUP($C180,[2]naval_units!$B$2:$B$1113,[2]naval_units!$J$2:$J$1113,"NA"))</f>
        <v>NA</v>
      </c>
      <c r="AG180" s="4" t="str">
        <f>IF($E180="CP",3,_xlfn.XLOOKUP($C180,[2]naval_units!$B$2:$B$1113,[2]naval_units!$K$2:$K$1113,"NA"))</f>
        <v>NA</v>
      </c>
      <c r="AH180" s="4" t="str">
        <f>IF($E180="CP",0,_xlfn.XLOOKUP($C180,[2]naval_units!$B$2:$B$1113,[2]naval_units!$L$2:$L$1113,"NA"))</f>
        <v>NA</v>
      </c>
      <c r="AI180" s="4" t="str">
        <f>IF($E180="CP",0,_xlfn.XLOOKUP($C180,[2]naval_units!$B$2:$B$1113,[2]naval_units!$M$2:$M$1113,"NA"))</f>
        <v>NA</v>
      </c>
      <c r="AJ180" s="4" t="str">
        <f>IF($AD180="NA","NA",IF($E180="CP",$H180*_xlfn.XLOOKUP(_xlfn.CONCAT(D180," ",$E180),control!$A$8:$A$10,control!$B$8:$B$10,0),_xlfn.XLOOKUP($E180,control!$A$3:$A$7,control!$B$3:$B$7,0)))</f>
        <v>NA</v>
      </c>
      <c r="AK180" s="4">
        <f>IF($C180&gt;0,IF(O180&lt;&gt;_xlfn.XLOOKUP($C180,'0'!$C:$C,'0'!$O:$O,"NA",0),1,0),0)</f>
        <v>0</v>
      </c>
      <c r="AL180" s="4" t="str">
        <f>IF($AK180=1,_xlfn.XLOOKUP($C180,'0'!$C:$C,'0'!L:L,"ERR",0),"NA")</f>
        <v>NA</v>
      </c>
      <c r="AM180" s="4" t="str">
        <f>IF($AK180=1,_xlfn.XLOOKUP($C180,'0'!$C:$C,'0'!M:M,"ERR",0),"NA")</f>
        <v>NA</v>
      </c>
      <c r="AN180" s="4" t="str">
        <f>IF($AK180=1,_xlfn.XLOOKUP($C180,'0'!$C:$C,'0'!P:P,"ERR",0),"NA")</f>
        <v>NA</v>
      </c>
      <c r="AO180" s="4" t="str">
        <f t="shared" si="5"/>
        <v>[78,139]</v>
      </c>
      <c r="AP180" s="4" t="str">
        <f>_xlfn.XLOOKUP(D180,Alliances!$A:$A,Alliances!$B:$B,-1)</f>
        <v>JPN</v>
      </c>
      <c r="AQ180" s="4">
        <f>IF($C180&gt;0,_xlfn.XLOOKUP($C180,commands!$A:$A,commands!$B:$B,0,0),_xlfn.XLOOKUP($A180,commands!$E:$E,commands!$F:$F,0,0))</f>
        <v>1.3</v>
      </c>
    </row>
    <row r="181" spans="1:43" hidden="1" x14ac:dyDescent="0.25">
      <c r="A181" s="4">
        <v>1525</v>
      </c>
      <c r="B181" s="4">
        <v>2181</v>
      </c>
      <c r="C181" s="4">
        <v>2181</v>
      </c>
      <c r="D181" s="4" t="s">
        <v>706</v>
      </c>
      <c r="E181" s="4" t="s">
        <v>135</v>
      </c>
      <c r="F181" s="4">
        <v>1935</v>
      </c>
      <c r="G181" s="4" t="s">
        <v>183</v>
      </c>
      <c r="H181" s="4" t="s">
        <v>27</v>
      </c>
      <c r="I181" s="4" t="s">
        <v>27</v>
      </c>
      <c r="J181" s="4" t="s">
        <v>27</v>
      </c>
      <c r="K181" s="4" t="s">
        <v>27</v>
      </c>
      <c r="L181" s="4">
        <v>71</v>
      </c>
      <c r="M181" s="4">
        <v>140</v>
      </c>
      <c r="N181" s="4" t="s">
        <v>604</v>
      </c>
      <c r="O181" s="4">
        <f t="shared" si="4"/>
        <v>36492</v>
      </c>
      <c r="P181" s="4" t="str">
        <f>IF(ISNUMBER(I181),_xlfn.CONCAT(J181,"[",K181,"]"),_xlfn.XLOOKUP($O181,[2]hc!$H:$H,[2]hc!$I:$I,_xlfn.CONCAT("[",L181,",",M181,"]")))</f>
        <v>Taiyuan, Ch</v>
      </c>
      <c r="Q181" s="4">
        <f>_xlfn.XLOOKUP($C181,[2]land_units!$B$2:$B$1073,[2]land_units!$F$2:$F$1073,"NA")</f>
        <v>0</v>
      </c>
      <c r="R181" s="4">
        <f>_xlfn.XLOOKUP($C181,[2]land_units!$B$2:$B$1073,[2]land_units!$I$2:$I$1073,"NA")</f>
        <v>3</v>
      </c>
      <c r="S181" s="4">
        <f>_xlfn.XLOOKUP($C181,[2]land_units!$B$2:$B$1073,[2]land_units!$G$2:$G$1073,"NA")</f>
        <v>5</v>
      </c>
      <c r="T181" s="4">
        <f>_xlfn.XLOOKUP($C181,[2]land_units!$B$2:$B$1073,[2]land_units!$H$2:$H$1073,"NA")</f>
        <v>2</v>
      </c>
      <c r="U181" s="4" t="str">
        <f>_xlfn.XLOOKUP($C181,[2]air_units!$B$2:$B$1346,[2]air_units!$N$2:$N$1346,"NA")</f>
        <v>NA</v>
      </c>
      <c r="V181" s="4" t="str">
        <f>_xlfn.XLOOKUP($C181,[2]air_units!$B$2:$B$1346,[2]air_units!$G$2:$G$1346,"NA")</f>
        <v>NA</v>
      </c>
      <c r="W181" s="4" t="str">
        <f>_xlfn.XLOOKUP($C181,[2]air_units!$B$2:$B$1346,[2]air_units!$H$2:$H$1346,"NA")</f>
        <v>NA</v>
      </c>
      <c r="X181" s="4" t="str">
        <f>_xlfn.XLOOKUP($C181,[2]air_units!$B$2:$B$1346,[2]air_units!$J$2:$J$1346,"NA")</f>
        <v>NA</v>
      </c>
      <c r="Y181" s="4" t="str">
        <f>_xlfn.XLOOKUP($C181,[2]air_units!$B$2:$B$1346,[2]air_units!$K$2:$K$1346,"NA")</f>
        <v>NA</v>
      </c>
      <c r="Z181" s="4" t="str">
        <f>_xlfn.XLOOKUP($C181,[2]air_units!$B$2:$B$1346,[2]air_units!$L$2:$L$1346,"NA")</f>
        <v>NA</v>
      </c>
      <c r="AA181" s="4" t="str">
        <f>_xlfn.XLOOKUP($C181,[2]air_units!$B$2:$B$1346,[2]air_units!$P$2:$P$1346,"NA")</f>
        <v>NA</v>
      </c>
      <c r="AB181" s="4" t="str">
        <f>_xlfn.XLOOKUP($C181,[2]air_units!$B$2:$B$1346,[2]air_units!$Q$2:$Q$1346,"NA")</f>
        <v>NA</v>
      </c>
      <c r="AC181" s="4" t="str">
        <f>_xlfn.XLOOKUP($C181,[2]air_units!$B$2:$B$1346,[2]air_units!$R$2:$R$1346,"NA")</f>
        <v>NA</v>
      </c>
      <c r="AD181" s="4" t="str">
        <f>IF($E181="CP",0,_xlfn.XLOOKUP($C181,[2]naval_units!$B$2:$B$1113,[2]naval_units!$G$2:$G$1113,"NA"))</f>
        <v>NA</v>
      </c>
      <c r="AE181" s="4" t="str">
        <f>IF($E181="CP",10,_xlfn.XLOOKUP($C181,[2]naval_units!$B$2:$B$1113,[2]naval_units!$I$2:$I$1113,"NA"))</f>
        <v>NA</v>
      </c>
      <c r="AF181" s="4" t="str">
        <f>IF($E181="CP",3,_xlfn.XLOOKUP($C181,[2]naval_units!$B$2:$B$1113,[2]naval_units!$J$2:$J$1113,"NA"))</f>
        <v>NA</v>
      </c>
      <c r="AG181" s="4" t="str">
        <f>IF($E181="CP",3,_xlfn.XLOOKUP($C181,[2]naval_units!$B$2:$B$1113,[2]naval_units!$K$2:$K$1113,"NA"))</f>
        <v>NA</v>
      </c>
      <c r="AH181" s="4" t="str">
        <f>IF($E181="CP",0,_xlfn.XLOOKUP($C181,[2]naval_units!$B$2:$B$1113,[2]naval_units!$L$2:$L$1113,"NA"))</f>
        <v>NA</v>
      </c>
      <c r="AI181" s="4" t="str">
        <f>IF($E181="CP",0,_xlfn.XLOOKUP($C181,[2]naval_units!$B$2:$B$1113,[2]naval_units!$M$2:$M$1113,"NA"))</f>
        <v>NA</v>
      </c>
      <c r="AJ181" s="4" t="str">
        <f>IF($AD181="NA","NA",IF($E181="CP",$H181*_xlfn.XLOOKUP(_xlfn.CONCAT(D181," ",$E181),control!$A$8:$A$10,control!$B$8:$B$10,0),_xlfn.XLOOKUP($E181,control!$A$3:$A$7,control!$B$3:$B$7,0)))</f>
        <v>NA</v>
      </c>
      <c r="AK181" s="4">
        <f>IF($C181&gt;0,IF(O181&lt;&gt;_xlfn.XLOOKUP($C181,'0'!$C:$C,'0'!$O:$O,"NA",0),1,0),0)</f>
        <v>0</v>
      </c>
      <c r="AL181" s="4" t="str">
        <f>IF($AK181=1,_xlfn.XLOOKUP($C181,'0'!$C:$C,'0'!L:L,"ERR",0),"NA")</f>
        <v>NA</v>
      </c>
      <c r="AM181" s="4" t="str">
        <f>IF($AK181=1,_xlfn.XLOOKUP($C181,'0'!$C:$C,'0'!M:M,"ERR",0),"NA")</f>
        <v>NA</v>
      </c>
      <c r="AN181" s="4" t="str">
        <f>IF($AK181=1,_xlfn.XLOOKUP($C181,'0'!$C:$C,'0'!P:P,"ERR",0),"NA")</f>
        <v>NA</v>
      </c>
      <c r="AO181" s="4" t="str">
        <f t="shared" si="5"/>
        <v>Taiyuan, Ch</v>
      </c>
      <c r="AP181" s="4" t="str">
        <f>_xlfn.XLOOKUP(D181,Alliances!$A:$A,Alliances!$B:$B,-1)</f>
        <v>JPN</v>
      </c>
      <c r="AQ181" s="4">
        <f>IF($C181&gt;0,_xlfn.XLOOKUP($C181,commands!$A:$A,commands!$B:$B,0,0),_xlfn.XLOOKUP($A181,commands!$E:$E,commands!$F:$F,0,0))</f>
        <v>1.4</v>
      </c>
    </row>
    <row r="182" spans="1:43" hidden="1" x14ac:dyDescent="0.25">
      <c r="A182" s="4">
        <v>1526</v>
      </c>
      <c r="B182" s="4">
        <v>2182</v>
      </c>
      <c r="C182" s="4">
        <v>2182</v>
      </c>
      <c r="D182" s="4" t="s">
        <v>706</v>
      </c>
      <c r="E182" s="4" t="s">
        <v>135</v>
      </c>
      <c r="F182" s="4">
        <v>1939</v>
      </c>
      <c r="G182" s="4" t="s">
        <v>184</v>
      </c>
      <c r="H182" s="4" t="s">
        <v>27</v>
      </c>
      <c r="I182" s="4" t="s">
        <v>27</v>
      </c>
      <c r="J182" s="4" t="s">
        <v>27</v>
      </c>
      <c r="K182" s="4" t="s">
        <v>27</v>
      </c>
      <c r="L182" s="4">
        <v>81</v>
      </c>
      <c r="M182" s="4">
        <v>135</v>
      </c>
      <c r="N182" s="4" t="s">
        <v>604</v>
      </c>
      <c r="O182" s="4">
        <f t="shared" si="4"/>
        <v>41607</v>
      </c>
      <c r="P182" s="4" t="str">
        <f>IF(ISNUMBER(I182),_xlfn.CONCAT(J182,"[",K182,"]"),_xlfn.XLOOKUP($O182,[2]hc!$H:$H,[2]hc!$I:$I,_xlfn.CONCAT("[",L182,",",M182,"]")))</f>
        <v>[81,135]</v>
      </c>
      <c r="Q182" s="4">
        <f>_xlfn.XLOOKUP($C182,[2]land_units!$B$2:$B$1073,[2]land_units!$F$2:$F$1073,"NA")</f>
        <v>0</v>
      </c>
      <c r="R182" s="4">
        <f>_xlfn.XLOOKUP($C182,[2]land_units!$B$2:$B$1073,[2]land_units!$I$2:$I$1073,"NA")</f>
        <v>4</v>
      </c>
      <c r="S182" s="4">
        <f>_xlfn.XLOOKUP($C182,[2]land_units!$B$2:$B$1073,[2]land_units!$G$2:$G$1073,"NA")</f>
        <v>8</v>
      </c>
      <c r="T182" s="4">
        <f>_xlfn.XLOOKUP($C182,[2]land_units!$B$2:$B$1073,[2]land_units!$H$2:$H$1073,"NA")</f>
        <v>3</v>
      </c>
      <c r="U182" s="4" t="str">
        <f>_xlfn.XLOOKUP($C182,[2]air_units!$B$2:$B$1346,[2]air_units!$N$2:$N$1346,"NA")</f>
        <v>NA</v>
      </c>
      <c r="V182" s="4" t="str">
        <f>_xlfn.XLOOKUP($C182,[2]air_units!$B$2:$B$1346,[2]air_units!$G$2:$G$1346,"NA")</f>
        <v>NA</v>
      </c>
      <c r="W182" s="4" t="str">
        <f>_xlfn.XLOOKUP($C182,[2]air_units!$B$2:$B$1346,[2]air_units!$H$2:$H$1346,"NA")</f>
        <v>NA</v>
      </c>
      <c r="X182" s="4" t="str">
        <f>_xlfn.XLOOKUP($C182,[2]air_units!$B$2:$B$1346,[2]air_units!$J$2:$J$1346,"NA")</f>
        <v>NA</v>
      </c>
      <c r="Y182" s="4" t="str">
        <f>_xlfn.XLOOKUP($C182,[2]air_units!$B$2:$B$1346,[2]air_units!$K$2:$K$1346,"NA")</f>
        <v>NA</v>
      </c>
      <c r="Z182" s="4" t="str">
        <f>_xlfn.XLOOKUP($C182,[2]air_units!$B$2:$B$1346,[2]air_units!$L$2:$L$1346,"NA")</f>
        <v>NA</v>
      </c>
      <c r="AA182" s="4" t="str">
        <f>_xlfn.XLOOKUP($C182,[2]air_units!$B$2:$B$1346,[2]air_units!$P$2:$P$1346,"NA")</f>
        <v>NA</v>
      </c>
      <c r="AB182" s="4" t="str">
        <f>_xlfn.XLOOKUP($C182,[2]air_units!$B$2:$B$1346,[2]air_units!$Q$2:$Q$1346,"NA")</f>
        <v>NA</v>
      </c>
      <c r="AC182" s="4" t="str">
        <f>_xlfn.XLOOKUP($C182,[2]air_units!$B$2:$B$1346,[2]air_units!$R$2:$R$1346,"NA")</f>
        <v>NA</v>
      </c>
      <c r="AD182" s="4" t="str">
        <f>IF($E182="CP",0,_xlfn.XLOOKUP($C182,[2]naval_units!$B$2:$B$1113,[2]naval_units!$G$2:$G$1113,"NA"))</f>
        <v>NA</v>
      </c>
      <c r="AE182" s="4" t="str">
        <f>IF($E182="CP",10,_xlfn.XLOOKUP($C182,[2]naval_units!$B$2:$B$1113,[2]naval_units!$I$2:$I$1113,"NA"))</f>
        <v>NA</v>
      </c>
      <c r="AF182" s="4" t="str">
        <f>IF($E182="CP",3,_xlfn.XLOOKUP($C182,[2]naval_units!$B$2:$B$1113,[2]naval_units!$J$2:$J$1113,"NA"))</f>
        <v>NA</v>
      </c>
      <c r="AG182" s="4" t="str">
        <f>IF($E182="CP",3,_xlfn.XLOOKUP($C182,[2]naval_units!$B$2:$B$1113,[2]naval_units!$K$2:$K$1113,"NA"))</f>
        <v>NA</v>
      </c>
      <c r="AH182" s="4" t="str">
        <f>IF($E182="CP",0,_xlfn.XLOOKUP($C182,[2]naval_units!$B$2:$B$1113,[2]naval_units!$L$2:$L$1113,"NA"))</f>
        <v>NA</v>
      </c>
      <c r="AI182" s="4" t="str">
        <f>IF($E182="CP",0,_xlfn.XLOOKUP($C182,[2]naval_units!$B$2:$B$1113,[2]naval_units!$M$2:$M$1113,"NA"))</f>
        <v>NA</v>
      </c>
      <c r="AJ182" s="4" t="str">
        <f>IF($AD182="NA","NA",IF($E182="CP",$H182*_xlfn.XLOOKUP(_xlfn.CONCAT(D182," ",$E182),control!$A$8:$A$10,control!$B$8:$B$10,0),_xlfn.XLOOKUP($E182,control!$A$3:$A$7,control!$B$3:$B$7,0)))</f>
        <v>NA</v>
      </c>
      <c r="AK182" s="4">
        <f>IF($C182&gt;0,IF(O182&lt;&gt;_xlfn.XLOOKUP($C182,'0'!$C:$C,'0'!$O:$O,"NA",0),1,0),0)</f>
        <v>0</v>
      </c>
      <c r="AL182" s="4" t="str">
        <f>IF($AK182=1,_xlfn.XLOOKUP($C182,'0'!$C:$C,'0'!L:L,"ERR",0),"NA")</f>
        <v>NA</v>
      </c>
      <c r="AM182" s="4" t="str">
        <f>IF($AK182=1,_xlfn.XLOOKUP($C182,'0'!$C:$C,'0'!M:M,"ERR",0),"NA")</f>
        <v>NA</v>
      </c>
      <c r="AN182" s="4" t="str">
        <f>IF($AK182=1,_xlfn.XLOOKUP($C182,'0'!$C:$C,'0'!P:P,"ERR",0),"NA")</f>
        <v>NA</v>
      </c>
      <c r="AO182" s="4" t="str">
        <f t="shared" si="5"/>
        <v>[81,135]</v>
      </c>
      <c r="AP182" s="4" t="str">
        <f>_xlfn.XLOOKUP(D182,Alliances!$A:$A,Alliances!$B:$B,-1)</f>
        <v>JPN</v>
      </c>
      <c r="AQ182" s="4">
        <f>IF($C182&gt;0,_xlfn.XLOOKUP($C182,commands!$A:$A,commands!$B:$B,0,0),_xlfn.XLOOKUP($A182,commands!$E:$E,commands!$F:$F,0,0))</f>
        <v>1.2</v>
      </c>
    </row>
    <row r="183" spans="1:43" hidden="1" x14ac:dyDescent="0.25">
      <c r="A183" s="4">
        <v>1527</v>
      </c>
      <c r="B183" s="4">
        <v>2183</v>
      </c>
      <c r="C183" s="4">
        <v>2183</v>
      </c>
      <c r="D183" s="4" t="s">
        <v>706</v>
      </c>
      <c r="E183" s="4" t="s">
        <v>135</v>
      </c>
      <c r="F183" s="4">
        <v>1941</v>
      </c>
      <c r="G183" s="4" t="s">
        <v>185</v>
      </c>
      <c r="H183" s="4" t="s">
        <v>27</v>
      </c>
      <c r="I183" s="4" t="s">
        <v>27</v>
      </c>
      <c r="J183" s="4" t="s">
        <v>27</v>
      </c>
      <c r="K183" s="4" t="s">
        <v>27</v>
      </c>
      <c r="L183" s="4">
        <v>77</v>
      </c>
      <c r="M183" s="4">
        <v>137</v>
      </c>
      <c r="N183" s="4" t="s">
        <v>604</v>
      </c>
      <c r="O183" s="4">
        <f t="shared" si="4"/>
        <v>39561</v>
      </c>
      <c r="P183" s="4" t="str">
        <f>IF(ISNUMBER(I183),_xlfn.CONCAT(J183,"[",K183,"]"),_xlfn.XLOOKUP($O183,[2]hc!$H:$H,[2]hc!$I:$I,_xlfn.CONCAT("[",L183,",",M183,"]")))</f>
        <v>[77,137]</v>
      </c>
      <c r="Q183" s="4">
        <f>_xlfn.XLOOKUP($C183,[2]land_units!$B$2:$B$1073,[2]land_units!$F$2:$F$1073,"NA")</f>
        <v>0</v>
      </c>
      <c r="R183" s="4">
        <f>_xlfn.XLOOKUP($C183,[2]land_units!$B$2:$B$1073,[2]land_units!$I$2:$I$1073,"NA")</f>
        <v>3</v>
      </c>
      <c r="S183" s="4">
        <f>_xlfn.XLOOKUP($C183,[2]land_units!$B$2:$B$1073,[2]land_units!$G$2:$G$1073,"NA")</f>
        <v>7</v>
      </c>
      <c r="T183" s="4">
        <f>_xlfn.XLOOKUP($C183,[2]land_units!$B$2:$B$1073,[2]land_units!$H$2:$H$1073,"NA")</f>
        <v>4</v>
      </c>
      <c r="U183" s="4" t="str">
        <f>_xlfn.XLOOKUP($C183,[2]air_units!$B$2:$B$1346,[2]air_units!$N$2:$N$1346,"NA")</f>
        <v>NA</v>
      </c>
      <c r="V183" s="4" t="str">
        <f>_xlfn.XLOOKUP($C183,[2]air_units!$B$2:$B$1346,[2]air_units!$G$2:$G$1346,"NA")</f>
        <v>NA</v>
      </c>
      <c r="W183" s="4" t="str">
        <f>_xlfn.XLOOKUP($C183,[2]air_units!$B$2:$B$1346,[2]air_units!$H$2:$H$1346,"NA")</f>
        <v>NA</v>
      </c>
      <c r="X183" s="4" t="str">
        <f>_xlfn.XLOOKUP($C183,[2]air_units!$B$2:$B$1346,[2]air_units!$J$2:$J$1346,"NA")</f>
        <v>NA</v>
      </c>
      <c r="Y183" s="4" t="str">
        <f>_xlfn.XLOOKUP($C183,[2]air_units!$B$2:$B$1346,[2]air_units!$K$2:$K$1346,"NA")</f>
        <v>NA</v>
      </c>
      <c r="Z183" s="4" t="str">
        <f>_xlfn.XLOOKUP($C183,[2]air_units!$B$2:$B$1346,[2]air_units!$L$2:$L$1346,"NA")</f>
        <v>NA</v>
      </c>
      <c r="AA183" s="4" t="str">
        <f>_xlfn.XLOOKUP($C183,[2]air_units!$B$2:$B$1346,[2]air_units!$P$2:$P$1346,"NA")</f>
        <v>NA</v>
      </c>
      <c r="AB183" s="4" t="str">
        <f>_xlfn.XLOOKUP($C183,[2]air_units!$B$2:$B$1346,[2]air_units!$Q$2:$Q$1346,"NA")</f>
        <v>NA</v>
      </c>
      <c r="AC183" s="4" t="str">
        <f>_xlfn.XLOOKUP($C183,[2]air_units!$B$2:$B$1346,[2]air_units!$R$2:$R$1346,"NA")</f>
        <v>NA</v>
      </c>
      <c r="AD183" s="4" t="str">
        <f>IF($E183="CP",0,_xlfn.XLOOKUP($C183,[2]naval_units!$B$2:$B$1113,[2]naval_units!$G$2:$G$1113,"NA"))</f>
        <v>NA</v>
      </c>
      <c r="AE183" s="4" t="str">
        <f>IF($E183="CP",10,_xlfn.XLOOKUP($C183,[2]naval_units!$B$2:$B$1113,[2]naval_units!$I$2:$I$1113,"NA"))</f>
        <v>NA</v>
      </c>
      <c r="AF183" s="4" t="str">
        <f>IF($E183="CP",3,_xlfn.XLOOKUP($C183,[2]naval_units!$B$2:$B$1113,[2]naval_units!$J$2:$J$1113,"NA"))</f>
        <v>NA</v>
      </c>
      <c r="AG183" s="4" t="str">
        <f>IF($E183="CP",3,_xlfn.XLOOKUP($C183,[2]naval_units!$B$2:$B$1113,[2]naval_units!$K$2:$K$1113,"NA"))</f>
        <v>NA</v>
      </c>
      <c r="AH183" s="4" t="str">
        <f>IF($E183="CP",0,_xlfn.XLOOKUP($C183,[2]naval_units!$B$2:$B$1113,[2]naval_units!$L$2:$L$1113,"NA"))</f>
        <v>NA</v>
      </c>
      <c r="AI183" s="4" t="str">
        <f>IF($E183="CP",0,_xlfn.XLOOKUP($C183,[2]naval_units!$B$2:$B$1113,[2]naval_units!$M$2:$M$1113,"NA"))</f>
        <v>NA</v>
      </c>
      <c r="AJ183" s="4" t="str">
        <f>IF($AD183="NA","NA",IF($E183="CP",$H183*_xlfn.XLOOKUP(_xlfn.CONCAT(D183," ",$E183),control!$A$8:$A$10,control!$B$8:$B$10,0),_xlfn.XLOOKUP($E183,control!$A$3:$A$7,control!$B$3:$B$7,0)))</f>
        <v>NA</v>
      </c>
      <c r="AK183" s="4">
        <f>IF($C183&gt;0,IF(O183&lt;&gt;_xlfn.XLOOKUP($C183,'0'!$C:$C,'0'!$O:$O,"NA",0),1,0),0)</f>
        <v>0</v>
      </c>
      <c r="AL183" s="4" t="str">
        <f>IF($AK183=1,_xlfn.XLOOKUP($C183,'0'!$C:$C,'0'!L:L,"ERR",0),"NA")</f>
        <v>NA</v>
      </c>
      <c r="AM183" s="4" t="str">
        <f>IF($AK183=1,_xlfn.XLOOKUP($C183,'0'!$C:$C,'0'!M:M,"ERR",0),"NA")</f>
        <v>NA</v>
      </c>
      <c r="AN183" s="4" t="str">
        <f>IF($AK183=1,_xlfn.XLOOKUP($C183,'0'!$C:$C,'0'!P:P,"ERR",0),"NA")</f>
        <v>NA</v>
      </c>
      <c r="AO183" s="4" t="str">
        <f t="shared" si="5"/>
        <v>[77,137]</v>
      </c>
      <c r="AP183" s="4" t="str">
        <f>_xlfn.XLOOKUP(D183,Alliances!$A:$A,Alliances!$B:$B,-1)</f>
        <v>JPN</v>
      </c>
      <c r="AQ183" s="4">
        <f>IF($C183&gt;0,_xlfn.XLOOKUP($C183,commands!$A:$A,commands!$B:$B,0,0),_xlfn.XLOOKUP($A183,commands!$E:$E,commands!$F:$F,0,0))</f>
        <v>1.1000000000000001</v>
      </c>
    </row>
    <row r="184" spans="1:43" hidden="1" x14ac:dyDescent="0.25">
      <c r="A184" s="4">
        <v>1530</v>
      </c>
      <c r="B184" s="4">
        <v>2186</v>
      </c>
      <c r="C184" s="4">
        <v>2186</v>
      </c>
      <c r="D184" s="4" t="s">
        <v>706</v>
      </c>
      <c r="E184" s="4" t="s">
        <v>110</v>
      </c>
      <c r="F184" s="4">
        <v>1936</v>
      </c>
      <c r="G184" s="4" t="s">
        <v>186</v>
      </c>
      <c r="H184" s="4" t="s">
        <v>27</v>
      </c>
      <c r="I184" s="4" t="s">
        <v>27</v>
      </c>
      <c r="J184" s="4" t="s">
        <v>27</v>
      </c>
      <c r="K184" s="4" t="s">
        <v>27</v>
      </c>
      <c r="L184" s="4">
        <v>74</v>
      </c>
      <c r="M184" s="4">
        <v>139</v>
      </c>
      <c r="N184" s="4" t="s">
        <v>604</v>
      </c>
      <c r="O184" s="4">
        <f t="shared" si="4"/>
        <v>38027</v>
      </c>
      <c r="P184" s="4" t="str">
        <f>IF(ISNUMBER(I184),_xlfn.CONCAT(J184,"[",K184,"]"),_xlfn.XLOOKUP($O184,[2]hc!$H:$H,[2]hc!$I:$I,_xlfn.CONCAT("[",L184,",",M184,"]")))</f>
        <v>[74,139]</v>
      </c>
      <c r="Q184" s="4">
        <f>_xlfn.XLOOKUP($C184,[2]land_units!$B$2:$B$1073,[2]land_units!$F$2:$F$1073,"NA")</f>
        <v>0</v>
      </c>
      <c r="R184" s="4">
        <f>_xlfn.XLOOKUP($C184,[2]land_units!$B$2:$B$1073,[2]land_units!$I$2:$I$1073,"NA")</f>
        <v>0</v>
      </c>
      <c r="S184" s="4">
        <f>_xlfn.XLOOKUP($C184,[2]land_units!$B$2:$B$1073,[2]land_units!$G$2:$G$1073,"NA")</f>
        <v>5</v>
      </c>
      <c r="T184" s="4">
        <f>_xlfn.XLOOKUP($C184,[2]land_units!$B$2:$B$1073,[2]land_units!$H$2:$H$1073,"NA")</f>
        <v>3</v>
      </c>
      <c r="U184" s="4" t="str">
        <f>_xlfn.XLOOKUP($C184,[2]air_units!$B$2:$B$1346,[2]air_units!$N$2:$N$1346,"NA")</f>
        <v>NA</v>
      </c>
      <c r="V184" s="4" t="str">
        <f>_xlfn.XLOOKUP($C184,[2]air_units!$B$2:$B$1346,[2]air_units!$G$2:$G$1346,"NA")</f>
        <v>NA</v>
      </c>
      <c r="W184" s="4" t="str">
        <f>_xlfn.XLOOKUP($C184,[2]air_units!$B$2:$B$1346,[2]air_units!$H$2:$H$1346,"NA")</f>
        <v>NA</v>
      </c>
      <c r="X184" s="4" t="str">
        <f>_xlfn.XLOOKUP($C184,[2]air_units!$B$2:$B$1346,[2]air_units!$J$2:$J$1346,"NA")</f>
        <v>NA</v>
      </c>
      <c r="Y184" s="4" t="str">
        <f>_xlfn.XLOOKUP($C184,[2]air_units!$B$2:$B$1346,[2]air_units!$K$2:$K$1346,"NA")</f>
        <v>NA</v>
      </c>
      <c r="Z184" s="4" t="str">
        <f>_xlfn.XLOOKUP($C184,[2]air_units!$B$2:$B$1346,[2]air_units!$L$2:$L$1346,"NA")</f>
        <v>NA</v>
      </c>
      <c r="AA184" s="4" t="str">
        <f>_xlfn.XLOOKUP($C184,[2]air_units!$B$2:$B$1346,[2]air_units!$P$2:$P$1346,"NA")</f>
        <v>NA</v>
      </c>
      <c r="AB184" s="4" t="str">
        <f>_xlfn.XLOOKUP($C184,[2]air_units!$B$2:$B$1346,[2]air_units!$Q$2:$Q$1346,"NA")</f>
        <v>NA</v>
      </c>
      <c r="AC184" s="4" t="str">
        <f>_xlfn.XLOOKUP($C184,[2]air_units!$B$2:$B$1346,[2]air_units!$R$2:$R$1346,"NA")</f>
        <v>NA</v>
      </c>
      <c r="AD184" s="4" t="str">
        <f>IF($E184="CP",0,_xlfn.XLOOKUP($C184,[2]naval_units!$B$2:$B$1113,[2]naval_units!$G$2:$G$1113,"NA"))</f>
        <v>NA</v>
      </c>
      <c r="AE184" s="4" t="str">
        <f>IF($E184="CP",10,_xlfn.XLOOKUP($C184,[2]naval_units!$B$2:$B$1113,[2]naval_units!$I$2:$I$1113,"NA"))</f>
        <v>NA</v>
      </c>
      <c r="AF184" s="4" t="str">
        <f>IF($E184="CP",3,_xlfn.XLOOKUP($C184,[2]naval_units!$B$2:$B$1113,[2]naval_units!$J$2:$J$1113,"NA"))</f>
        <v>NA</v>
      </c>
      <c r="AG184" s="4" t="str">
        <f>IF($E184="CP",3,_xlfn.XLOOKUP($C184,[2]naval_units!$B$2:$B$1113,[2]naval_units!$K$2:$K$1113,"NA"))</f>
        <v>NA</v>
      </c>
      <c r="AH184" s="4" t="str">
        <f>IF($E184="CP",0,_xlfn.XLOOKUP($C184,[2]naval_units!$B$2:$B$1113,[2]naval_units!$L$2:$L$1113,"NA"))</f>
        <v>NA</v>
      </c>
      <c r="AI184" s="4" t="str">
        <f>IF($E184="CP",0,_xlfn.XLOOKUP($C184,[2]naval_units!$B$2:$B$1113,[2]naval_units!$M$2:$M$1113,"NA"))</f>
        <v>NA</v>
      </c>
      <c r="AJ184" s="4" t="str">
        <f>IF($AD184="NA","NA",IF($E184="CP",$H184*_xlfn.XLOOKUP(_xlfn.CONCAT(D184," ",$E184),control!$A$8:$A$10,control!$B$8:$B$10,0),_xlfn.XLOOKUP($E184,control!$A$3:$A$7,control!$B$3:$B$7,0)))</f>
        <v>NA</v>
      </c>
      <c r="AK184" s="4">
        <f>IF($C184&gt;0,IF(O184&lt;&gt;_xlfn.XLOOKUP($C184,'0'!$C:$C,'0'!$O:$O,"NA",0),1,0),0)</f>
        <v>0</v>
      </c>
      <c r="AL184" s="4" t="str">
        <f>IF($AK184=1,_xlfn.XLOOKUP($C184,'0'!$C:$C,'0'!L:L,"ERR",0),"NA")</f>
        <v>NA</v>
      </c>
      <c r="AM184" s="4" t="str">
        <f>IF($AK184=1,_xlfn.XLOOKUP($C184,'0'!$C:$C,'0'!M:M,"ERR",0),"NA")</f>
        <v>NA</v>
      </c>
      <c r="AN184" s="4" t="str">
        <f>IF($AK184=1,_xlfn.XLOOKUP($C184,'0'!$C:$C,'0'!P:P,"ERR",0),"NA")</f>
        <v>NA</v>
      </c>
      <c r="AO184" s="4" t="str">
        <f t="shared" si="5"/>
        <v>[74,139]</v>
      </c>
      <c r="AP184" s="4" t="str">
        <f>_xlfn.XLOOKUP(D184,Alliances!$A:$A,Alliances!$B:$B,-1)</f>
        <v>JPN</v>
      </c>
      <c r="AQ184" s="4">
        <f>IF($C184&gt;0,_xlfn.XLOOKUP($C184,commands!$A:$A,commands!$B:$B,0,0),_xlfn.XLOOKUP($A184,commands!$E:$E,commands!$F:$F,0,0))</f>
        <v>1.4</v>
      </c>
    </row>
    <row r="185" spans="1:43" hidden="1" x14ac:dyDescent="0.25">
      <c r="A185" s="4">
        <v>1533</v>
      </c>
      <c r="B185" s="4">
        <v>2189</v>
      </c>
      <c r="C185" s="4">
        <v>2189</v>
      </c>
      <c r="D185" s="4" t="s">
        <v>706</v>
      </c>
      <c r="E185" s="4" t="s">
        <v>110</v>
      </c>
      <c r="F185" s="4">
        <v>1936</v>
      </c>
      <c r="G185" s="4" t="s">
        <v>187</v>
      </c>
      <c r="H185" s="4" t="s">
        <v>27</v>
      </c>
      <c r="I185" s="4" t="s">
        <v>27</v>
      </c>
      <c r="J185" s="4" t="s">
        <v>27</v>
      </c>
      <c r="K185" s="4" t="s">
        <v>27</v>
      </c>
      <c r="L185" s="4">
        <v>74</v>
      </c>
      <c r="M185" s="4">
        <v>138</v>
      </c>
      <c r="N185" s="4" t="s">
        <v>604</v>
      </c>
      <c r="O185" s="4">
        <f t="shared" si="4"/>
        <v>38026</v>
      </c>
      <c r="P185" s="4" t="str">
        <f>IF(ISNUMBER(I185),_xlfn.CONCAT(J185,"[",K185,"]"),_xlfn.XLOOKUP($O185,[2]hc!$H:$H,[2]hc!$I:$I,_xlfn.CONCAT("[",L185,",",M185,"]")))</f>
        <v>[74,138]</v>
      </c>
      <c r="Q185" s="4">
        <f>_xlfn.XLOOKUP($C185,[2]land_units!$B$2:$B$1073,[2]land_units!$F$2:$F$1073,"NA")</f>
        <v>0</v>
      </c>
      <c r="R185" s="4">
        <f>_xlfn.XLOOKUP($C185,[2]land_units!$B$2:$B$1073,[2]land_units!$I$2:$I$1073,"NA")</f>
        <v>0</v>
      </c>
      <c r="S185" s="4">
        <f>_xlfn.XLOOKUP($C185,[2]land_units!$B$2:$B$1073,[2]land_units!$G$2:$G$1073,"NA")</f>
        <v>5</v>
      </c>
      <c r="T185" s="4">
        <f>_xlfn.XLOOKUP($C185,[2]land_units!$B$2:$B$1073,[2]land_units!$H$2:$H$1073,"NA")</f>
        <v>2</v>
      </c>
      <c r="U185" s="4" t="str">
        <f>_xlfn.XLOOKUP($C185,[2]air_units!$B$2:$B$1346,[2]air_units!$N$2:$N$1346,"NA")</f>
        <v>NA</v>
      </c>
      <c r="V185" s="4" t="str">
        <f>_xlfn.XLOOKUP($C185,[2]air_units!$B$2:$B$1346,[2]air_units!$G$2:$G$1346,"NA")</f>
        <v>NA</v>
      </c>
      <c r="W185" s="4" t="str">
        <f>_xlfn.XLOOKUP($C185,[2]air_units!$B$2:$B$1346,[2]air_units!$H$2:$H$1346,"NA")</f>
        <v>NA</v>
      </c>
      <c r="X185" s="4" t="str">
        <f>_xlfn.XLOOKUP($C185,[2]air_units!$B$2:$B$1346,[2]air_units!$J$2:$J$1346,"NA")</f>
        <v>NA</v>
      </c>
      <c r="Y185" s="4" t="str">
        <f>_xlfn.XLOOKUP($C185,[2]air_units!$B$2:$B$1346,[2]air_units!$K$2:$K$1346,"NA")</f>
        <v>NA</v>
      </c>
      <c r="Z185" s="4" t="str">
        <f>_xlfn.XLOOKUP($C185,[2]air_units!$B$2:$B$1346,[2]air_units!$L$2:$L$1346,"NA")</f>
        <v>NA</v>
      </c>
      <c r="AA185" s="4" t="str">
        <f>_xlfn.XLOOKUP($C185,[2]air_units!$B$2:$B$1346,[2]air_units!$P$2:$P$1346,"NA")</f>
        <v>NA</v>
      </c>
      <c r="AB185" s="4" t="str">
        <f>_xlfn.XLOOKUP($C185,[2]air_units!$B$2:$B$1346,[2]air_units!$Q$2:$Q$1346,"NA")</f>
        <v>NA</v>
      </c>
      <c r="AC185" s="4" t="str">
        <f>_xlfn.XLOOKUP($C185,[2]air_units!$B$2:$B$1346,[2]air_units!$R$2:$R$1346,"NA")</f>
        <v>NA</v>
      </c>
      <c r="AD185" s="4" t="str">
        <f>IF($E185="CP",0,_xlfn.XLOOKUP($C185,[2]naval_units!$B$2:$B$1113,[2]naval_units!$G$2:$G$1113,"NA"))</f>
        <v>NA</v>
      </c>
      <c r="AE185" s="4" t="str">
        <f>IF($E185="CP",10,_xlfn.XLOOKUP($C185,[2]naval_units!$B$2:$B$1113,[2]naval_units!$I$2:$I$1113,"NA"))</f>
        <v>NA</v>
      </c>
      <c r="AF185" s="4" t="str">
        <f>IF($E185="CP",3,_xlfn.XLOOKUP($C185,[2]naval_units!$B$2:$B$1113,[2]naval_units!$J$2:$J$1113,"NA"))</f>
        <v>NA</v>
      </c>
      <c r="AG185" s="4" t="str">
        <f>IF($E185="CP",3,_xlfn.XLOOKUP($C185,[2]naval_units!$B$2:$B$1113,[2]naval_units!$K$2:$K$1113,"NA"))</f>
        <v>NA</v>
      </c>
      <c r="AH185" s="4" t="str">
        <f>IF($E185="CP",0,_xlfn.XLOOKUP($C185,[2]naval_units!$B$2:$B$1113,[2]naval_units!$L$2:$L$1113,"NA"))</f>
        <v>NA</v>
      </c>
      <c r="AI185" s="4" t="str">
        <f>IF($E185="CP",0,_xlfn.XLOOKUP($C185,[2]naval_units!$B$2:$B$1113,[2]naval_units!$M$2:$M$1113,"NA"))</f>
        <v>NA</v>
      </c>
      <c r="AJ185" s="4" t="str">
        <f>IF($AD185="NA","NA",IF($E185="CP",$H185*_xlfn.XLOOKUP(_xlfn.CONCAT(D185," ",$E185),control!$A$8:$A$10,control!$B$8:$B$10,0),_xlfn.XLOOKUP($E185,control!$A$3:$A$7,control!$B$3:$B$7,0)))</f>
        <v>NA</v>
      </c>
      <c r="AK185" s="4">
        <f>IF($C185&gt;0,IF(O185&lt;&gt;_xlfn.XLOOKUP($C185,'0'!$C:$C,'0'!$O:$O,"NA",0),1,0),0)</f>
        <v>0</v>
      </c>
      <c r="AL185" s="4" t="str">
        <f>IF($AK185=1,_xlfn.XLOOKUP($C185,'0'!$C:$C,'0'!L:L,"ERR",0),"NA")</f>
        <v>NA</v>
      </c>
      <c r="AM185" s="4" t="str">
        <f>IF($AK185=1,_xlfn.XLOOKUP($C185,'0'!$C:$C,'0'!M:M,"ERR",0),"NA")</f>
        <v>NA</v>
      </c>
      <c r="AN185" s="4" t="str">
        <f>IF($AK185=1,_xlfn.XLOOKUP($C185,'0'!$C:$C,'0'!P:P,"ERR",0),"NA")</f>
        <v>NA</v>
      </c>
      <c r="AO185" s="4" t="str">
        <f t="shared" si="5"/>
        <v>[74,138]</v>
      </c>
      <c r="AP185" s="4" t="str">
        <f>_xlfn.XLOOKUP(D185,Alliances!$A:$A,Alliances!$B:$B,-1)</f>
        <v>JPN</v>
      </c>
      <c r="AQ185" s="4">
        <f>IF($C185&gt;0,_xlfn.XLOOKUP($C185,commands!$A:$A,commands!$B:$B,0,0),_xlfn.XLOOKUP($A185,commands!$E:$E,commands!$F:$F,0,0))</f>
        <v>1.1000000000000001</v>
      </c>
    </row>
    <row r="186" spans="1:43" hidden="1" x14ac:dyDescent="0.25">
      <c r="A186" s="4">
        <v>1534</v>
      </c>
      <c r="B186" s="4">
        <v>2190</v>
      </c>
      <c r="C186" s="4">
        <v>2190</v>
      </c>
      <c r="D186" s="4" t="s">
        <v>706</v>
      </c>
      <c r="E186" s="4" t="s">
        <v>110</v>
      </c>
      <c r="F186" s="4">
        <v>1936</v>
      </c>
      <c r="G186" s="4" t="s">
        <v>188</v>
      </c>
      <c r="H186" s="4" t="s">
        <v>27</v>
      </c>
      <c r="I186" s="4" t="s">
        <v>27</v>
      </c>
      <c r="J186" s="4" t="s">
        <v>27</v>
      </c>
      <c r="K186" s="4" t="s">
        <v>27</v>
      </c>
      <c r="L186" s="4">
        <v>76</v>
      </c>
      <c r="M186" s="4">
        <v>139</v>
      </c>
      <c r="N186" s="4" t="s">
        <v>605</v>
      </c>
      <c r="O186" s="4">
        <f t="shared" si="4"/>
        <v>39051</v>
      </c>
      <c r="P186" s="4" t="str">
        <f>IF(ISNUMBER(I186),_xlfn.CONCAT(J186,"[",K186,"]"),_xlfn.XLOOKUP($O186,[2]hc!$H:$H,[2]hc!$I:$I,_xlfn.CONCAT("[",L186,",",M186,"]")))</f>
        <v>Tungkwan, Ch</v>
      </c>
      <c r="Q186" s="4">
        <f>_xlfn.XLOOKUP($C186,[2]land_units!$B$2:$B$1073,[2]land_units!$F$2:$F$1073,"NA")</f>
        <v>0</v>
      </c>
      <c r="R186" s="4">
        <f>_xlfn.XLOOKUP($C186,[2]land_units!$B$2:$B$1073,[2]land_units!$I$2:$I$1073,"NA")</f>
        <v>0</v>
      </c>
      <c r="S186" s="4">
        <f>_xlfn.XLOOKUP($C186,[2]land_units!$B$2:$B$1073,[2]land_units!$G$2:$G$1073,"NA")</f>
        <v>4</v>
      </c>
      <c r="T186" s="4">
        <f>_xlfn.XLOOKUP($C186,[2]land_units!$B$2:$B$1073,[2]land_units!$H$2:$H$1073,"NA")</f>
        <v>2</v>
      </c>
      <c r="U186" s="4" t="str">
        <f>_xlfn.XLOOKUP($C186,[2]air_units!$B$2:$B$1346,[2]air_units!$N$2:$N$1346,"NA")</f>
        <v>NA</v>
      </c>
      <c r="V186" s="4" t="str">
        <f>_xlfn.XLOOKUP($C186,[2]air_units!$B$2:$B$1346,[2]air_units!$G$2:$G$1346,"NA")</f>
        <v>NA</v>
      </c>
      <c r="W186" s="4" t="str">
        <f>_xlfn.XLOOKUP($C186,[2]air_units!$B$2:$B$1346,[2]air_units!$H$2:$H$1346,"NA")</f>
        <v>NA</v>
      </c>
      <c r="X186" s="4" t="str">
        <f>_xlfn.XLOOKUP($C186,[2]air_units!$B$2:$B$1346,[2]air_units!$J$2:$J$1346,"NA")</f>
        <v>NA</v>
      </c>
      <c r="Y186" s="4" t="str">
        <f>_xlfn.XLOOKUP($C186,[2]air_units!$B$2:$B$1346,[2]air_units!$K$2:$K$1346,"NA")</f>
        <v>NA</v>
      </c>
      <c r="Z186" s="4" t="str">
        <f>_xlfn.XLOOKUP($C186,[2]air_units!$B$2:$B$1346,[2]air_units!$L$2:$L$1346,"NA")</f>
        <v>NA</v>
      </c>
      <c r="AA186" s="4" t="str">
        <f>_xlfn.XLOOKUP($C186,[2]air_units!$B$2:$B$1346,[2]air_units!$P$2:$P$1346,"NA")</f>
        <v>NA</v>
      </c>
      <c r="AB186" s="4" t="str">
        <f>_xlfn.XLOOKUP($C186,[2]air_units!$B$2:$B$1346,[2]air_units!$Q$2:$Q$1346,"NA")</f>
        <v>NA</v>
      </c>
      <c r="AC186" s="4" t="str">
        <f>_xlfn.XLOOKUP($C186,[2]air_units!$B$2:$B$1346,[2]air_units!$R$2:$R$1346,"NA")</f>
        <v>NA</v>
      </c>
      <c r="AD186" s="4" t="str">
        <f>IF($E186="CP",0,_xlfn.XLOOKUP($C186,[2]naval_units!$B$2:$B$1113,[2]naval_units!$G$2:$G$1113,"NA"))</f>
        <v>NA</v>
      </c>
      <c r="AE186" s="4" t="str">
        <f>IF($E186="CP",10,_xlfn.XLOOKUP($C186,[2]naval_units!$B$2:$B$1113,[2]naval_units!$I$2:$I$1113,"NA"))</f>
        <v>NA</v>
      </c>
      <c r="AF186" s="4" t="str">
        <f>IF($E186="CP",3,_xlfn.XLOOKUP($C186,[2]naval_units!$B$2:$B$1113,[2]naval_units!$J$2:$J$1113,"NA"))</f>
        <v>NA</v>
      </c>
      <c r="AG186" s="4" t="str">
        <f>IF($E186="CP",3,_xlfn.XLOOKUP($C186,[2]naval_units!$B$2:$B$1113,[2]naval_units!$K$2:$K$1113,"NA"))</f>
        <v>NA</v>
      </c>
      <c r="AH186" s="4" t="str">
        <f>IF($E186="CP",0,_xlfn.XLOOKUP($C186,[2]naval_units!$B$2:$B$1113,[2]naval_units!$L$2:$L$1113,"NA"))</f>
        <v>NA</v>
      </c>
      <c r="AI186" s="4" t="str">
        <f>IF($E186="CP",0,_xlfn.XLOOKUP($C186,[2]naval_units!$B$2:$B$1113,[2]naval_units!$M$2:$M$1113,"NA"))</f>
        <v>NA</v>
      </c>
      <c r="AJ186" s="4" t="str">
        <f>IF($AD186="NA","NA",IF($E186="CP",$H186*_xlfn.XLOOKUP(_xlfn.CONCAT(D186," ",$E186),control!$A$8:$A$10,control!$B$8:$B$10,0),_xlfn.XLOOKUP($E186,control!$A$3:$A$7,control!$B$3:$B$7,0)))</f>
        <v>NA</v>
      </c>
      <c r="AK186" s="4">
        <f>IF($C186&gt;0,IF(O186&lt;&gt;_xlfn.XLOOKUP($C186,'0'!$C:$C,'0'!$O:$O,"NA",0),1,0),0)</f>
        <v>0</v>
      </c>
      <c r="AL186" s="4" t="str">
        <f>IF($AK186=1,_xlfn.XLOOKUP($C186,'0'!$C:$C,'0'!L:L,"ERR",0),"NA")</f>
        <v>NA</v>
      </c>
      <c r="AM186" s="4" t="str">
        <f>IF($AK186=1,_xlfn.XLOOKUP($C186,'0'!$C:$C,'0'!M:M,"ERR",0),"NA")</f>
        <v>NA</v>
      </c>
      <c r="AN186" s="4" t="str">
        <f>IF($AK186=1,_xlfn.XLOOKUP($C186,'0'!$C:$C,'0'!P:P,"ERR",0),"NA")</f>
        <v>NA</v>
      </c>
      <c r="AO186" s="4" t="str">
        <f t="shared" si="5"/>
        <v>Tungkwan, Ch</v>
      </c>
      <c r="AP186" s="4" t="str">
        <f>_xlfn.XLOOKUP(D186,Alliances!$A:$A,Alliances!$B:$B,-1)</f>
        <v>JPN</v>
      </c>
      <c r="AQ186" s="4">
        <f>IF($C186&gt;0,_xlfn.XLOOKUP($C186,commands!$A:$A,commands!$B:$B,0,0),_xlfn.XLOOKUP($A186,commands!$E:$E,commands!$F:$F,0,0))</f>
        <v>1.4</v>
      </c>
    </row>
    <row r="187" spans="1:43" hidden="1" x14ac:dyDescent="0.25">
      <c r="A187" s="4">
        <v>1535</v>
      </c>
      <c r="B187" s="4">
        <v>2191</v>
      </c>
      <c r="C187" s="4">
        <v>2191</v>
      </c>
      <c r="D187" s="4" t="s">
        <v>706</v>
      </c>
      <c r="E187" s="4" t="s">
        <v>110</v>
      </c>
      <c r="F187" s="4">
        <v>1936</v>
      </c>
      <c r="G187" s="4" t="s">
        <v>189</v>
      </c>
      <c r="H187" s="4" t="s">
        <v>27</v>
      </c>
      <c r="I187" s="4" t="s">
        <v>27</v>
      </c>
      <c r="J187" s="4" t="s">
        <v>27</v>
      </c>
      <c r="K187" s="4" t="s">
        <v>27</v>
      </c>
      <c r="L187" s="4">
        <v>79</v>
      </c>
      <c r="M187" s="4">
        <v>134</v>
      </c>
      <c r="N187" s="4" t="s">
        <v>604</v>
      </c>
      <c r="O187" s="4">
        <f t="shared" si="4"/>
        <v>40582</v>
      </c>
      <c r="P187" s="4" t="str">
        <f>IF(ISNUMBER(I187),_xlfn.CONCAT(J187,"[",K187,"]"),_xlfn.XLOOKUP($O187,[2]hc!$H:$H,[2]hc!$I:$I,_xlfn.CONCAT("[",L187,",",M187,"]")))</f>
        <v>[79,134]</v>
      </c>
      <c r="Q187" s="4">
        <f>_xlfn.XLOOKUP($C187,[2]land_units!$B$2:$B$1073,[2]land_units!$F$2:$F$1073,"NA")</f>
        <v>0</v>
      </c>
      <c r="R187" s="4">
        <f>_xlfn.XLOOKUP($C187,[2]land_units!$B$2:$B$1073,[2]land_units!$I$2:$I$1073,"NA")</f>
        <v>0</v>
      </c>
      <c r="S187" s="4">
        <f>_xlfn.XLOOKUP($C187,[2]land_units!$B$2:$B$1073,[2]land_units!$G$2:$G$1073,"NA")</f>
        <v>5</v>
      </c>
      <c r="T187" s="4">
        <f>_xlfn.XLOOKUP($C187,[2]land_units!$B$2:$B$1073,[2]land_units!$H$2:$H$1073,"NA")</f>
        <v>3</v>
      </c>
      <c r="U187" s="4" t="str">
        <f>_xlfn.XLOOKUP($C187,[2]air_units!$B$2:$B$1346,[2]air_units!$N$2:$N$1346,"NA")</f>
        <v>NA</v>
      </c>
      <c r="V187" s="4" t="str">
        <f>_xlfn.XLOOKUP($C187,[2]air_units!$B$2:$B$1346,[2]air_units!$G$2:$G$1346,"NA")</f>
        <v>NA</v>
      </c>
      <c r="W187" s="4" t="str">
        <f>_xlfn.XLOOKUP($C187,[2]air_units!$B$2:$B$1346,[2]air_units!$H$2:$H$1346,"NA")</f>
        <v>NA</v>
      </c>
      <c r="X187" s="4" t="str">
        <f>_xlfn.XLOOKUP($C187,[2]air_units!$B$2:$B$1346,[2]air_units!$J$2:$J$1346,"NA")</f>
        <v>NA</v>
      </c>
      <c r="Y187" s="4" t="str">
        <f>_xlfn.XLOOKUP($C187,[2]air_units!$B$2:$B$1346,[2]air_units!$K$2:$K$1346,"NA")</f>
        <v>NA</v>
      </c>
      <c r="Z187" s="4" t="str">
        <f>_xlfn.XLOOKUP($C187,[2]air_units!$B$2:$B$1346,[2]air_units!$L$2:$L$1346,"NA")</f>
        <v>NA</v>
      </c>
      <c r="AA187" s="4" t="str">
        <f>_xlfn.XLOOKUP($C187,[2]air_units!$B$2:$B$1346,[2]air_units!$P$2:$P$1346,"NA")</f>
        <v>NA</v>
      </c>
      <c r="AB187" s="4" t="str">
        <f>_xlfn.XLOOKUP($C187,[2]air_units!$B$2:$B$1346,[2]air_units!$Q$2:$Q$1346,"NA")</f>
        <v>NA</v>
      </c>
      <c r="AC187" s="4" t="str">
        <f>_xlfn.XLOOKUP($C187,[2]air_units!$B$2:$B$1346,[2]air_units!$R$2:$R$1346,"NA")</f>
        <v>NA</v>
      </c>
      <c r="AD187" s="4" t="str">
        <f>IF($E187="CP",0,_xlfn.XLOOKUP($C187,[2]naval_units!$B$2:$B$1113,[2]naval_units!$G$2:$G$1113,"NA"))</f>
        <v>NA</v>
      </c>
      <c r="AE187" s="4" t="str">
        <f>IF($E187="CP",10,_xlfn.XLOOKUP($C187,[2]naval_units!$B$2:$B$1113,[2]naval_units!$I$2:$I$1113,"NA"))</f>
        <v>NA</v>
      </c>
      <c r="AF187" s="4" t="str">
        <f>IF($E187="CP",3,_xlfn.XLOOKUP($C187,[2]naval_units!$B$2:$B$1113,[2]naval_units!$J$2:$J$1113,"NA"))</f>
        <v>NA</v>
      </c>
      <c r="AG187" s="4" t="str">
        <f>IF($E187="CP",3,_xlfn.XLOOKUP($C187,[2]naval_units!$B$2:$B$1113,[2]naval_units!$K$2:$K$1113,"NA"))</f>
        <v>NA</v>
      </c>
      <c r="AH187" s="4" t="str">
        <f>IF($E187="CP",0,_xlfn.XLOOKUP($C187,[2]naval_units!$B$2:$B$1113,[2]naval_units!$L$2:$L$1113,"NA"))</f>
        <v>NA</v>
      </c>
      <c r="AI187" s="4" t="str">
        <f>IF($E187="CP",0,_xlfn.XLOOKUP($C187,[2]naval_units!$B$2:$B$1113,[2]naval_units!$M$2:$M$1113,"NA"))</f>
        <v>NA</v>
      </c>
      <c r="AJ187" s="4" t="str">
        <f>IF($AD187="NA","NA",IF($E187="CP",$H187*_xlfn.XLOOKUP(_xlfn.CONCAT(D187," ",$E187),control!$A$8:$A$10,control!$B$8:$B$10,0),_xlfn.XLOOKUP($E187,control!$A$3:$A$7,control!$B$3:$B$7,0)))</f>
        <v>NA</v>
      </c>
      <c r="AK187" s="4">
        <f>IF($C187&gt;0,IF(O187&lt;&gt;_xlfn.XLOOKUP($C187,'0'!$C:$C,'0'!$O:$O,"NA",0),1,0),0)</f>
        <v>0</v>
      </c>
      <c r="AL187" s="4" t="str">
        <f>IF($AK187=1,_xlfn.XLOOKUP($C187,'0'!$C:$C,'0'!L:L,"ERR",0),"NA")</f>
        <v>NA</v>
      </c>
      <c r="AM187" s="4" t="str">
        <f>IF($AK187=1,_xlfn.XLOOKUP($C187,'0'!$C:$C,'0'!M:M,"ERR",0),"NA")</f>
        <v>NA</v>
      </c>
      <c r="AN187" s="4" t="str">
        <f>IF($AK187=1,_xlfn.XLOOKUP($C187,'0'!$C:$C,'0'!P:P,"ERR",0),"NA")</f>
        <v>NA</v>
      </c>
      <c r="AO187" s="4" t="str">
        <f t="shared" si="5"/>
        <v>[79,134]</v>
      </c>
      <c r="AP187" s="4" t="str">
        <f>_xlfn.XLOOKUP(D187,Alliances!$A:$A,Alliances!$B:$B,-1)</f>
        <v>JPN</v>
      </c>
      <c r="AQ187" s="4">
        <f>IF($C187&gt;0,_xlfn.XLOOKUP($C187,commands!$A:$A,commands!$B:$B,0,0),_xlfn.XLOOKUP($A187,commands!$E:$E,commands!$F:$F,0,0))</f>
        <v>1.2</v>
      </c>
    </row>
    <row r="188" spans="1:43" hidden="1" x14ac:dyDescent="0.25">
      <c r="A188" s="4">
        <v>1536</v>
      </c>
      <c r="B188" s="4">
        <v>2192</v>
      </c>
      <c r="C188" s="4">
        <v>2192</v>
      </c>
      <c r="D188" s="4" t="s">
        <v>706</v>
      </c>
      <c r="E188" s="4" t="s">
        <v>110</v>
      </c>
      <c r="F188" s="4">
        <v>1936</v>
      </c>
      <c r="G188" s="4" t="s">
        <v>190</v>
      </c>
      <c r="H188" s="4" t="s">
        <v>27</v>
      </c>
      <c r="I188" s="4" t="s">
        <v>27</v>
      </c>
      <c r="J188" s="4" t="s">
        <v>27</v>
      </c>
      <c r="K188" s="4" t="s">
        <v>27</v>
      </c>
      <c r="L188" s="4">
        <v>75</v>
      </c>
      <c r="M188" s="4">
        <v>157</v>
      </c>
      <c r="N188" s="4" t="s">
        <v>604</v>
      </c>
      <c r="O188" s="4">
        <f t="shared" si="4"/>
        <v>38557</v>
      </c>
      <c r="P188" s="4" t="str">
        <f>IF(ISNUMBER(I188),_xlfn.CONCAT(J188,"[",K188,"]"),_xlfn.XLOOKUP($O188,[2]hc!$H:$H,[2]hc!$I:$I,_xlfn.CONCAT("[",L188,",",M188,"]")))</f>
        <v>[75,157]</v>
      </c>
      <c r="Q188" s="4">
        <f>_xlfn.XLOOKUP($C188,[2]land_units!$B$2:$B$1073,[2]land_units!$F$2:$F$1073,"NA")</f>
        <v>0</v>
      </c>
      <c r="R188" s="4">
        <f>_xlfn.XLOOKUP($C188,[2]land_units!$B$2:$B$1073,[2]land_units!$I$2:$I$1073,"NA")</f>
        <v>0</v>
      </c>
      <c r="S188" s="4">
        <f>_xlfn.XLOOKUP($C188,[2]land_units!$B$2:$B$1073,[2]land_units!$G$2:$G$1073,"NA")</f>
        <v>6</v>
      </c>
      <c r="T188" s="4">
        <f>_xlfn.XLOOKUP($C188,[2]land_units!$B$2:$B$1073,[2]land_units!$H$2:$H$1073,"NA")</f>
        <v>2</v>
      </c>
      <c r="U188" s="4" t="str">
        <f>_xlfn.XLOOKUP($C188,[2]air_units!$B$2:$B$1346,[2]air_units!$N$2:$N$1346,"NA")</f>
        <v>NA</v>
      </c>
      <c r="V188" s="4" t="str">
        <f>_xlfn.XLOOKUP($C188,[2]air_units!$B$2:$B$1346,[2]air_units!$G$2:$G$1346,"NA")</f>
        <v>NA</v>
      </c>
      <c r="W188" s="4" t="str">
        <f>_xlfn.XLOOKUP($C188,[2]air_units!$B$2:$B$1346,[2]air_units!$H$2:$H$1346,"NA")</f>
        <v>NA</v>
      </c>
      <c r="X188" s="4" t="str">
        <f>_xlfn.XLOOKUP($C188,[2]air_units!$B$2:$B$1346,[2]air_units!$J$2:$J$1346,"NA")</f>
        <v>NA</v>
      </c>
      <c r="Y188" s="4" t="str">
        <f>_xlfn.XLOOKUP($C188,[2]air_units!$B$2:$B$1346,[2]air_units!$K$2:$K$1346,"NA")</f>
        <v>NA</v>
      </c>
      <c r="Z188" s="4" t="str">
        <f>_xlfn.XLOOKUP($C188,[2]air_units!$B$2:$B$1346,[2]air_units!$L$2:$L$1346,"NA")</f>
        <v>NA</v>
      </c>
      <c r="AA188" s="4" t="str">
        <f>_xlfn.XLOOKUP($C188,[2]air_units!$B$2:$B$1346,[2]air_units!$P$2:$P$1346,"NA")</f>
        <v>NA</v>
      </c>
      <c r="AB188" s="4" t="str">
        <f>_xlfn.XLOOKUP($C188,[2]air_units!$B$2:$B$1346,[2]air_units!$Q$2:$Q$1346,"NA")</f>
        <v>NA</v>
      </c>
      <c r="AC188" s="4" t="str">
        <f>_xlfn.XLOOKUP($C188,[2]air_units!$B$2:$B$1346,[2]air_units!$R$2:$R$1346,"NA")</f>
        <v>NA</v>
      </c>
      <c r="AD188" s="4" t="str">
        <f>IF($E188="CP",0,_xlfn.XLOOKUP($C188,[2]naval_units!$B$2:$B$1113,[2]naval_units!$G$2:$G$1113,"NA"))</f>
        <v>NA</v>
      </c>
      <c r="AE188" s="4" t="str">
        <f>IF($E188="CP",10,_xlfn.XLOOKUP($C188,[2]naval_units!$B$2:$B$1113,[2]naval_units!$I$2:$I$1113,"NA"))</f>
        <v>NA</v>
      </c>
      <c r="AF188" s="4" t="str">
        <f>IF($E188="CP",3,_xlfn.XLOOKUP($C188,[2]naval_units!$B$2:$B$1113,[2]naval_units!$J$2:$J$1113,"NA"))</f>
        <v>NA</v>
      </c>
      <c r="AG188" s="4" t="str">
        <f>IF($E188="CP",3,_xlfn.XLOOKUP($C188,[2]naval_units!$B$2:$B$1113,[2]naval_units!$K$2:$K$1113,"NA"))</f>
        <v>NA</v>
      </c>
      <c r="AH188" s="4" t="str">
        <f>IF($E188="CP",0,_xlfn.XLOOKUP($C188,[2]naval_units!$B$2:$B$1113,[2]naval_units!$L$2:$L$1113,"NA"))</f>
        <v>NA</v>
      </c>
      <c r="AI188" s="4" t="str">
        <f>IF($E188="CP",0,_xlfn.XLOOKUP($C188,[2]naval_units!$B$2:$B$1113,[2]naval_units!$M$2:$M$1113,"NA"))</f>
        <v>NA</v>
      </c>
      <c r="AJ188" s="4" t="str">
        <f>IF($AD188="NA","NA",IF($E188="CP",$H188*_xlfn.XLOOKUP(_xlfn.CONCAT(D188," ",$E188),control!$A$8:$A$10,control!$B$8:$B$10,0),_xlfn.XLOOKUP($E188,control!$A$3:$A$7,control!$B$3:$B$7,0)))</f>
        <v>NA</v>
      </c>
      <c r="AK188" s="4">
        <f>IF($C188&gt;0,IF(O188&lt;&gt;_xlfn.XLOOKUP($C188,'0'!$C:$C,'0'!$O:$O,"NA",0),1,0),0)</f>
        <v>0</v>
      </c>
      <c r="AL188" s="4" t="str">
        <f>IF($AK188=1,_xlfn.XLOOKUP($C188,'0'!$C:$C,'0'!L:L,"ERR",0),"NA")</f>
        <v>NA</v>
      </c>
      <c r="AM188" s="4" t="str">
        <f>IF($AK188=1,_xlfn.XLOOKUP($C188,'0'!$C:$C,'0'!M:M,"ERR",0),"NA")</f>
        <v>NA</v>
      </c>
      <c r="AN188" s="4" t="str">
        <f>IF($AK188=1,_xlfn.XLOOKUP($C188,'0'!$C:$C,'0'!P:P,"ERR",0),"NA")</f>
        <v>NA</v>
      </c>
      <c r="AO188" s="4" t="str">
        <f t="shared" si="5"/>
        <v>[75,157]</v>
      </c>
      <c r="AP188" s="4" t="str">
        <f>_xlfn.XLOOKUP(D188,Alliances!$A:$A,Alliances!$B:$B,-1)</f>
        <v>JPN</v>
      </c>
      <c r="AQ188" s="4">
        <f>IF($C188&gt;0,_xlfn.XLOOKUP($C188,commands!$A:$A,commands!$B:$B,0,0),_xlfn.XLOOKUP($A188,commands!$E:$E,commands!$F:$F,0,0))</f>
        <v>1.02</v>
      </c>
    </row>
    <row r="189" spans="1:43" hidden="1" x14ac:dyDescent="0.25">
      <c r="A189" s="4">
        <v>1538</v>
      </c>
      <c r="B189" s="4">
        <v>2194</v>
      </c>
      <c r="C189" s="4">
        <v>2194</v>
      </c>
      <c r="D189" s="4" t="s">
        <v>706</v>
      </c>
      <c r="E189" s="4" t="s">
        <v>143</v>
      </c>
      <c r="F189" s="4">
        <v>1940</v>
      </c>
      <c r="G189" s="4" t="s">
        <v>191</v>
      </c>
      <c r="H189" s="4" t="s">
        <v>27</v>
      </c>
      <c r="I189" s="4" t="s">
        <v>27</v>
      </c>
      <c r="J189" s="4" t="s">
        <v>27</v>
      </c>
      <c r="K189" s="4" t="s">
        <v>27</v>
      </c>
      <c r="L189" s="4">
        <v>78</v>
      </c>
      <c r="M189" s="4">
        <v>159</v>
      </c>
      <c r="N189" s="4" t="s">
        <v>604</v>
      </c>
      <c r="O189" s="4">
        <f t="shared" si="4"/>
        <v>40095</v>
      </c>
      <c r="P189" s="4" t="str">
        <f>IF(ISNUMBER(I189),_xlfn.CONCAT(J189,"[",K189,"]"),_xlfn.XLOOKUP($O189,[2]hc!$H:$H,[2]hc!$I:$I,_xlfn.CONCAT("[",L189,",",M189,"]")))</f>
        <v>Fukuoka, JPN</v>
      </c>
      <c r="Q189" s="4">
        <f>_xlfn.XLOOKUP($C189,[2]land_units!$B$2:$B$1073,[2]land_units!$F$2:$F$1073,"NA")</f>
        <v>0</v>
      </c>
      <c r="R189" s="4">
        <f>_xlfn.XLOOKUP($C189,[2]land_units!$B$2:$B$1073,[2]land_units!$I$2:$I$1073,"NA")</f>
        <v>0</v>
      </c>
      <c r="S189" s="4">
        <f>_xlfn.XLOOKUP($C189,[2]land_units!$B$2:$B$1073,[2]land_units!$G$2:$G$1073,"NA")</f>
        <v>5</v>
      </c>
      <c r="T189" s="4">
        <f>_xlfn.XLOOKUP($C189,[2]land_units!$B$2:$B$1073,[2]land_units!$H$2:$H$1073,"NA")</f>
        <v>1</v>
      </c>
      <c r="U189" s="4" t="str">
        <f>_xlfn.XLOOKUP($C189,[2]air_units!$B$2:$B$1346,[2]air_units!$N$2:$N$1346,"NA")</f>
        <v>NA</v>
      </c>
      <c r="V189" s="4" t="str">
        <f>_xlfn.XLOOKUP($C189,[2]air_units!$B$2:$B$1346,[2]air_units!$G$2:$G$1346,"NA")</f>
        <v>NA</v>
      </c>
      <c r="W189" s="4" t="str">
        <f>_xlfn.XLOOKUP($C189,[2]air_units!$B$2:$B$1346,[2]air_units!$H$2:$H$1346,"NA")</f>
        <v>NA</v>
      </c>
      <c r="X189" s="4" t="str">
        <f>_xlfn.XLOOKUP($C189,[2]air_units!$B$2:$B$1346,[2]air_units!$J$2:$J$1346,"NA")</f>
        <v>NA</v>
      </c>
      <c r="Y189" s="4" t="str">
        <f>_xlfn.XLOOKUP($C189,[2]air_units!$B$2:$B$1346,[2]air_units!$K$2:$K$1346,"NA")</f>
        <v>NA</v>
      </c>
      <c r="Z189" s="4" t="str">
        <f>_xlfn.XLOOKUP($C189,[2]air_units!$B$2:$B$1346,[2]air_units!$L$2:$L$1346,"NA")</f>
        <v>NA</v>
      </c>
      <c r="AA189" s="4" t="str">
        <f>_xlfn.XLOOKUP($C189,[2]air_units!$B$2:$B$1346,[2]air_units!$P$2:$P$1346,"NA")</f>
        <v>NA</v>
      </c>
      <c r="AB189" s="4" t="str">
        <f>_xlfn.XLOOKUP($C189,[2]air_units!$B$2:$B$1346,[2]air_units!$Q$2:$Q$1346,"NA")</f>
        <v>NA</v>
      </c>
      <c r="AC189" s="4" t="str">
        <f>_xlfn.XLOOKUP($C189,[2]air_units!$B$2:$B$1346,[2]air_units!$R$2:$R$1346,"NA")</f>
        <v>NA</v>
      </c>
      <c r="AD189" s="4" t="str">
        <f>IF($E189="CP",0,_xlfn.XLOOKUP($C189,[2]naval_units!$B$2:$B$1113,[2]naval_units!$G$2:$G$1113,"NA"))</f>
        <v>NA</v>
      </c>
      <c r="AE189" s="4" t="str">
        <f>IF($E189="CP",10,_xlfn.XLOOKUP($C189,[2]naval_units!$B$2:$B$1113,[2]naval_units!$I$2:$I$1113,"NA"))</f>
        <v>NA</v>
      </c>
      <c r="AF189" s="4" t="str">
        <f>IF($E189="CP",3,_xlfn.XLOOKUP($C189,[2]naval_units!$B$2:$B$1113,[2]naval_units!$J$2:$J$1113,"NA"))</f>
        <v>NA</v>
      </c>
      <c r="AG189" s="4" t="str">
        <f>IF($E189="CP",3,_xlfn.XLOOKUP($C189,[2]naval_units!$B$2:$B$1113,[2]naval_units!$K$2:$K$1113,"NA"))</f>
        <v>NA</v>
      </c>
      <c r="AH189" s="4" t="str">
        <f>IF($E189="CP",0,_xlfn.XLOOKUP($C189,[2]naval_units!$B$2:$B$1113,[2]naval_units!$L$2:$L$1113,"NA"))</f>
        <v>NA</v>
      </c>
      <c r="AI189" s="4" t="str">
        <f>IF($E189="CP",0,_xlfn.XLOOKUP($C189,[2]naval_units!$B$2:$B$1113,[2]naval_units!$M$2:$M$1113,"NA"))</f>
        <v>NA</v>
      </c>
      <c r="AJ189" s="4" t="str">
        <f>IF($AD189="NA","NA",IF($E189="CP",$H189*_xlfn.XLOOKUP(_xlfn.CONCAT(D189," ",$E189),control!$A$8:$A$10,control!$B$8:$B$10,0),_xlfn.XLOOKUP($E189,control!$A$3:$A$7,control!$B$3:$B$7,0)))</f>
        <v>NA</v>
      </c>
      <c r="AK189" s="4">
        <f>IF($C189&gt;0,IF(O189&lt;&gt;_xlfn.XLOOKUP($C189,'0'!$C:$C,'0'!$O:$O,"NA",0),1,0),0)</f>
        <v>0</v>
      </c>
      <c r="AL189" s="4" t="str">
        <f>IF($AK189=1,_xlfn.XLOOKUP($C189,'0'!$C:$C,'0'!L:L,"ERR",0),"NA")</f>
        <v>NA</v>
      </c>
      <c r="AM189" s="4" t="str">
        <f>IF($AK189=1,_xlfn.XLOOKUP($C189,'0'!$C:$C,'0'!M:M,"ERR",0),"NA")</f>
        <v>NA</v>
      </c>
      <c r="AN189" s="4" t="str">
        <f>IF($AK189=1,_xlfn.XLOOKUP($C189,'0'!$C:$C,'0'!P:P,"ERR",0),"NA")</f>
        <v>NA</v>
      </c>
      <c r="AO189" s="4" t="str">
        <f t="shared" si="5"/>
        <v>Fukuoka, JPN</v>
      </c>
      <c r="AP189" s="4" t="str">
        <f>_xlfn.XLOOKUP(D189,Alliances!$A:$A,Alliances!$B:$B,-1)</f>
        <v>JPN</v>
      </c>
      <c r="AQ189" s="4">
        <f>IF($C189&gt;0,_xlfn.XLOOKUP($C189,commands!$A:$A,commands!$B:$B,0,0),_xlfn.XLOOKUP($A189,commands!$E:$E,commands!$F:$F,0,0))</f>
        <v>3.01</v>
      </c>
    </row>
    <row r="190" spans="1:43" hidden="1" x14ac:dyDescent="0.25">
      <c r="A190" s="4">
        <v>1541</v>
      </c>
      <c r="B190" s="4">
        <v>2197</v>
      </c>
      <c r="C190" s="4">
        <v>2197</v>
      </c>
      <c r="D190" s="4" t="s">
        <v>706</v>
      </c>
      <c r="E190" s="4" t="s">
        <v>143</v>
      </c>
      <c r="F190" s="4">
        <v>1938</v>
      </c>
      <c r="G190" s="4" t="s">
        <v>192</v>
      </c>
      <c r="H190" s="4" t="s">
        <v>27</v>
      </c>
      <c r="I190" s="4" t="s">
        <v>27</v>
      </c>
      <c r="J190" s="4" t="s">
        <v>27</v>
      </c>
      <c r="K190" s="4" t="s">
        <v>27</v>
      </c>
      <c r="L190" s="4">
        <v>81</v>
      </c>
      <c r="M190" s="4">
        <v>142</v>
      </c>
      <c r="N190" s="4" t="s">
        <v>604</v>
      </c>
      <c r="O190" s="4">
        <f t="shared" si="4"/>
        <v>41614</v>
      </c>
      <c r="P190" s="4" t="str">
        <f>IF(ISNUMBER(I190),_xlfn.CONCAT(J190,"[",K190,"]"),_xlfn.XLOOKUP($O190,[2]hc!$H:$H,[2]hc!$I:$I,_xlfn.CONCAT("[",L190,",",M190,"]")))</f>
        <v>[81,142]</v>
      </c>
      <c r="Q190" s="4">
        <f>_xlfn.XLOOKUP($C190,[2]land_units!$B$2:$B$1073,[2]land_units!$F$2:$F$1073,"NA")</f>
        <v>0</v>
      </c>
      <c r="R190" s="4">
        <f>_xlfn.XLOOKUP($C190,[2]land_units!$B$2:$B$1073,[2]land_units!$I$2:$I$1073,"NA")</f>
        <v>0</v>
      </c>
      <c r="S190" s="4">
        <f>_xlfn.XLOOKUP($C190,[2]land_units!$B$2:$B$1073,[2]land_units!$G$2:$G$1073,"NA")</f>
        <v>4</v>
      </c>
      <c r="T190" s="4">
        <f>_xlfn.XLOOKUP($C190,[2]land_units!$B$2:$B$1073,[2]land_units!$H$2:$H$1073,"NA")</f>
        <v>1</v>
      </c>
      <c r="U190" s="4" t="str">
        <f>_xlfn.XLOOKUP($C190,[2]air_units!$B$2:$B$1346,[2]air_units!$N$2:$N$1346,"NA")</f>
        <v>NA</v>
      </c>
      <c r="V190" s="4" t="str">
        <f>_xlfn.XLOOKUP($C190,[2]air_units!$B$2:$B$1346,[2]air_units!$G$2:$G$1346,"NA")</f>
        <v>NA</v>
      </c>
      <c r="W190" s="4" t="str">
        <f>_xlfn.XLOOKUP($C190,[2]air_units!$B$2:$B$1346,[2]air_units!$H$2:$H$1346,"NA")</f>
        <v>NA</v>
      </c>
      <c r="X190" s="4" t="str">
        <f>_xlfn.XLOOKUP($C190,[2]air_units!$B$2:$B$1346,[2]air_units!$J$2:$J$1346,"NA")</f>
        <v>NA</v>
      </c>
      <c r="Y190" s="4" t="str">
        <f>_xlfn.XLOOKUP($C190,[2]air_units!$B$2:$B$1346,[2]air_units!$K$2:$K$1346,"NA")</f>
        <v>NA</v>
      </c>
      <c r="Z190" s="4" t="str">
        <f>_xlfn.XLOOKUP($C190,[2]air_units!$B$2:$B$1346,[2]air_units!$L$2:$L$1346,"NA")</f>
        <v>NA</v>
      </c>
      <c r="AA190" s="4" t="str">
        <f>_xlfn.XLOOKUP($C190,[2]air_units!$B$2:$B$1346,[2]air_units!$P$2:$P$1346,"NA")</f>
        <v>NA</v>
      </c>
      <c r="AB190" s="4" t="str">
        <f>_xlfn.XLOOKUP($C190,[2]air_units!$B$2:$B$1346,[2]air_units!$Q$2:$Q$1346,"NA")</f>
        <v>NA</v>
      </c>
      <c r="AC190" s="4" t="str">
        <f>_xlfn.XLOOKUP($C190,[2]air_units!$B$2:$B$1346,[2]air_units!$R$2:$R$1346,"NA")</f>
        <v>NA</v>
      </c>
      <c r="AD190" s="4" t="str">
        <f>IF($E190="CP",0,_xlfn.XLOOKUP($C190,[2]naval_units!$B$2:$B$1113,[2]naval_units!$G$2:$G$1113,"NA"))</f>
        <v>NA</v>
      </c>
      <c r="AE190" s="4" t="str">
        <f>IF($E190="CP",10,_xlfn.XLOOKUP($C190,[2]naval_units!$B$2:$B$1113,[2]naval_units!$I$2:$I$1113,"NA"))</f>
        <v>NA</v>
      </c>
      <c r="AF190" s="4" t="str">
        <f>IF($E190="CP",3,_xlfn.XLOOKUP($C190,[2]naval_units!$B$2:$B$1113,[2]naval_units!$J$2:$J$1113,"NA"))</f>
        <v>NA</v>
      </c>
      <c r="AG190" s="4" t="str">
        <f>IF($E190="CP",3,_xlfn.XLOOKUP($C190,[2]naval_units!$B$2:$B$1113,[2]naval_units!$K$2:$K$1113,"NA"))</f>
        <v>NA</v>
      </c>
      <c r="AH190" s="4" t="str">
        <f>IF($E190="CP",0,_xlfn.XLOOKUP($C190,[2]naval_units!$B$2:$B$1113,[2]naval_units!$L$2:$L$1113,"NA"))</f>
        <v>NA</v>
      </c>
      <c r="AI190" s="4" t="str">
        <f>IF($E190="CP",0,_xlfn.XLOOKUP($C190,[2]naval_units!$B$2:$B$1113,[2]naval_units!$M$2:$M$1113,"NA"))</f>
        <v>NA</v>
      </c>
      <c r="AJ190" s="4" t="str">
        <f>IF($AD190="NA","NA",IF($E190="CP",$H190*_xlfn.XLOOKUP(_xlfn.CONCAT(D190," ",$E190),control!$A$8:$A$10,control!$B$8:$B$10,0),_xlfn.XLOOKUP($E190,control!$A$3:$A$7,control!$B$3:$B$7,0)))</f>
        <v>NA</v>
      </c>
      <c r="AK190" s="4">
        <f>IF($C190&gt;0,IF(O190&lt;&gt;_xlfn.XLOOKUP($C190,'0'!$C:$C,'0'!$O:$O,"NA",0),1,0),0)</f>
        <v>0</v>
      </c>
      <c r="AL190" s="4" t="str">
        <f>IF($AK190=1,_xlfn.XLOOKUP($C190,'0'!$C:$C,'0'!L:L,"ERR",0),"NA")</f>
        <v>NA</v>
      </c>
      <c r="AM190" s="4" t="str">
        <f>IF($AK190=1,_xlfn.XLOOKUP($C190,'0'!$C:$C,'0'!M:M,"ERR",0),"NA")</f>
        <v>NA</v>
      </c>
      <c r="AN190" s="4" t="str">
        <f>IF($AK190=1,_xlfn.XLOOKUP($C190,'0'!$C:$C,'0'!P:P,"ERR",0),"NA")</f>
        <v>NA</v>
      </c>
      <c r="AO190" s="4" t="str">
        <f t="shared" si="5"/>
        <v>[81,142]</v>
      </c>
      <c r="AP190" s="4" t="str">
        <f>_xlfn.XLOOKUP(D190,Alliances!$A:$A,Alliances!$B:$B,-1)</f>
        <v>JPN</v>
      </c>
      <c r="AQ190" s="4">
        <f>IF($C190&gt;0,_xlfn.XLOOKUP($C190,commands!$A:$A,commands!$B:$B,0,0),_xlfn.XLOOKUP($A190,commands!$E:$E,commands!$F:$F,0,0))</f>
        <v>1.3</v>
      </c>
    </row>
    <row r="191" spans="1:43" hidden="1" x14ac:dyDescent="0.25">
      <c r="A191" s="4">
        <v>1557</v>
      </c>
      <c r="B191" s="4">
        <v>2213</v>
      </c>
      <c r="C191" s="4">
        <v>2213</v>
      </c>
      <c r="D191" s="4" t="s">
        <v>706</v>
      </c>
      <c r="E191" s="4" t="s">
        <v>193</v>
      </c>
      <c r="F191" s="4">
        <v>1937</v>
      </c>
      <c r="G191" s="4" t="s">
        <v>152</v>
      </c>
      <c r="H191" s="4" t="s">
        <v>27</v>
      </c>
      <c r="I191" s="4" t="s">
        <v>27</v>
      </c>
      <c r="J191" s="4" t="s">
        <v>27</v>
      </c>
      <c r="K191" s="4" t="s">
        <v>27</v>
      </c>
      <c r="L191" s="4">
        <v>82</v>
      </c>
      <c r="M191" s="4">
        <v>133</v>
      </c>
      <c r="N191" s="4" t="s">
        <v>605</v>
      </c>
      <c r="O191" s="4">
        <f t="shared" si="4"/>
        <v>42117</v>
      </c>
      <c r="P191" s="4" t="str">
        <f>IF(ISNUMBER(I191),_xlfn.CONCAT(J191,"[",K191,"]"),_xlfn.XLOOKUP($O191,[2]hc!$H:$H,[2]hc!$I:$I,_xlfn.CONCAT("[",L191,",",M191,"]")))</f>
        <v>[82,133]</v>
      </c>
      <c r="Q191" s="4">
        <f>_xlfn.XLOOKUP($C191,[2]land_units!$B$2:$B$1073,[2]land_units!$F$2:$F$1073,"NA")</f>
        <v>1</v>
      </c>
      <c r="R191" s="4">
        <f>_xlfn.XLOOKUP($C191,[2]land_units!$B$2:$B$1073,[2]land_units!$I$2:$I$1073,"NA")</f>
        <v>0</v>
      </c>
      <c r="S191" s="4">
        <f>_xlfn.XLOOKUP($C191,[2]land_units!$B$2:$B$1073,[2]land_units!$G$2:$G$1073,"NA")</f>
        <v>3</v>
      </c>
      <c r="T191" s="4">
        <f>_xlfn.XLOOKUP($C191,[2]land_units!$B$2:$B$1073,[2]land_units!$H$2:$H$1073,"NA")</f>
        <v>2</v>
      </c>
      <c r="U191" s="4" t="str">
        <f>_xlfn.XLOOKUP($C191,[2]air_units!$B$2:$B$1346,[2]air_units!$N$2:$N$1346,"NA")</f>
        <v>NA</v>
      </c>
      <c r="V191" s="4" t="str">
        <f>_xlfn.XLOOKUP($C191,[2]air_units!$B$2:$B$1346,[2]air_units!$G$2:$G$1346,"NA")</f>
        <v>NA</v>
      </c>
      <c r="W191" s="4" t="str">
        <f>_xlfn.XLOOKUP($C191,[2]air_units!$B$2:$B$1346,[2]air_units!$H$2:$H$1346,"NA")</f>
        <v>NA</v>
      </c>
      <c r="X191" s="4" t="str">
        <f>_xlfn.XLOOKUP($C191,[2]air_units!$B$2:$B$1346,[2]air_units!$J$2:$J$1346,"NA")</f>
        <v>NA</v>
      </c>
      <c r="Y191" s="4" t="str">
        <f>_xlfn.XLOOKUP($C191,[2]air_units!$B$2:$B$1346,[2]air_units!$K$2:$K$1346,"NA")</f>
        <v>NA</v>
      </c>
      <c r="Z191" s="4" t="str">
        <f>_xlfn.XLOOKUP($C191,[2]air_units!$B$2:$B$1346,[2]air_units!$L$2:$L$1346,"NA")</f>
        <v>NA</v>
      </c>
      <c r="AA191" s="4" t="str">
        <f>_xlfn.XLOOKUP($C191,[2]air_units!$B$2:$B$1346,[2]air_units!$P$2:$P$1346,"NA")</f>
        <v>NA</v>
      </c>
      <c r="AB191" s="4" t="str">
        <f>_xlfn.XLOOKUP($C191,[2]air_units!$B$2:$B$1346,[2]air_units!$Q$2:$Q$1346,"NA")</f>
        <v>NA</v>
      </c>
      <c r="AC191" s="4" t="str">
        <f>_xlfn.XLOOKUP($C191,[2]air_units!$B$2:$B$1346,[2]air_units!$R$2:$R$1346,"NA")</f>
        <v>NA</v>
      </c>
      <c r="AD191" s="4" t="str">
        <f>IF($E191="CP",0,_xlfn.XLOOKUP($C191,[2]naval_units!$B$2:$B$1113,[2]naval_units!$G$2:$G$1113,"NA"))</f>
        <v>NA</v>
      </c>
      <c r="AE191" s="4" t="str">
        <f>IF($E191="CP",10,_xlfn.XLOOKUP($C191,[2]naval_units!$B$2:$B$1113,[2]naval_units!$I$2:$I$1113,"NA"))</f>
        <v>NA</v>
      </c>
      <c r="AF191" s="4" t="str">
        <f>IF($E191="CP",3,_xlfn.XLOOKUP($C191,[2]naval_units!$B$2:$B$1113,[2]naval_units!$J$2:$J$1113,"NA"))</f>
        <v>NA</v>
      </c>
      <c r="AG191" s="4" t="str">
        <f>IF($E191="CP",3,_xlfn.XLOOKUP($C191,[2]naval_units!$B$2:$B$1113,[2]naval_units!$K$2:$K$1113,"NA"))</f>
        <v>NA</v>
      </c>
      <c r="AH191" s="4" t="str">
        <f>IF($E191="CP",0,_xlfn.XLOOKUP($C191,[2]naval_units!$B$2:$B$1113,[2]naval_units!$L$2:$L$1113,"NA"))</f>
        <v>NA</v>
      </c>
      <c r="AI191" s="4" t="str">
        <f>IF($E191="CP",0,_xlfn.XLOOKUP($C191,[2]naval_units!$B$2:$B$1113,[2]naval_units!$M$2:$M$1113,"NA"))</f>
        <v>NA</v>
      </c>
      <c r="AJ191" s="4" t="str">
        <f>IF($AD191="NA","NA",IF($E191="CP",$H191*_xlfn.XLOOKUP(_xlfn.CONCAT(D191," ",$E191),control!$A$8:$A$10,control!$B$8:$B$10,0),_xlfn.XLOOKUP($E191,control!$A$3:$A$7,control!$B$3:$B$7,0)))</f>
        <v>NA</v>
      </c>
      <c r="AK191" s="4">
        <f>IF($C191&gt;0,IF(O191&lt;&gt;_xlfn.XLOOKUP($C191,'0'!$C:$C,'0'!$O:$O,"NA",0),1,0),0)</f>
        <v>0</v>
      </c>
      <c r="AL191" s="4" t="str">
        <f>IF($AK191=1,_xlfn.XLOOKUP($C191,'0'!$C:$C,'0'!L:L,"ERR",0),"NA")</f>
        <v>NA</v>
      </c>
      <c r="AM191" s="4" t="str">
        <f>IF($AK191=1,_xlfn.XLOOKUP($C191,'0'!$C:$C,'0'!M:M,"ERR",0),"NA")</f>
        <v>NA</v>
      </c>
      <c r="AN191" s="4" t="str">
        <f>IF($AK191=1,_xlfn.XLOOKUP($C191,'0'!$C:$C,'0'!P:P,"ERR",0),"NA")</f>
        <v>NA</v>
      </c>
      <c r="AO191" s="4" t="str">
        <f t="shared" si="5"/>
        <v>[82,133]</v>
      </c>
      <c r="AP191" s="4" t="str">
        <f>_xlfn.XLOOKUP(D191,Alliances!$A:$A,Alliances!$B:$B,-1)</f>
        <v>JPN</v>
      </c>
      <c r="AQ191" s="4">
        <f>IF($C191&gt;0,_xlfn.XLOOKUP($C191,commands!$A:$A,commands!$B:$B,0,0),_xlfn.XLOOKUP($A191,commands!$E:$E,commands!$F:$F,0,0))</f>
        <v>1.2</v>
      </c>
    </row>
    <row r="192" spans="1:43" hidden="1" x14ac:dyDescent="0.25">
      <c r="A192" s="4">
        <v>1558</v>
      </c>
      <c r="B192" s="4">
        <v>2214</v>
      </c>
      <c r="C192" s="4">
        <v>2214</v>
      </c>
      <c r="D192" s="4" t="s">
        <v>706</v>
      </c>
      <c r="E192" s="4" t="s">
        <v>193</v>
      </c>
      <c r="F192" s="4">
        <v>1940</v>
      </c>
      <c r="G192" s="4" t="s">
        <v>194</v>
      </c>
      <c r="H192" s="4" t="s">
        <v>27</v>
      </c>
      <c r="I192" s="4" t="s">
        <v>27</v>
      </c>
      <c r="J192" s="4" t="s">
        <v>27</v>
      </c>
      <c r="K192" s="4" t="s">
        <v>27</v>
      </c>
      <c r="L192" s="4">
        <v>111</v>
      </c>
      <c r="M192" s="4">
        <v>129</v>
      </c>
      <c r="N192" s="4" t="s">
        <v>604</v>
      </c>
      <c r="O192" s="4">
        <f t="shared" si="4"/>
        <v>56961</v>
      </c>
      <c r="P192" s="4" t="str">
        <f>IF(ISNUMBER(I192),_xlfn.CONCAT(J192,"[",K192,"]"),_xlfn.XLOOKUP($O192,[2]hc!$H:$H,[2]hc!$I:$I,_xlfn.CONCAT("[",L192,",",M192,"]")))</f>
        <v>Singora, SIA</v>
      </c>
      <c r="Q192" s="4">
        <f>_xlfn.XLOOKUP($C192,[2]land_units!$B$2:$B$1073,[2]land_units!$F$2:$F$1073,"NA")</f>
        <v>1</v>
      </c>
      <c r="R192" s="4">
        <f>_xlfn.XLOOKUP($C192,[2]land_units!$B$2:$B$1073,[2]land_units!$I$2:$I$1073,"NA")</f>
        <v>0</v>
      </c>
      <c r="S192" s="4">
        <f>_xlfn.XLOOKUP($C192,[2]land_units!$B$2:$B$1073,[2]land_units!$G$2:$G$1073,"NA")</f>
        <v>4</v>
      </c>
      <c r="T192" s="4">
        <f>_xlfn.XLOOKUP($C192,[2]land_units!$B$2:$B$1073,[2]land_units!$H$2:$H$1073,"NA")</f>
        <v>2</v>
      </c>
      <c r="U192" s="4" t="str">
        <f>_xlfn.XLOOKUP($C192,[2]air_units!$B$2:$B$1346,[2]air_units!$N$2:$N$1346,"NA")</f>
        <v>NA</v>
      </c>
      <c r="V192" s="4" t="str">
        <f>_xlfn.XLOOKUP($C192,[2]air_units!$B$2:$B$1346,[2]air_units!$G$2:$G$1346,"NA")</f>
        <v>NA</v>
      </c>
      <c r="W192" s="4" t="str">
        <f>_xlfn.XLOOKUP($C192,[2]air_units!$B$2:$B$1346,[2]air_units!$H$2:$H$1346,"NA")</f>
        <v>NA</v>
      </c>
      <c r="X192" s="4" t="str">
        <f>_xlfn.XLOOKUP($C192,[2]air_units!$B$2:$B$1346,[2]air_units!$J$2:$J$1346,"NA")</f>
        <v>NA</v>
      </c>
      <c r="Y192" s="4" t="str">
        <f>_xlfn.XLOOKUP($C192,[2]air_units!$B$2:$B$1346,[2]air_units!$K$2:$K$1346,"NA")</f>
        <v>NA</v>
      </c>
      <c r="Z192" s="4" t="str">
        <f>_xlfn.XLOOKUP($C192,[2]air_units!$B$2:$B$1346,[2]air_units!$L$2:$L$1346,"NA")</f>
        <v>NA</v>
      </c>
      <c r="AA192" s="4" t="str">
        <f>_xlfn.XLOOKUP($C192,[2]air_units!$B$2:$B$1346,[2]air_units!$P$2:$P$1346,"NA")</f>
        <v>NA</v>
      </c>
      <c r="AB192" s="4" t="str">
        <f>_xlfn.XLOOKUP($C192,[2]air_units!$B$2:$B$1346,[2]air_units!$Q$2:$Q$1346,"NA")</f>
        <v>NA</v>
      </c>
      <c r="AC192" s="4" t="str">
        <f>_xlfn.XLOOKUP($C192,[2]air_units!$B$2:$B$1346,[2]air_units!$R$2:$R$1346,"NA")</f>
        <v>NA</v>
      </c>
      <c r="AD192" s="4" t="str">
        <f>IF($E192="CP",0,_xlfn.XLOOKUP($C192,[2]naval_units!$B$2:$B$1113,[2]naval_units!$G$2:$G$1113,"NA"))</f>
        <v>NA</v>
      </c>
      <c r="AE192" s="4" t="str">
        <f>IF($E192="CP",10,_xlfn.XLOOKUP($C192,[2]naval_units!$B$2:$B$1113,[2]naval_units!$I$2:$I$1113,"NA"))</f>
        <v>NA</v>
      </c>
      <c r="AF192" s="4" t="str">
        <f>IF($E192="CP",3,_xlfn.XLOOKUP($C192,[2]naval_units!$B$2:$B$1113,[2]naval_units!$J$2:$J$1113,"NA"))</f>
        <v>NA</v>
      </c>
      <c r="AG192" s="4" t="str">
        <f>IF($E192="CP",3,_xlfn.XLOOKUP($C192,[2]naval_units!$B$2:$B$1113,[2]naval_units!$K$2:$K$1113,"NA"))</f>
        <v>NA</v>
      </c>
      <c r="AH192" s="4" t="str">
        <f>IF($E192="CP",0,_xlfn.XLOOKUP($C192,[2]naval_units!$B$2:$B$1113,[2]naval_units!$L$2:$L$1113,"NA"))</f>
        <v>NA</v>
      </c>
      <c r="AI192" s="4" t="str">
        <f>IF($E192="CP",0,_xlfn.XLOOKUP($C192,[2]naval_units!$B$2:$B$1113,[2]naval_units!$M$2:$M$1113,"NA"))</f>
        <v>NA</v>
      </c>
      <c r="AJ192" s="4" t="str">
        <f>IF($AD192="NA","NA",IF($E192="CP",$H192*_xlfn.XLOOKUP(_xlfn.CONCAT(D192," ",$E192),control!$A$8:$A$10,control!$B$8:$B$10,0),_xlfn.XLOOKUP($E192,control!$A$3:$A$7,control!$B$3:$B$7,0)))</f>
        <v>NA</v>
      </c>
      <c r="AK192" s="4">
        <f>IF($C192&gt;0,IF(O192&lt;&gt;_xlfn.XLOOKUP($C192,'0'!$C:$C,'0'!$O:$O,"NA",0),1,0),0)</f>
        <v>0</v>
      </c>
      <c r="AL192" s="4" t="str">
        <f>IF($AK192=1,_xlfn.XLOOKUP($C192,'0'!$C:$C,'0'!L:L,"ERR",0),"NA")</f>
        <v>NA</v>
      </c>
      <c r="AM192" s="4" t="str">
        <f>IF($AK192=1,_xlfn.XLOOKUP($C192,'0'!$C:$C,'0'!M:M,"ERR",0),"NA")</f>
        <v>NA</v>
      </c>
      <c r="AN192" s="4" t="str">
        <f>IF($AK192=1,_xlfn.XLOOKUP($C192,'0'!$C:$C,'0'!P:P,"ERR",0),"NA")</f>
        <v>NA</v>
      </c>
      <c r="AO192" s="4" t="str">
        <f t="shared" si="5"/>
        <v>Singora, SIA</v>
      </c>
      <c r="AP192" s="4" t="str">
        <f>_xlfn.XLOOKUP(D192,Alliances!$A:$A,Alliances!$B:$B,-1)</f>
        <v>JPN</v>
      </c>
      <c r="AQ192" s="4">
        <f>IF($C192&gt;0,_xlfn.XLOOKUP($C192,commands!$A:$A,commands!$B:$B,0,0),_xlfn.XLOOKUP($A192,commands!$E:$E,commands!$F:$F,0,0))</f>
        <v>3.2</v>
      </c>
    </row>
    <row r="193" spans="1:43" hidden="1" x14ac:dyDescent="0.25">
      <c r="A193" s="4">
        <v>1560</v>
      </c>
      <c r="B193" s="4">
        <v>2216</v>
      </c>
      <c r="C193" s="4">
        <v>2216</v>
      </c>
      <c r="D193" s="4" t="s">
        <v>706</v>
      </c>
      <c r="E193" s="4" t="s">
        <v>193</v>
      </c>
      <c r="F193" s="4">
        <v>1935</v>
      </c>
      <c r="G193" s="4" t="s">
        <v>195</v>
      </c>
      <c r="H193" s="4" t="s">
        <v>27</v>
      </c>
      <c r="I193" s="4" t="s">
        <v>27</v>
      </c>
      <c r="J193" s="4" t="s">
        <v>27</v>
      </c>
      <c r="K193" s="4" t="s">
        <v>27</v>
      </c>
      <c r="L193" s="4">
        <v>78</v>
      </c>
      <c r="M193" s="4">
        <v>135</v>
      </c>
      <c r="N193" s="4" t="s">
        <v>604</v>
      </c>
      <c r="O193" s="4">
        <f t="shared" si="4"/>
        <v>40071</v>
      </c>
      <c r="P193" s="4" t="str">
        <f>IF(ISNUMBER(I193),_xlfn.CONCAT(J193,"[",K193,"]"),_xlfn.XLOOKUP($O193,[2]hc!$H:$H,[2]hc!$I:$I,_xlfn.CONCAT("[",L193,",",M193,"]")))</f>
        <v>[78,135]</v>
      </c>
      <c r="Q193" s="4">
        <f>_xlfn.XLOOKUP($C193,[2]land_units!$B$2:$B$1073,[2]land_units!$F$2:$F$1073,"NA")</f>
        <v>1</v>
      </c>
      <c r="R193" s="4">
        <f>_xlfn.XLOOKUP($C193,[2]land_units!$B$2:$B$1073,[2]land_units!$I$2:$I$1073,"NA")</f>
        <v>0</v>
      </c>
      <c r="S193" s="4">
        <f>_xlfn.XLOOKUP($C193,[2]land_units!$B$2:$B$1073,[2]land_units!$G$2:$G$1073,"NA")</f>
        <v>2</v>
      </c>
      <c r="T193" s="4">
        <f>_xlfn.XLOOKUP($C193,[2]land_units!$B$2:$B$1073,[2]land_units!$H$2:$H$1073,"NA")</f>
        <v>3</v>
      </c>
      <c r="U193" s="4" t="str">
        <f>_xlfn.XLOOKUP($C193,[2]air_units!$B$2:$B$1346,[2]air_units!$N$2:$N$1346,"NA")</f>
        <v>NA</v>
      </c>
      <c r="V193" s="4" t="str">
        <f>_xlfn.XLOOKUP($C193,[2]air_units!$B$2:$B$1346,[2]air_units!$G$2:$G$1346,"NA")</f>
        <v>NA</v>
      </c>
      <c r="W193" s="4" t="str">
        <f>_xlfn.XLOOKUP($C193,[2]air_units!$B$2:$B$1346,[2]air_units!$H$2:$H$1346,"NA")</f>
        <v>NA</v>
      </c>
      <c r="X193" s="4" t="str">
        <f>_xlfn.XLOOKUP($C193,[2]air_units!$B$2:$B$1346,[2]air_units!$J$2:$J$1346,"NA")</f>
        <v>NA</v>
      </c>
      <c r="Y193" s="4" t="str">
        <f>_xlfn.XLOOKUP($C193,[2]air_units!$B$2:$B$1346,[2]air_units!$K$2:$K$1346,"NA")</f>
        <v>NA</v>
      </c>
      <c r="Z193" s="4" t="str">
        <f>_xlfn.XLOOKUP($C193,[2]air_units!$B$2:$B$1346,[2]air_units!$L$2:$L$1346,"NA")</f>
        <v>NA</v>
      </c>
      <c r="AA193" s="4" t="str">
        <f>_xlfn.XLOOKUP($C193,[2]air_units!$B$2:$B$1346,[2]air_units!$P$2:$P$1346,"NA")</f>
        <v>NA</v>
      </c>
      <c r="AB193" s="4" t="str">
        <f>_xlfn.XLOOKUP($C193,[2]air_units!$B$2:$B$1346,[2]air_units!$Q$2:$Q$1346,"NA")</f>
        <v>NA</v>
      </c>
      <c r="AC193" s="4" t="str">
        <f>_xlfn.XLOOKUP($C193,[2]air_units!$B$2:$B$1346,[2]air_units!$R$2:$R$1346,"NA")</f>
        <v>NA</v>
      </c>
      <c r="AD193" s="4" t="str">
        <f>IF($E193="CP",0,_xlfn.XLOOKUP($C193,[2]naval_units!$B$2:$B$1113,[2]naval_units!$G$2:$G$1113,"NA"))</f>
        <v>NA</v>
      </c>
      <c r="AE193" s="4" t="str">
        <f>IF($E193="CP",10,_xlfn.XLOOKUP($C193,[2]naval_units!$B$2:$B$1113,[2]naval_units!$I$2:$I$1113,"NA"))</f>
        <v>NA</v>
      </c>
      <c r="AF193" s="4" t="str">
        <f>IF($E193="CP",3,_xlfn.XLOOKUP($C193,[2]naval_units!$B$2:$B$1113,[2]naval_units!$J$2:$J$1113,"NA"))</f>
        <v>NA</v>
      </c>
      <c r="AG193" s="4" t="str">
        <f>IF($E193="CP",3,_xlfn.XLOOKUP($C193,[2]naval_units!$B$2:$B$1113,[2]naval_units!$K$2:$K$1113,"NA"))</f>
        <v>NA</v>
      </c>
      <c r="AH193" s="4" t="str">
        <f>IF($E193="CP",0,_xlfn.XLOOKUP($C193,[2]naval_units!$B$2:$B$1113,[2]naval_units!$L$2:$L$1113,"NA"))</f>
        <v>NA</v>
      </c>
      <c r="AI193" s="4" t="str">
        <f>IF($E193="CP",0,_xlfn.XLOOKUP($C193,[2]naval_units!$B$2:$B$1113,[2]naval_units!$M$2:$M$1113,"NA"))</f>
        <v>NA</v>
      </c>
      <c r="AJ193" s="4" t="str">
        <f>IF($AD193="NA","NA",IF($E193="CP",$H193*_xlfn.XLOOKUP(_xlfn.CONCAT(D193," ",$E193),control!$A$8:$A$10,control!$B$8:$B$10,0),_xlfn.XLOOKUP($E193,control!$A$3:$A$7,control!$B$3:$B$7,0)))</f>
        <v>NA</v>
      </c>
      <c r="AK193" s="4">
        <f>IF($C193&gt;0,IF(O193&lt;&gt;_xlfn.XLOOKUP($C193,'0'!$C:$C,'0'!$O:$O,"NA",0),1,0),0)</f>
        <v>0</v>
      </c>
      <c r="AL193" s="4" t="str">
        <f>IF($AK193=1,_xlfn.XLOOKUP($C193,'0'!$C:$C,'0'!L:L,"ERR",0),"NA")</f>
        <v>NA</v>
      </c>
      <c r="AM193" s="4" t="str">
        <f>IF($AK193=1,_xlfn.XLOOKUP($C193,'0'!$C:$C,'0'!M:M,"ERR",0),"NA")</f>
        <v>NA</v>
      </c>
      <c r="AN193" s="4" t="str">
        <f>IF($AK193=1,_xlfn.XLOOKUP($C193,'0'!$C:$C,'0'!P:P,"ERR",0),"NA")</f>
        <v>NA</v>
      </c>
      <c r="AO193" s="4" t="str">
        <f t="shared" si="5"/>
        <v>[78,135]</v>
      </c>
      <c r="AP193" s="4" t="str">
        <f>_xlfn.XLOOKUP(D193,Alliances!$A:$A,Alliances!$B:$B,-1)</f>
        <v>JPN</v>
      </c>
      <c r="AQ193" s="4">
        <f>IF($C193&gt;0,_xlfn.XLOOKUP($C193,commands!$A:$A,commands!$B:$B,0,0),_xlfn.XLOOKUP($A193,commands!$E:$E,commands!$F:$F,0,0))</f>
        <v>1.2</v>
      </c>
    </row>
    <row r="194" spans="1:43" hidden="1" x14ac:dyDescent="0.25">
      <c r="A194" s="4">
        <v>1562</v>
      </c>
      <c r="B194" s="4">
        <v>2218</v>
      </c>
      <c r="C194" s="4">
        <v>2218</v>
      </c>
      <c r="D194" s="4" t="s">
        <v>706</v>
      </c>
      <c r="E194" s="4" t="s">
        <v>196</v>
      </c>
      <c r="F194" s="4">
        <v>1937</v>
      </c>
      <c r="G194" s="4" t="s">
        <v>197</v>
      </c>
      <c r="H194" s="4" t="s">
        <v>27</v>
      </c>
      <c r="I194" s="4" t="s">
        <v>27</v>
      </c>
      <c r="J194" s="4" t="s">
        <v>27</v>
      </c>
      <c r="K194" s="4" t="s">
        <v>27</v>
      </c>
      <c r="L194" s="4">
        <v>80</v>
      </c>
      <c r="M194" s="4">
        <v>134</v>
      </c>
      <c r="N194" s="4" t="s">
        <v>604</v>
      </c>
      <c r="O194" s="4">
        <f t="shared" si="4"/>
        <v>41094</v>
      </c>
      <c r="P194" s="4" t="str">
        <f>IF(ISNUMBER(I194),_xlfn.CONCAT(J194,"[",K194,"]"),_xlfn.XLOOKUP($O194,[2]hc!$H:$H,[2]hc!$I:$I,_xlfn.CONCAT("[",L194,",",M194,"]")))</f>
        <v>[80,134]</v>
      </c>
      <c r="Q194" s="4">
        <f>_xlfn.XLOOKUP($C194,[2]land_units!$B$2:$B$1073,[2]land_units!$F$2:$F$1073,"NA")</f>
        <v>1</v>
      </c>
      <c r="R194" s="4">
        <f>_xlfn.XLOOKUP($C194,[2]land_units!$B$2:$B$1073,[2]land_units!$I$2:$I$1073,"NA")</f>
        <v>0</v>
      </c>
      <c r="S194" s="4">
        <f>_xlfn.XLOOKUP($C194,[2]land_units!$B$2:$B$1073,[2]land_units!$G$2:$G$1073,"NA")</f>
        <v>2</v>
      </c>
      <c r="T194" s="4">
        <f>_xlfn.XLOOKUP($C194,[2]land_units!$B$2:$B$1073,[2]land_units!$H$2:$H$1073,"NA")</f>
        <v>3</v>
      </c>
      <c r="U194" s="4" t="str">
        <f>_xlfn.XLOOKUP($C194,[2]air_units!$B$2:$B$1346,[2]air_units!$N$2:$N$1346,"NA")</f>
        <v>NA</v>
      </c>
      <c r="V194" s="4" t="str">
        <f>_xlfn.XLOOKUP($C194,[2]air_units!$B$2:$B$1346,[2]air_units!$G$2:$G$1346,"NA")</f>
        <v>NA</v>
      </c>
      <c r="W194" s="4" t="str">
        <f>_xlfn.XLOOKUP($C194,[2]air_units!$B$2:$B$1346,[2]air_units!$H$2:$H$1346,"NA")</f>
        <v>NA</v>
      </c>
      <c r="X194" s="4" t="str">
        <f>_xlfn.XLOOKUP($C194,[2]air_units!$B$2:$B$1346,[2]air_units!$J$2:$J$1346,"NA")</f>
        <v>NA</v>
      </c>
      <c r="Y194" s="4" t="str">
        <f>_xlfn.XLOOKUP($C194,[2]air_units!$B$2:$B$1346,[2]air_units!$K$2:$K$1346,"NA")</f>
        <v>NA</v>
      </c>
      <c r="Z194" s="4" t="str">
        <f>_xlfn.XLOOKUP($C194,[2]air_units!$B$2:$B$1346,[2]air_units!$L$2:$L$1346,"NA")</f>
        <v>NA</v>
      </c>
      <c r="AA194" s="4" t="str">
        <f>_xlfn.XLOOKUP($C194,[2]air_units!$B$2:$B$1346,[2]air_units!$P$2:$P$1346,"NA")</f>
        <v>NA</v>
      </c>
      <c r="AB194" s="4" t="str">
        <f>_xlfn.XLOOKUP($C194,[2]air_units!$B$2:$B$1346,[2]air_units!$Q$2:$Q$1346,"NA")</f>
        <v>NA</v>
      </c>
      <c r="AC194" s="4" t="str">
        <f>_xlfn.XLOOKUP($C194,[2]air_units!$B$2:$B$1346,[2]air_units!$R$2:$R$1346,"NA")</f>
        <v>NA</v>
      </c>
      <c r="AD194" s="4" t="str">
        <f>IF($E194="CP",0,_xlfn.XLOOKUP($C194,[2]naval_units!$B$2:$B$1113,[2]naval_units!$G$2:$G$1113,"NA"))</f>
        <v>NA</v>
      </c>
      <c r="AE194" s="4" t="str">
        <f>IF($E194="CP",10,_xlfn.XLOOKUP($C194,[2]naval_units!$B$2:$B$1113,[2]naval_units!$I$2:$I$1113,"NA"))</f>
        <v>NA</v>
      </c>
      <c r="AF194" s="4" t="str">
        <f>IF($E194="CP",3,_xlfn.XLOOKUP($C194,[2]naval_units!$B$2:$B$1113,[2]naval_units!$J$2:$J$1113,"NA"))</f>
        <v>NA</v>
      </c>
      <c r="AG194" s="4" t="str">
        <f>IF($E194="CP",3,_xlfn.XLOOKUP($C194,[2]naval_units!$B$2:$B$1113,[2]naval_units!$K$2:$K$1113,"NA"))</f>
        <v>NA</v>
      </c>
      <c r="AH194" s="4" t="str">
        <f>IF($E194="CP",0,_xlfn.XLOOKUP($C194,[2]naval_units!$B$2:$B$1113,[2]naval_units!$L$2:$L$1113,"NA"))</f>
        <v>NA</v>
      </c>
      <c r="AI194" s="4" t="str">
        <f>IF($E194="CP",0,_xlfn.XLOOKUP($C194,[2]naval_units!$B$2:$B$1113,[2]naval_units!$M$2:$M$1113,"NA"))</f>
        <v>NA</v>
      </c>
      <c r="AJ194" s="4" t="str">
        <f>IF($AD194="NA","NA",IF($E194="CP",$H194*_xlfn.XLOOKUP(_xlfn.CONCAT(D194," ",$E194),control!$A$8:$A$10,control!$B$8:$B$10,0),_xlfn.XLOOKUP($E194,control!$A$3:$A$7,control!$B$3:$B$7,0)))</f>
        <v>NA</v>
      </c>
      <c r="AK194" s="4">
        <f>IF($C194&gt;0,IF(O194&lt;&gt;_xlfn.XLOOKUP($C194,'0'!$C:$C,'0'!$O:$O,"NA",0),1,0),0)</f>
        <v>0</v>
      </c>
      <c r="AL194" s="4" t="str">
        <f>IF($AK194=1,_xlfn.XLOOKUP($C194,'0'!$C:$C,'0'!L:L,"ERR",0),"NA")</f>
        <v>NA</v>
      </c>
      <c r="AM194" s="4" t="str">
        <f>IF($AK194=1,_xlfn.XLOOKUP($C194,'0'!$C:$C,'0'!M:M,"ERR",0),"NA")</f>
        <v>NA</v>
      </c>
      <c r="AN194" s="4" t="str">
        <f>IF($AK194=1,_xlfn.XLOOKUP($C194,'0'!$C:$C,'0'!P:P,"ERR",0),"NA")</f>
        <v>NA</v>
      </c>
      <c r="AO194" s="4" t="str">
        <f t="shared" si="5"/>
        <v>[80,134]</v>
      </c>
      <c r="AP194" s="4" t="str">
        <f>_xlfn.XLOOKUP(D194,Alliances!$A:$A,Alliances!$B:$B,-1)</f>
        <v>JPN</v>
      </c>
      <c r="AQ194" s="4">
        <f>IF($C194&gt;0,_xlfn.XLOOKUP($C194,commands!$A:$A,commands!$B:$B,0,0),_xlfn.XLOOKUP($A194,commands!$E:$E,commands!$F:$F,0,0))</f>
        <v>1.2</v>
      </c>
    </row>
    <row r="195" spans="1:43" hidden="1" x14ac:dyDescent="0.25">
      <c r="A195" s="4">
        <v>1569</v>
      </c>
      <c r="B195" s="4">
        <v>2225</v>
      </c>
      <c r="C195" s="4">
        <v>2225</v>
      </c>
      <c r="D195" s="4" t="s">
        <v>720</v>
      </c>
      <c r="E195" s="4" t="s">
        <v>110</v>
      </c>
      <c r="F195" s="4">
        <v>1936</v>
      </c>
      <c r="G195" s="4" t="s">
        <v>198</v>
      </c>
      <c r="H195" s="4" t="s">
        <v>27</v>
      </c>
      <c r="I195" s="4" t="s">
        <v>27</v>
      </c>
      <c r="J195" s="4" t="s">
        <v>27</v>
      </c>
      <c r="K195" s="4" t="s">
        <v>27</v>
      </c>
      <c r="L195" s="4">
        <v>73</v>
      </c>
      <c r="M195" s="4">
        <v>155</v>
      </c>
      <c r="N195" s="4" t="s">
        <v>604</v>
      </c>
      <c r="O195" s="4">
        <f t="shared" ref="O195:O258" si="6">512*L195+M195</f>
        <v>37531</v>
      </c>
      <c r="P195" s="4" t="str">
        <f>IF(ISNUMBER(I195),_xlfn.CONCAT(J195,"[",K195,"]"),_xlfn.XLOOKUP($O195,[2]hc!$H:$H,[2]hc!$I:$I,_xlfn.CONCAT("[",L195,",",M195,"]")))</f>
        <v>[73,155]</v>
      </c>
      <c r="Q195" s="4">
        <f>_xlfn.XLOOKUP($C195,[2]land_units!$B$2:$B$1073,[2]land_units!$F$2:$F$1073,"NA")</f>
        <v>0</v>
      </c>
      <c r="R195" s="4">
        <f>_xlfn.XLOOKUP($C195,[2]land_units!$B$2:$B$1073,[2]land_units!$I$2:$I$1073,"NA")</f>
        <v>0</v>
      </c>
      <c r="S195" s="4">
        <f>_xlfn.XLOOKUP($C195,[2]land_units!$B$2:$B$1073,[2]land_units!$G$2:$G$1073,"NA")</f>
        <v>3</v>
      </c>
      <c r="T195" s="4">
        <f>_xlfn.XLOOKUP($C195,[2]land_units!$B$2:$B$1073,[2]land_units!$H$2:$H$1073,"NA")</f>
        <v>2</v>
      </c>
      <c r="U195" s="4" t="str">
        <f>_xlfn.XLOOKUP($C195,[2]air_units!$B$2:$B$1346,[2]air_units!$N$2:$N$1346,"NA")</f>
        <v>NA</v>
      </c>
      <c r="V195" s="4" t="str">
        <f>_xlfn.XLOOKUP($C195,[2]air_units!$B$2:$B$1346,[2]air_units!$G$2:$G$1346,"NA")</f>
        <v>NA</v>
      </c>
      <c r="W195" s="4" t="str">
        <f>_xlfn.XLOOKUP($C195,[2]air_units!$B$2:$B$1346,[2]air_units!$H$2:$H$1346,"NA")</f>
        <v>NA</v>
      </c>
      <c r="X195" s="4" t="str">
        <f>_xlfn.XLOOKUP($C195,[2]air_units!$B$2:$B$1346,[2]air_units!$J$2:$J$1346,"NA")</f>
        <v>NA</v>
      </c>
      <c r="Y195" s="4" t="str">
        <f>_xlfn.XLOOKUP($C195,[2]air_units!$B$2:$B$1346,[2]air_units!$K$2:$K$1346,"NA")</f>
        <v>NA</v>
      </c>
      <c r="Z195" s="4" t="str">
        <f>_xlfn.XLOOKUP($C195,[2]air_units!$B$2:$B$1346,[2]air_units!$L$2:$L$1346,"NA")</f>
        <v>NA</v>
      </c>
      <c r="AA195" s="4" t="str">
        <f>_xlfn.XLOOKUP($C195,[2]air_units!$B$2:$B$1346,[2]air_units!$P$2:$P$1346,"NA")</f>
        <v>NA</v>
      </c>
      <c r="AB195" s="4" t="str">
        <f>_xlfn.XLOOKUP($C195,[2]air_units!$B$2:$B$1346,[2]air_units!$Q$2:$Q$1346,"NA")</f>
        <v>NA</v>
      </c>
      <c r="AC195" s="4" t="str">
        <f>_xlfn.XLOOKUP($C195,[2]air_units!$B$2:$B$1346,[2]air_units!$R$2:$R$1346,"NA")</f>
        <v>NA</v>
      </c>
      <c r="AD195" s="4" t="str">
        <f>IF($E195="CP",0,_xlfn.XLOOKUP($C195,[2]naval_units!$B$2:$B$1113,[2]naval_units!$G$2:$G$1113,"NA"))</f>
        <v>NA</v>
      </c>
      <c r="AE195" s="4" t="str">
        <f>IF($E195="CP",10,_xlfn.XLOOKUP($C195,[2]naval_units!$B$2:$B$1113,[2]naval_units!$I$2:$I$1113,"NA"))</f>
        <v>NA</v>
      </c>
      <c r="AF195" s="4" t="str">
        <f>IF($E195="CP",3,_xlfn.XLOOKUP($C195,[2]naval_units!$B$2:$B$1113,[2]naval_units!$J$2:$J$1113,"NA"))</f>
        <v>NA</v>
      </c>
      <c r="AG195" s="4" t="str">
        <f>IF($E195="CP",3,_xlfn.XLOOKUP($C195,[2]naval_units!$B$2:$B$1113,[2]naval_units!$K$2:$K$1113,"NA"))</f>
        <v>NA</v>
      </c>
      <c r="AH195" s="4" t="str">
        <f>IF($E195="CP",0,_xlfn.XLOOKUP($C195,[2]naval_units!$B$2:$B$1113,[2]naval_units!$L$2:$L$1113,"NA"))</f>
        <v>NA</v>
      </c>
      <c r="AI195" s="4" t="str">
        <f>IF($E195="CP",0,_xlfn.XLOOKUP($C195,[2]naval_units!$B$2:$B$1113,[2]naval_units!$M$2:$M$1113,"NA"))</f>
        <v>NA</v>
      </c>
      <c r="AJ195" s="4" t="str">
        <f>IF($AD195="NA","NA",IF($E195="CP",$H195*_xlfn.XLOOKUP(_xlfn.CONCAT(D195," ",$E195),control!$A$8:$A$10,control!$B$8:$B$10,0),_xlfn.XLOOKUP($E195,control!$A$3:$A$7,control!$B$3:$B$7,0)))</f>
        <v>NA</v>
      </c>
      <c r="AK195" s="4">
        <f>IF($C195&gt;0,IF(O195&lt;&gt;_xlfn.XLOOKUP($C195,'0'!$C:$C,'0'!$O:$O,"NA",0),1,0),0)</f>
        <v>0</v>
      </c>
      <c r="AL195" s="4" t="str">
        <f>IF($AK195=1,_xlfn.XLOOKUP($C195,'0'!$C:$C,'0'!L:L,"ERR",0),"NA")</f>
        <v>NA</v>
      </c>
      <c r="AM195" s="4" t="str">
        <f>IF($AK195=1,_xlfn.XLOOKUP($C195,'0'!$C:$C,'0'!M:M,"ERR",0),"NA")</f>
        <v>NA</v>
      </c>
      <c r="AN195" s="4" t="str">
        <f>IF($AK195=1,_xlfn.XLOOKUP($C195,'0'!$C:$C,'0'!P:P,"ERR",0),"NA")</f>
        <v>NA</v>
      </c>
      <c r="AO195" s="4" t="str">
        <f t="shared" ref="AO195:AO258" si="7">IF(AK195=0,P195,_xlfn.CONCAT(AN195,"-&gt;",P195))</f>
        <v>[73,155]</v>
      </c>
      <c r="AP195" s="4" t="str">
        <f>_xlfn.XLOOKUP(D195,Alliances!$A:$A,Alliances!$B:$B,-1)</f>
        <v>JPN</v>
      </c>
      <c r="AQ195" s="4">
        <f>IF($C195&gt;0,_xlfn.XLOOKUP($C195,commands!$A:$A,commands!$B:$B,0,0),_xlfn.XLOOKUP($A195,commands!$E:$E,commands!$F:$F,0,0))</f>
        <v>1.02</v>
      </c>
    </row>
    <row r="196" spans="1:43" hidden="1" x14ac:dyDescent="0.25">
      <c r="A196" s="4">
        <v>1570</v>
      </c>
      <c r="B196" s="4">
        <v>2226</v>
      </c>
      <c r="C196" s="4">
        <v>2226</v>
      </c>
      <c r="D196" s="4" t="s">
        <v>720</v>
      </c>
      <c r="E196" s="4" t="s">
        <v>113</v>
      </c>
      <c r="F196" s="4">
        <v>1936</v>
      </c>
      <c r="G196" s="4" t="s">
        <v>113</v>
      </c>
      <c r="H196" s="4" t="s">
        <v>27</v>
      </c>
      <c r="I196" s="4" t="s">
        <v>27</v>
      </c>
      <c r="J196" s="4" t="s">
        <v>27</v>
      </c>
      <c r="K196" s="4" t="s">
        <v>27</v>
      </c>
      <c r="L196" s="4">
        <v>85</v>
      </c>
      <c r="M196" s="4">
        <v>144</v>
      </c>
      <c r="N196" s="4" t="s">
        <v>604</v>
      </c>
      <c r="O196" s="4">
        <f t="shared" si="6"/>
        <v>43664</v>
      </c>
      <c r="P196" s="4" t="str">
        <f>IF(ISNUMBER(I196),_xlfn.CONCAT(J196,"[",K196,"]"),_xlfn.XLOOKUP($O196,[2]hc!$H:$H,[2]hc!$I:$I,_xlfn.CONCAT("[",L196,",",M196,"]")))</f>
        <v>[85,144]</v>
      </c>
      <c r="Q196" s="4">
        <f>_xlfn.XLOOKUP($C196,[2]land_units!$B$2:$B$1073,[2]land_units!$F$2:$F$1073,"NA")</f>
        <v>0</v>
      </c>
      <c r="R196" s="4">
        <f>_xlfn.XLOOKUP($C196,[2]land_units!$B$2:$B$1073,[2]land_units!$I$2:$I$1073,"NA")</f>
        <v>0</v>
      </c>
      <c r="S196" s="4">
        <f>_xlfn.XLOOKUP($C196,[2]land_units!$B$2:$B$1073,[2]land_units!$G$2:$G$1073,"NA")</f>
        <v>3</v>
      </c>
      <c r="T196" s="4">
        <f>_xlfn.XLOOKUP($C196,[2]land_units!$B$2:$B$1073,[2]land_units!$H$2:$H$1073,"NA")</f>
        <v>3</v>
      </c>
      <c r="U196" s="4" t="str">
        <f>_xlfn.XLOOKUP($C196,[2]air_units!$B$2:$B$1346,[2]air_units!$N$2:$N$1346,"NA")</f>
        <v>NA</v>
      </c>
      <c r="V196" s="4" t="str">
        <f>_xlfn.XLOOKUP($C196,[2]air_units!$B$2:$B$1346,[2]air_units!$G$2:$G$1346,"NA")</f>
        <v>NA</v>
      </c>
      <c r="W196" s="4" t="str">
        <f>_xlfn.XLOOKUP($C196,[2]air_units!$B$2:$B$1346,[2]air_units!$H$2:$H$1346,"NA")</f>
        <v>NA</v>
      </c>
      <c r="X196" s="4" t="str">
        <f>_xlfn.XLOOKUP($C196,[2]air_units!$B$2:$B$1346,[2]air_units!$J$2:$J$1346,"NA")</f>
        <v>NA</v>
      </c>
      <c r="Y196" s="4" t="str">
        <f>_xlfn.XLOOKUP($C196,[2]air_units!$B$2:$B$1346,[2]air_units!$K$2:$K$1346,"NA")</f>
        <v>NA</v>
      </c>
      <c r="Z196" s="4" t="str">
        <f>_xlfn.XLOOKUP($C196,[2]air_units!$B$2:$B$1346,[2]air_units!$L$2:$L$1346,"NA")</f>
        <v>NA</v>
      </c>
      <c r="AA196" s="4" t="str">
        <f>_xlfn.XLOOKUP($C196,[2]air_units!$B$2:$B$1346,[2]air_units!$P$2:$P$1346,"NA")</f>
        <v>NA</v>
      </c>
      <c r="AB196" s="4" t="str">
        <f>_xlfn.XLOOKUP($C196,[2]air_units!$B$2:$B$1346,[2]air_units!$Q$2:$Q$1346,"NA")</f>
        <v>NA</v>
      </c>
      <c r="AC196" s="4" t="str">
        <f>_xlfn.XLOOKUP($C196,[2]air_units!$B$2:$B$1346,[2]air_units!$R$2:$R$1346,"NA")</f>
        <v>NA</v>
      </c>
      <c r="AD196" s="4" t="str">
        <f>IF($E196="CP",0,_xlfn.XLOOKUP($C196,[2]naval_units!$B$2:$B$1113,[2]naval_units!$G$2:$G$1113,"NA"))</f>
        <v>NA</v>
      </c>
      <c r="AE196" s="4" t="str">
        <f>IF($E196="CP",10,_xlfn.XLOOKUP($C196,[2]naval_units!$B$2:$B$1113,[2]naval_units!$I$2:$I$1113,"NA"))</f>
        <v>NA</v>
      </c>
      <c r="AF196" s="4" t="str">
        <f>IF($E196="CP",3,_xlfn.XLOOKUP($C196,[2]naval_units!$B$2:$B$1113,[2]naval_units!$J$2:$J$1113,"NA"))</f>
        <v>NA</v>
      </c>
      <c r="AG196" s="4" t="str">
        <f>IF($E196="CP",3,_xlfn.XLOOKUP($C196,[2]naval_units!$B$2:$B$1113,[2]naval_units!$K$2:$K$1113,"NA"))</f>
        <v>NA</v>
      </c>
      <c r="AH196" s="4" t="str">
        <f>IF($E196="CP",0,_xlfn.XLOOKUP($C196,[2]naval_units!$B$2:$B$1113,[2]naval_units!$L$2:$L$1113,"NA"))</f>
        <v>NA</v>
      </c>
      <c r="AI196" s="4" t="str">
        <f>IF($E196="CP",0,_xlfn.XLOOKUP($C196,[2]naval_units!$B$2:$B$1113,[2]naval_units!$M$2:$M$1113,"NA"))</f>
        <v>NA</v>
      </c>
      <c r="AJ196" s="4" t="str">
        <f>IF($AD196="NA","NA",IF($E196="CP",$H196*_xlfn.XLOOKUP(_xlfn.CONCAT(D196," ",$E196),control!$A$8:$A$10,control!$B$8:$B$10,0),_xlfn.XLOOKUP($E196,control!$A$3:$A$7,control!$B$3:$B$7,0)))</f>
        <v>NA</v>
      </c>
      <c r="AK196" s="4">
        <f>IF($C196&gt;0,IF(O196&lt;&gt;_xlfn.XLOOKUP($C196,'0'!$C:$C,'0'!$O:$O,"NA",0),1,0),0)</f>
        <v>0</v>
      </c>
      <c r="AL196" s="4" t="str">
        <f>IF($AK196=1,_xlfn.XLOOKUP($C196,'0'!$C:$C,'0'!L:L,"ERR",0),"NA")</f>
        <v>NA</v>
      </c>
      <c r="AM196" s="4" t="str">
        <f>IF($AK196=1,_xlfn.XLOOKUP($C196,'0'!$C:$C,'0'!M:M,"ERR",0),"NA")</f>
        <v>NA</v>
      </c>
      <c r="AN196" s="4" t="str">
        <f>IF($AK196=1,_xlfn.XLOOKUP($C196,'0'!$C:$C,'0'!P:P,"ERR",0),"NA")</f>
        <v>NA</v>
      </c>
      <c r="AO196" s="4" t="str">
        <f t="shared" si="7"/>
        <v>[85,144]</v>
      </c>
      <c r="AP196" s="4" t="str">
        <f>_xlfn.XLOOKUP(D196,Alliances!$A:$A,Alliances!$B:$B,-1)</f>
        <v>JPN</v>
      </c>
      <c r="AQ196" s="4">
        <f>IF($C196&gt;0,_xlfn.XLOOKUP($C196,commands!$A:$A,commands!$B:$B,0,0),_xlfn.XLOOKUP($A196,commands!$E:$E,commands!$F:$F,0,0))</f>
        <v>1.3</v>
      </c>
    </row>
    <row r="197" spans="1:43" hidden="1" x14ac:dyDescent="0.25">
      <c r="A197" s="4">
        <v>1573</v>
      </c>
      <c r="B197" s="4">
        <v>2229</v>
      </c>
      <c r="C197" s="4">
        <v>2229</v>
      </c>
      <c r="D197" s="4" t="s">
        <v>56</v>
      </c>
      <c r="E197" s="4" t="s">
        <v>114</v>
      </c>
      <c r="F197" s="4">
        <v>1935</v>
      </c>
      <c r="G197" s="4" t="s">
        <v>167</v>
      </c>
      <c r="H197" s="4" t="s">
        <v>27</v>
      </c>
      <c r="I197" s="4" t="s">
        <v>27</v>
      </c>
      <c r="J197" s="4" t="s">
        <v>27</v>
      </c>
      <c r="K197" s="4" t="s">
        <v>27</v>
      </c>
      <c r="L197" s="4">
        <v>62</v>
      </c>
      <c r="M197" s="4">
        <v>155</v>
      </c>
      <c r="N197" s="4" t="s">
        <v>604</v>
      </c>
      <c r="O197" s="4">
        <f t="shared" si="6"/>
        <v>31899</v>
      </c>
      <c r="P197" s="4" t="str">
        <f>IF(ISNUMBER(I197),_xlfn.CONCAT(J197,"[",K197,"]"),_xlfn.XLOOKUP($O197,[2]hc!$H:$H,[2]hc!$I:$I,_xlfn.CONCAT("[",L197,",",M197,"]")))</f>
        <v>[62,155]</v>
      </c>
      <c r="Q197" s="4">
        <f>_xlfn.XLOOKUP($C197,[2]land_units!$B$2:$B$1073,[2]land_units!$F$2:$F$1073,"NA")</f>
        <v>0</v>
      </c>
      <c r="R197" s="4">
        <f>_xlfn.XLOOKUP($C197,[2]land_units!$B$2:$B$1073,[2]land_units!$I$2:$I$1073,"NA")</f>
        <v>0</v>
      </c>
      <c r="S197" s="4">
        <f>_xlfn.XLOOKUP($C197,[2]land_units!$B$2:$B$1073,[2]land_units!$G$2:$G$1073,"NA")</f>
        <v>5</v>
      </c>
      <c r="T197" s="4">
        <f>_xlfn.XLOOKUP($C197,[2]land_units!$B$2:$B$1073,[2]land_units!$H$2:$H$1073,"NA")</f>
        <v>3</v>
      </c>
      <c r="U197" s="4" t="str">
        <f>_xlfn.XLOOKUP($C197,[2]air_units!$B$2:$B$1346,[2]air_units!$N$2:$N$1346,"NA")</f>
        <v>NA</v>
      </c>
      <c r="V197" s="4" t="str">
        <f>_xlfn.XLOOKUP($C197,[2]air_units!$B$2:$B$1346,[2]air_units!$G$2:$G$1346,"NA")</f>
        <v>NA</v>
      </c>
      <c r="W197" s="4" t="str">
        <f>_xlfn.XLOOKUP($C197,[2]air_units!$B$2:$B$1346,[2]air_units!$H$2:$H$1346,"NA")</f>
        <v>NA</v>
      </c>
      <c r="X197" s="4" t="str">
        <f>_xlfn.XLOOKUP($C197,[2]air_units!$B$2:$B$1346,[2]air_units!$J$2:$J$1346,"NA")</f>
        <v>NA</v>
      </c>
      <c r="Y197" s="4" t="str">
        <f>_xlfn.XLOOKUP($C197,[2]air_units!$B$2:$B$1346,[2]air_units!$K$2:$K$1346,"NA")</f>
        <v>NA</v>
      </c>
      <c r="Z197" s="4" t="str">
        <f>_xlfn.XLOOKUP($C197,[2]air_units!$B$2:$B$1346,[2]air_units!$L$2:$L$1346,"NA")</f>
        <v>NA</v>
      </c>
      <c r="AA197" s="4" t="str">
        <f>_xlfn.XLOOKUP($C197,[2]air_units!$B$2:$B$1346,[2]air_units!$P$2:$P$1346,"NA")</f>
        <v>NA</v>
      </c>
      <c r="AB197" s="4" t="str">
        <f>_xlfn.XLOOKUP($C197,[2]air_units!$B$2:$B$1346,[2]air_units!$Q$2:$Q$1346,"NA")</f>
        <v>NA</v>
      </c>
      <c r="AC197" s="4" t="str">
        <f>_xlfn.XLOOKUP($C197,[2]air_units!$B$2:$B$1346,[2]air_units!$R$2:$R$1346,"NA")</f>
        <v>NA</v>
      </c>
      <c r="AD197" s="4" t="str">
        <f>IF($E197="CP",0,_xlfn.XLOOKUP($C197,[2]naval_units!$B$2:$B$1113,[2]naval_units!$G$2:$G$1113,"NA"))</f>
        <v>NA</v>
      </c>
      <c r="AE197" s="4" t="str">
        <f>IF($E197="CP",10,_xlfn.XLOOKUP($C197,[2]naval_units!$B$2:$B$1113,[2]naval_units!$I$2:$I$1113,"NA"))</f>
        <v>NA</v>
      </c>
      <c r="AF197" s="4" t="str">
        <f>IF($E197="CP",3,_xlfn.XLOOKUP($C197,[2]naval_units!$B$2:$B$1113,[2]naval_units!$J$2:$J$1113,"NA"))</f>
        <v>NA</v>
      </c>
      <c r="AG197" s="4" t="str">
        <f>IF($E197="CP",3,_xlfn.XLOOKUP($C197,[2]naval_units!$B$2:$B$1113,[2]naval_units!$K$2:$K$1113,"NA"))</f>
        <v>NA</v>
      </c>
      <c r="AH197" s="4" t="str">
        <f>IF($E197="CP",0,_xlfn.XLOOKUP($C197,[2]naval_units!$B$2:$B$1113,[2]naval_units!$L$2:$L$1113,"NA"))</f>
        <v>NA</v>
      </c>
      <c r="AI197" s="4" t="str">
        <f>IF($E197="CP",0,_xlfn.XLOOKUP($C197,[2]naval_units!$B$2:$B$1113,[2]naval_units!$M$2:$M$1113,"NA"))</f>
        <v>NA</v>
      </c>
      <c r="AJ197" s="4" t="str">
        <f>IF($AD197="NA","NA",IF($E197="CP",$H197*_xlfn.XLOOKUP(_xlfn.CONCAT(D197," ",$E197),control!$A$8:$A$10,control!$B$8:$B$10,0),_xlfn.XLOOKUP($E197,control!$A$3:$A$7,control!$B$3:$B$7,0)))</f>
        <v>NA</v>
      </c>
      <c r="AK197" s="4">
        <f>IF($C197&gt;0,IF(O197&lt;&gt;_xlfn.XLOOKUP($C197,'0'!$C:$C,'0'!$O:$O,"NA",0),1,0),0)</f>
        <v>0</v>
      </c>
      <c r="AL197" s="4" t="str">
        <f>IF($AK197=1,_xlfn.XLOOKUP($C197,'0'!$C:$C,'0'!L:L,"ERR",0),"NA")</f>
        <v>NA</v>
      </c>
      <c r="AM197" s="4" t="str">
        <f>IF($AK197=1,_xlfn.XLOOKUP($C197,'0'!$C:$C,'0'!M:M,"ERR",0),"NA")</f>
        <v>NA</v>
      </c>
      <c r="AN197" s="4" t="str">
        <f>IF($AK197=1,_xlfn.XLOOKUP($C197,'0'!$C:$C,'0'!P:P,"ERR",0),"NA")</f>
        <v>NA</v>
      </c>
      <c r="AO197" s="4" t="str">
        <f t="shared" si="7"/>
        <v>[62,155]</v>
      </c>
      <c r="AP197" s="4" t="str">
        <f>_xlfn.XLOOKUP(D197,Alliances!$A:$A,Alliances!$B:$B,-1)</f>
        <v>USSR</v>
      </c>
      <c r="AQ197" s="4">
        <f>IF($C197&gt;0,_xlfn.XLOOKUP($C197,commands!$A:$A,commands!$B:$B,0,0),_xlfn.XLOOKUP($A197,commands!$E:$E,commands!$F:$F,0,0))</f>
        <v>1.9</v>
      </c>
    </row>
    <row r="198" spans="1:43" hidden="1" x14ac:dyDescent="0.25">
      <c r="A198" s="4">
        <v>1579</v>
      </c>
      <c r="B198" s="4">
        <v>2235</v>
      </c>
      <c r="C198" s="4">
        <v>2235</v>
      </c>
      <c r="D198" s="4" t="s">
        <v>56</v>
      </c>
      <c r="E198" s="4" t="s">
        <v>114</v>
      </c>
      <c r="F198" s="4">
        <v>1936</v>
      </c>
      <c r="G198" s="4" t="s">
        <v>199</v>
      </c>
      <c r="H198" s="4" t="s">
        <v>27</v>
      </c>
      <c r="I198" s="4" t="s">
        <v>27</v>
      </c>
      <c r="J198" s="4" t="s">
        <v>27</v>
      </c>
      <c r="K198" s="4" t="s">
        <v>27</v>
      </c>
      <c r="L198" s="4">
        <v>41</v>
      </c>
      <c r="M198" s="4">
        <v>51</v>
      </c>
      <c r="N198" s="4" t="s">
        <v>604</v>
      </c>
      <c r="O198" s="4">
        <f t="shared" si="6"/>
        <v>21043</v>
      </c>
      <c r="P198" s="4" t="str">
        <f>IF(ISNUMBER(I198),_xlfn.CONCAT(J198,"[",K198,"]"),_xlfn.XLOOKUP($O198,[2]hc!$H:$H,[2]hc!$I:$I,_xlfn.CONCAT("[",L198,",",M198,"]")))</f>
        <v>Pskov, USSR</v>
      </c>
      <c r="Q198" s="4">
        <f>_xlfn.XLOOKUP($C198,[2]land_units!$B$2:$B$1073,[2]land_units!$F$2:$F$1073,"NA")</f>
        <v>0</v>
      </c>
      <c r="R198" s="4">
        <f>_xlfn.XLOOKUP($C198,[2]land_units!$B$2:$B$1073,[2]land_units!$I$2:$I$1073,"NA")</f>
        <v>0</v>
      </c>
      <c r="S198" s="4">
        <f>_xlfn.XLOOKUP($C198,[2]land_units!$B$2:$B$1073,[2]land_units!$G$2:$G$1073,"NA")</f>
        <v>4</v>
      </c>
      <c r="T198" s="4">
        <f>_xlfn.XLOOKUP($C198,[2]land_units!$B$2:$B$1073,[2]land_units!$H$2:$H$1073,"NA")</f>
        <v>3</v>
      </c>
      <c r="U198" s="4" t="str">
        <f>_xlfn.XLOOKUP($C198,[2]air_units!$B$2:$B$1346,[2]air_units!$N$2:$N$1346,"NA")</f>
        <v>NA</v>
      </c>
      <c r="V198" s="4" t="str">
        <f>_xlfn.XLOOKUP($C198,[2]air_units!$B$2:$B$1346,[2]air_units!$G$2:$G$1346,"NA")</f>
        <v>NA</v>
      </c>
      <c r="W198" s="4" t="str">
        <f>_xlfn.XLOOKUP($C198,[2]air_units!$B$2:$B$1346,[2]air_units!$H$2:$H$1346,"NA")</f>
        <v>NA</v>
      </c>
      <c r="X198" s="4" t="str">
        <f>_xlfn.XLOOKUP($C198,[2]air_units!$B$2:$B$1346,[2]air_units!$J$2:$J$1346,"NA")</f>
        <v>NA</v>
      </c>
      <c r="Y198" s="4" t="str">
        <f>_xlfn.XLOOKUP($C198,[2]air_units!$B$2:$B$1346,[2]air_units!$K$2:$K$1346,"NA")</f>
        <v>NA</v>
      </c>
      <c r="Z198" s="4" t="str">
        <f>_xlfn.XLOOKUP($C198,[2]air_units!$B$2:$B$1346,[2]air_units!$L$2:$L$1346,"NA")</f>
        <v>NA</v>
      </c>
      <c r="AA198" s="4" t="str">
        <f>_xlfn.XLOOKUP($C198,[2]air_units!$B$2:$B$1346,[2]air_units!$P$2:$P$1346,"NA")</f>
        <v>NA</v>
      </c>
      <c r="AB198" s="4" t="str">
        <f>_xlfn.XLOOKUP($C198,[2]air_units!$B$2:$B$1346,[2]air_units!$Q$2:$Q$1346,"NA")</f>
        <v>NA</v>
      </c>
      <c r="AC198" s="4" t="str">
        <f>_xlfn.XLOOKUP($C198,[2]air_units!$B$2:$B$1346,[2]air_units!$R$2:$R$1346,"NA")</f>
        <v>NA</v>
      </c>
      <c r="AD198" s="4" t="str">
        <f>IF($E198="CP",0,_xlfn.XLOOKUP($C198,[2]naval_units!$B$2:$B$1113,[2]naval_units!$G$2:$G$1113,"NA"))</f>
        <v>NA</v>
      </c>
      <c r="AE198" s="4" t="str">
        <f>IF($E198="CP",10,_xlfn.XLOOKUP($C198,[2]naval_units!$B$2:$B$1113,[2]naval_units!$I$2:$I$1113,"NA"))</f>
        <v>NA</v>
      </c>
      <c r="AF198" s="4" t="str">
        <f>IF($E198="CP",3,_xlfn.XLOOKUP($C198,[2]naval_units!$B$2:$B$1113,[2]naval_units!$J$2:$J$1113,"NA"))</f>
        <v>NA</v>
      </c>
      <c r="AG198" s="4" t="str">
        <f>IF($E198="CP",3,_xlfn.XLOOKUP($C198,[2]naval_units!$B$2:$B$1113,[2]naval_units!$K$2:$K$1113,"NA"))</f>
        <v>NA</v>
      </c>
      <c r="AH198" s="4" t="str">
        <f>IF($E198="CP",0,_xlfn.XLOOKUP($C198,[2]naval_units!$B$2:$B$1113,[2]naval_units!$L$2:$L$1113,"NA"))</f>
        <v>NA</v>
      </c>
      <c r="AI198" s="4" t="str">
        <f>IF($E198="CP",0,_xlfn.XLOOKUP($C198,[2]naval_units!$B$2:$B$1113,[2]naval_units!$M$2:$M$1113,"NA"))</f>
        <v>NA</v>
      </c>
      <c r="AJ198" s="4" t="str">
        <f>IF($AD198="NA","NA",IF($E198="CP",$H198*_xlfn.XLOOKUP(_xlfn.CONCAT(D198," ",$E198),control!$A$8:$A$10,control!$B$8:$B$10,0),_xlfn.XLOOKUP($E198,control!$A$3:$A$7,control!$B$3:$B$7,0)))</f>
        <v>NA</v>
      </c>
      <c r="AK198" s="4">
        <f>IF($C198&gt;0,IF(O198&lt;&gt;_xlfn.XLOOKUP($C198,'0'!$C:$C,'0'!$O:$O,"NA",0),1,0),0)</f>
        <v>0</v>
      </c>
      <c r="AL198" s="4" t="str">
        <f>IF($AK198=1,_xlfn.XLOOKUP($C198,'0'!$C:$C,'0'!L:L,"ERR",0),"NA")</f>
        <v>NA</v>
      </c>
      <c r="AM198" s="4" t="str">
        <f>IF($AK198=1,_xlfn.XLOOKUP($C198,'0'!$C:$C,'0'!M:M,"ERR",0),"NA")</f>
        <v>NA</v>
      </c>
      <c r="AN198" s="4" t="str">
        <f>IF($AK198=1,_xlfn.XLOOKUP($C198,'0'!$C:$C,'0'!P:P,"ERR",0),"NA")</f>
        <v>NA</v>
      </c>
      <c r="AO198" s="4" t="str">
        <f t="shared" si="7"/>
        <v>Pskov, USSR</v>
      </c>
      <c r="AP198" s="4" t="str">
        <f>_xlfn.XLOOKUP(D198,Alliances!$A:$A,Alliances!$B:$B,-1)</f>
        <v>USSR</v>
      </c>
      <c r="AQ198" s="4">
        <f>IF($C198&gt;0,_xlfn.XLOOKUP($C198,commands!$A:$A,commands!$B:$B,0,0),_xlfn.XLOOKUP($A198,commands!$E:$E,commands!$F:$F,0,0))</f>
        <v>9.1</v>
      </c>
    </row>
    <row r="199" spans="1:43" hidden="1" x14ac:dyDescent="0.25">
      <c r="A199" s="4">
        <v>1582</v>
      </c>
      <c r="B199" s="4">
        <v>2238</v>
      </c>
      <c r="C199" s="4">
        <v>2238</v>
      </c>
      <c r="D199" s="4" t="s">
        <v>56</v>
      </c>
      <c r="E199" s="4" t="s">
        <v>114</v>
      </c>
      <c r="F199" s="4">
        <v>1936</v>
      </c>
      <c r="G199" s="4" t="s">
        <v>200</v>
      </c>
      <c r="H199" s="4" t="s">
        <v>27</v>
      </c>
      <c r="I199" s="4" t="s">
        <v>27</v>
      </c>
      <c r="J199" s="4" t="s">
        <v>27</v>
      </c>
      <c r="K199" s="4" t="s">
        <v>27</v>
      </c>
      <c r="L199" s="4">
        <v>40</v>
      </c>
      <c r="M199" s="4">
        <v>52</v>
      </c>
      <c r="N199" s="4" t="s">
        <v>604</v>
      </c>
      <c r="O199" s="4">
        <f t="shared" si="6"/>
        <v>20532</v>
      </c>
      <c r="P199" s="4" t="str">
        <f>IF(ISNUMBER(I199),_xlfn.CONCAT(J199,"[",K199,"]"),_xlfn.XLOOKUP($O199,[2]hc!$H:$H,[2]hc!$I:$I,_xlfn.CONCAT("[",L199,",",M199,"]")))</f>
        <v>[40,52]</v>
      </c>
      <c r="Q199" s="4">
        <f>_xlfn.XLOOKUP($C199,[2]land_units!$B$2:$B$1073,[2]land_units!$F$2:$F$1073,"NA")</f>
        <v>0</v>
      </c>
      <c r="R199" s="4">
        <f>_xlfn.XLOOKUP($C199,[2]land_units!$B$2:$B$1073,[2]land_units!$I$2:$I$1073,"NA")</f>
        <v>0</v>
      </c>
      <c r="S199" s="4">
        <f>_xlfn.XLOOKUP($C199,[2]land_units!$B$2:$B$1073,[2]land_units!$G$2:$G$1073,"NA")</f>
        <v>5</v>
      </c>
      <c r="T199" s="4">
        <f>_xlfn.XLOOKUP($C199,[2]land_units!$B$2:$B$1073,[2]land_units!$H$2:$H$1073,"NA")</f>
        <v>3</v>
      </c>
      <c r="U199" s="4" t="str">
        <f>_xlfn.XLOOKUP($C199,[2]air_units!$B$2:$B$1346,[2]air_units!$N$2:$N$1346,"NA")</f>
        <v>NA</v>
      </c>
      <c r="V199" s="4" t="str">
        <f>_xlfn.XLOOKUP($C199,[2]air_units!$B$2:$B$1346,[2]air_units!$G$2:$G$1346,"NA")</f>
        <v>NA</v>
      </c>
      <c r="W199" s="4" t="str">
        <f>_xlfn.XLOOKUP($C199,[2]air_units!$B$2:$B$1346,[2]air_units!$H$2:$H$1346,"NA")</f>
        <v>NA</v>
      </c>
      <c r="X199" s="4" t="str">
        <f>_xlfn.XLOOKUP($C199,[2]air_units!$B$2:$B$1346,[2]air_units!$J$2:$J$1346,"NA")</f>
        <v>NA</v>
      </c>
      <c r="Y199" s="4" t="str">
        <f>_xlfn.XLOOKUP($C199,[2]air_units!$B$2:$B$1346,[2]air_units!$K$2:$K$1346,"NA")</f>
        <v>NA</v>
      </c>
      <c r="Z199" s="4" t="str">
        <f>_xlfn.XLOOKUP($C199,[2]air_units!$B$2:$B$1346,[2]air_units!$L$2:$L$1346,"NA")</f>
        <v>NA</v>
      </c>
      <c r="AA199" s="4" t="str">
        <f>_xlfn.XLOOKUP($C199,[2]air_units!$B$2:$B$1346,[2]air_units!$P$2:$P$1346,"NA")</f>
        <v>NA</v>
      </c>
      <c r="AB199" s="4" t="str">
        <f>_xlfn.XLOOKUP($C199,[2]air_units!$B$2:$B$1346,[2]air_units!$Q$2:$Q$1346,"NA")</f>
        <v>NA</v>
      </c>
      <c r="AC199" s="4" t="str">
        <f>_xlfn.XLOOKUP($C199,[2]air_units!$B$2:$B$1346,[2]air_units!$R$2:$R$1346,"NA")</f>
        <v>NA</v>
      </c>
      <c r="AD199" s="4" t="str">
        <f>IF($E199="CP",0,_xlfn.XLOOKUP($C199,[2]naval_units!$B$2:$B$1113,[2]naval_units!$G$2:$G$1113,"NA"))</f>
        <v>NA</v>
      </c>
      <c r="AE199" s="4" t="str">
        <f>IF($E199="CP",10,_xlfn.XLOOKUP($C199,[2]naval_units!$B$2:$B$1113,[2]naval_units!$I$2:$I$1113,"NA"))</f>
        <v>NA</v>
      </c>
      <c r="AF199" s="4" t="str">
        <f>IF($E199="CP",3,_xlfn.XLOOKUP($C199,[2]naval_units!$B$2:$B$1113,[2]naval_units!$J$2:$J$1113,"NA"))</f>
        <v>NA</v>
      </c>
      <c r="AG199" s="4" t="str">
        <f>IF($E199="CP",3,_xlfn.XLOOKUP($C199,[2]naval_units!$B$2:$B$1113,[2]naval_units!$K$2:$K$1113,"NA"))</f>
        <v>NA</v>
      </c>
      <c r="AH199" s="4" t="str">
        <f>IF($E199="CP",0,_xlfn.XLOOKUP($C199,[2]naval_units!$B$2:$B$1113,[2]naval_units!$L$2:$L$1113,"NA"))</f>
        <v>NA</v>
      </c>
      <c r="AI199" s="4" t="str">
        <f>IF($E199="CP",0,_xlfn.XLOOKUP($C199,[2]naval_units!$B$2:$B$1113,[2]naval_units!$M$2:$M$1113,"NA"))</f>
        <v>NA</v>
      </c>
      <c r="AJ199" s="4" t="str">
        <f>IF($AD199="NA","NA",IF($E199="CP",$H199*_xlfn.XLOOKUP(_xlfn.CONCAT(D199," ",$E199),control!$A$8:$A$10,control!$B$8:$B$10,0),_xlfn.XLOOKUP($E199,control!$A$3:$A$7,control!$B$3:$B$7,0)))</f>
        <v>NA</v>
      </c>
      <c r="AK199" s="4">
        <f>IF($C199&gt;0,IF(O199&lt;&gt;_xlfn.XLOOKUP($C199,'0'!$C:$C,'0'!$O:$O,"NA",0),1,0),0)</f>
        <v>1</v>
      </c>
      <c r="AL199" s="4">
        <f>IF($AK199=1,_xlfn.XLOOKUP($C199,'0'!$C:$C,'0'!L:L,"ERR",0),"NA")</f>
        <v>37</v>
      </c>
      <c r="AM199" s="4">
        <f>IF($AK199=1,_xlfn.XLOOKUP($C199,'0'!$C:$C,'0'!M:M,"ERR",0),"NA")</f>
        <v>52</v>
      </c>
      <c r="AN199" s="4" t="str">
        <f>IF($AK199=1,_xlfn.XLOOKUP($C199,'0'!$C:$C,'0'!P:P,"ERR",0),"NA")</f>
        <v>Leningrad, USSR</v>
      </c>
      <c r="AO199" s="4" t="str">
        <f t="shared" si="7"/>
        <v>Leningrad, USSR-&gt;[40,52]</v>
      </c>
      <c r="AP199" s="4" t="str">
        <f>_xlfn.XLOOKUP(D199,Alliances!$A:$A,Alliances!$B:$B,-1)</f>
        <v>USSR</v>
      </c>
      <c r="AQ199" s="4">
        <f>IF($C199&gt;0,_xlfn.XLOOKUP($C199,commands!$A:$A,commands!$B:$B,0,0),_xlfn.XLOOKUP($A199,commands!$E:$E,commands!$F:$F,0,0))</f>
        <v>9.1</v>
      </c>
    </row>
    <row r="200" spans="1:43" hidden="1" x14ac:dyDescent="0.25">
      <c r="A200" s="4">
        <v>1583</v>
      </c>
      <c r="B200" s="4">
        <v>2239</v>
      </c>
      <c r="C200" s="4">
        <v>2239</v>
      </c>
      <c r="D200" s="4" t="s">
        <v>56</v>
      </c>
      <c r="E200" s="4" t="s">
        <v>114</v>
      </c>
      <c r="F200" s="4">
        <v>1939</v>
      </c>
      <c r="G200" s="4" t="s">
        <v>115</v>
      </c>
      <c r="H200" s="4" t="s">
        <v>27</v>
      </c>
      <c r="I200" s="4" t="s">
        <v>27</v>
      </c>
      <c r="J200" s="4" t="s">
        <v>27</v>
      </c>
      <c r="K200" s="4" t="s">
        <v>27</v>
      </c>
      <c r="L200" s="4">
        <v>64</v>
      </c>
      <c r="M200" s="4">
        <v>161</v>
      </c>
      <c r="N200" s="4" t="s">
        <v>604</v>
      </c>
      <c r="O200" s="4">
        <f t="shared" si="6"/>
        <v>32929</v>
      </c>
      <c r="P200" s="4" t="str">
        <f>IF(ISNUMBER(I200),_xlfn.CONCAT(J200,"[",K200,"]"),_xlfn.XLOOKUP($O200,[2]hc!$H:$H,[2]hc!$I:$I,_xlfn.CONCAT("[",L200,",",M200,"]")))</f>
        <v>Vladivostok, USSR</v>
      </c>
      <c r="Q200" s="4">
        <f>_xlfn.XLOOKUP($C200,[2]land_units!$B$2:$B$1073,[2]land_units!$F$2:$F$1073,"NA")</f>
        <v>1</v>
      </c>
      <c r="R200" s="4">
        <f>_xlfn.XLOOKUP($C200,[2]land_units!$B$2:$B$1073,[2]land_units!$I$2:$I$1073,"NA")</f>
        <v>0</v>
      </c>
      <c r="S200" s="4">
        <f>_xlfn.XLOOKUP($C200,[2]land_units!$B$2:$B$1073,[2]land_units!$G$2:$G$1073,"NA")</f>
        <v>1</v>
      </c>
      <c r="T200" s="4">
        <f>_xlfn.XLOOKUP($C200,[2]land_units!$B$2:$B$1073,[2]land_units!$H$2:$H$1073,"NA")</f>
        <v>4</v>
      </c>
      <c r="U200" s="4" t="str">
        <f>_xlfn.XLOOKUP($C200,[2]air_units!$B$2:$B$1346,[2]air_units!$N$2:$N$1346,"NA")</f>
        <v>NA</v>
      </c>
      <c r="V200" s="4" t="str">
        <f>_xlfn.XLOOKUP($C200,[2]air_units!$B$2:$B$1346,[2]air_units!$G$2:$G$1346,"NA")</f>
        <v>NA</v>
      </c>
      <c r="W200" s="4" t="str">
        <f>_xlfn.XLOOKUP($C200,[2]air_units!$B$2:$B$1346,[2]air_units!$H$2:$H$1346,"NA")</f>
        <v>NA</v>
      </c>
      <c r="X200" s="4" t="str">
        <f>_xlfn.XLOOKUP($C200,[2]air_units!$B$2:$B$1346,[2]air_units!$J$2:$J$1346,"NA")</f>
        <v>NA</v>
      </c>
      <c r="Y200" s="4" t="str">
        <f>_xlfn.XLOOKUP($C200,[2]air_units!$B$2:$B$1346,[2]air_units!$K$2:$K$1346,"NA")</f>
        <v>NA</v>
      </c>
      <c r="Z200" s="4" t="str">
        <f>_xlfn.XLOOKUP($C200,[2]air_units!$B$2:$B$1346,[2]air_units!$L$2:$L$1346,"NA")</f>
        <v>NA</v>
      </c>
      <c r="AA200" s="4" t="str">
        <f>_xlfn.XLOOKUP($C200,[2]air_units!$B$2:$B$1346,[2]air_units!$P$2:$P$1346,"NA")</f>
        <v>NA</v>
      </c>
      <c r="AB200" s="4" t="str">
        <f>_xlfn.XLOOKUP($C200,[2]air_units!$B$2:$B$1346,[2]air_units!$Q$2:$Q$1346,"NA")</f>
        <v>NA</v>
      </c>
      <c r="AC200" s="4" t="str">
        <f>_xlfn.XLOOKUP($C200,[2]air_units!$B$2:$B$1346,[2]air_units!$R$2:$R$1346,"NA")</f>
        <v>NA</v>
      </c>
      <c r="AD200" s="4" t="str">
        <f>IF($E200="CP",0,_xlfn.XLOOKUP($C200,[2]naval_units!$B$2:$B$1113,[2]naval_units!$G$2:$G$1113,"NA"))</f>
        <v>NA</v>
      </c>
      <c r="AE200" s="4" t="str">
        <f>IF($E200="CP",10,_xlfn.XLOOKUP($C200,[2]naval_units!$B$2:$B$1113,[2]naval_units!$I$2:$I$1113,"NA"))</f>
        <v>NA</v>
      </c>
      <c r="AF200" s="4" t="str">
        <f>IF($E200="CP",3,_xlfn.XLOOKUP($C200,[2]naval_units!$B$2:$B$1113,[2]naval_units!$J$2:$J$1113,"NA"))</f>
        <v>NA</v>
      </c>
      <c r="AG200" s="4" t="str">
        <f>IF($E200="CP",3,_xlfn.XLOOKUP($C200,[2]naval_units!$B$2:$B$1113,[2]naval_units!$K$2:$K$1113,"NA"))</f>
        <v>NA</v>
      </c>
      <c r="AH200" s="4" t="str">
        <f>IF($E200="CP",0,_xlfn.XLOOKUP($C200,[2]naval_units!$B$2:$B$1113,[2]naval_units!$L$2:$L$1113,"NA"))</f>
        <v>NA</v>
      </c>
      <c r="AI200" s="4" t="str">
        <f>IF($E200="CP",0,_xlfn.XLOOKUP($C200,[2]naval_units!$B$2:$B$1113,[2]naval_units!$M$2:$M$1113,"NA"))</f>
        <v>NA</v>
      </c>
      <c r="AJ200" s="4" t="str">
        <f>IF($AD200="NA","NA",IF($E200="CP",$H200*_xlfn.XLOOKUP(_xlfn.CONCAT(D200," ",$E200),control!$A$8:$A$10,control!$B$8:$B$10,0),_xlfn.XLOOKUP($E200,control!$A$3:$A$7,control!$B$3:$B$7,0)))</f>
        <v>NA</v>
      </c>
      <c r="AK200" s="4">
        <f>IF($C200&gt;0,IF(O200&lt;&gt;_xlfn.XLOOKUP($C200,'0'!$C:$C,'0'!$O:$O,"NA",0),1,0),0)</f>
        <v>0</v>
      </c>
      <c r="AL200" s="4" t="str">
        <f>IF($AK200=1,_xlfn.XLOOKUP($C200,'0'!$C:$C,'0'!L:L,"ERR",0),"NA")</f>
        <v>NA</v>
      </c>
      <c r="AM200" s="4" t="str">
        <f>IF($AK200=1,_xlfn.XLOOKUP($C200,'0'!$C:$C,'0'!M:M,"ERR",0),"NA")</f>
        <v>NA</v>
      </c>
      <c r="AN200" s="4" t="str">
        <f>IF($AK200=1,_xlfn.XLOOKUP($C200,'0'!$C:$C,'0'!P:P,"ERR",0),"NA")</f>
        <v>NA</v>
      </c>
      <c r="AO200" s="4" t="str">
        <f t="shared" si="7"/>
        <v>Vladivostok, USSR</v>
      </c>
      <c r="AP200" s="4" t="str">
        <f>_xlfn.XLOOKUP(D200,Alliances!$A:$A,Alliances!$B:$B,-1)</f>
        <v>USSR</v>
      </c>
      <c r="AQ200" s="4">
        <f>IF($C200&gt;0,_xlfn.XLOOKUP($C200,commands!$A:$A,commands!$B:$B,0,0),_xlfn.XLOOKUP($A200,commands!$E:$E,commands!$F:$F,0,0))</f>
        <v>1.9</v>
      </c>
    </row>
    <row r="201" spans="1:43" hidden="1" x14ac:dyDescent="0.25">
      <c r="A201" s="4">
        <v>1586</v>
      </c>
      <c r="B201" s="4">
        <v>2242</v>
      </c>
      <c r="C201" s="4">
        <v>2242</v>
      </c>
      <c r="D201" s="4" t="s">
        <v>56</v>
      </c>
      <c r="E201" s="4" t="s">
        <v>114</v>
      </c>
      <c r="F201" s="4">
        <v>1940</v>
      </c>
      <c r="G201" s="4" t="s">
        <v>201</v>
      </c>
      <c r="H201" s="4" t="s">
        <v>27</v>
      </c>
      <c r="I201" s="4" t="s">
        <v>27</v>
      </c>
      <c r="J201" s="4" t="s">
        <v>27</v>
      </c>
      <c r="K201" s="4" t="s">
        <v>27</v>
      </c>
      <c r="L201" s="4">
        <v>41</v>
      </c>
      <c r="M201" s="4">
        <v>51</v>
      </c>
      <c r="N201" s="4" t="s">
        <v>604</v>
      </c>
      <c r="O201" s="4">
        <f t="shared" si="6"/>
        <v>21043</v>
      </c>
      <c r="P201" s="4" t="str">
        <f>IF(ISNUMBER(I201),_xlfn.CONCAT(J201,"[",K201,"]"),_xlfn.XLOOKUP($O201,[2]hc!$H:$H,[2]hc!$I:$I,_xlfn.CONCAT("[",L201,",",M201,"]")))</f>
        <v>Pskov, USSR</v>
      </c>
      <c r="Q201" s="4">
        <f>_xlfn.XLOOKUP($C201,[2]land_units!$B$2:$B$1073,[2]land_units!$F$2:$F$1073,"NA")</f>
        <v>0</v>
      </c>
      <c r="R201" s="4">
        <f>_xlfn.XLOOKUP($C201,[2]land_units!$B$2:$B$1073,[2]land_units!$I$2:$I$1073,"NA")</f>
        <v>0</v>
      </c>
      <c r="S201" s="4">
        <f>_xlfn.XLOOKUP($C201,[2]land_units!$B$2:$B$1073,[2]land_units!$G$2:$G$1073,"NA")</f>
        <v>6</v>
      </c>
      <c r="T201" s="4">
        <f>_xlfn.XLOOKUP($C201,[2]land_units!$B$2:$B$1073,[2]land_units!$H$2:$H$1073,"NA")</f>
        <v>4</v>
      </c>
      <c r="U201" s="4" t="str">
        <f>_xlfn.XLOOKUP($C201,[2]air_units!$B$2:$B$1346,[2]air_units!$N$2:$N$1346,"NA")</f>
        <v>NA</v>
      </c>
      <c r="V201" s="4" t="str">
        <f>_xlfn.XLOOKUP($C201,[2]air_units!$B$2:$B$1346,[2]air_units!$G$2:$G$1346,"NA")</f>
        <v>NA</v>
      </c>
      <c r="W201" s="4" t="str">
        <f>_xlfn.XLOOKUP($C201,[2]air_units!$B$2:$B$1346,[2]air_units!$H$2:$H$1346,"NA")</f>
        <v>NA</v>
      </c>
      <c r="X201" s="4" t="str">
        <f>_xlfn.XLOOKUP($C201,[2]air_units!$B$2:$B$1346,[2]air_units!$J$2:$J$1346,"NA")</f>
        <v>NA</v>
      </c>
      <c r="Y201" s="4" t="str">
        <f>_xlfn.XLOOKUP($C201,[2]air_units!$B$2:$B$1346,[2]air_units!$K$2:$K$1346,"NA")</f>
        <v>NA</v>
      </c>
      <c r="Z201" s="4" t="str">
        <f>_xlfn.XLOOKUP($C201,[2]air_units!$B$2:$B$1346,[2]air_units!$L$2:$L$1346,"NA")</f>
        <v>NA</v>
      </c>
      <c r="AA201" s="4" t="str">
        <f>_xlfn.XLOOKUP($C201,[2]air_units!$B$2:$B$1346,[2]air_units!$P$2:$P$1346,"NA")</f>
        <v>NA</v>
      </c>
      <c r="AB201" s="4" t="str">
        <f>_xlfn.XLOOKUP($C201,[2]air_units!$B$2:$B$1346,[2]air_units!$Q$2:$Q$1346,"NA")</f>
        <v>NA</v>
      </c>
      <c r="AC201" s="4" t="str">
        <f>_xlfn.XLOOKUP($C201,[2]air_units!$B$2:$B$1346,[2]air_units!$R$2:$R$1346,"NA")</f>
        <v>NA</v>
      </c>
      <c r="AD201" s="4" t="str">
        <f>IF($E201="CP",0,_xlfn.XLOOKUP($C201,[2]naval_units!$B$2:$B$1113,[2]naval_units!$G$2:$G$1113,"NA"))</f>
        <v>NA</v>
      </c>
      <c r="AE201" s="4" t="str">
        <f>IF($E201="CP",10,_xlfn.XLOOKUP($C201,[2]naval_units!$B$2:$B$1113,[2]naval_units!$I$2:$I$1113,"NA"))</f>
        <v>NA</v>
      </c>
      <c r="AF201" s="4" t="str">
        <f>IF($E201="CP",3,_xlfn.XLOOKUP($C201,[2]naval_units!$B$2:$B$1113,[2]naval_units!$J$2:$J$1113,"NA"))</f>
        <v>NA</v>
      </c>
      <c r="AG201" s="4" t="str">
        <f>IF($E201="CP",3,_xlfn.XLOOKUP($C201,[2]naval_units!$B$2:$B$1113,[2]naval_units!$K$2:$K$1113,"NA"))</f>
        <v>NA</v>
      </c>
      <c r="AH201" s="4" t="str">
        <f>IF($E201="CP",0,_xlfn.XLOOKUP($C201,[2]naval_units!$B$2:$B$1113,[2]naval_units!$L$2:$L$1113,"NA"))</f>
        <v>NA</v>
      </c>
      <c r="AI201" s="4" t="str">
        <f>IF($E201="CP",0,_xlfn.XLOOKUP($C201,[2]naval_units!$B$2:$B$1113,[2]naval_units!$M$2:$M$1113,"NA"))</f>
        <v>NA</v>
      </c>
      <c r="AJ201" s="4" t="str">
        <f>IF($AD201="NA","NA",IF($E201="CP",$H201*_xlfn.XLOOKUP(_xlfn.CONCAT(D201," ",$E201),control!$A$8:$A$10,control!$B$8:$B$10,0),_xlfn.XLOOKUP($E201,control!$A$3:$A$7,control!$B$3:$B$7,0)))</f>
        <v>NA</v>
      </c>
      <c r="AK201" s="4">
        <f>IF($C201&gt;0,IF(O201&lt;&gt;_xlfn.XLOOKUP($C201,'0'!$C:$C,'0'!$O:$O,"NA",0),1,0),0)</f>
        <v>0</v>
      </c>
      <c r="AL201" s="4" t="str">
        <f>IF($AK201=1,_xlfn.XLOOKUP($C201,'0'!$C:$C,'0'!L:L,"ERR",0),"NA")</f>
        <v>NA</v>
      </c>
      <c r="AM201" s="4" t="str">
        <f>IF($AK201=1,_xlfn.XLOOKUP($C201,'0'!$C:$C,'0'!M:M,"ERR",0),"NA")</f>
        <v>NA</v>
      </c>
      <c r="AN201" s="4" t="str">
        <f>IF($AK201=1,_xlfn.XLOOKUP($C201,'0'!$C:$C,'0'!P:P,"ERR",0),"NA")</f>
        <v>NA</v>
      </c>
      <c r="AO201" s="4" t="str">
        <f t="shared" si="7"/>
        <v>Pskov, USSR</v>
      </c>
      <c r="AP201" s="4" t="str">
        <f>_xlfn.XLOOKUP(D201,Alliances!$A:$A,Alliances!$B:$B,-1)</f>
        <v>USSR</v>
      </c>
      <c r="AQ201" s="4">
        <f>IF($C201&gt;0,_xlfn.XLOOKUP($C201,commands!$A:$A,commands!$B:$B,0,0),_xlfn.XLOOKUP($A201,commands!$E:$E,commands!$F:$F,0,0))</f>
        <v>9.1</v>
      </c>
    </row>
    <row r="202" spans="1:43" hidden="1" x14ac:dyDescent="0.25">
      <c r="A202" s="4">
        <v>1591</v>
      </c>
      <c r="B202" s="4">
        <v>2247</v>
      </c>
      <c r="C202" s="4">
        <v>2247</v>
      </c>
      <c r="D202" s="4" t="s">
        <v>56</v>
      </c>
      <c r="E202" s="4" t="s">
        <v>114</v>
      </c>
      <c r="F202" s="4">
        <v>1936</v>
      </c>
      <c r="G202" s="4" t="s">
        <v>202</v>
      </c>
      <c r="H202" s="4" t="s">
        <v>27</v>
      </c>
      <c r="I202" s="4" t="s">
        <v>27</v>
      </c>
      <c r="J202" s="4" t="s">
        <v>27</v>
      </c>
      <c r="K202" s="4" t="s">
        <v>27</v>
      </c>
      <c r="L202" s="4">
        <v>66</v>
      </c>
      <c r="M202" s="4">
        <v>152</v>
      </c>
      <c r="N202" s="4" t="s">
        <v>604</v>
      </c>
      <c r="O202" s="4">
        <f t="shared" si="6"/>
        <v>33944</v>
      </c>
      <c r="P202" s="4" t="str">
        <f>IF(ISNUMBER(I202),_xlfn.CONCAT(J202,"[",K202,"]"),_xlfn.XLOOKUP($O202,[2]hc!$H:$H,[2]hc!$I:$I,_xlfn.CONCAT("[",L202,",",M202,"]")))</f>
        <v>Mukden, MAN</v>
      </c>
      <c r="Q202" s="4">
        <f>_xlfn.XLOOKUP($C202,[2]land_units!$B$2:$B$1073,[2]land_units!$F$2:$F$1073,"NA")</f>
        <v>0</v>
      </c>
      <c r="R202" s="4">
        <f>_xlfn.XLOOKUP($C202,[2]land_units!$B$2:$B$1073,[2]land_units!$I$2:$I$1073,"NA")</f>
        <v>0</v>
      </c>
      <c r="S202" s="4">
        <f>_xlfn.XLOOKUP($C202,[2]land_units!$B$2:$B$1073,[2]land_units!$G$2:$G$1073,"NA")</f>
        <v>5</v>
      </c>
      <c r="T202" s="4">
        <f>_xlfn.XLOOKUP($C202,[2]land_units!$B$2:$B$1073,[2]land_units!$H$2:$H$1073,"NA")</f>
        <v>3</v>
      </c>
      <c r="U202" s="4" t="str">
        <f>_xlfn.XLOOKUP($C202,[2]air_units!$B$2:$B$1346,[2]air_units!$N$2:$N$1346,"NA")</f>
        <v>NA</v>
      </c>
      <c r="V202" s="4" t="str">
        <f>_xlfn.XLOOKUP($C202,[2]air_units!$B$2:$B$1346,[2]air_units!$G$2:$G$1346,"NA")</f>
        <v>NA</v>
      </c>
      <c r="W202" s="4" t="str">
        <f>_xlfn.XLOOKUP($C202,[2]air_units!$B$2:$B$1346,[2]air_units!$H$2:$H$1346,"NA")</f>
        <v>NA</v>
      </c>
      <c r="X202" s="4" t="str">
        <f>_xlfn.XLOOKUP($C202,[2]air_units!$B$2:$B$1346,[2]air_units!$J$2:$J$1346,"NA")</f>
        <v>NA</v>
      </c>
      <c r="Y202" s="4" t="str">
        <f>_xlfn.XLOOKUP($C202,[2]air_units!$B$2:$B$1346,[2]air_units!$K$2:$K$1346,"NA")</f>
        <v>NA</v>
      </c>
      <c r="Z202" s="4" t="str">
        <f>_xlfn.XLOOKUP($C202,[2]air_units!$B$2:$B$1346,[2]air_units!$L$2:$L$1346,"NA")</f>
        <v>NA</v>
      </c>
      <c r="AA202" s="4" t="str">
        <f>_xlfn.XLOOKUP($C202,[2]air_units!$B$2:$B$1346,[2]air_units!$P$2:$P$1346,"NA")</f>
        <v>NA</v>
      </c>
      <c r="AB202" s="4" t="str">
        <f>_xlfn.XLOOKUP($C202,[2]air_units!$B$2:$B$1346,[2]air_units!$Q$2:$Q$1346,"NA")</f>
        <v>NA</v>
      </c>
      <c r="AC202" s="4" t="str">
        <f>_xlfn.XLOOKUP($C202,[2]air_units!$B$2:$B$1346,[2]air_units!$R$2:$R$1346,"NA")</f>
        <v>NA</v>
      </c>
      <c r="AD202" s="4" t="str">
        <f>IF($E202="CP",0,_xlfn.XLOOKUP($C202,[2]naval_units!$B$2:$B$1113,[2]naval_units!$G$2:$G$1113,"NA"))</f>
        <v>NA</v>
      </c>
      <c r="AE202" s="4" t="str">
        <f>IF($E202="CP",10,_xlfn.XLOOKUP($C202,[2]naval_units!$B$2:$B$1113,[2]naval_units!$I$2:$I$1113,"NA"))</f>
        <v>NA</v>
      </c>
      <c r="AF202" s="4" t="str">
        <f>IF($E202="CP",3,_xlfn.XLOOKUP($C202,[2]naval_units!$B$2:$B$1113,[2]naval_units!$J$2:$J$1113,"NA"))</f>
        <v>NA</v>
      </c>
      <c r="AG202" s="4" t="str">
        <f>IF($E202="CP",3,_xlfn.XLOOKUP($C202,[2]naval_units!$B$2:$B$1113,[2]naval_units!$K$2:$K$1113,"NA"))</f>
        <v>NA</v>
      </c>
      <c r="AH202" s="4" t="str">
        <f>IF($E202="CP",0,_xlfn.XLOOKUP($C202,[2]naval_units!$B$2:$B$1113,[2]naval_units!$L$2:$L$1113,"NA"))</f>
        <v>NA</v>
      </c>
      <c r="AI202" s="4" t="str">
        <f>IF($E202="CP",0,_xlfn.XLOOKUP($C202,[2]naval_units!$B$2:$B$1113,[2]naval_units!$M$2:$M$1113,"NA"))</f>
        <v>NA</v>
      </c>
      <c r="AJ202" s="4" t="str">
        <f>IF($AD202="NA","NA",IF($E202="CP",$H202*_xlfn.XLOOKUP(_xlfn.CONCAT(D202," ",$E202),control!$A$8:$A$10,control!$B$8:$B$10,0),_xlfn.XLOOKUP($E202,control!$A$3:$A$7,control!$B$3:$B$7,0)))</f>
        <v>NA</v>
      </c>
      <c r="AK202" s="4">
        <f>IF($C202&gt;0,IF(O202&lt;&gt;_xlfn.XLOOKUP($C202,'0'!$C:$C,'0'!$O:$O,"NA",0),1,0),0)</f>
        <v>0</v>
      </c>
      <c r="AL202" s="4" t="str">
        <f>IF($AK202=1,_xlfn.XLOOKUP($C202,'0'!$C:$C,'0'!L:L,"ERR",0),"NA")</f>
        <v>NA</v>
      </c>
      <c r="AM202" s="4" t="str">
        <f>IF($AK202=1,_xlfn.XLOOKUP($C202,'0'!$C:$C,'0'!M:M,"ERR",0),"NA")</f>
        <v>NA</v>
      </c>
      <c r="AN202" s="4" t="str">
        <f>IF($AK202=1,_xlfn.XLOOKUP($C202,'0'!$C:$C,'0'!P:P,"ERR",0),"NA")</f>
        <v>NA</v>
      </c>
      <c r="AO202" s="4" t="str">
        <f t="shared" si="7"/>
        <v>Mukden, MAN</v>
      </c>
      <c r="AP202" s="4" t="str">
        <f>_xlfn.XLOOKUP(D202,Alliances!$A:$A,Alliances!$B:$B,-1)</f>
        <v>USSR</v>
      </c>
      <c r="AQ202" s="4">
        <f>IF($C202&gt;0,_xlfn.XLOOKUP($C202,commands!$A:$A,commands!$B:$B,0,0),_xlfn.XLOOKUP($A202,commands!$E:$E,commands!$F:$F,0,0))</f>
        <v>1.9</v>
      </c>
    </row>
    <row r="203" spans="1:43" hidden="1" x14ac:dyDescent="0.25">
      <c r="A203" s="4">
        <v>1593</v>
      </c>
      <c r="B203" s="4">
        <v>2249</v>
      </c>
      <c r="C203" s="4">
        <v>2249</v>
      </c>
      <c r="D203" s="4" t="s">
        <v>56</v>
      </c>
      <c r="E203" s="4" t="s">
        <v>114</v>
      </c>
      <c r="F203" s="4">
        <v>1933</v>
      </c>
      <c r="G203" s="4" t="s">
        <v>203</v>
      </c>
      <c r="H203" s="4" t="s">
        <v>27</v>
      </c>
      <c r="I203" s="4" t="s">
        <v>27</v>
      </c>
      <c r="J203" s="4" t="s">
        <v>27</v>
      </c>
      <c r="K203" s="4" t="s">
        <v>27</v>
      </c>
      <c r="L203" s="4">
        <v>62</v>
      </c>
      <c r="M203" s="4">
        <v>154</v>
      </c>
      <c r="N203" s="4" t="s">
        <v>604</v>
      </c>
      <c r="O203" s="4">
        <f t="shared" si="6"/>
        <v>31898</v>
      </c>
      <c r="P203" s="4" t="str">
        <f>IF(ISNUMBER(I203),_xlfn.CONCAT(J203,"[",K203,"]"),_xlfn.XLOOKUP($O203,[2]hc!$H:$H,[2]hc!$I:$I,_xlfn.CONCAT("[",L203,",",M203,"]")))</f>
        <v>Changchum, MAN</v>
      </c>
      <c r="Q203" s="4">
        <f>_xlfn.XLOOKUP($C203,[2]land_units!$B$2:$B$1073,[2]land_units!$F$2:$F$1073,"NA")</f>
        <v>0</v>
      </c>
      <c r="R203" s="4">
        <f>_xlfn.XLOOKUP($C203,[2]land_units!$B$2:$B$1073,[2]land_units!$I$2:$I$1073,"NA")</f>
        <v>0</v>
      </c>
      <c r="S203" s="4">
        <f>_xlfn.XLOOKUP($C203,[2]land_units!$B$2:$B$1073,[2]land_units!$G$2:$G$1073,"NA")</f>
        <v>4</v>
      </c>
      <c r="T203" s="4">
        <f>_xlfn.XLOOKUP($C203,[2]land_units!$B$2:$B$1073,[2]land_units!$H$2:$H$1073,"NA")</f>
        <v>3</v>
      </c>
      <c r="U203" s="4" t="str">
        <f>_xlfn.XLOOKUP($C203,[2]air_units!$B$2:$B$1346,[2]air_units!$N$2:$N$1346,"NA")</f>
        <v>NA</v>
      </c>
      <c r="V203" s="4" t="str">
        <f>_xlfn.XLOOKUP($C203,[2]air_units!$B$2:$B$1346,[2]air_units!$G$2:$G$1346,"NA")</f>
        <v>NA</v>
      </c>
      <c r="W203" s="4" t="str">
        <f>_xlfn.XLOOKUP($C203,[2]air_units!$B$2:$B$1346,[2]air_units!$H$2:$H$1346,"NA")</f>
        <v>NA</v>
      </c>
      <c r="X203" s="4" t="str">
        <f>_xlfn.XLOOKUP($C203,[2]air_units!$B$2:$B$1346,[2]air_units!$J$2:$J$1346,"NA")</f>
        <v>NA</v>
      </c>
      <c r="Y203" s="4" t="str">
        <f>_xlfn.XLOOKUP($C203,[2]air_units!$B$2:$B$1346,[2]air_units!$K$2:$K$1346,"NA")</f>
        <v>NA</v>
      </c>
      <c r="Z203" s="4" t="str">
        <f>_xlfn.XLOOKUP($C203,[2]air_units!$B$2:$B$1346,[2]air_units!$L$2:$L$1346,"NA")</f>
        <v>NA</v>
      </c>
      <c r="AA203" s="4" t="str">
        <f>_xlfn.XLOOKUP($C203,[2]air_units!$B$2:$B$1346,[2]air_units!$P$2:$P$1346,"NA")</f>
        <v>NA</v>
      </c>
      <c r="AB203" s="4" t="str">
        <f>_xlfn.XLOOKUP($C203,[2]air_units!$B$2:$B$1346,[2]air_units!$Q$2:$Q$1346,"NA")</f>
        <v>NA</v>
      </c>
      <c r="AC203" s="4" t="str">
        <f>_xlfn.XLOOKUP($C203,[2]air_units!$B$2:$B$1346,[2]air_units!$R$2:$R$1346,"NA")</f>
        <v>NA</v>
      </c>
      <c r="AD203" s="4" t="str">
        <f>IF($E203="CP",0,_xlfn.XLOOKUP($C203,[2]naval_units!$B$2:$B$1113,[2]naval_units!$G$2:$G$1113,"NA"))</f>
        <v>NA</v>
      </c>
      <c r="AE203" s="4" t="str">
        <f>IF($E203="CP",10,_xlfn.XLOOKUP($C203,[2]naval_units!$B$2:$B$1113,[2]naval_units!$I$2:$I$1113,"NA"))</f>
        <v>NA</v>
      </c>
      <c r="AF203" s="4" t="str">
        <f>IF($E203="CP",3,_xlfn.XLOOKUP($C203,[2]naval_units!$B$2:$B$1113,[2]naval_units!$J$2:$J$1113,"NA"))</f>
        <v>NA</v>
      </c>
      <c r="AG203" s="4" t="str">
        <f>IF($E203="CP",3,_xlfn.XLOOKUP($C203,[2]naval_units!$B$2:$B$1113,[2]naval_units!$K$2:$K$1113,"NA"))</f>
        <v>NA</v>
      </c>
      <c r="AH203" s="4" t="str">
        <f>IF($E203="CP",0,_xlfn.XLOOKUP($C203,[2]naval_units!$B$2:$B$1113,[2]naval_units!$L$2:$L$1113,"NA"))</f>
        <v>NA</v>
      </c>
      <c r="AI203" s="4" t="str">
        <f>IF($E203="CP",0,_xlfn.XLOOKUP($C203,[2]naval_units!$B$2:$B$1113,[2]naval_units!$M$2:$M$1113,"NA"))</f>
        <v>NA</v>
      </c>
      <c r="AJ203" s="4" t="str">
        <f>IF($AD203="NA","NA",IF($E203="CP",$H203*_xlfn.XLOOKUP(_xlfn.CONCAT(D203," ",$E203),control!$A$8:$A$10,control!$B$8:$B$10,0),_xlfn.XLOOKUP($E203,control!$A$3:$A$7,control!$B$3:$B$7,0)))</f>
        <v>NA</v>
      </c>
      <c r="AK203" s="4">
        <f>IF($C203&gt;0,IF(O203&lt;&gt;_xlfn.XLOOKUP($C203,'0'!$C:$C,'0'!$O:$O,"NA",0),1,0),0)</f>
        <v>0</v>
      </c>
      <c r="AL203" s="4" t="str">
        <f>IF($AK203=1,_xlfn.XLOOKUP($C203,'0'!$C:$C,'0'!L:L,"ERR",0),"NA")</f>
        <v>NA</v>
      </c>
      <c r="AM203" s="4" t="str">
        <f>IF($AK203=1,_xlfn.XLOOKUP($C203,'0'!$C:$C,'0'!M:M,"ERR",0),"NA")</f>
        <v>NA</v>
      </c>
      <c r="AN203" s="4" t="str">
        <f>IF($AK203=1,_xlfn.XLOOKUP($C203,'0'!$C:$C,'0'!P:P,"ERR",0),"NA")</f>
        <v>NA</v>
      </c>
      <c r="AO203" s="4" t="str">
        <f t="shared" si="7"/>
        <v>Changchum, MAN</v>
      </c>
      <c r="AP203" s="4" t="str">
        <f>_xlfn.XLOOKUP(D203,Alliances!$A:$A,Alliances!$B:$B,-1)</f>
        <v>USSR</v>
      </c>
      <c r="AQ203" s="4">
        <f>IF($C203&gt;0,_xlfn.XLOOKUP($C203,commands!$A:$A,commands!$B:$B,0,0),_xlfn.XLOOKUP($A203,commands!$E:$E,commands!$F:$F,0,0))</f>
        <v>1.9</v>
      </c>
    </row>
    <row r="204" spans="1:43" hidden="1" x14ac:dyDescent="0.25">
      <c r="A204" s="4">
        <v>1598</v>
      </c>
      <c r="B204" s="4">
        <v>2254</v>
      </c>
      <c r="C204" s="4">
        <v>2254</v>
      </c>
      <c r="D204" s="4" t="s">
        <v>56</v>
      </c>
      <c r="E204" s="4" t="s">
        <v>114</v>
      </c>
      <c r="F204" s="4">
        <v>1942</v>
      </c>
      <c r="G204" s="4" t="s">
        <v>204</v>
      </c>
      <c r="H204" s="4" t="s">
        <v>27</v>
      </c>
      <c r="I204" s="4" t="s">
        <v>27</v>
      </c>
      <c r="J204" s="4" t="s">
        <v>27</v>
      </c>
      <c r="K204" s="4" t="s">
        <v>27</v>
      </c>
      <c r="L204" s="4">
        <v>55</v>
      </c>
      <c r="M204" s="4">
        <v>60</v>
      </c>
      <c r="N204" s="4" t="s">
        <v>604</v>
      </c>
      <c r="O204" s="4">
        <f t="shared" si="6"/>
        <v>28220</v>
      </c>
      <c r="P204" s="4" t="str">
        <f>IF(ISNUMBER(I204),_xlfn.CONCAT(J204,"[",K204,"]"),_xlfn.XLOOKUP($O204,[2]hc!$H:$H,[2]hc!$I:$I,_xlfn.CONCAT("[",L204,",",M204,"]")))</f>
        <v>[55,60]</v>
      </c>
      <c r="Q204" s="4">
        <f>_xlfn.XLOOKUP($C204,[2]land_units!$B$2:$B$1073,[2]land_units!$F$2:$F$1073,"NA")</f>
        <v>0</v>
      </c>
      <c r="R204" s="4">
        <f>_xlfn.XLOOKUP($C204,[2]land_units!$B$2:$B$1073,[2]land_units!$I$2:$I$1073,"NA")</f>
        <v>0</v>
      </c>
      <c r="S204" s="4">
        <f>_xlfn.XLOOKUP($C204,[2]land_units!$B$2:$B$1073,[2]land_units!$G$2:$G$1073,"NA")</f>
        <v>7</v>
      </c>
      <c r="T204" s="4">
        <f>_xlfn.XLOOKUP($C204,[2]land_units!$B$2:$B$1073,[2]land_units!$H$2:$H$1073,"NA")</f>
        <v>3</v>
      </c>
      <c r="U204" s="4" t="str">
        <f>_xlfn.XLOOKUP($C204,[2]air_units!$B$2:$B$1346,[2]air_units!$N$2:$N$1346,"NA")</f>
        <v>NA</v>
      </c>
      <c r="V204" s="4" t="str">
        <f>_xlfn.XLOOKUP($C204,[2]air_units!$B$2:$B$1346,[2]air_units!$G$2:$G$1346,"NA")</f>
        <v>NA</v>
      </c>
      <c r="W204" s="4" t="str">
        <f>_xlfn.XLOOKUP($C204,[2]air_units!$B$2:$B$1346,[2]air_units!$H$2:$H$1346,"NA")</f>
        <v>NA</v>
      </c>
      <c r="X204" s="4" t="str">
        <f>_xlfn.XLOOKUP($C204,[2]air_units!$B$2:$B$1346,[2]air_units!$J$2:$J$1346,"NA")</f>
        <v>NA</v>
      </c>
      <c r="Y204" s="4" t="str">
        <f>_xlfn.XLOOKUP($C204,[2]air_units!$B$2:$B$1346,[2]air_units!$K$2:$K$1346,"NA")</f>
        <v>NA</v>
      </c>
      <c r="Z204" s="4" t="str">
        <f>_xlfn.XLOOKUP($C204,[2]air_units!$B$2:$B$1346,[2]air_units!$L$2:$L$1346,"NA")</f>
        <v>NA</v>
      </c>
      <c r="AA204" s="4" t="str">
        <f>_xlfn.XLOOKUP($C204,[2]air_units!$B$2:$B$1346,[2]air_units!$P$2:$P$1346,"NA")</f>
        <v>NA</v>
      </c>
      <c r="AB204" s="4" t="str">
        <f>_xlfn.XLOOKUP($C204,[2]air_units!$B$2:$B$1346,[2]air_units!$Q$2:$Q$1346,"NA")</f>
        <v>NA</v>
      </c>
      <c r="AC204" s="4" t="str">
        <f>_xlfn.XLOOKUP($C204,[2]air_units!$B$2:$B$1346,[2]air_units!$R$2:$R$1346,"NA")</f>
        <v>NA</v>
      </c>
      <c r="AD204" s="4" t="str">
        <f>IF($E204="CP",0,_xlfn.XLOOKUP($C204,[2]naval_units!$B$2:$B$1113,[2]naval_units!$G$2:$G$1113,"NA"))</f>
        <v>NA</v>
      </c>
      <c r="AE204" s="4" t="str">
        <f>IF($E204="CP",10,_xlfn.XLOOKUP($C204,[2]naval_units!$B$2:$B$1113,[2]naval_units!$I$2:$I$1113,"NA"))</f>
        <v>NA</v>
      </c>
      <c r="AF204" s="4" t="str">
        <f>IF($E204="CP",3,_xlfn.XLOOKUP($C204,[2]naval_units!$B$2:$B$1113,[2]naval_units!$J$2:$J$1113,"NA"))</f>
        <v>NA</v>
      </c>
      <c r="AG204" s="4" t="str">
        <f>IF($E204="CP",3,_xlfn.XLOOKUP($C204,[2]naval_units!$B$2:$B$1113,[2]naval_units!$K$2:$K$1113,"NA"))</f>
        <v>NA</v>
      </c>
      <c r="AH204" s="4" t="str">
        <f>IF($E204="CP",0,_xlfn.XLOOKUP($C204,[2]naval_units!$B$2:$B$1113,[2]naval_units!$L$2:$L$1113,"NA"))</f>
        <v>NA</v>
      </c>
      <c r="AI204" s="4" t="str">
        <f>IF($E204="CP",0,_xlfn.XLOOKUP($C204,[2]naval_units!$B$2:$B$1113,[2]naval_units!$M$2:$M$1113,"NA"))</f>
        <v>NA</v>
      </c>
      <c r="AJ204" s="4" t="str">
        <f>IF($AD204="NA","NA",IF($E204="CP",$H204*_xlfn.XLOOKUP(_xlfn.CONCAT(D204," ",$E204),control!$A$8:$A$10,control!$B$8:$B$10,0),_xlfn.XLOOKUP($E204,control!$A$3:$A$7,control!$B$3:$B$7,0)))</f>
        <v>NA</v>
      </c>
      <c r="AK204" s="4">
        <f>IF($C204&gt;0,IF(O204&lt;&gt;_xlfn.XLOOKUP($C204,'0'!$C:$C,'0'!$O:$O,"NA",0),1,0),0)</f>
        <v>1</v>
      </c>
      <c r="AL204" s="4">
        <f>IF($AK204=1,_xlfn.XLOOKUP($C204,'0'!$C:$C,'0'!L:L,"ERR",0),"NA")</f>
        <v>55</v>
      </c>
      <c r="AM204" s="4">
        <f>IF($AK204=1,_xlfn.XLOOKUP($C204,'0'!$C:$C,'0'!M:M,"ERR",0),"NA")</f>
        <v>59</v>
      </c>
      <c r="AN204" s="4" t="str">
        <f>IF($AK204=1,_xlfn.XLOOKUP($C204,'0'!$C:$C,'0'!P:P,"ERR",0),"NA")</f>
        <v>Dnepropetrovsk, USSR</v>
      </c>
      <c r="AO204" s="4" t="str">
        <f t="shared" si="7"/>
        <v>Dnepropetrovsk, USSR-&gt;[55,60]</v>
      </c>
      <c r="AP204" s="4" t="str">
        <f>_xlfn.XLOOKUP(D204,Alliances!$A:$A,Alliances!$B:$B,-1)</f>
        <v>USSR</v>
      </c>
      <c r="AQ204" s="4">
        <f>IF($C204&gt;0,_xlfn.XLOOKUP($C204,commands!$A:$A,commands!$B:$B,0,0),_xlfn.XLOOKUP($A204,commands!$E:$E,commands!$F:$F,0,0))</f>
        <v>9.1999999999999993</v>
      </c>
    </row>
    <row r="205" spans="1:43" hidden="1" x14ac:dyDescent="0.25">
      <c r="A205" s="4">
        <v>1600</v>
      </c>
      <c r="B205" s="4">
        <v>2256</v>
      </c>
      <c r="C205" s="4">
        <v>2256</v>
      </c>
      <c r="D205" s="4" t="s">
        <v>56</v>
      </c>
      <c r="E205" s="4" t="s">
        <v>114</v>
      </c>
      <c r="F205" s="4">
        <v>1942</v>
      </c>
      <c r="G205" s="4" t="s">
        <v>205</v>
      </c>
      <c r="H205" s="4" t="s">
        <v>27</v>
      </c>
      <c r="I205" s="4" t="s">
        <v>27</v>
      </c>
      <c r="J205" s="4" t="s">
        <v>27</v>
      </c>
      <c r="K205" s="4" t="s">
        <v>27</v>
      </c>
      <c r="L205" s="4">
        <v>55</v>
      </c>
      <c r="M205" s="4">
        <v>59</v>
      </c>
      <c r="N205" s="4" t="s">
        <v>604</v>
      </c>
      <c r="O205" s="4">
        <f t="shared" si="6"/>
        <v>28219</v>
      </c>
      <c r="P205" s="4" t="str">
        <f>IF(ISNUMBER(I205),_xlfn.CONCAT(J205,"[",K205,"]"),_xlfn.XLOOKUP($O205,[2]hc!$H:$H,[2]hc!$I:$I,_xlfn.CONCAT("[",L205,",",M205,"]")))</f>
        <v>Dnepropetrovsk, USSR</v>
      </c>
      <c r="Q205" s="4">
        <f>_xlfn.XLOOKUP($C205,[2]land_units!$B$2:$B$1073,[2]land_units!$F$2:$F$1073,"NA")</f>
        <v>0</v>
      </c>
      <c r="R205" s="4">
        <f>_xlfn.XLOOKUP($C205,[2]land_units!$B$2:$B$1073,[2]land_units!$I$2:$I$1073,"NA")</f>
        <v>0</v>
      </c>
      <c r="S205" s="4">
        <f>_xlfn.XLOOKUP($C205,[2]land_units!$B$2:$B$1073,[2]land_units!$G$2:$G$1073,"NA")</f>
        <v>7</v>
      </c>
      <c r="T205" s="4">
        <f>_xlfn.XLOOKUP($C205,[2]land_units!$B$2:$B$1073,[2]land_units!$H$2:$H$1073,"NA")</f>
        <v>3</v>
      </c>
      <c r="U205" s="4" t="str">
        <f>_xlfn.XLOOKUP($C205,[2]air_units!$B$2:$B$1346,[2]air_units!$N$2:$N$1346,"NA")</f>
        <v>NA</v>
      </c>
      <c r="V205" s="4" t="str">
        <f>_xlfn.XLOOKUP($C205,[2]air_units!$B$2:$B$1346,[2]air_units!$G$2:$G$1346,"NA")</f>
        <v>NA</v>
      </c>
      <c r="W205" s="4" t="str">
        <f>_xlfn.XLOOKUP($C205,[2]air_units!$B$2:$B$1346,[2]air_units!$H$2:$H$1346,"NA")</f>
        <v>NA</v>
      </c>
      <c r="X205" s="4" t="str">
        <f>_xlfn.XLOOKUP($C205,[2]air_units!$B$2:$B$1346,[2]air_units!$J$2:$J$1346,"NA")</f>
        <v>NA</v>
      </c>
      <c r="Y205" s="4" t="str">
        <f>_xlfn.XLOOKUP($C205,[2]air_units!$B$2:$B$1346,[2]air_units!$K$2:$K$1346,"NA")</f>
        <v>NA</v>
      </c>
      <c r="Z205" s="4" t="str">
        <f>_xlfn.XLOOKUP($C205,[2]air_units!$B$2:$B$1346,[2]air_units!$L$2:$L$1346,"NA")</f>
        <v>NA</v>
      </c>
      <c r="AA205" s="4" t="str">
        <f>_xlfn.XLOOKUP($C205,[2]air_units!$B$2:$B$1346,[2]air_units!$P$2:$P$1346,"NA")</f>
        <v>NA</v>
      </c>
      <c r="AB205" s="4" t="str">
        <f>_xlfn.XLOOKUP($C205,[2]air_units!$B$2:$B$1346,[2]air_units!$Q$2:$Q$1346,"NA")</f>
        <v>NA</v>
      </c>
      <c r="AC205" s="4" t="str">
        <f>_xlfn.XLOOKUP($C205,[2]air_units!$B$2:$B$1346,[2]air_units!$R$2:$R$1346,"NA")</f>
        <v>NA</v>
      </c>
      <c r="AD205" s="4" t="str">
        <f>IF($E205="CP",0,_xlfn.XLOOKUP($C205,[2]naval_units!$B$2:$B$1113,[2]naval_units!$G$2:$G$1113,"NA"))</f>
        <v>NA</v>
      </c>
      <c r="AE205" s="4" t="str">
        <f>IF($E205="CP",10,_xlfn.XLOOKUP($C205,[2]naval_units!$B$2:$B$1113,[2]naval_units!$I$2:$I$1113,"NA"))</f>
        <v>NA</v>
      </c>
      <c r="AF205" s="4" t="str">
        <f>IF($E205="CP",3,_xlfn.XLOOKUP($C205,[2]naval_units!$B$2:$B$1113,[2]naval_units!$J$2:$J$1113,"NA"))</f>
        <v>NA</v>
      </c>
      <c r="AG205" s="4" t="str">
        <f>IF($E205="CP",3,_xlfn.XLOOKUP($C205,[2]naval_units!$B$2:$B$1113,[2]naval_units!$K$2:$K$1113,"NA"))</f>
        <v>NA</v>
      </c>
      <c r="AH205" s="4" t="str">
        <f>IF($E205="CP",0,_xlfn.XLOOKUP($C205,[2]naval_units!$B$2:$B$1113,[2]naval_units!$L$2:$L$1113,"NA"))</f>
        <v>NA</v>
      </c>
      <c r="AI205" s="4" t="str">
        <f>IF($E205="CP",0,_xlfn.XLOOKUP($C205,[2]naval_units!$B$2:$B$1113,[2]naval_units!$M$2:$M$1113,"NA"))</f>
        <v>NA</v>
      </c>
      <c r="AJ205" s="4" t="str">
        <f>IF($AD205="NA","NA",IF($E205="CP",$H205*_xlfn.XLOOKUP(_xlfn.CONCAT(D205," ",$E205),control!$A$8:$A$10,control!$B$8:$B$10,0),_xlfn.XLOOKUP($E205,control!$A$3:$A$7,control!$B$3:$B$7,0)))</f>
        <v>NA</v>
      </c>
      <c r="AK205" s="4">
        <f>IF($C205&gt;0,IF(O205&lt;&gt;_xlfn.XLOOKUP($C205,'0'!$C:$C,'0'!$O:$O,"NA",0),1,0),0)</f>
        <v>0</v>
      </c>
      <c r="AL205" s="4" t="str">
        <f>IF($AK205=1,_xlfn.XLOOKUP($C205,'0'!$C:$C,'0'!L:L,"ERR",0),"NA")</f>
        <v>NA</v>
      </c>
      <c r="AM205" s="4" t="str">
        <f>IF($AK205=1,_xlfn.XLOOKUP($C205,'0'!$C:$C,'0'!M:M,"ERR",0),"NA")</f>
        <v>NA</v>
      </c>
      <c r="AN205" s="4" t="str">
        <f>IF($AK205=1,_xlfn.XLOOKUP($C205,'0'!$C:$C,'0'!P:P,"ERR",0),"NA")</f>
        <v>NA</v>
      </c>
      <c r="AO205" s="4" t="str">
        <f t="shared" si="7"/>
        <v>Dnepropetrovsk, USSR</v>
      </c>
      <c r="AP205" s="4" t="str">
        <f>_xlfn.XLOOKUP(D205,Alliances!$A:$A,Alliances!$B:$B,-1)</f>
        <v>USSR</v>
      </c>
      <c r="AQ205" s="4">
        <f>IF($C205&gt;0,_xlfn.XLOOKUP($C205,commands!$A:$A,commands!$B:$B,0,0),_xlfn.XLOOKUP($A205,commands!$E:$E,commands!$F:$F,0,0))</f>
        <v>9.1999999999999993</v>
      </c>
    </row>
    <row r="206" spans="1:43" hidden="1" x14ac:dyDescent="0.25">
      <c r="A206" s="4">
        <v>1605</v>
      </c>
      <c r="B206" s="4">
        <v>2261</v>
      </c>
      <c r="C206" s="4">
        <v>2261</v>
      </c>
      <c r="D206" s="4" t="s">
        <v>56</v>
      </c>
      <c r="E206" s="4" t="s">
        <v>121</v>
      </c>
      <c r="F206" s="4">
        <v>1935</v>
      </c>
      <c r="G206" s="4" t="s">
        <v>206</v>
      </c>
      <c r="H206" s="4" t="s">
        <v>27</v>
      </c>
      <c r="I206" s="4" t="s">
        <v>27</v>
      </c>
      <c r="J206" s="4" t="s">
        <v>27</v>
      </c>
      <c r="K206" s="4" t="s">
        <v>27</v>
      </c>
      <c r="L206" s="4">
        <v>86</v>
      </c>
      <c r="M206" s="4">
        <v>84</v>
      </c>
      <c r="N206" s="4" t="s">
        <v>604</v>
      </c>
      <c r="O206" s="4">
        <f t="shared" si="6"/>
        <v>44116</v>
      </c>
      <c r="P206" s="4" t="str">
        <f>IF(ISNUMBER(I206),_xlfn.CONCAT(J206,"[",K206,"]"),_xlfn.XLOOKUP($O206,[2]hc!$H:$H,[2]hc!$I:$I,_xlfn.CONCAT("[",L206,",",M206,"]")))</f>
        <v>Bandar Abbas, PER</v>
      </c>
      <c r="Q206" s="4">
        <f>_xlfn.XLOOKUP($C206,[2]land_units!$B$2:$B$1073,[2]land_units!$F$2:$F$1073,"NA")</f>
        <v>1</v>
      </c>
      <c r="R206" s="4">
        <f>_xlfn.XLOOKUP($C206,[2]land_units!$B$2:$B$1073,[2]land_units!$I$2:$I$1073,"NA")</f>
        <v>0</v>
      </c>
      <c r="S206" s="4">
        <f>_xlfn.XLOOKUP($C206,[2]land_units!$B$2:$B$1073,[2]land_units!$G$2:$G$1073,"NA")</f>
        <v>1</v>
      </c>
      <c r="T206" s="4">
        <f>_xlfn.XLOOKUP($C206,[2]land_units!$B$2:$B$1073,[2]land_units!$H$2:$H$1073,"NA")</f>
        <v>5</v>
      </c>
      <c r="U206" s="4" t="str">
        <f>_xlfn.XLOOKUP($C206,[2]air_units!$B$2:$B$1346,[2]air_units!$N$2:$N$1346,"NA")</f>
        <v>NA</v>
      </c>
      <c r="V206" s="4" t="str">
        <f>_xlfn.XLOOKUP($C206,[2]air_units!$B$2:$B$1346,[2]air_units!$G$2:$G$1346,"NA")</f>
        <v>NA</v>
      </c>
      <c r="W206" s="4" t="str">
        <f>_xlfn.XLOOKUP($C206,[2]air_units!$B$2:$B$1346,[2]air_units!$H$2:$H$1346,"NA")</f>
        <v>NA</v>
      </c>
      <c r="X206" s="4" t="str">
        <f>_xlfn.XLOOKUP($C206,[2]air_units!$B$2:$B$1346,[2]air_units!$J$2:$J$1346,"NA")</f>
        <v>NA</v>
      </c>
      <c r="Y206" s="4" t="str">
        <f>_xlfn.XLOOKUP($C206,[2]air_units!$B$2:$B$1346,[2]air_units!$K$2:$K$1346,"NA")</f>
        <v>NA</v>
      </c>
      <c r="Z206" s="4" t="str">
        <f>_xlfn.XLOOKUP($C206,[2]air_units!$B$2:$B$1346,[2]air_units!$L$2:$L$1346,"NA")</f>
        <v>NA</v>
      </c>
      <c r="AA206" s="4" t="str">
        <f>_xlfn.XLOOKUP($C206,[2]air_units!$B$2:$B$1346,[2]air_units!$P$2:$P$1346,"NA")</f>
        <v>NA</v>
      </c>
      <c r="AB206" s="4" t="str">
        <f>_xlfn.XLOOKUP($C206,[2]air_units!$B$2:$B$1346,[2]air_units!$Q$2:$Q$1346,"NA")</f>
        <v>NA</v>
      </c>
      <c r="AC206" s="4" t="str">
        <f>_xlfn.XLOOKUP($C206,[2]air_units!$B$2:$B$1346,[2]air_units!$R$2:$R$1346,"NA")</f>
        <v>NA</v>
      </c>
      <c r="AD206" s="4" t="str">
        <f>IF($E206="CP",0,_xlfn.XLOOKUP($C206,[2]naval_units!$B$2:$B$1113,[2]naval_units!$G$2:$G$1113,"NA"))</f>
        <v>NA</v>
      </c>
      <c r="AE206" s="4" t="str">
        <f>IF($E206="CP",10,_xlfn.XLOOKUP($C206,[2]naval_units!$B$2:$B$1113,[2]naval_units!$I$2:$I$1113,"NA"))</f>
        <v>NA</v>
      </c>
      <c r="AF206" s="4" t="str">
        <f>IF($E206="CP",3,_xlfn.XLOOKUP($C206,[2]naval_units!$B$2:$B$1113,[2]naval_units!$J$2:$J$1113,"NA"))</f>
        <v>NA</v>
      </c>
      <c r="AG206" s="4" t="str">
        <f>IF($E206="CP",3,_xlfn.XLOOKUP($C206,[2]naval_units!$B$2:$B$1113,[2]naval_units!$K$2:$K$1113,"NA"))</f>
        <v>NA</v>
      </c>
      <c r="AH206" s="4" t="str">
        <f>IF($E206="CP",0,_xlfn.XLOOKUP($C206,[2]naval_units!$B$2:$B$1113,[2]naval_units!$L$2:$L$1113,"NA"))</f>
        <v>NA</v>
      </c>
      <c r="AI206" s="4" t="str">
        <f>IF($E206="CP",0,_xlfn.XLOOKUP($C206,[2]naval_units!$B$2:$B$1113,[2]naval_units!$M$2:$M$1113,"NA"))</f>
        <v>NA</v>
      </c>
      <c r="AJ206" s="4" t="str">
        <f>IF($AD206="NA","NA",IF($E206="CP",$H206*_xlfn.XLOOKUP(_xlfn.CONCAT(D206," ",$E206),control!$A$8:$A$10,control!$B$8:$B$10,0),_xlfn.XLOOKUP($E206,control!$A$3:$A$7,control!$B$3:$B$7,0)))</f>
        <v>NA</v>
      </c>
      <c r="AK206" s="4">
        <f>IF($C206&gt;0,IF(O206&lt;&gt;_xlfn.XLOOKUP($C206,'0'!$C:$C,'0'!$O:$O,"NA",0),1,0),0)</f>
        <v>0</v>
      </c>
      <c r="AL206" s="4" t="str">
        <f>IF($AK206=1,_xlfn.XLOOKUP($C206,'0'!$C:$C,'0'!L:L,"ERR",0),"NA")</f>
        <v>NA</v>
      </c>
      <c r="AM206" s="4" t="str">
        <f>IF($AK206=1,_xlfn.XLOOKUP($C206,'0'!$C:$C,'0'!M:M,"ERR",0),"NA")</f>
        <v>NA</v>
      </c>
      <c r="AN206" s="4" t="str">
        <f>IF($AK206=1,_xlfn.XLOOKUP($C206,'0'!$C:$C,'0'!P:P,"ERR",0),"NA")</f>
        <v>NA</v>
      </c>
      <c r="AO206" s="4" t="str">
        <f t="shared" si="7"/>
        <v>Bandar Abbas, PER</v>
      </c>
      <c r="AP206" s="4" t="str">
        <f>_xlfn.XLOOKUP(D206,Alliances!$A:$A,Alliances!$B:$B,-1)</f>
        <v>USSR</v>
      </c>
      <c r="AQ206" s="4">
        <f>IF($C206&gt;0,_xlfn.XLOOKUP($C206,commands!$A:$A,commands!$B:$B,0,0),_xlfn.XLOOKUP($A206,commands!$E:$E,commands!$F:$F,0,0))</f>
        <v>7</v>
      </c>
    </row>
    <row r="207" spans="1:43" hidden="1" x14ac:dyDescent="0.25">
      <c r="A207" s="4">
        <v>1607</v>
      </c>
      <c r="B207" s="4">
        <v>2263</v>
      </c>
      <c r="C207" s="4">
        <v>2263</v>
      </c>
      <c r="D207" s="4" t="s">
        <v>56</v>
      </c>
      <c r="E207" s="4" t="s">
        <v>121</v>
      </c>
      <c r="F207" s="4">
        <v>1942</v>
      </c>
      <c r="G207" s="4" t="s">
        <v>207</v>
      </c>
      <c r="H207" s="4" t="s">
        <v>27</v>
      </c>
      <c r="I207" s="4" t="s">
        <v>27</v>
      </c>
      <c r="J207" s="4" t="s">
        <v>27</v>
      </c>
      <c r="K207" s="4" t="s">
        <v>27</v>
      </c>
      <c r="L207" s="4">
        <v>39</v>
      </c>
      <c r="M207" s="4">
        <v>50</v>
      </c>
      <c r="N207" s="4" t="s">
        <v>604</v>
      </c>
      <c r="O207" s="4">
        <f t="shared" si="6"/>
        <v>20018</v>
      </c>
      <c r="P207" s="4" t="str">
        <f>IF(ISNUMBER(I207),_xlfn.CONCAT(J207,"[",K207,"]"),_xlfn.XLOOKUP($O207,[2]hc!$H:$H,[2]hc!$I:$I,_xlfn.CONCAT("[",L207,",",M207,"]")))</f>
        <v>[39,50]</v>
      </c>
      <c r="Q207" s="4">
        <f>_xlfn.XLOOKUP($C207,[2]land_units!$B$2:$B$1073,[2]land_units!$F$2:$F$1073,"NA")</f>
        <v>0</v>
      </c>
      <c r="R207" s="4">
        <f>_xlfn.XLOOKUP($C207,[2]land_units!$B$2:$B$1073,[2]land_units!$I$2:$I$1073,"NA")</f>
        <v>0</v>
      </c>
      <c r="S207" s="4">
        <f>_xlfn.XLOOKUP($C207,[2]land_units!$B$2:$B$1073,[2]land_units!$G$2:$G$1073,"NA")</f>
        <v>4</v>
      </c>
      <c r="T207" s="4">
        <f>_xlfn.XLOOKUP($C207,[2]land_units!$B$2:$B$1073,[2]land_units!$H$2:$H$1073,"NA")</f>
        <v>5</v>
      </c>
      <c r="U207" s="4" t="str">
        <f>_xlfn.XLOOKUP($C207,[2]air_units!$B$2:$B$1346,[2]air_units!$N$2:$N$1346,"NA")</f>
        <v>NA</v>
      </c>
      <c r="V207" s="4" t="str">
        <f>_xlfn.XLOOKUP($C207,[2]air_units!$B$2:$B$1346,[2]air_units!$G$2:$G$1346,"NA")</f>
        <v>NA</v>
      </c>
      <c r="W207" s="4" t="str">
        <f>_xlfn.XLOOKUP($C207,[2]air_units!$B$2:$B$1346,[2]air_units!$H$2:$H$1346,"NA")</f>
        <v>NA</v>
      </c>
      <c r="X207" s="4" t="str">
        <f>_xlfn.XLOOKUP($C207,[2]air_units!$B$2:$B$1346,[2]air_units!$J$2:$J$1346,"NA")</f>
        <v>NA</v>
      </c>
      <c r="Y207" s="4" t="str">
        <f>_xlfn.XLOOKUP($C207,[2]air_units!$B$2:$B$1346,[2]air_units!$K$2:$K$1346,"NA")</f>
        <v>NA</v>
      </c>
      <c r="Z207" s="4" t="str">
        <f>_xlfn.XLOOKUP($C207,[2]air_units!$B$2:$B$1346,[2]air_units!$L$2:$L$1346,"NA")</f>
        <v>NA</v>
      </c>
      <c r="AA207" s="4" t="str">
        <f>_xlfn.XLOOKUP($C207,[2]air_units!$B$2:$B$1346,[2]air_units!$P$2:$P$1346,"NA")</f>
        <v>NA</v>
      </c>
      <c r="AB207" s="4" t="str">
        <f>_xlfn.XLOOKUP($C207,[2]air_units!$B$2:$B$1346,[2]air_units!$Q$2:$Q$1346,"NA")</f>
        <v>NA</v>
      </c>
      <c r="AC207" s="4" t="str">
        <f>_xlfn.XLOOKUP($C207,[2]air_units!$B$2:$B$1346,[2]air_units!$R$2:$R$1346,"NA")</f>
        <v>NA</v>
      </c>
      <c r="AD207" s="4" t="str">
        <f>IF($E207="CP",0,_xlfn.XLOOKUP($C207,[2]naval_units!$B$2:$B$1113,[2]naval_units!$G$2:$G$1113,"NA"))</f>
        <v>NA</v>
      </c>
      <c r="AE207" s="4" t="str">
        <f>IF($E207="CP",10,_xlfn.XLOOKUP($C207,[2]naval_units!$B$2:$B$1113,[2]naval_units!$I$2:$I$1113,"NA"))</f>
        <v>NA</v>
      </c>
      <c r="AF207" s="4" t="str">
        <f>IF($E207="CP",3,_xlfn.XLOOKUP($C207,[2]naval_units!$B$2:$B$1113,[2]naval_units!$J$2:$J$1113,"NA"))</f>
        <v>NA</v>
      </c>
      <c r="AG207" s="4" t="str">
        <f>IF($E207="CP",3,_xlfn.XLOOKUP($C207,[2]naval_units!$B$2:$B$1113,[2]naval_units!$K$2:$K$1113,"NA"))</f>
        <v>NA</v>
      </c>
      <c r="AH207" s="4" t="str">
        <f>IF($E207="CP",0,_xlfn.XLOOKUP($C207,[2]naval_units!$B$2:$B$1113,[2]naval_units!$L$2:$L$1113,"NA"))</f>
        <v>NA</v>
      </c>
      <c r="AI207" s="4" t="str">
        <f>IF($E207="CP",0,_xlfn.XLOOKUP($C207,[2]naval_units!$B$2:$B$1113,[2]naval_units!$M$2:$M$1113,"NA"))</f>
        <v>NA</v>
      </c>
      <c r="AJ207" s="4" t="str">
        <f>IF($AD207="NA","NA",IF($E207="CP",$H207*_xlfn.XLOOKUP(_xlfn.CONCAT(D207," ",$E207),control!$A$8:$A$10,control!$B$8:$B$10,0),_xlfn.XLOOKUP($E207,control!$A$3:$A$7,control!$B$3:$B$7,0)))</f>
        <v>NA</v>
      </c>
      <c r="AK207" s="4">
        <f>IF($C207&gt;0,IF(O207&lt;&gt;_xlfn.XLOOKUP($C207,'0'!$C:$C,'0'!$O:$O,"NA",0),1,0),0)</f>
        <v>0</v>
      </c>
      <c r="AL207" s="4" t="str">
        <f>IF($AK207=1,_xlfn.XLOOKUP($C207,'0'!$C:$C,'0'!L:L,"ERR",0),"NA")</f>
        <v>NA</v>
      </c>
      <c r="AM207" s="4" t="str">
        <f>IF($AK207=1,_xlfn.XLOOKUP($C207,'0'!$C:$C,'0'!M:M,"ERR",0),"NA")</f>
        <v>NA</v>
      </c>
      <c r="AN207" s="4" t="str">
        <f>IF($AK207=1,_xlfn.XLOOKUP($C207,'0'!$C:$C,'0'!P:P,"ERR",0),"NA")</f>
        <v>NA</v>
      </c>
      <c r="AO207" s="4" t="str">
        <f t="shared" si="7"/>
        <v>[39,50]</v>
      </c>
      <c r="AP207" s="4" t="str">
        <f>_xlfn.XLOOKUP(D207,Alliances!$A:$A,Alliances!$B:$B,-1)</f>
        <v>USSR</v>
      </c>
      <c r="AQ207" s="4">
        <f>IF($C207&gt;0,_xlfn.XLOOKUP($C207,commands!$A:$A,commands!$B:$B,0,0),_xlfn.XLOOKUP($A207,commands!$E:$E,commands!$F:$F,0,0))</f>
        <v>9.1</v>
      </c>
    </row>
    <row r="208" spans="1:43" hidden="1" x14ac:dyDescent="0.25">
      <c r="A208" s="4">
        <v>1608</v>
      </c>
      <c r="B208" s="4">
        <v>2264</v>
      </c>
      <c r="C208" s="4">
        <v>2264</v>
      </c>
      <c r="D208" s="4" t="s">
        <v>56</v>
      </c>
      <c r="E208" s="4" t="s">
        <v>121</v>
      </c>
      <c r="F208" s="4">
        <v>1933</v>
      </c>
      <c r="G208" s="4" t="s">
        <v>122</v>
      </c>
      <c r="H208" s="4" t="s">
        <v>27</v>
      </c>
      <c r="I208" s="4" t="s">
        <v>27</v>
      </c>
      <c r="J208" s="4" t="s">
        <v>27</v>
      </c>
      <c r="K208" s="4" t="s">
        <v>27</v>
      </c>
      <c r="L208" s="4">
        <v>39</v>
      </c>
      <c r="M208" s="4">
        <v>50</v>
      </c>
      <c r="N208" s="4" t="s">
        <v>604</v>
      </c>
      <c r="O208" s="4">
        <f t="shared" si="6"/>
        <v>20018</v>
      </c>
      <c r="P208" s="4" t="str">
        <f>IF(ISNUMBER(I208),_xlfn.CONCAT(J208,"[",K208,"]"),_xlfn.XLOOKUP($O208,[2]hc!$H:$H,[2]hc!$I:$I,_xlfn.CONCAT("[",L208,",",M208,"]")))</f>
        <v>[39,50]</v>
      </c>
      <c r="Q208" s="4">
        <f>_xlfn.XLOOKUP($C208,[2]land_units!$B$2:$B$1073,[2]land_units!$F$2:$F$1073,"NA")</f>
        <v>0</v>
      </c>
      <c r="R208" s="4">
        <f>_xlfn.XLOOKUP($C208,[2]land_units!$B$2:$B$1073,[2]land_units!$I$2:$I$1073,"NA")</f>
        <v>0</v>
      </c>
      <c r="S208" s="4">
        <f>_xlfn.XLOOKUP($C208,[2]land_units!$B$2:$B$1073,[2]land_units!$G$2:$G$1073,"NA")</f>
        <v>2</v>
      </c>
      <c r="T208" s="4">
        <f>_xlfn.XLOOKUP($C208,[2]land_units!$B$2:$B$1073,[2]land_units!$H$2:$H$1073,"NA")</f>
        <v>5</v>
      </c>
      <c r="U208" s="4" t="str">
        <f>_xlfn.XLOOKUP($C208,[2]air_units!$B$2:$B$1346,[2]air_units!$N$2:$N$1346,"NA")</f>
        <v>NA</v>
      </c>
      <c r="V208" s="4" t="str">
        <f>_xlfn.XLOOKUP($C208,[2]air_units!$B$2:$B$1346,[2]air_units!$G$2:$G$1346,"NA")</f>
        <v>NA</v>
      </c>
      <c r="W208" s="4" t="str">
        <f>_xlfn.XLOOKUP($C208,[2]air_units!$B$2:$B$1346,[2]air_units!$H$2:$H$1346,"NA")</f>
        <v>NA</v>
      </c>
      <c r="X208" s="4" t="str">
        <f>_xlfn.XLOOKUP($C208,[2]air_units!$B$2:$B$1346,[2]air_units!$J$2:$J$1346,"NA")</f>
        <v>NA</v>
      </c>
      <c r="Y208" s="4" t="str">
        <f>_xlfn.XLOOKUP($C208,[2]air_units!$B$2:$B$1346,[2]air_units!$K$2:$K$1346,"NA")</f>
        <v>NA</v>
      </c>
      <c r="Z208" s="4" t="str">
        <f>_xlfn.XLOOKUP($C208,[2]air_units!$B$2:$B$1346,[2]air_units!$L$2:$L$1346,"NA")</f>
        <v>NA</v>
      </c>
      <c r="AA208" s="4" t="str">
        <f>_xlfn.XLOOKUP($C208,[2]air_units!$B$2:$B$1346,[2]air_units!$P$2:$P$1346,"NA")</f>
        <v>NA</v>
      </c>
      <c r="AB208" s="4" t="str">
        <f>_xlfn.XLOOKUP($C208,[2]air_units!$B$2:$B$1346,[2]air_units!$Q$2:$Q$1346,"NA")</f>
        <v>NA</v>
      </c>
      <c r="AC208" s="4" t="str">
        <f>_xlfn.XLOOKUP($C208,[2]air_units!$B$2:$B$1346,[2]air_units!$R$2:$R$1346,"NA")</f>
        <v>NA</v>
      </c>
      <c r="AD208" s="4" t="str">
        <f>IF($E208="CP",0,_xlfn.XLOOKUP($C208,[2]naval_units!$B$2:$B$1113,[2]naval_units!$G$2:$G$1113,"NA"))</f>
        <v>NA</v>
      </c>
      <c r="AE208" s="4" t="str">
        <f>IF($E208="CP",10,_xlfn.XLOOKUP($C208,[2]naval_units!$B$2:$B$1113,[2]naval_units!$I$2:$I$1113,"NA"))</f>
        <v>NA</v>
      </c>
      <c r="AF208" s="4" t="str">
        <f>IF($E208="CP",3,_xlfn.XLOOKUP($C208,[2]naval_units!$B$2:$B$1113,[2]naval_units!$J$2:$J$1113,"NA"))</f>
        <v>NA</v>
      </c>
      <c r="AG208" s="4" t="str">
        <f>IF($E208="CP",3,_xlfn.XLOOKUP($C208,[2]naval_units!$B$2:$B$1113,[2]naval_units!$K$2:$K$1113,"NA"))</f>
        <v>NA</v>
      </c>
      <c r="AH208" s="4" t="str">
        <f>IF($E208="CP",0,_xlfn.XLOOKUP($C208,[2]naval_units!$B$2:$B$1113,[2]naval_units!$L$2:$L$1113,"NA"))</f>
        <v>NA</v>
      </c>
      <c r="AI208" s="4" t="str">
        <f>IF($E208="CP",0,_xlfn.XLOOKUP($C208,[2]naval_units!$B$2:$B$1113,[2]naval_units!$M$2:$M$1113,"NA"))</f>
        <v>NA</v>
      </c>
      <c r="AJ208" s="4" t="str">
        <f>IF($AD208="NA","NA",IF($E208="CP",$H208*_xlfn.XLOOKUP(_xlfn.CONCAT(D208," ",$E208),control!$A$8:$A$10,control!$B$8:$B$10,0),_xlfn.XLOOKUP($E208,control!$A$3:$A$7,control!$B$3:$B$7,0)))</f>
        <v>NA</v>
      </c>
      <c r="AK208" s="4">
        <f>IF($C208&gt;0,IF(O208&lt;&gt;_xlfn.XLOOKUP($C208,'0'!$C:$C,'0'!$O:$O,"NA",0),1,0),0)</f>
        <v>0</v>
      </c>
      <c r="AL208" s="4" t="str">
        <f>IF($AK208=1,_xlfn.XLOOKUP($C208,'0'!$C:$C,'0'!L:L,"ERR",0),"NA")</f>
        <v>NA</v>
      </c>
      <c r="AM208" s="4" t="str">
        <f>IF($AK208=1,_xlfn.XLOOKUP($C208,'0'!$C:$C,'0'!M:M,"ERR",0),"NA")</f>
        <v>NA</v>
      </c>
      <c r="AN208" s="4" t="str">
        <f>IF($AK208=1,_xlfn.XLOOKUP($C208,'0'!$C:$C,'0'!P:P,"ERR",0),"NA")</f>
        <v>NA</v>
      </c>
      <c r="AO208" s="4" t="str">
        <f t="shared" si="7"/>
        <v>[39,50]</v>
      </c>
      <c r="AP208" s="4" t="str">
        <f>_xlfn.XLOOKUP(D208,Alliances!$A:$A,Alliances!$B:$B,-1)</f>
        <v>USSR</v>
      </c>
      <c r="AQ208" s="4">
        <f>IF($C208&gt;0,_xlfn.XLOOKUP($C208,commands!$A:$A,commands!$B:$B,0,0),_xlfn.XLOOKUP($A208,commands!$E:$E,commands!$F:$F,0,0))</f>
        <v>9.1</v>
      </c>
    </row>
    <row r="209" spans="1:43" hidden="1" x14ac:dyDescent="0.25">
      <c r="A209" s="4">
        <v>1609</v>
      </c>
      <c r="B209" s="4">
        <v>2265</v>
      </c>
      <c r="C209" s="4">
        <v>2265</v>
      </c>
      <c r="D209" s="4" t="s">
        <v>56</v>
      </c>
      <c r="E209" s="4" t="s">
        <v>121</v>
      </c>
      <c r="F209" s="4">
        <v>1940</v>
      </c>
      <c r="G209" s="4" t="s">
        <v>208</v>
      </c>
      <c r="H209" s="4" t="s">
        <v>27</v>
      </c>
      <c r="I209" s="4" t="s">
        <v>27</v>
      </c>
      <c r="J209" s="4" t="s">
        <v>27</v>
      </c>
      <c r="K209" s="4" t="s">
        <v>27</v>
      </c>
      <c r="L209" s="4">
        <v>36</v>
      </c>
      <c r="M209" s="4">
        <v>56</v>
      </c>
      <c r="N209" s="4" t="s">
        <v>604</v>
      </c>
      <c r="O209" s="4">
        <f t="shared" si="6"/>
        <v>18488</v>
      </c>
      <c r="P209" s="4" t="str">
        <f>IF(ISNUMBER(I209),_xlfn.CONCAT(J209,"[",K209,"]"),_xlfn.XLOOKUP($O209,[2]hc!$H:$H,[2]hc!$I:$I,_xlfn.CONCAT("[",L209,",",M209,"]")))</f>
        <v>[36,56]</v>
      </c>
      <c r="Q209" s="4">
        <f>_xlfn.XLOOKUP($C209,[2]land_units!$B$2:$B$1073,[2]land_units!$F$2:$F$1073,"NA")</f>
        <v>0</v>
      </c>
      <c r="R209" s="4">
        <f>_xlfn.XLOOKUP($C209,[2]land_units!$B$2:$B$1073,[2]land_units!$I$2:$I$1073,"NA")</f>
        <v>0</v>
      </c>
      <c r="S209" s="4">
        <f>_xlfn.XLOOKUP($C209,[2]land_units!$B$2:$B$1073,[2]land_units!$G$2:$G$1073,"NA")</f>
        <v>3</v>
      </c>
      <c r="T209" s="4">
        <f>_xlfn.XLOOKUP($C209,[2]land_units!$B$2:$B$1073,[2]land_units!$H$2:$H$1073,"NA")</f>
        <v>5</v>
      </c>
      <c r="U209" s="4" t="str">
        <f>_xlfn.XLOOKUP($C209,[2]air_units!$B$2:$B$1346,[2]air_units!$N$2:$N$1346,"NA")</f>
        <v>NA</v>
      </c>
      <c r="V209" s="4" t="str">
        <f>_xlfn.XLOOKUP($C209,[2]air_units!$B$2:$B$1346,[2]air_units!$G$2:$G$1346,"NA")</f>
        <v>NA</v>
      </c>
      <c r="W209" s="4" t="str">
        <f>_xlfn.XLOOKUP($C209,[2]air_units!$B$2:$B$1346,[2]air_units!$H$2:$H$1346,"NA")</f>
        <v>NA</v>
      </c>
      <c r="X209" s="4" t="str">
        <f>_xlfn.XLOOKUP($C209,[2]air_units!$B$2:$B$1346,[2]air_units!$J$2:$J$1346,"NA")</f>
        <v>NA</v>
      </c>
      <c r="Y209" s="4" t="str">
        <f>_xlfn.XLOOKUP($C209,[2]air_units!$B$2:$B$1346,[2]air_units!$K$2:$K$1346,"NA")</f>
        <v>NA</v>
      </c>
      <c r="Z209" s="4" t="str">
        <f>_xlfn.XLOOKUP($C209,[2]air_units!$B$2:$B$1346,[2]air_units!$L$2:$L$1346,"NA")</f>
        <v>NA</v>
      </c>
      <c r="AA209" s="4" t="str">
        <f>_xlfn.XLOOKUP($C209,[2]air_units!$B$2:$B$1346,[2]air_units!$P$2:$P$1346,"NA")</f>
        <v>NA</v>
      </c>
      <c r="AB209" s="4" t="str">
        <f>_xlfn.XLOOKUP($C209,[2]air_units!$B$2:$B$1346,[2]air_units!$Q$2:$Q$1346,"NA")</f>
        <v>NA</v>
      </c>
      <c r="AC209" s="4" t="str">
        <f>_xlfn.XLOOKUP($C209,[2]air_units!$B$2:$B$1346,[2]air_units!$R$2:$R$1346,"NA")</f>
        <v>NA</v>
      </c>
      <c r="AD209" s="4" t="str">
        <f>IF($E209="CP",0,_xlfn.XLOOKUP($C209,[2]naval_units!$B$2:$B$1113,[2]naval_units!$G$2:$G$1113,"NA"))</f>
        <v>NA</v>
      </c>
      <c r="AE209" s="4" t="str">
        <f>IF($E209="CP",10,_xlfn.XLOOKUP($C209,[2]naval_units!$B$2:$B$1113,[2]naval_units!$I$2:$I$1113,"NA"))</f>
        <v>NA</v>
      </c>
      <c r="AF209" s="4" t="str">
        <f>IF($E209="CP",3,_xlfn.XLOOKUP($C209,[2]naval_units!$B$2:$B$1113,[2]naval_units!$J$2:$J$1113,"NA"))</f>
        <v>NA</v>
      </c>
      <c r="AG209" s="4" t="str">
        <f>IF($E209="CP",3,_xlfn.XLOOKUP($C209,[2]naval_units!$B$2:$B$1113,[2]naval_units!$K$2:$K$1113,"NA"))</f>
        <v>NA</v>
      </c>
      <c r="AH209" s="4" t="str">
        <f>IF($E209="CP",0,_xlfn.XLOOKUP($C209,[2]naval_units!$B$2:$B$1113,[2]naval_units!$L$2:$L$1113,"NA"))</f>
        <v>NA</v>
      </c>
      <c r="AI209" s="4" t="str">
        <f>IF($E209="CP",0,_xlfn.XLOOKUP($C209,[2]naval_units!$B$2:$B$1113,[2]naval_units!$M$2:$M$1113,"NA"))</f>
        <v>NA</v>
      </c>
      <c r="AJ209" s="4" t="str">
        <f>IF($AD209="NA","NA",IF($E209="CP",$H209*_xlfn.XLOOKUP(_xlfn.CONCAT(D209," ",$E209),control!$A$8:$A$10,control!$B$8:$B$10,0),_xlfn.XLOOKUP($E209,control!$A$3:$A$7,control!$B$3:$B$7,0)))</f>
        <v>NA</v>
      </c>
      <c r="AK209" s="4">
        <f>IF($C209&gt;0,IF(O209&lt;&gt;_xlfn.XLOOKUP($C209,'0'!$C:$C,'0'!$O:$O,"NA",0),1,0),0)</f>
        <v>0</v>
      </c>
      <c r="AL209" s="4" t="str">
        <f>IF($AK209=1,_xlfn.XLOOKUP($C209,'0'!$C:$C,'0'!L:L,"ERR",0),"NA")</f>
        <v>NA</v>
      </c>
      <c r="AM209" s="4" t="str">
        <f>IF($AK209=1,_xlfn.XLOOKUP($C209,'0'!$C:$C,'0'!M:M,"ERR",0),"NA")</f>
        <v>NA</v>
      </c>
      <c r="AN209" s="4" t="str">
        <f>IF($AK209=1,_xlfn.XLOOKUP($C209,'0'!$C:$C,'0'!P:P,"ERR",0),"NA")</f>
        <v>NA</v>
      </c>
      <c r="AO209" s="4" t="str">
        <f t="shared" si="7"/>
        <v>[36,56]</v>
      </c>
      <c r="AP209" s="4" t="str">
        <f>_xlfn.XLOOKUP(D209,Alliances!$A:$A,Alliances!$B:$B,-1)</f>
        <v>USSR</v>
      </c>
      <c r="AQ209" s="4">
        <f>IF($C209&gt;0,_xlfn.XLOOKUP($C209,commands!$A:$A,commands!$B:$B,0,0),_xlfn.XLOOKUP($A209,commands!$E:$E,commands!$F:$F,0,0))</f>
        <v>9.1</v>
      </c>
    </row>
    <row r="210" spans="1:43" hidden="1" x14ac:dyDescent="0.25">
      <c r="A210" s="4">
        <v>1612</v>
      </c>
      <c r="B210" s="4">
        <v>2268</v>
      </c>
      <c r="C210" s="4">
        <v>2268</v>
      </c>
      <c r="D210" s="4" t="s">
        <v>56</v>
      </c>
      <c r="E210" s="4" t="s">
        <v>121</v>
      </c>
      <c r="F210" s="4">
        <v>1936</v>
      </c>
      <c r="G210" s="4" t="s">
        <v>209</v>
      </c>
      <c r="H210" s="4" t="s">
        <v>27</v>
      </c>
      <c r="I210" s="4" t="s">
        <v>27</v>
      </c>
      <c r="J210" s="4" t="s">
        <v>27</v>
      </c>
      <c r="K210" s="4" t="s">
        <v>27</v>
      </c>
      <c r="L210" s="4">
        <v>55</v>
      </c>
      <c r="M210" s="4">
        <v>60</v>
      </c>
      <c r="N210" s="4" t="s">
        <v>604</v>
      </c>
      <c r="O210" s="4">
        <f t="shared" si="6"/>
        <v>28220</v>
      </c>
      <c r="P210" s="4" t="str">
        <f>IF(ISNUMBER(I210),_xlfn.CONCAT(J210,"[",K210,"]"),_xlfn.XLOOKUP($O210,[2]hc!$H:$H,[2]hc!$I:$I,_xlfn.CONCAT("[",L210,",",M210,"]")))</f>
        <v>[55,60]</v>
      </c>
      <c r="Q210" s="4">
        <f>_xlfn.XLOOKUP($C210,[2]land_units!$B$2:$B$1073,[2]land_units!$F$2:$F$1073,"NA")</f>
        <v>0</v>
      </c>
      <c r="R210" s="4">
        <f>_xlfn.XLOOKUP($C210,[2]land_units!$B$2:$B$1073,[2]land_units!$I$2:$I$1073,"NA")</f>
        <v>0</v>
      </c>
      <c r="S210" s="4">
        <f>_xlfn.XLOOKUP($C210,[2]land_units!$B$2:$B$1073,[2]land_units!$G$2:$G$1073,"NA")</f>
        <v>2</v>
      </c>
      <c r="T210" s="4">
        <f>_xlfn.XLOOKUP($C210,[2]land_units!$B$2:$B$1073,[2]land_units!$H$2:$H$1073,"NA")</f>
        <v>4</v>
      </c>
      <c r="U210" s="4" t="str">
        <f>_xlfn.XLOOKUP($C210,[2]air_units!$B$2:$B$1346,[2]air_units!$N$2:$N$1346,"NA")</f>
        <v>NA</v>
      </c>
      <c r="V210" s="4" t="str">
        <f>_xlfn.XLOOKUP($C210,[2]air_units!$B$2:$B$1346,[2]air_units!$G$2:$G$1346,"NA")</f>
        <v>NA</v>
      </c>
      <c r="W210" s="4" t="str">
        <f>_xlfn.XLOOKUP($C210,[2]air_units!$B$2:$B$1346,[2]air_units!$H$2:$H$1346,"NA")</f>
        <v>NA</v>
      </c>
      <c r="X210" s="4" t="str">
        <f>_xlfn.XLOOKUP($C210,[2]air_units!$B$2:$B$1346,[2]air_units!$J$2:$J$1346,"NA")</f>
        <v>NA</v>
      </c>
      <c r="Y210" s="4" t="str">
        <f>_xlfn.XLOOKUP($C210,[2]air_units!$B$2:$B$1346,[2]air_units!$K$2:$K$1346,"NA")</f>
        <v>NA</v>
      </c>
      <c r="Z210" s="4" t="str">
        <f>_xlfn.XLOOKUP($C210,[2]air_units!$B$2:$B$1346,[2]air_units!$L$2:$L$1346,"NA")</f>
        <v>NA</v>
      </c>
      <c r="AA210" s="4" t="str">
        <f>_xlfn.XLOOKUP($C210,[2]air_units!$B$2:$B$1346,[2]air_units!$P$2:$P$1346,"NA")</f>
        <v>NA</v>
      </c>
      <c r="AB210" s="4" t="str">
        <f>_xlfn.XLOOKUP($C210,[2]air_units!$B$2:$B$1346,[2]air_units!$Q$2:$Q$1346,"NA")</f>
        <v>NA</v>
      </c>
      <c r="AC210" s="4" t="str">
        <f>_xlfn.XLOOKUP($C210,[2]air_units!$B$2:$B$1346,[2]air_units!$R$2:$R$1346,"NA")</f>
        <v>NA</v>
      </c>
      <c r="AD210" s="4" t="str">
        <f>IF($E210="CP",0,_xlfn.XLOOKUP($C210,[2]naval_units!$B$2:$B$1113,[2]naval_units!$G$2:$G$1113,"NA"))</f>
        <v>NA</v>
      </c>
      <c r="AE210" s="4" t="str">
        <f>IF($E210="CP",10,_xlfn.XLOOKUP($C210,[2]naval_units!$B$2:$B$1113,[2]naval_units!$I$2:$I$1113,"NA"))</f>
        <v>NA</v>
      </c>
      <c r="AF210" s="4" t="str">
        <f>IF($E210="CP",3,_xlfn.XLOOKUP($C210,[2]naval_units!$B$2:$B$1113,[2]naval_units!$J$2:$J$1113,"NA"))</f>
        <v>NA</v>
      </c>
      <c r="AG210" s="4" t="str">
        <f>IF($E210="CP",3,_xlfn.XLOOKUP($C210,[2]naval_units!$B$2:$B$1113,[2]naval_units!$K$2:$K$1113,"NA"))</f>
        <v>NA</v>
      </c>
      <c r="AH210" s="4" t="str">
        <f>IF($E210="CP",0,_xlfn.XLOOKUP($C210,[2]naval_units!$B$2:$B$1113,[2]naval_units!$L$2:$L$1113,"NA"))</f>
        <v>NA</v>
      </c>
      <c r="AI210" s="4" t="str">
        <f>IF($E210="CP",0,_xlfn.XLOOKUP($C210,[2]naval_units!$B$2:$B$1113,[2]naval_units!$M$2:$M$1113,"NA"))</f>
        <v>NA</v>
      </c>
      <c r="AJ210" s="4" t="str">
        <f>IF($AD210="NA","NA",IF($E210="CP",$H210*_xlfn.XLOOKUP(_xlfn.CONCAT(D210," ",$E210),control!$A$8:$A$10,control!$B$8:$B$10,0),_xlfn.XLOOKUP($E210,control!$A$3:$A$7,control!$B$3:$B$7,0)))</f>
        <v>NA</v>
      </c>
      <c r="AK210" s="4">
        <f>IF($C210&gt;0,IF(O210&lt;&gt;_xlfn.XLOOKUP($C210,'0'!$C:$C,'0'!$O:$O,"NA",0),1,0),0)</f>
        <v>1</v>
      </c>
      <c r="AL210" s="4">
        <f>IF($AK210=1,_xlfn.XLOOKUP($C210,'0'!$C:$C,'0'!L:L,"ERR",0),"NA")</f>
        <v>53</v>
      </c>
      <c r="AM210" s="4">
        <f>IF($AK210=1,_xlfn.XLOOKUP($C210,'0'!$C:$C,'0'!M:M,"ERR",0),"NA")</f>
        <v>59</v>
      </c>
      <c r="AN210" s="4" t="str">
        <f>IF($AK210=1,_xlfn.XLOOKUP($C210,'0'!$C:$C,'0'!P:P,"ERR",0),"NA")</f>
        <v>[53,59]</v>
      </c>
      <c r="AO210" s="4" t="str">
        <f t="shared" si="7"/>
        <v>[53,59]-&gt;[55,60]</v>
      </c>
      <c r="AP210" s="4" t="str">
        <f>_xlfn.XLOOKUP(D210,Alliances!$A:$A,Alliances!$B:$B,-1)</f>
        <v>USSR</v>
      </c>
      <c r="AQ210" s="4">
        <f>IF($C210&gt;0,_xlfn.XLOOKUP($C210,commands!$A:$A,commands!$B:$B,0,0),_xlfn.XLOOKUP($A210,commands!$E:$E,commands!$F:$F,0,0))</f>
        <v>9.1999999999999993</v>
      </c>
    </row>
    <row r="211" spans="1:43" hidden="1" x14ac:dyDescent="0.25">
      <c r="A211" s="4">
        <v>1619</v>
      </c>
      <c r="B211" s="4">
        <v>2275</v>
      </c>
      <c r="C211" s="4">
        <v>2275</v>
      </c>
      <c r="D211" s="4" t="s">
        <v>56</v>
      </c>
      <c r="E211" s="4" t="s">
        <v>128</v>
      </c>
      <c r="F211" s="4">
        <v>1938</v>
      </c>
      <c r="G211" s="4" t="s">
        <v>180</v>
      </c>
      <c r="H211" s="4" t="s">
        <v>27</v>
      </c>
      <c r="I211" s="4" t="s">
        <v>27</v>
      </c>
      <c r="J211" s="4" t="s">
        <v>27</v>
      </c>
      <c r="K211" s="4" t="s">
        <v>27</v>
      </c>
      <c r="L211" s="4">
        <v>40</v>
      </c>
      <c r="M211" s="4">
        <v>121</v>
      </c>
      <c r="N211" s="4" t="s">
        <v>605</v>
      </c>
      <c r="O211" s="4">
        <f t="shared" si="6"/>
        <v>20601</v>
      </c>
      <c r="P211" s="4" t="str">
        <f>IF(ISNUMBER(I211),_xlfn.CONCAT(J211,"[",K211,"]"),_xlfn.XLOOKUP($O211,[2]hc!$H:$H,[2]hc!$I:$I,_xlfn.CONCAT("[",L211,",",M211,"]")))</f>
        <v>Krasnoyarsk, USSR</v>
      </c>
      <c r="Q211" s="4">
        <f>_xlfn.XLOOKUP($C211,[2]land_units!$B$2:$B$1073,[2]land_units!$F$2:$F$1073,"NA")</f>
        <v>0</v>
      </c>
      <c r="R211" s="4">
        <f>_xlfn.XLOOKUP($C211,[2]land_units!$B$2:$B$1073,[2]land_units!$I$2:$I$1073,"NA")</f>
        <v>0</v>
      </c>
      <c r="S211" s="4">
        <f>_xlfn.XLOOKUP($C211,[2]land_units!$B$2:$B$1073,[2]land_units!$G$2:$G$1073,"NA")</f>
        <v>5</v>
      </c>
      <c r="T211" s="4">
        <f>_xlfn.XLOOKUP($C211,[2]land_units!$B$2:$B$1073,[2]land_units!$H$2:$H$1073,"NA")</f>
        <v>4</v>
      </c>
      <c r="U211" s="4" t="str">
        <f>_xlfn.XLOOKUP($C211,[2]air_units!$B$2:$B$1346,[2]air_units!$N$2:$N$1346,"NA")</f>
        <v>NA</v>
      </c>
      <c r="V211" s="4" t="str">
        <f>_xlfn.XLOOKUP($C211,[2]air_units!$B$2:$B$1346,[2]air_units!$G$2:$G$1346,"NA")</f>
        <v>NA</v>
      </c>
      <c r="W211" s="4" t="str">
        <f>_xlfn.XLOOKUP($C211,[2]air_units!$B$2:$B$1346,[2]air_units!$H$2:$H$1346,"NA")</f>
        <v>NA</v>
      </c>
      <c r="X211" s="4" t="str">
        <f>_xlfn.XLOOKUP($C211,[2]air_units!$B$2:$B$1346,[2]air_units!$J$2:$J$1346,"NA")</f>
        <v>NA</v>
      </c>
      <c r="Y211" s="4" t="str">
        <f>_xlfn.XLOOKUP($C211,[2]air_units!$B$2:$B$1346,[2]air_units!$K$2:$K$1346,"NA")</f>
        <v>NA</v>
      </c>
      <c r="Z211" s="4" t="str">
        <f>_xlfn.XLOOKUP($C211,[2]air_units!$B$2:$B$1346,[2]air_units!$L$2:$L$1346,"NA")</f>
        <v>NA</v>
      </c>
      <c r="AA211" s="4" t="str">
        <f>_xlfn.XLOOKUP($C211,[2]air_units!$B$2:$B$1346,[2]air_units!$P$2:$P$1346,"NA")</f>
        <v>NA</v>
      </c>
      <c r="AB211" s="4" t="str">
        <f>_xlfn.XLOOKUP($C211,[2]air_units!$B$2:$B$1346,[2]air_units!$Q$2:$Q$1346,"NA")</f>
        <v>NA</v>
      </c>
      <c r="AC211" s="4" t="str">
        <f>_xlfn.XLOOKUP($C211,[2]air_units!$B$2:$B$1346,[2]air_units!$R$2:$R$1346,"NA")</f>
        <v>NA</v>
      </c>
      <c r="AD211" s="4" t="str">
        <f>IF($E211="CP",0,_xlfn.XLOOKUP($C211,[2]naval_units!$B$2:$B$1113,[2]naval_units!$G$2:$G$1113,"NA"))</f>
        <v>NA</v>
      </c>
      <c r="AE211" s="4" t="str">
        <f>IF($E211="CP",10,_xlfn.XLOOKUP($C211,[2]naval_units!$B$2:$B$1113,[2]naval_units!$I$2:$I$1113,"NA"))</f>
        <v>NA</v>
      </c>
      <c r="AF211" s="4" t="str">
        <f>IF($E211="CP",3,_xlfn.XLOOKUP($C211,[2]naval_units!$B$2:$B$1113,[2]naval_units!$J$2:$J$1113,"NA"))</f>
        <v>NA</v>
      </c>
      <c r="AG211" s="4" t="str">
        <f>IF($E211="CP",3,_xlfn.XLOOKUP($C211,[2]naval_units!$B$2:$B$1113,[2]naval_units!$K$2:$K$1113,"NA"))</f>
        <v>NA</v>
      </c>
      <c r="AH211" s="4" t="str">
        <f>IF($E211="CP",0,_xlfn.XLOOKUP($C211,[2]naval_units!$B$2:$B$1113,[2]naval_units!$L$2:$L$1113,"NA"))</f>
        <v>NA</v>
      </c>
      <c r="AI211" s="4" t="str">
        <f>IF($E211="CP",0,_xlfn.XLOOKUP($C211,[2]naval_units!$B$2:$B$1113,[2]naval_units!$M$2:$M$1113,"NA"))</f>
        <v>NA</v>
      </c>
      <c r="AJ211" s="4" t="str">
        <f>IF($AD211="NA","NA",IF($E211="CP",$H211*_xlfn.XLOOKUP(_xlfn.CONCAT(D211," ",$E211),control!$A$8:$A$10,control!$B$8:$B$10,0),_xlfn.XLOOKUP($E211,control!$A$3:$A$7,control!$B$3:$B$7,0)))</f>
        <v>NA</v>
      </c>
      <c r="AK211" s="4">
        <f>IF($C211&gt;0,IF(O211&lt;&gt;_xlfn.XLOOKUP($C211,'0'!$C:$C,'0'!$O:$O,"NA",0),1,0),0)</f>
        <v>0</v>
      </c>
      <c r="AL211" s="4" t="str">
        <f>IF($AK211=1,_xlfn.XLOOKUP($C211,'0'!$C:$C,'0'!L:L,"ERR",0),"NA")</f>
        <v>NA</v>
      </c>
      <c r="AM211" s="4" t="str">
        <f>IF($AK211=1,_xlfn.XLOOKUP($C211,'0'!$C:$C,'0'!M:M,"ERR",0),"NA")</f>
        <v>NA</v>
      </c>
      <c r="AN211" s="4" t="str">
        <f>IF($AK211=1,_xlfn.XLOOKUP($C211,'0'!$C:$C,'0'!P:P,"ERR",0),"NA")</f>
        <v>NA</v>
      </c>
      <c r="AO211" s="4" t="str">
        <f t="shared" si="7"/>
        <v>Krasnoyarsk, USSR</v>
      </c>
      <c r="AP211" s="4" t="str">
        <f>_xlfn.XLOOKUP(D211,Alliances!$A:$A,Alliances!$B:$B,-1)</f>
        <v>USSR</v>
      </c>
      <c r="AQ211" s="4">
        <f>IF($C211&gt;0,_xlfn.XLOOKUP($C211,commands!$A:$A,commands!$B:$B,0,0),_xlfn.XLOOKUP($A211,commands!$E:$E,commands!$F:$F,0,0))</f>
        <v>9.1999999999999993</v>
      </c>
    </row>
    <row r="212" spans="1:43" hidden="1" x14ac:dyDescent="0.25">
      <c r="A212" s="4">
        <v>1620</v>
      </c>
      <c r="B212" s="4">
        <v>2276</v>
      </c>
      <c r="C212" s="4">
        <v>2276</v>
      </c>
      <c r="D212" s="4" t="s">
        <v>56</v>
      </c>
      <c r="E212" s="4" t="s">
        <v>128</v>
      </c>
      <c r="F212" s="4">
        <v>1942</v>
      </c>
      <c r="G212" s="4" t="s">
        <v>211</v>
      </c>
      <c r="H212" s="4" t="s">
        <v>27</v>
      </c>
      <c r="I212" s="4" t="s">
        <v>27</v>
      </c>
      <c r="J212" s="4" t="s">
        <v>27</v>
      </c>
      <c r="K212" s="4" t="s">
        <v>27</v>
      </c>
      <c r="L212" s="4">
        <v>51</v>
      </c>
      <c r="M212" s="4">
        <v>58</v>
      </c>
      <c r="N212" s="4" t="s">
        <v>604</v>
      </c>
      <c r="O212" s="4">
        <f t="shared" si="6"/>
        <v>26170</v>
      </c>
      <c r="P212" s="4" t="str">
        <f>IF(ISNUMBER(I212),_xlfn.CONCAT(J212,"[",K212,"]"),_xlfn.XLOOKUP($O212,[2]hc!$H:$H,[2]hc!$I:$I,_xlfn.CONCAT("[",L212,",",M212,"]")))</f>
        <v>[51,58]</v>
      </c>
      <c r="Q212" s="4">
        <f>_xlfn.XLOOKUP($C212,[2]land_units!$B$2:$B$1073,[2]land_units!$F$2:$F$1073,"NA")</f>
        <v>0</v>
      </c>
      <c r="R212" s="4">
        <f>_xlfn.XLOOKUP($C212,[2]land_units!$B$2:$B$1073,[2]land_units!$I$2:$I$1073,"NA")</f>
        <v>0</v>
      </c>
      <c r="S212" s="4">
        <f>_xlfn.XLOOKUP($C212,[2]land_units!$B$2:$B$1073,[2]land_units!$G$2:$G$1073,"NA")</f>
        <v>6</v>
      </c>
      <c r="T212" s="4">
        <f>_xlfn.XLOOKUP($C212,[2]land_units!$B$2:$B$1073,[2]land_units!$H$2:$H$1073,"NA")</f>
        <v>4</v>
      </c>
      <c r="U212" s="4" t="str">
        <f>_xlfn.XLOOKUP($C212,[2]air_units!$B$2:$B$1346,[2]air_units!$N$2:$N$1346,"NA")</f>
        <v>NA</v>
      </c>
      <c r="V212" s="4" t="str">
        <f>_xlfn.XLOOKUP($C212,[2]air_units!$B$2:$B$1346,[2]air_units!$G$2:$G$1346,"NA")</f>
        <v>NA</v>
      </c>
      <c r="W212" s="4" t="str">
        <f>_xlfn.XLOOKUP($C212,[2]air_units!$B$2:$B$1346,[2]air_units!$H$2:$H$1346,"NA")</f>
        <v>NA</v>
      </c>
      <c r="X212" s="4" t="str">
        <f>_xlfn.XLOOKUP($C212,[2]air_units!$B$2:$B$1346,[2]air_units!$J$2:$J$1346,"NA")</f>
        <v>NA</v>
      </c>
      <c r="Y212" s="4" t="str">
        <f>_xlfn.XLOOKUP($C212,[2]air_units!$B$2:$B$1346,[2]air_units!$K$2:$K$1346,"NA")</f>
        <v>NA</v>
      </c>
      <c r="Z212" s="4" t="str">
        <f>_xlfn.XLOOKUP($C212,[2]air_units!$B$2:$B$1346,[2]air_units!$L$2:$L$1346,"NA")</f>
        <v>NA</v>
      </c>
      <c r="AA212" s="4" t="str">
        <f>_xlfn.XLOOKUP($C212,[2]air_units!$B$2:$B$1346,[2]air_units!$P$2:$P$1346,"NA")</f>
        <v>NA</v>
      </c>
      <c r="AB212" s="4" t="str">
        <f>_xlfn.XLOOKUP($C212,[2]air_units!$B$2:$B$1346,[2]air_units!$Q$2:$Q$1346,"NA")</f>
        <v>NA</v>
      </c>
      <c r="AC212" s="4" t="str">
        <f>_xlfn.XLOOKUP($C212,[2]air_units!$B$2:$B$1346,[2]air_units!$R$2:$R$1346,"NA")</f>
        <v>NA</v>
      </c>
      <c r="AD212" s="4" t="str">
        <f>IF($E212="CP",0,_xlfn.XLOOKUP($C212,[2]naval_units!$B$2:$B$1113,[2]naval_units!$G$2:$G$1113,"NA"))</f>
        <v>NA</v>
      </c>
      <c r="AE212" s="4" t="str">
        <f>IF($E212="CP",10,_xlfn.XLOOKUP($C212,[2]naval_units!$B$2:$B$1113,[2]naval_units!$I$2:$I$1113,"NA"))</f>
        <v>NA</v>
      </c>
      <c r="AF212" s="4" t="str">
        <f>IF($E212="CP",3,_xlfn.XLOOKUP($C212,[2]naval_units!$B$2:$B$1113,[2]naval_units!$J$2:$J$1113,"NA"))</f>
        <v>NA</v>
      </c>
      <c r="AG212" s="4" t="str">
        <f>IF($E212="CP",3,_xlfn.XLOOKUP($C212,[2]naval_units!$B$2:$B$1113,[2]naval_units!$K$2:$K$1113,"NA"))</f>
        <v>NA</v>
      </c>
      <c r="AH212" s="4" t="str">
        <f>IF($E212="CP",0,_xlfn.XLOOKUP($C212,[2]naval_units!$B$2:$B$1113,[2]naval_units!$L$2:$L$1113,"NA"))</f>
        <v>NA</v>
      </c>
      <c r="AI212" s="4" t="str">
        <f>IF($E212="CP",0,_xlfn.XLOOKUP($C212,[2]naval_units!$B$2:$B$1113,[2]naval_units!$M$2:$M$1113,"NA"))</f>
        <v>NA</v>
      </c>
      <c r="AJ212" s="4" t="str">
        <f>IF($AD212="NA","NA",IF($E212="CP",$H212*_xlfn.XLOOKUP(_xlfn.CONCAT(D212," ",$E212),control!$A$8:$A$10,control!$B$8:$B$10,0),_xlfn.XLOOKUP($E212,control!$A$3:$A$7,control!$B$3:$B$7,0)))</f>
        <v>NA</v>
      </c>
      <c r="AK212" s="4">
        <f>IF($C212&gt;0,IF(O212&lt;&gt;_xlfn.XLOOKUP($C212,'0'!$C:$C,'0'!$O:$O,"NA",0),1,0),0)</f>
        <v>1</v>
      </c>
      <c r="AL212" s="4">
        <f>IF($AK212=1,_xlfn.XLOOKUP($C212,'0'!$C:$C,'0'!L:L,"ERR",0),"NA")</f>
        <v>52</v>
      </c>
      <c r="AM212" s="4">
        <f>IF($AK212=1,_xlfn.XLOOKUP($C212,'0'!$C:$C,'0'!M:M,"ERR",0),"NA")</f>
        <v>58</v>
      </c>
      <c r="AN212" s="4" t="str">
        <f>IF($AK212=1,_xlfn.XLOOKUP($C212,'0'!$C:$C,'0'!P:P,"ERR",0),"NA")</f>
        <v>[52,58]</v>
      </c>
      <c r="AO212" s="4" t="str">
        <f t="shared" si="7"/>
        <v>[52,58]-&gt;[51,58]</v>
      </c>
      <c r="AP212" s="4" t="str">
        <f>_xlfn.XLOOKUP(D212,Alliances!$A:$A,Alliances!$B:$B,-1)</f>
        <v>USSR</v>
      </c>
      <c r="AQ212" s="4">
        <f>IF($C212&gt;0,_xlfn.XLOOKUP($C212,commands!$A:$A,commands!$B:$B,0,0),_xlfn.XLOOKUP($A212,commands!$E:$E,commands!$F:$F,0,0))</f>
        <v>9.1999999999999993</v>
      </c>
    </row>
    <row r="213" spans="1:43" hidden="1" x14ac:dyDescent="0.25">
      <c r="A213" s="4">
        <v>1621</v>
      </c>
      <c r="B213" s="4">
        <v>2277</v>
      </c>
      <c r="C213" s="4">
        <v>2277</v>
      </c>
      <c r="D213" s="4" t="s">
        <v>56</v>
      </c>
      <c r="E213" s="4" t="s">
        <v>128</v>
      </c>
      <c r="F213" s="4">
        <v>1938</v>
      </c>
      <c r="G213" s="4" t="s">
        <v>212</v>
      </c>
      <c r="H213" s="4" t="s">
        <v>27</v>
      </c>
      <c r="I213" s="4" t="s">
        <v>27</v>
      </c>
      <c r="J213" s="4" t="s">
        <v>27</v>
      </c>
      <c r="K213" s="4" t="s">
        <v>27</v>
      </c>
      <c r="L213" s="4">
        <v>66</v>
      </c>
      <c r="M213" s="4">
        <v>152</v>
      </c>
      <c r="N213" s="4" t="s">
        <v>604</v>
      </c>
      <c r="O213" s="4">
        <f t="shared" si="6"/>
        <v>33944</v>
      </c>
      <c r="P213" s="4" t="str">
        <f>IF(ISNUMBER(I213),_xlfn.CONCAT(J213,"[",K213,"]"),_xlfn.XLOOKUP($O213,[2]hc!$H:$H,[2]hc!$I:$I,_xlfn.CONCAT("[",L213,",",M213,"]")))</f>
        <v>Mukden, MAN</v>
      </c>
      <c r="Q213" s="4">
        <f>_xlfn.XLOOKUP($C213,[2]land_units!$B$2:$B$1073,[2]land_units!$F$2:$F$1073,"NA")</f>
        <v>1</v>
      </c>
      <c r="R213" s="4">
        <f>_xlfn.XLOOKUP($C213,[2]land_units!$B$2:$B$1073,[2]land_units!$I$2:$I$1073,"NA")</f>
        <v>0</v>
      </c>
      <c r="S213" s="4">
        <f>_xlfn.XLOOKUP($C213,[2]land_units!$B$2:$B$1073,[2]land_units!$G$2:$G$1073,"NA")</f>
        <v>1</v>
      </c>
      <c r="T213" s="4">
        <f>_xlfn.XLOOKUP($C213,[2]land_units!$B$2:$B$1073,[2]land_units!$H$2:$H$1073,"NA")</f>
        <v>4</v>
      </c>
      <c r="U213" s="4" t="str">
        <f>_xlfn.XLOOKUP($C213,[2]air_units!$B$2:$B$1346,[2]air_units!$N$2:$N$1346,"NA")</f>
        <v>NA</v>
      </c>
      <c r="V213" s="4" t="str">
        <f>_xlfn.XLOOKUP($C213,[2]air_units!$B$2:$B$1346,[2]air_units!$G$2:$G$1346,"NA")</f>
        <v>NA</v>
      </c>
      <c r="W213" s="4" t="str">
        <f>_xlfn.XLOOKUP($C213,[2]air_units!$B$2:$B$1346,[2]air_units!$H$2:$H$1346,"NA")</f>
        <v>NA</v>
      </c>
      <c r="X213" s="4" t="str">
        <f>_xlfn.XLOOKUP($C213,[2]air_units!$B$2:$B$1346,[2]air_units!$J$2:$J$1346,"NA")</f>
        <v>NA</v>
      </c>
      <c r="Y213" s="4" t="str">
        <f>_xlfn.XLOOKUP($C213,[2]air_units!$B$2:$B$1346,[2]air_units!$K$2:$K$1346,"NA")</f>
        <v>NA</v>
      </c>
      <c r="Z213" s="4" t="str">
        <f>_xlfn.XLOOKUP($C213,[2]air_units!$B$2:$B$1346,[2]air_units!$L$2:$L$1346,"NA")</f>
        <v>NA</v>
      </c>
      <c r="AA213" s="4" t="str">
        <f>_xlfn.XLOOKUP($C213,[2]air_units!$B$2:$B$1346,[2]air_units!$P$2:$P$1346,"NA")</f>
        <v>NA</v>
      </c>
      <c r="AB213" s="4" t="str">
        <f>_xlfn.XLOOKUP($C213,[2]air_units!$B$2:$B$1346,[2]air_units!$Q$2:$Q$1346,"NA")</f>
        <v>NA</v>
      </c>
      <c r="AC213" s="4" t="str">
        <f>_xlfn.XLOOKUP($C213,[2]air_units!$B$2:$B$1346,[2]air_units!$R$2:$R$1346,"NA")</f>
        <v>NA</v>
      </c>
      <c r="AD213" s="4" t="str">
        <f>IF($E213="CP",0,_xlfn.XLOOKUP($C213,[2]naval_units!$B$2:$B$1113,[2]naval_units!$G$2:$G$1113,"NA"))</f>
        <v>NA</v>
      </c>
      <c r="AE213" s="4" t="str">
        <f>IF($E213="CP",10,_xlfn.XLOOKUP($C213,[2]naval_units!$B$2:$B$1113,[2]naval_units!$I$2:$I$1113,"NA"))</f>
        <v>NA</v>
      </c>
      <c r="AF213" s="4" t="str">
        <f>IF($E213="CP",3,_xlfn.XLOOKUP($C213,[2]naval_units!$B$2:$B$1113,[2]naval_units!$J$2:$J$1113,"NA"))</f>
        <v>NA</v>
      </c>
      <c r="AG213" s="4" t="str">
        <f>IF($E213="CP",3,_xlfn.XLOOKUP($C213,[2]naval_units!$B$2:$B$1113,[2]naval_units!$K$2:$K$1113,"NA"))</f>
        <v>NA</v>
      </c>
      <c r="AH213" s="4" t="str">
        <f>IF($E213="CP",0,_xlfn.XLOOKUP($C213,[2]naval_units!$B$2:$B$1113,[2]naval_units!$L$2:$L$1113,"NA"))</f>
        <v>NA</v>
      </c>
      <c r="AI213" s="4" t="str">
        <f>IF($E213="CP",0,_xlfn.XLOOKUP($C213,[2]naval_units!$B$2:$B$1113,[2]naval_units!$M$2:$M$1113,"NA"))</f>
        <v>NA</v>
      </c>
      <c r="AJ213" s="4" t="str">
        <f>IF($AD213="NA","NA",IF($E213="CP",$H213*_xlfn.XLOOKUP(_xlfn.CONCAT(D213," ",$E213),control!$A$8:$A$10,control!$B$8:$B$10,0),_xlfn.XLOOKUP($E213,control!$A$3:$A$7,control!$B$3:$B$7,0)))</f>
        <v>NA</v>
      </c>
      <c r="AK213" s="4">
        <f>IF($C213&gt;0,IF(O213&lt;&gt;_xlfn.XLOOKUP($C213,'0'!$C:$C,'0'!$O:$O,"NA",0),1,0),0)</f>
        <v>0</v>
      </c>
      <c r="AL213" s="4" t="str">
        <f>IF($AK213=1,_xlfn.XLOOKUP($C213,'0'!$C:$C,'0'!L:L,"ERR",0),"NA")</f>
        <v>NA</v>
      </c>
      <c r="AM213" s="4" t="str">
        <f>IF($AK213=1,_xlfn.XLOOKUP($C213,'0'!$C:$C,'0'!M:M,"ERR",0),"NA")</f>
        <v>NA</v>
      </c>
      <c r="AN213" s="4" t="str">
        <f>IF($AK213=1,_xlfn.XLOOKUP($C213,'0'!$C:$C,'0'!P:P,"ERR",0),"NA")</f>
        <v>NA</v>
      </c>
      <c r="AO213" s="4" t="str">
        <f t="shared" si="7"/>
        <v>Mukden, MAN</v>
      </c>
      <c r="AP213" s="4" t="str">
        <f>_xlfn.XLOOKUP(D213,Alliances!$A:$A,Alliances!$B:$B,-1)</f>
        <v>USSR</v>
      </c>
      <c r="AQ213" s="4">
        <f>IF($C213&gt;0,_xlfn.XLOOKUP($C213,commands!$A:$A,commands!$B:$B,0,0),_xlfn.XLOOKUP($A213,commands!$E:$E,commands!$F:$F,0,0))</f>
        <v>1.9</v>
      </c>
    </row>
    <row r="214" spans="1:43" hidden="1" x14ac:dyDescent="0.25">
      <c r="A214" s="4">
        <v>1627</v>
      </c>
      <c r="B214" s="4">
        <v>2283</v>
      </c>
      <c r="C214" s="4">
        <v>2283</v>
      </c>
      <c r="D214" s="4" t="s">
        <v>56</v>
      </c>
      <c r="E214" s="4" t="s">
        <v>135</v>
      </c>
      <c r="F214" s="4">
        <v>1941</v>
      </c>
      <c r="G214" s="4" t="s">
        <v>213</v>
      </c>
      <c r="H214" s="4" t="s">
        <v>27</v>
      </c>
      <c r="I214" s="4" t="s">
        <v>27</v>
      </c>
      <c r="J214" s="4" t="s">
        <v>27</v>
      </c>
      <c r="K214" s="4" t="s">
        <v>27</v>
      </c>
      <c r="L214" s="4">
        <v>43</v>
      </c>
      <c r="M214" s="4">
        <v>57</v>
      </c>
      <c r="N214" s="4" t="s">
        <v>604</v>
      </c>
      <c r="O214" s="4">
        <f t="shared" si="6"/>
        <v>22073</v>
      </c>
      <c r="P214" s="4" t="str">
        <f>IF(ISNUMBER(I214),_xlfn.CONCAT(J214,"[",K214,"]"),_xlfn.XLOOKUP($O214,[2]hc!$H:$H,[2]hc!$I:$I,_xlfn.CONCAT("[",L214,",",M214,"]")))</f>
        <v>[43,57]</v>
      </c>
      <c r="Q214" s="4">
        <f>_xlfn.XLOOKUP($C214,[2]land_units!$B$2:$B$1073,[2]land_units!$F$2:$F$1073,"NA")</f>
        <v>0</v>
      </c>
      <c r="R214" s="4">
        <f>_xlfn.XLOOKUP($C214,[2]land_units!$B$2:$B$1073,[2]land_units!$I$2:$I$1073,"NA")</f>
        <v>4</v>
      </c>
      <c r="S214" s="4">
        <f>_xlfn.XLOOKUP($C214,[2]land_units!$B$2:$B$1073,[2]land_units!$G$2:$G$1073,"NA")</f>
        <v>8</v>
      </c>
      <c r="T214" s="4">
        <f>_xlfn.XLOOKUP($C214,[2]land_units!$B$2:$B$1073,[2]land_units!$H$2:$H$1073,"NA")</f>
        <v>3</v>
      </c>
      <c r="U214" s="4" t="str">
        <f>_xlfn.XLOOKUP($C214,[2]air_units!$B$2:$B$1346,[2]air_units!$N$2:$N$1346,"NA")</f>
        <v>NA</v>
      </c>
      <c r="V214" s="4" t="str">
        <f>_xlfn.XLOOKUP($C214,[2]air_units!$B$2:$B$1346,[2]air_units!$G$2:$G$1346,"NA")</f>
        <v>NA</v>
      </c>
      <c r="W214" s="4" t="str">
        <f>_xlfn.XLOOKUP($C214,[2]air_units!$B$2:$B$1346,[2]air_units!$H$2:$H$1346,"NA")</f>
        <v>NA</v>
      </c>
      <c r="X214" s="4" t="str">
        <f>_xlfn.XLOOKUP($C214,[2]air_units!$B$2:$B$1346,[2]air_units!$J$2:$J$1346,"NA")</f>
        <v>NA</v>
      </c>
      <c r="Y214" s="4" t="str">
        <f>_xlfn.XLOOKUP($C214,[2]air_units!$B$2:$B$1346,[2]air_units!$K$2:$K$1346,"NA")</f>
        <v>NA</v>
      </c>
      <c r="Z214" s="4" t="str">
        <f>_xlfn.XLOOKUP($C214,[2]air_units!$B$2:$B$1346,[2]air_units!$L$2:$L$1346,"NA")</f>
        <v>NA</v>
      </c>
      <c r="AA214" s="4" t="str">
        <f>_xlfn.XLOOKUP($C214,[2]air_units!$B$2:$B$1346,[2]air_units!$P$2:$P$1346,"NA")</f>
        <v>NA</v>
      </c>
      <c r="AB214" s="4" t="str">
        <f>_xlfn.XLOOKUP($C214,[2]air_units!$B$2:$B$1346,[2]air_units!$Q$2:$Q$1346,"NA")</f>
        <v>NA</v>
      </c>
      <c r="AC214" s="4" t="str">
        <f>_xlfn.XLOOKUP($C214,[2]air_units!$B$2:$B$1346,[2]air_units!$R$2:$R$1346,"NA")</f>
        <v>NA</v>
      </c>
      <c r="AD214" s="4" t="str">
        <f>IF($E214="CP",0,_xlfn.XLOOKUP($C214,[2]naval_units!$B$2:$B$1113,[2]naval_units!$G$2:$G$1113,"NA"))</f>
        <v>NA</v>
      </c>
      <c r="AE214" s="4" t="str">
        <f>IF($E214="CP",10,_xlfn.XLOOKUP($C214,[2]naval_units!$B$2:$B$1113,[2]naval_units!$I$2:$I$1113,"NA"))</f>
        <v>NA</v>
      </c>
      <c r="AF214" s="4" t="str">
        <f>IF($E214="CP",3,_xlfn.XLOOKUP($C214,[2]naval_units!$B$2:$B$1113,[2]naval_units!$J$2:$J$1113,"NA"))</f>
        <v>NA</v>
      </c>
      <c r="AG214" s="4" t="str">
        <f>IF($E214="CP",3,_xlfn.XLOOKUP($C214,[2]naval_units!$B$2:$B$1113,[2]naval_units!$K$2:$K$1113,"NA"))</f>
        <v>NA</v>
      </c>
      <c r="AH214" s="4" t="str">
        <f>IF($E214="CP",0,_xlfn.XLOOKUP($C214,[2]naval_units!$B$2:$B$1113,[2]naval_units!$L$2:$L$1113,"NA"))</f>
        <v>NA</v>
      </c>
      <c r="AI214" s="4" t="str">
        <f>IF($E214="CP",0,_xlfn.XLOOKUP($C214,[2]naval_units!$B$2:$B$1113,[2]naval_units!$M$2:$M$1113,"NA"))</f>
        <v>NA</v>
      </c>
      <c r="AJ214" s="4" t="str">
        <f>IF($AD214="NA","NA",IF($E214="CP",$H214*_xlfn.XLOOKUP(_xlfn.CONCAT(D214," ",$E214),control!$A$8:$A$10,control!$B$8:$B$10,0),_xlfn.XLOOKUP($E214,control!$A$3:$A$7,control!$B$3:$B$7,0)))</f>
        <v>NA</v>
      </c>
      <c r="AK214" s="4">
        <f>IF($C214&gt;0,IF(O214&lt;&gt;_xlfn.XLOOKUP($C214,'0'!$C:$C,'0'!$O:$O,"NA",0),1,0),0)</f>
        <v>1</v>
      </c>
      <c r="AL214" s="4">
        <f>IF($AK214=1,_xlfn.XLOOKUP($C214,'0'!$C:$C,'0'!L:L,"ERR",0),"NA")</f>
        <v>44</v>
      </c>
      <c r="AM214" s="4">
        <f>IF($AK214=1,_xlfn.XLOOKUP($C214,'0'!$C:$C,'0'!M:M,"ERR",0),"NA")</f>
        <v>56</v>
      </c>
      <c r="AN214" s="4" t="str">
        <f>IF($AK214=1,_xlfn.XLOOKUP($C214,'0'!$C:$C,'0'!P:P,"ERR",0),"NA")</f>
        <v>[44,56]</v>
      </c>
      <c r="AO214" s="4" t="str">
        <f t="shared" si="7"/>
        <v>[44,56]-&gt;[43,57]</v>
      </c>
      <c r="AP214" s="4" t="str">
        <f>_xlfn.XLOOKUP(D214,Alliances!$A:$A,Alliances!$B:$B,-1)</f>
        <v>USSR</v>
      </c>
      <c r="AQ214" s="4">
        <f>IF($C214&gt;0,_xlfn.XLOOKUP($C214,commands!$A:$A,commands!$B:$B,0,0),_xlfn.XLOOKUP($A214,commands!$E:$E,commands!$F:$F,0,0))</f>
        <v>9.1</v>
      </c>
    </row>
    <row r="215" spans="1:43" hidden="1" x14ac:dyDescent="0.25">
      <c r="A215" s="4">
        <v>1629</v>
      </c>
      <c r="B215" s="4">
        <v>2285</v>
      </c>
      <c r="C215" s="4">
        <v>2285</v>
      </c>
      <c r="D215" s="4" t="s">
        <v>56</v>
      </c>
      <c r="E215" s="4" t="s">
        <v>135</v>
      </c>
      <c r="F215" s="4">
        <v>1942</v>
      </c>
      <c r="G215" s="4" t="s">
        <v>214</v>
      </c>
      <c r="H215" s="4" t="s">
        <v>27</v>
      </c>
      <c r="I215" s="4" t="s">
        <v>27</v>
      </c>
      <c r="J215" s="4" t="s">
        <v>27</v>
      </c>
      <c r="K215" s="4" t="s">
        <v>27</v>
      </c>
      <c r="L215" s="4">
        <v>51</v>
      </c>
      <c r="M215" s="4">
        <v>58</v>
      </c>
      <c r="N215" s="4" t="s">
        <v>605</v>
      </c>
      <c r="O215" s="4">
        <f t="shared" si="6"/>
        <v>26170</v>
      </c>
      <c r="P215" s="4" t="str">
        <f>IF(ISNUMBER(I215),_xlfn.CONCAT(J215,"[",K215,"]"),_xlfn.XLOOKUP($O215,[2]hc!$H:$H,[2]hc!$I:$I,_xlfn.CONCAT("[",L215,",",M215,"]")))</f>
        <v>[51,58]</v>
      </c>
      <c r="Q215" s="4">
        <f>_xlfn.XLOOKUP($C215,[2]land_units!$B$2:$B$1073,[2]land_units!$F$2:$F$1073,"NA")</f>
        <v>0</v>
      </c>
      <c r="R215" s="4">
        <f>_xlfn.XLOOKUP($C215,[2]land_units!$B$2:$B$1073,[2]land_units!$I$2:$I$1073,"NA")</f>
        <v>3</v>
      </c>
      <c r="S215" s="4">
        <f>_xlfn.XLOOKUP($C215,[2]land_units!$B$2:$B$1073,[2]land_units!$G$2:$G$1073,"NA")</f>
        <v>7</v>
      </c>
      <c r="T215" s="4">
        <f>_xlfn.XLOOKUP($C215,[2]land_units!$B$2:$B$1073,[2]land_units!$H$2:$H$1073,"NA")</f>
        <v>3</v>
      </c>
      <c r="U215" s="4" t="str">
        <f>_xlfn.XLOOKUP($C215,[2]air_units!$B$2:$B$1346,[2]air_units!$N$2:$N$1346,"NA")</f>
        <v>NA</v>
      </c>
      <c r="V215" s="4" t="str">
        <f>_xlfn.XLOOKUP($C215,[2]air_units!$B$2:$B$1346,[2]air_units!$G$2:$G$1346,"NA")</f>
        <v>NA</v>
      </c>
      <c r="W215" s="4" t="str">
        <f>_xlfn.XLOOKUP($C215,[2]air_units!$B$2:$B$1346,[2]air_units!$H$2:$H$1346,"NA")</f>
        <v>NA</v>
      </c>
      <c r="X215" s="4" t="str">
        <f>_xlfn.XLOOKUP($C215,[2]air_units!$B$2:$B$1346,[2]air_units!$J$2:$J$1346,"NA")</f>
        <v>NA</v>
      </c>
      <c r="Y215" s="4" t="str">
        <f>_xlfn.XLOOKUP($C215,[2]air_units!$B$2:$B$1346,[2]air_units!$K$2:$K$1346,"NA")</f>
        <v>NA</v>
      </c>
      <c r="Z215" s="4" t="str">
        <f>_xlfn.XLOOKUP($C215,[2]air_units!$B$2:$B$1346,[2]air_units!$L$2:$L$1346,"NA")</f>
        <v>NA</v>
      </c>
      <c r="AA215" s="4" t="str">
        <f>_xlfn.XLOOKUP($C215,[2]air_units!$B$2:$B$1346,[2]air_units!$P$2:$P$1346,"NA")</f>
        <v>NA</v>
      </c>
      <c r="AB215" s="4" t="str">
        <f>_xlfn.XLOOKUP($C215,[2]air_units!$B$2:$B$1346,[2]air_units!$Q$2:$Q$1346,"NA")</f>
        <v>NA</v>
      </c>
      <c r="AC215" s="4" t="str">
        <f>_xlfn.XLOOKUP($C215,[2]air_units!$B$2:$B$1346,[2]air_units!$R$2:$R$1346,"NA")</f>
        <v>NA</v>
      </c>
      <c r="AD215" s="4" t="str">
        <f>IF($E215="CP",0,_xlfn.XLOOKUP($C215,[2]naval_units!$B$2:$B$1113,[2]naval_units!$G$2:$G$1113,"NA"))</f>
        <v>NA</v>
      </c>
      <c r="AE215" s="4" t="str">
        <f>IF($E215="CP",10,_xlfn.XLOOKUP($C215,[2]naval_units!$B$2:$B$1113,[2]naval_units!$I$2:$I$1113,"NA"))</f>
        <v>NA</v>
      </c>
      <c r="AF215" s="4" t="str">
        <f>IF($E215="CP",3,_xlfn.XLOOKUP($C215,[2]naval_units!$B$2:$B$1113,[2]naval_units!$J$2:$J$1113,"NA"))</f>
        <v>NA</v>
      </c>
      <c r="AG215" s="4" t="str">
        <f>IF($E215="CP",3,_xlfn.XLOOKUP($C215,[2]naval_units!$B$2:$B$1113,[2]naval_units!$K$2:$K$1113,"NA"))</f>
        <v>NA</v>
      </c>
      <c r="AH215" s="4" t="str">
        <f>IF($E215="CP",0,_xlfn.XLOOKUP($C215,[2]naval_units!$B$2:$B$1113,[2]naval_units!$L$2:$L$1113,"NA"))</f>
        <v>NA</v>
      </c>
      <c r="AI215" s="4" t="str">
        <f>IF($E215="CP",0,_xlfn.XLOOKUP($C215,[2]naval_units!$B$2:$B$1113,[2]naval_units!$M$2:$M$1113,"NA"))</f>
        <v>NA</v>
      </c>
      <c r="AJ215" s="4" t="str">
        <f>IF($AD215="NA","NA",IF($E215="CP",$H215*_xlfn.XLOOKUP(_xlfn.CONCAT(D215," ",$E215),control!$A$8:$A$10,control!$B$8:$B$10,0),_xlfn.XLOOKUP($E215,control!$A$3:$A$7,control!$B$3:$B$7,0)))</f>
        <v>NA</v>
      </c>
      <c r="AK215" s="4">
        <f>IF($C215&gt;0,IF(O215&lt;&gt;_xlfn.XLOOKUP($C215,'0'!$C:$C,'0'!$O:$O,"NA",0),1,0),0)</f>
        <v>0</v>
      </c>
      <c r="AL215" s="4" t="str">
        <f>IF($AK215=1,_xlfn.XLOOKUP($C215,'0'!$C:$C,'0'!L:L,"ERR",0),"NA")</f>
        <v>NA</v>
      </c>
      <c r="AM215" s="4" t="str">
        <f>IF($AK215=1,_xlfn.XLOOKUP($C215,'0'!$C:$C,'0'!M:M,"ERR",0),"NA")</f>
        <v>NA</v>
      </c>
      <c r="AN215" s="4" t="str">
        <f>IF($AK215=1,_xlfn.XLOOKUP($C215,'0'!$C:$C,'0'!P:P,"ERR",0),"NA")</f>
        <v>NA</v>
      </c>
      <c r="AO215" s="4" t="str">
        <f t="shared" si="7"/>
        <v>[51,58]</v>
      </c>
      <c r="AP215" s="4" t="str">
        <f>_xlfn.XLOOKUP(D215,Alliances!$A:$A,Alliances!$B:$B,-1)</f>
        <v>USSR</v>
      </c>
      <c r="AQ215" s="4">
        <f>IF($C215&gt;0,_xlfn.XLOOKUP($C215,commands!$A:$A,commands!$B:$B,0,0),_xlfn.XLOOKUP($A215,commands!$E:$E,commands!$F:$F,0,0))</f>
        <v>9.1999999999999993</v>
      </c>
    </row>
    <row r="216" spans="1:43" hidden="1" x14ac:dyDescent="0.25">
      <c r="A216" s="4">
        <v>1630</v>
      </c>
      <c r="B216" s="4">
        <v>2286</v>
      </c>
      <c r="C216" s="4">
        <v>2286</v>
      </c>
      <c r="D216" s="4" t="s">
        <v>56</v>
      </c>
      <c r="E216" s="4" t="s">
        <v>135</v>
      </c>
      <c r="F216" s="4">
        <v>1940</v>
      </c>
      <c r="G216" s="4" t="s">
        <v>215</v>
      </c>
      <c r="H216" s="4" t="s">
        <v>27</v>
      </c>
      <c r="I216" s="4" t="s">
        <v>27</v>
      </c>
      <c r="J216" s="4" t="s">
        <v>27</v>
      </c>
      <c r="K216" s="4" t="s">
        <v>27</v>
      </c>
      <c r="L216" s="4">
        <v>66</v>
      </c>
      <c r="M216" s="4">
        <v>152</v>
      </c>
      <c r="N216" s="4" t="s">
        <v>604</v>
      </c>
      <c r="O216" s="4">
        <f t="shared" si="6"/>
        <v>33944</v>
      </c>
      <c r="P216" s="4" t="str">
        <f>IF(ISNUMBER(I216),_xlfn.CONCAT(J216,"[",K216,"]"),_xlfn.XLOOKUP($O216,[2]hc!$H:$H,[2]hc!$I:$I,_xlfn.CONCAT("[",L216,",",M216,"]")))</f>
        <v>Mukden, MAN</v>
      </c>
      <c r="Q216" s="4">
        <f>_xlfn.XLOOKUP($C216,[2]land_units!$B$2:$B$1073,[2]land_units!$F$2:$F$1073,"NA")</f>
        <v>0</v>
      </c>
      <c r="R216" s="4">
        <f>_xlfn.XLOOKUP($C216,[2]land_units!$B$2:$B$1073,[2]land_units!$I$2:$I$1073,"NA")</f>
        <v>3</v>
      </c>
      <c r="S216" s="4">
        <f>_xlfn.XLOOKUP($C216,[2]land_units!$B$2:$B$1073,[2]land_units!$G$2:$G$1073,"NA")</f>
        <v>6</v>
      </c>
      <c r="T216" s="4">
        <f>_xlfn.XLOOKUP($C216,[2]land_units!$B$2:$B$1073,[2]land_units!$H$2:$H$1073,"NA")</f>
        <v>2</v>
      </c>
      <c r="U216" s="4" t="str">
        <f>_xlfn.XLOOKUP($C216,[2]air_units!$B$2:$B$1346,[2]air_units!$N$2:$N$1346,"NA")</f>
        <v>NA</v>
      </c>
      <c r="V216" s="4" t="str">
        <f>_xlfn.XLOOKUP($C216,[2]air_units!$B$2:$B$1346,[2]air_units!$G$2:$G$1346,"NA")</f>
        <v>NA</v>
      </c>
      <c r="W216" s="4" t="str">
        <f>_xlfn.XLOOKUP($C216,[2]air_units!$B$2:$B$1346,[2]air_units!$H$2:$H$1346,"NA")</f>
        <v>NA</v>
      </c>
      <c r="X216" s="4" t="str">
        <f>_xlfn.XLOOKUP($C216,[2]air_units!$B$2:$B$1346,[2]air_units!$J$2:$J$1346,"NA")</f>
        <v>NA</v>
      </c>
      <c r="Y216" s="4" t="str">
        <f>_xlfn.XLOOKUP($C216,[2]air_units!$B$2:$B$1346,[2]air_units!$K$2:$K$1346,"NA")</f>
        <v>NA</v>
      </c>
      <c r="Z216" s="4" t="str">
        <f>_xlfn.XLOOKUP($C216,[2]air_units!$B$2:$B$1346,[2]air_units!$L$2:$L$1346,"NA")</f>
        <v>NA</v>
      </c>
      <c r="AA216" s="4" t="str">
        <f>_xlfn.XLOOKUP($C216,[2]air_units!$B$2:$B$1346,[2]air_units!$P$2:$P$1346,"NA")</f>
        <v>NA</v>
      </c>
      <c r="AB216" s="4" t="str">
        <f>_xlfn.XLOOKUP($C216,[2]air_units!$B$2:$B$1346,[2]air_units!$Q$2:$Q$1346,"NA")</f>
        <v>NA</v>
      </c>
      <c r="AC216" s="4" t="str">
        <f>_xlfn.XLOOKUP($C216,[2]air_units!$B$2:$B$1346,[2]air_units!$R$2:$R$1346,"NA")</f>
        <v>NA</v>
      </c>
      <c r="AD216" s="4" t="str">
        <f>IF($E216="CP",0,_xlfn.XLOOKUP($C216,[2]naval_units!$B$2:$B$1113,[2]naval_units!$G$2:$G$1113,"NA"))</f>
        <v>NA</v>
      </c>
      <c r="AE216" s="4" t="str">
        <f>IF($E216="CP",10,_xlfn.XLOOKUP($C216,[2]naval_units!$B$2:$B$1113,[2]naval_units!$I$2:$I$1113,"NA"))</f>
        <v>NA</v>
      </c>
      <c r="AF216" s="4" t="str">
        <f>IF($E216="CP",3,_xlfn.XLOOKUP($C216,[2]naval_units!$B$2:$B$1113,[2]naval_units!$J$2:$J$1113,"NA"))</f>
        <v>NA</v>
      </c>
      <c r="AG216" s="4" t="str">
        <f>IF($E216="CP",3,_xlfn.XLOOKUP($C216,[2]naval_units!$B$2:$B$1113,[2]naval_units!$K$2:$K$1113,"NA"))</f>
        <v>NA</v>
      </c>
      <c r="AH216" s="4" t="str">
        <f>IF($E216="CP",0,_xlfn.XLOOKUP($C216,[2]naval_units!$B$2:$B$1113,[2]naval_units!$L$2:$L$1113,"NA"))</f>
        <v>NA</v>
      </c>
      <c r="AI216" s="4" t="str">
        <f>IF($E216="CP",0,_xlfn.XLOOKUP($C216,[2]naval_units!$B$2:$B$1113,[2]naval_units!$M$2:$M$1113,"NA"))</f>
        <v>NA</v>
      </c>
      <c r="AJ216" s="4" t="str">
        <f>IF($AD216="NA","NA",IF($E216="CP",$H216*_xlfn.XLOOKUP(_xlfn.CONCAT(D216," ",$E216),control!$A$8:$A$10,control!$B$8:$B$10,0),_xlfn.XLOOKUP($E216,control!$A$3:$A$7,control!$B$3:$B$7,0)))</f>
        <v>NA</v>
      </c>
      <c r="AK216" s="4">
        <f>IF($C216&gt;0,IF(O216&lt;&gt;_xlfn.XLOOKUP($C216,'0'!$C:$C,'0'!$O:$O,"NA",0),1,0),0)</f>
        <v>0</v>
      </c>
      <c r="AL216" s="4" t="str">
        <f>IF($AK216=1,_xlfn.XLOOKUP($C216,'0'!$C:$C,'0'!L:L,"ERR",0),"NA")</f>
        <v>NA</v>
      </c>
      <c r="AM216" s="4" t="str">
        <f>IF($AK216=1,_xlfn.XLOOKUP($C216,'0'!$C:$C,'0'!M:M,"ERR",0),"NA")</f>
        <v>NA</v>
      </c>
      <c r="AN216" s="4" t="str">
        <f>IF($AK216=1,_xlfn.XLOOKUP($C216,'0'!$C:$C,'0'!P:P,"ERR",0),"NA")</f>
        <v>NA</v>
      </c>
      <c r="AO216" s="4" t="str">
        <f t="shared" si="7"/>
        <v>Mukden, MAN</v>
      </c>
      <c r="AP216" s="4" t="str">
        <f>_xlfn.XLOOKUP(D216,Alliances!$A:$A,Alliances!$B:$B,-1)</f>
        <v>USSR</v>
      </c>
      <c r="AQ216" s="4">
        <f>IF($C216&gt;0,_xlfn.XLOOKUP($C216,commands!$A:$A,commands!$B:$B,0,0),_xlfn.XLOOKUP($A216,commands!$E:$E,commands!$F:$F,0,0))</f>
        <v>1.9</v>
      </c>
    </row>
    <row r="217" spans="1:43" hidden="1" x14ac:dyDescent="0.25">
      <c r="A217" s="4">
        <v>1634</v>
      </c>
      <c r="B217" s="4">
        <v>2290</v>
      </c>
      <c r="C217" s="4">
        <v>2290</v>
      </c>
      <c r="D217" s="4" t="s">
        <v>56</v>
      </c>
      <c r="E217" s="4" t="s">
        <v>139</v>
      </c>
      <c r="F217" s="4">
        <v>1938</v>
      </c>
      <c r="G217" s="4" t="s">
        <v>216</v>
      </c>
      <c r="H217" s="4" t="s">
        <v>27</v>
      </c>
      <c r="I217" s="4" t="s">
        <v>27</v>
      </c>
      <c r="J217" s="4" t="s">
        <v>27</v>
      </c>
      <c r="K217" s="4" t="s">
        <v>27</v>
      </c>
      <c r="L217" s="4">
        <v>62</v>
      </c>
      <c r="M217" s="4">
        <v>155</v>
      </c>
      <c r="N217" s="4" t="s">
        <v>604</v>
      </c>
      <c r="O217" s="4">
        <f t="shared" si="6"/>
        <v>31899</v>
      </c>
      <c r="P217" s="4" t="str">
        <f>IF(ISNUMBER(I217),_xlfn.CONCAT(J217,"[",K217,"]"),_xlfn.XLOOKUP($O217,[2]hc!$H:$H,[2]hc!$I:$I,_xlfn.CONCAT("[",L217,",",M217,"]")))</f>
        <v>[62,155]</v>
      </c>
      <c r="Q217" s="4">
        <f>_xlfn.XLOOKUP($C217,[2]land_units!$B$2:$B$1073,[2]land_units!$F$2:$F$1073,"NA")</f>
        <v>0</v>
      </c>
      <c r="R217" s="4">
        <f>_xlfn.XLOOKUP($C217,[2]land_units!$B$2:$B$1073,[2]land_units!$I$2:$I$1073,"NA")</f>
        <v>5</v>
      </c>
      <c r="S217" s="4">
        <f>_xlfn.XLOOKUP($C217,[2]land_units!$B$2:$B$1073,[2]land_units!$G$2:$G$1073,"NA")</f>
        <v>8</v>
      </c>
      <c r="T217" s="4">
        <f>_xlfn.XLOOKUP($C217,[2]land_units!$B$2:$B$1073,[2]land_units!$H$2:$H$1073,"NA")</f>
        <v>4</v>
      </c>
      <c r="U217" s="4" t="str">
        <f>_xlfn.XLOOKUP($C217,[2]air_units!$B$2:$B$1346,[2]air_units!$N$2:$N$1346,"NA")</f>
        <v>NA</v>
      </c>
      <c r="V217" s="4" t="str">
        <f>_xlfn.XLOOKUP($C217,[2]air_units!$B$2:$B$1346,[2]air_units!$G$2:$G$1346,"NA")</f>
        <v>NA</v>
      </c>
      <c r="W217" s="4" t="str">
        <f>_xlfn.XLOOKUP($C217,[2]air_units!$B$2:$B$1346,[2]air_units!$H$2:$H$1346,"NA")</f>
        <v>NA</v>
      </c>
      <c r="X217" s="4" t="str">
        <f>_xlfn.XLOOKUP($C217,[2]air_units!$B$2:$B$1346,[2]air_units!$J$2:$J$1346,"NA")</f>
        <v>NA</v>
      </c>
      <c r="Y217" s="4" t="str">
        <f>_xlfn.XLOOKUP($C217,[2]air_units!$B$2:$B$1346,[2]air_units!$K$2:$K$1346,"NA")</f>
        <v>NA</v>
      </c>
      <c r="Z217" s="4" t="str">
        <f>_xlfn.XLOOKUP($C217,[2]air_units!$B$2:$B$1346,[2]air_units!$L$2:$L$1346,"NA")</f>
        <v>NA</v>
      </c>
      <c r="AA217" s="4" t="str">
        <f>_xlfn.XLOOKUP($C217,[2]air_units!$B$2:$B$1346,[2]air_units!$P$2:$P$1346,"NA")</f>
        <v>NA</v>
      </c>
      <c r="AB217" s="4" t="str">
        <f>_xlfn.XLOOKUP($C217,[2]air_units!$B$2:$B$1346,[2]air_units!$Q$2:$Q$1346,"NA")</f>
        <v>NA</v>
      </c>
      <c r="AC217" s="4" t="str">
        <f>_xlfn.XLOOKUP($C217,[2]air_units!$B$2:$B$1346,[2]air_units!$R$2:$R$1346,"NA")</f>
        <v>NA</v>
      </c>
      <c r="AD217" s="4" t="str">
        <f>IF($E217="CP",0,_xlfn.XLOOKUP($C217,[2]naval_units!$B$2:$B$1113,[2]naval_units!$G$2:$G$1113,"NA"))</f>
        <v>NA</v>
      </c>
      <c r="AE217" s="4" t="str">
        <f>IF($E217="CP",10,_xlfn.XLOOKUP($C217,[2]naval_units!$B$2:$B$1113,[2]naval_units!$I$2:$I$1113,"NA"))</f>
        <v>NA</v>
      </c>
      <c r="AF217" s="4" t="str">
        <f>IF($E217="CP",3,_xlfn.XLOOKUP($C217,[2]naval_units!$B$2:$B$1113,[2]naval_units!$J$2:$J$1113,"NA"))</f>
        <v>NA</v>
      </c>
      <c r="AG217" s="4" t="str">
        <f>IF($E217="CP",3,_xlfn.XLOOKUP($C217,[2]naval_units!$B$2:$B$1113,[2]naval_units!$K$2:$K$1113,"NA"))</f>
        <v>NA</v>
      </c>
      <c r="AH217" s="4" t="str">
        <f>IF($E217="CP",0,_xlfn.XLOOKUP($C217,[2]naval_units!$B$2:$B$1113,[2]naval_units!$L$2:$L$1113,"NA"))</f>
        <v>NA</v>
      </c>
      <c r="AI217" s="4" t="str">
        <f>IF($E217="CP",0,_xlfn.XLOOKUP($C217,[2]naval_units!$B$2:$B$1113,[2]naval_units!$M$2:$M$1113,"NA"))</f>
        <v>NA</v>
      </c>
      <c r="AJ217" s="4" t="str">
        <f>IF($AD217="NA","NA",IF($E217="CP",$H217*_xlfn.XLOOKUP(_xlfn.CONCAT(D217," ",$E217),control!$A$8:$A$10,control!$B$8:$B$10,0),_xlfn.XLOOKUP($E217,control!$A$3:$A$7,control!$B$3:$B$7,0)))</f>
        <v>NA</v>
      </c>
      <c r="AK217" s="4">
        <f>IF($C217&gt;0,IF(O217&lt;&gt;_xlfn.XLOOKUP($C217,'0'!$C:$C,'0'!$O:$O,"NA",0),1,0),0)</f>
        <v>0</v>
      </c>
      <c r="AL217" s="4" t="str">
        <f>IF($AK217=1,_xlfn.XLOOKUP($C217,'0'!$C:$C,'0'!L:L,"ERR",0),"NA")</f>
        <v>NA</v>
      </c>
      <c r="AM217" s="4" t="str">
        <f>IF($AK217=1,_xlfn.XLOOKUP($C217,'0'!$C:$C,'0'!M:M,"ERR",0),"NA")</f>
        <v>NA</v>
      </c>
      <c r="AN217" s="4" t="str">
        <f>IF($AK217=1,_xlfn.XLOOKUP($C217,'0'!$C:$C,'0'!P:P,"ERR",0),"NA")</f>
        <v>NA</v>
      </c>
      <c r="AO217" s="4" t="str">
        <f t="shared" si="7"/>
        <v>[62,155]</v>
      </c>
      <c r="AP217" s="4" t="str">
        <f>_xlfn.XLOOKUP(D217,Alliances!$A:$A,Alliances!$B:$B,-1)</f>
        <v>USSR</v>
      </c>
      <c r="AQ217" s="4">
        <f>IF($C217&gt;0,_xlfn.XLOOKUP($C217,commands!$A:$A,commands!$B:$B,0,0),_xlfn.XLOOKUP($A217,commands!$E:$E,commands!$F:$F,0,0))</f>
        <v>1.9</v>
      </c>
    </row>
    <row r="218" spans="1:43" hidden="1" x14ac:dyDescent="0.25">
      <c r="A218" s="4">
        <v>1641</v>
      </c>
      <c r="B218" s="4">
        <v>2297</v>
      </c>
      <c r="C218" s="4">
        <v>2297</v>
      </c>
      <c r="D218" s="4" t="s">
        <v>56</v>
      </c>
      <c r="E218" s="4" t="s">
        <v>110</v>
      </c>
      <c r="F218" s="4">
        <v>1936</v>
      </c>
      <c r="G218" s="4" t="s">
        <v>217</v>
      </c>
      <c r="H218" s="4" t="s">
        <v>27</v>
      </c>
      <c r="I218" s="4" t="s">
        <v>27</v>
      </c>
      <c r="J218" s="4" t="s">
        <v>27</v>
      </c>
      <c r="K218" s="4" t="s">
        <v>27</v>
      </c>
      <c r="L218" s="4">
        <v>49</v>
      </c>
      <c r="M218" s="4">
        <v>57</v>
      </c>
      <c r="N218" s="4" t="s">
        <v>604</v>
      </c>
      <c r="O218" s="4">
        <f t="shared" si="6"/>
        <v>25145</v>
      </c>
      <c r="P218" s="4" t="str">
        <f>IF(ISNUMBER(I218),_xlfn.CONCAT(J218,"[",K218,"]"),_xlfn.XLOOKUP($O218,[2]hc!$H:$H,[2]hc!$I:$I,_xlfn.CONCAT("[",L218,",",M218,"]")))</f>
        <v>[49,57]</v>
      </c>
      <c r="Q218" s="4">
        <f>_xlfn.XLOOKUP($C218,[2]land_units!$B$2:$B$1073,[2]land_units!$F$2:$F$1073,"NA")</f>
        <v>0</v>
      </c>
      <c r="R218" s="4">
        <f>_xlfn.XLOOKUP($C218,[2]land_units!$B$2:$B$1073,[2]land_units!$I$2:$I$1073,"NA")</f>
        <v>0</v>
      </c>
      <c r="S218" s="4">
        <f>_xlfn.XLOOKUP($C218,[2]land_units!$B$2:$B$1073,[2]land_units!$G$2:$G$1073,"NA")</f>
        <v>5</v>
      </c>
      <c r="T218" s="4">
        <f>_xlfn.XLOOKUP($C218,[2]land_units!$B$2:$B$1073,[2]land_units!$H$2:$H$1073,"NA")</f>
        <v>2</v>
      </c>
      <c r="U218" s="4" t="str">
        <f>_xlfn.XLOOKUP($C218,[2]air_units!$B$2:$B$1346,[2]air_units!$N$2:$N$1346,"NA")</f>
        <v>NA</v>
      </c>
      <c r="V218" s="4" t="str">
        <f>_xlfn.XLOOKUP($C218,[2]air_units!$B$2:$B$1346,[2]air_units!$G$2:$G$1346,"NA")</f>
        <v>NA</v>
      </c>
      <c r="W218" s="4" t="str">
        <f>_xlfn.XLOOKUP($C218,[2]air_units!$B$2:$B$1346,[2]air_units!$H$2:$H$1346,"NA")</f>
        <v>NA</v>
      </c>
      <c r="X218" s="4" t="str">
        <f>_xlfn.XLOOKUP($C218,[2]air_units!$B$2:$B$1346,[2]air_units!$J$2:$J$1346,"NA")</f>
        <v>NA</v>
      </c>
      <c r="Y218" s="4" t="str">
        <f>_xlfn.XLOOKUP($C218,[2]air_units!$B$2:$B$1346,[2]air_units!$K$2:$K$1346,"NA")</f>
        <v>NA</v>
      </c>
      <c r="Z218" s="4" t="str">
        <f>_xlfn.XLOOKUP($C218,[2]air_units!$B$2:$B$1346,[2]air_units!$L$2:$L$1346,"NA")</f>
        <v>NA</v>
      </c>
      <c r="AA218" s="4" t="str">
        <f>_xlfn.XLOOKUP($C218,[2]air_units!$B$2:$B$1346,[2]air_units!$P$2:$P$1346,"NA")</f>
        <v>NA</v>
      </c>
      <c r="AB218" s="4" t="str">
        <f>_xlfn.XLOOKUP($C218,[2]air_units!$B$2:$B$1346,[2]air_units!$Q$2:$Q$1346,"NA")</f>
        <v>NA</v>
      </c>
      <c r="AC218" s="4" t="str">
        <f>_xlfn.XLOOKUP($C218,[2]air_units!$B$2:$B$1346,[2]air_units!$R$2:$R$1346,"NA")</f>
        <v>NA</v>
      </c>
      <c r="AD218" s="4" t="str">
        <f>IF($E218="CP",0,_xlfn.XLOOKUP($C218,[2]naval_units!$B$2:$B$1113,[2]naval_units!$G$2:$G$1113,"NA"))</f>
        <v>NA</v>
      </c>
      <c r="AE218" s="4" t="str">
        <f>IF($E218="CP",10,_xlfn.XLOOKUP($C218,[2]naval_units!$B$2:$B$1113,[2]naval_units!$I$2:$I$1113,"NA"))</f>
        <v>NA</v>
      </c>
      <c r="AF218" s="4" t="str">
        <f>IF($E218="CP",3,_xlfn.XLOOKUP($C218,[2]naval_units!$B$2:$B$1113,[2]naval_units!$J$2:$J$1113,"NA"))</f>
        <v>NA</v>
      </c>
      <c r="AG218" s="4" t="str">
        <f>IF($E218="CP",3,_xlfn.XLOOKUP($C218,[2]naval_units!$B$2:$B$1113,[2]naval_units!$K$2:$K$1113,"NA"))</f>
        <v>NA</v>
      </c>
      <c r="AH218" s="4" t="str">
        <f>IF($E218="CP",0,_xlfn.XLOOKUP($C218,[2]naval_units!$B$2:$B$1113,[2]naval_units!$L$2:$L$1113,"NA"))</f>
        <v>NA</v>
      </c>
      <c r="AI218" s="4" t="str">
        <f>IF($E218="CP",0,_xlfn.XLOOKUP($C218,[2]naval_units!$B$2:$B$1113,[2]naval_units!$M$2:$M$1113,"NA"))</f>
        <v>NA</v>
      </c>
      <c r="AJ218" s="4" t="str">
        <f>IF($AD218="NA","NA",IF($E218="CP",$H218*_xlfn.XLOOKUP(_xlfn.CONCAT(D218," ",$E218),control!$A$8:$A$10,control!$B$8:$B$10,0),_xlfn.XLOOKUP($E218,control!$A$3:$A$7,control!$B$3:$B$7,0)))</f>
        <v>NA</v>
      </c>
      <c r="AK218" s="4">
        <f>IF($C218&gt;0,IF(O218&lt;&gt;_xlfn.XLOOKUP($C218,'0'!$C:$C,'0'!$O:$O,"NA",0),1,0),0)</f>
        <v>1</v>
      </c>
      <c r="AL218" s="4">
        <f>IF($AK218=1,_xlfn.XLOOKUP($C218,'0'!$C:$C,'0'!L:L,"ERR",0),"NA")</f>
        <v>50</v>
      </c>
      <c r="AM218" s="4">
        <f>IF($AK218=1,_xlfn.XLOOKUP($C218,'0'!$C:$C,'0'!M:M,"ERR",0),"NA")</f>
        <v>57</v>
      </c>
      <c r="AN218" s="4" t="str">
        <f>IF($AK218=1,_xlfn.XLOOKUP($C218,'0'!$C:$C,'0'!P:P,"ERR",0),"NA")</f>
        <v>[50,57]</v>
      </c>
      <c r="AO218" s="4" t="str">
        <f t="shared" si="7"/>
        <v>[50,57]-&gt;[49,57]</v>
      </c>
      <c r="AP218" s="4" t="str">
        <f>_xlfn.XLOOKUP(D218,Alliances!$A:$A,Alliances!$B:$B,-1)</f>
        <v>USSR</v>
      </c>
      <c r="AQ218" s="4">
        <f>IF($C218&gt;0,_xlfn.XLOOKUP($C218,commands!$A:$A,commands!$B:$B,0,0),_xlfn.XLOOKUP($A218,commands!$E:$E,commands!$F:$F,0,0))</f>
        <v>9.1999999999999993</v>
      </c>
    </row>
    <row r="219" spans="1:43" hidden="1" x14ac:dyDescent="0.25">
      <c r="A219" s="4">
        <v>1642</v>
      </c>
      <c r="B219" s="4">
        <v>2298</v>
      </c>
      <c r="C219" s="4">
        <v>2298</v>
      </c>
      <c r="D219" s="4" t="s">
        <v>56</v>
      </c>
      <c r="E219" s="4" t="s">
        <v>110</v>
      </c>
      <c r="F219" s="4">
        <v>1936</v>
      </c>
      <c r="G219" s="4" t="s">
        <v>218</v>
      </c>
      <c r="H219" s="4" t="s">
        <v>27</v>
      </c>
      <c r="I219" s="4" t="s">
        <v>27</v>
      </c>
      <c r="J219" s="4" t="s">
        <v>27</v>
      </c>
      <c r="K219" s="4" t="s">
        <v>27</v>
      </c>
      <c r="L219" s="4">
        <v>75</v>
      </c>
      <c r="M219" s="4">
        <v>80</v>
      </c>
      <c r="N219" s="4" t="s">
        <v>604</v>
      </c>
      <c r="O219" s="4">
        <f t="shared" si="6"/>
        <v>38480</v>
      </c>
      <c r="P219" s="4" t="str">
        <f>IF(ISNUMBER(I219),_xlfn.CONCAT(J219,"[",K219,"]"),_xlfn.XLOOKUP($O219,[2]hc!$H:$H,[2]hc!$I:$I,_xlfn.CONCAT("[",L219,",",M219,"]")))</f>
        <v>Teheran, PER</v>
      </c>
      <c r="Q219" s="4">
        <f>_xlfn.XLOOKUP($C219,[2]land_units!$B$2:$B$1073,[2]land_units!$F$2:$F$1073,"NA")</f>
        <v>0</v>
      </c>
      <c r="R219" s="4">
        <f>_xlfn.XLOOKUP($C219,[2]land_units!$B$2:$B$1073,[2]land_units!$I$2:$I$1073,"NA")</f>
        <v>0</v>
      </c>
      <c r="S219" s="4">
        <f>_xlfn.XLOOKUP($C219,[2]land_units!$B$2:$B$1073,[2]land_units!$G$2:$G$1073,"NA")</f>
        <v>3</v>
      </c>
      <c r="T219" s="4">
        <f>_xlfn.XLOOKUP($C219,[2]land_units!$B$2:$B$1073,[2]land_units!$H$2:$H$1073,"NA")</f>
        <v>2</v>
      </c>
      <c r="U219" s="4" t="str">
        <f>_xlfn.XLOOKUP($C219,[2]air_units!$B$2:$B$1346,[2]air_units!$N$2:$N$1346,"NA")</f>
        <v>NA</v>
      </c>
      <c r="V219" s="4" t="str">
        <f>_xlfn.XLOOKUP($C219,[2]air_units!$B$2:$B$1346,[2]air_units!$G$2:$G$1346,"NA")</f>
        <v>NA</v>
      </c>
      <c r="W219" s="4" t="str">
        <f>_xlfn.XLOOKUP($C219,[2]air_units!$B$2:$B$1346,[2]air_units!$H$2:$H$1346,"NA")</f>
        <v>NA</v>
      </c>
      <c r="X219" s="4" t="str">
        <f>_xlfn.XLOOKUP($C219,[2]air_units!$B$2:$B$1346,[2]air_units!$J$2:$J$1346,"NA")</f>
        <v>NA</v>
      </c>
      <c r="Y219" s="4" t="str">
        <f>_xlfn.XLOOKUP($C219,[2]air_units!$B$2:$B$1346,[2]air_units!$K$2:$K$1346,"NA")</f>
        <v>NA</v>
      </c>
      <c r="Z219" s="4" t="str">
        <f>_xlfn.XLOOKUP($C219,[2]air_units!$B$2:$B$1346,[2]air_units!$L$2:$L$1346,"NA")</f>
        <v>NA</v>
      </c>
      <c r="AA219" s="4" t="str">
        <f>_xlfn.XLOOKUP($C219,[2]air_units!$B$2:$B$1346,[2]air_units!$P$2:$P$1346,"NA")</f>
        <v>NA</v>
      </c>
      <c r="AB219" s="4" t="str">
        <f>_xlfn.XLOOKUP($C219,[2]air_units!$B$2:$B$1346,[2]air_units!$Q$2:$Q$1346,"NA")</f>
        <v>NA</v>
      </c>
      <c r="AC219" s="4" t="str">
        <f>_xlfn.XLOOKUP($C219,[2]air_units!$B$2:$B$1346,[2]air_units!$R$2:$R$1346,"NA")</f>
        <v>NA</v>
      </c>
      <c r="AD219" s="4" t="str">
        <f>IF($E219="CP",0,_xlfn.XLOOKUP($C219,[2]naval_units!$B$2:$B$1113,[2]naval_units!$G$2:$G$1113,"NA"))</f>
        <v>NA</v>
      </c>
      <c r="AE219" s="4" t="str">
        <f>IF($E219="CP",10,_xlfn.XLOOKUP($C219,[2]naval_units!$B$2:$B$1113,[2]naval_units!$I$2:$I$1113,"NA"))</f>
        <v>NA</v>
      </c>
      <c r="AF219" s="4" t="str">
        <f>IF($E219="CP",3,_xlfn.XLOOKUP($C219,[2]naval_units!$B$2:$B$1113,[2]naval_units!$J$2:$J$1113,"NA"))</f>
        <v>NA</v>
      </c>
      <c r="AG219" s="4" t="str">
        <f>IF($E219="CP",3,_xlfn.XLOOKUP($C219,[2]naval_units!$B$2:$B$1113,[2]naval_units!$K$2:$K$1113,"NA"))</f>
        <v>NA</v>
      </c>
      <c r="AH219" s="4" t="str">
        <f>IF($E219="CP",0,_xlfn.XLOOKUP($C219,[2]naval_units!$B$2:$B$1113,[2]naval_units!$L$2:$L$1113,"NA"))</f>
        <v>NA</v>
      </c>
      <c r="AI219" s="4" t="str">
        <f>IF($E219="CP",0,_xlfn.XLOOKUP($C219,[2]naval_units!$B$2:$B$1113,[2]naval_units!$M$2:$M$1113,"NA"))</f>
        <v>NA</v>
      </c>
      <c r="AJ219" s="4" t="str">
        <f>IF($AD219="NA","NA",IF($E219="CP",$H219*_xlfn.XLOOKUP(_xlfn.CONCAT(D219," ",$E219),control!$A$8:$A$10,control!$B$8:$B$10,0),_xlfn.XLOOKUP($E219,control!$A$3:$A$7,control!$B$3:$B$7,0)))</f>
        <v>NA</v>
      </c>
      <c r="AK219" s="4">
        <f>IF($C219&gt;0,IF(O219&lt;&gt;_xlfn.XLOOKUP($C219,'0'!$C:$C,'0'!$O:$O,"NA",0),1,0),0)</f>
        <v>0</v>
      </c>
      <c r="AL219" s="4" t="str">
        <f>IF($AK219=1,_xlfn.XLOOKUP($C219,'0'!$C:$C,'0'!L:L,"ERR",0),"NA")</f>
        <v>NA</v>
      </c>
      <c r="AM219" s="4" t="str">
        <f>IF($AK219=1,_xlfn.XLOOKUP($C219,'0'!$C:$C,'0'!M:M,"ERR",0),"NA")</f>
        <v>NA</v>
      </c>
      <c r="AN219" s="4" t="str">
        <f>IF($AK219=1,_xlfn.XLOOKUP($C219,'0'!$C:$C,'0'!P:P,"ERR",0),"NA")</f>
        <v>NA</v>
      </c>
      <c r="AO219" s="4" t="str">
        <f t="shared" si="7"/>
        <v>Teheran, PER</v>
      </c>
      <c r="AP219" s="4" t="str">
        <f>_xlfn.XLOOKUP(D219,Alliances!$A:$A,Alliances!$B:$B,-1)</f>
        <v>USSR</v>
      </c>
      <c r="AQ219" s="4">
        <f>IF($C219&gt;0,_xlfn.XLOOKUP($C219,commands!$A:$A,commands!$B:$B,0,0),_xlfn.XLOOKUP($A219,commands!$E:$E,commands!$F:$F,0,0))</f>
        <v>7</v>
      </c>
    </row>
    <row r="220" spans="1:43" hidden="1" x14ac:dyDescent="0.25">
      <c r="A220" s="4">
        <v>1643</v>
      </c>
      <c r="B220" s="4">
        <v>2299</v>
      </c>
      <c r="C220" s="4">
        <v>2299</v>
      </c>
      <c r="D220" s="4" t="s">
        <v>56</v>
      </c>
      <c r="E220" s="4" t="s">
        <v>110</v>
      </c>
      <c r="F220" s="4">
        <v>1936</v>
      </c>
      <c r="G220" s="4" t="s">
        <v>219</v>
      </c>
      <c r="H220" s="4" t="s">
        <v>27</v>
      </c>
      <c r="I220" s="4" t="s">
        <v>27</v>
      </c>
      <c r="J220" s="4" t="s">
        <v>27</v>
      </c>
      <c r="K220" s="4" t="s">
        <v>27</v>
      </c>
      <c r="L220" s="4">
        <v>37</v>
      </c>
      <c r="M220" s="4">
        <v>52</v>
      </c>
      <c r="N220" s="4" t="s">
        <v>604</v>
      </c>
      <c r="O220" s="4">
        <f t="shared" si="6"/>
        <v>18996</v>
      </c>
      <c r="P220" s="4" t="str">
        <f>IF(ISNUMBER(I220),_xlfn.CONCAT(J220,"[",K220,"]"),_xlfn.XLOOKUP($O220,[2]hc!$H:$H,[2]hc!$I:$I,_xlfn.CONCAT("[",L220,",",M220,"]")))</f>
        <v>Leningrad, USSR</v>
      </c>
      <c r="Q220" s="4">
        <f>_xlfn.XLOOKUP($C220,[2]land_units!$B$2:$B$1073,[2]land_units!$F$2:$F$1073,"NA")</f>
        <v>0</v>
      </c>
      <c r="R220" s="4">
        <f>_xlfn.XLOOKUP($C220,[2]land_units!$B$2:$B$1073,[2]land_units!$I$2:$I$1073,"NA")</f>
        <v>0</v>
      </c>
      <c r="S220" s="4">
        <f>_xlfn.XLOOKUP($C220,[2]land_units!$B$2:$B$1073,[2]land_units!$G$2:$G$1073,"NA")</f>
        <v>6</v>
      </c>
      <c r="T220" s="4">
        <f>_xlfn.XLOOKUP($C220,[2]land_units!$B$2:$B$1073,[2]land_units!$H$2:$H$1073,"NA")</f>
        <v>3</v>
      </c>
      <c r="U220" s="4" t="str">
        <f>_xlfn.XLOOKUP($C220,[2]air_units!$B$2:$B$1346,[2]air_units!$N$2:$N$1346,"NA")</f>
        <v>NA</v>
      </c>
      <c r="V220" s="4" t="str">
        <f>_xlfn.XLOOKUP($C220,[2]air_units!$B$2:$B$1346,[2]air_units!$G$2:$G$1346,"NA")</f>
        <v>NA</v>
      </c>
      <c r="W220" s="4" t="str">
        <f>_xlfn.XLOOKUP($C220,[2]air_units!$B$2:$B$1346,[2]air_units!$H$2:$H$1346,"NA")</f>
        <v>NA</v>
      </c>
      <c r="X220" s="4" t="str">
        <f>_xlfn.XLOOKUP($C220,[2]air_units!$B$2:$B$1346,[2]air_units!$J$2:$J$1346,"NA")</f>
        <v>NA</v>
      </c>
      <c r="Y220" s="4" t="str">
        <f>_xlfn.XLOOKUP($C220,[2]air_units!$B$2:$B$1346,[2]air_units!$K$2:$K$1346,"NA")</f>
        <v>NA</v>
      </c>
      <c r="Z220" s="4" t="str">
        <f>_xlfn.XLOOKUP($C220,[2]air_units!$B$2:$B$1346,[2]air_units!$L$2:$L$1346,"NA")</f>
        <v>NA</v>
      </c>
      <c r="AA220" s="4" t="str">
        <f>_xlfn.XLOOKUP($C220,[2]air_units!$B$2:$B$1346,[2]air_units!$P$2:$P$1346,"NA")</f>
        <v>NA</v>
      </c>
      <c r="AB220" s="4" t="str">
        <f>_xlfn.XLOOKUP($C220,[2]air_units!$B$2:$B$1346,[2]air_units!$Q$2:$Q$1346,"NA")</f>
        <v>NA</v>
      </c>
      <c r="AC220" s="4" t="str">
        <f>_xlfn.XLOOKUP($C220,[2]air_units!$B$2:$B$1346,[2]air_units!$R$2:$R$1346,"NA")</f>
        <v>NA</v>
      </c>
      <c r="AD220" s="4" t="str">
        <f>IF($E220="CP",0,_xlfn.XLOOKUP($C220,[2]naval_units!$B$2:$B$1113,[2]naval_units!$G$2:$G$1113,"NA"))</f>
        <v>NA</v>
      </c>
      <c r="AE220" s="4" t="str">
        <f>IF($E220="CP",10,_xlfn.XLOOKUP($C220,[2]naval_units!$B$2:$B$1113,[2]naval_units!$I$2:$I$1113,"NA"))</f>
        <v>NA</v>
      </c>
      <c r="AF220" s="4" t="str">
        <f>IF($E220="CP",3,_xlfn.XLOOKUP($C220,[2]naval_units!$B$2:$B$1113,[2]naval_units!$J$2:$J$1113,"NA"))</f>
        <v>NA</v>
      </c>
      <c r="AG220" s="4" t="str">
        <f>IF($E220="CP",3,_xlfn.XLOOKUP($C220,[2]naval_units!$B$2:$B$1113,[2]naval_units!$K$2:$K$1113,"NA"))</f>
        <v>NA</v>
      </c>
      <c r="AH220" s="4" t="str">
        <f>IF($E220="CP",0,_xlfn.XLOOKUP($C220,[2]naval_units!$B$2:$B$1113,[2]naval_units!$L$2:$L$1113,"NA"))</f>
        <v>NA</v>
      </c>
      <c r="AI220" s="4" t="str">
        <f>IF($E220="CP",0,_xlfn.XLOOKUP($C220,[2]naval_units!$B$2:$B$1113,[2]naval_units!$M$2:$M$1113,"NA"))</f>
        <v>NA</v>
      </c>
      <c r="AJ220" s="4" t="str">
        <f>IF($AD220="NA","NA",IF($E220="CP",$H220*_xlfn.XLOOKUP(_xlfn.CONCAT(D220," ",$E220),control!$A$8:$A$10,control!$B$8:$B$10,0),_xlfn.XLOOKUP($E220,control!$A$3:$A$7,control!$B$3:$B$7,0)))</f>
        <v>NA</v>
      </c>
      <c r="AK220" s="4">
        <f>IF($C220&gt;0,IF(O220&lt;&gt;_xlfn.XLOOKUP($C220,'0'!$C:$C,'0'!$O:$O,"NA",0),1,0),0)</f>
        <v>0</v>
      </c>
      <c r="AL220" s="4" t="str">
        <f>IF($AK220=1,_xlfn.XLOOKUP($C220,'0'!$C:$C,'0'!L:L,"ERR",0),"NA")</f>
        <v>NA</v>
      </c>
      <c r="AM220" s="4" t="str">
        <f>IF($AK220=1,_xlfn.XLOOKUP($C220,'0'!$C:$C,'0'!M:M,"ERR",0),"NA")</f>
        <v>NA</v>
      </c>
      <c r="AN220" s="4" t="str">
        <f>IF($AK220=1,_xlfn.XLOOKUP($C220,'0'!$C:$C,'0'!P:P,"ERR",0),"NA")</f>
        <v>NA</v>
      </c>
      <c r="AO220" s="4" t="str">
        <f t="shared" si="7"/>
        <v>Leningrad, USSR</v>
      </c>
      <c r="AP220" s="4" t="str">
        <f>_xlfn.XLOOKUP(D220,Alliances!$A:$A,Alliances!$B:$B,-1)</f>
        <v>USSR</v>
      </c>
      <c r="AQ220" s="4">
        <f>IF($C220&gt;0,_xlfn.XLOOKUP($C220,commands!$A:$A,commands!$B:$B,0,0),_xlfn.XLOOKUP($A220,commands!$E:$E,commands!$F:$F,0,0))</f>
        <v>9.1</v>
      </c>
    </row>
    <row r="221" spans="1:43" hidden="1" x14ac:dyDescent="0.25">
      <c r="A221" s="4">
        <v>1645</v>
      </c>
      <c r="B221" s="4">
        <v>2301</v>
      </c>
      <c r="C221" s="4">
        <v>2301</v>
      </c>
      <c r="D221" s="4" t="s">
        <v>56</v>
      </c>
      <c r="E221" s="4" t="s">
        <v>110</v>
      </c>
      <c r="F221" s="4">
        <v>1936</v>
      </c>
      <c r="G221" s="4" t="s">
        <v>220</v>
      </c>
      <c r="H221" s="4" t="s">
        <v>27</v>
      </c>
      <c r="I221" s="4" t="s">
        <v>27</v>
      </c>
      <c r="J221" s="4" t="s">
        <v>27</v>
      </c>
      <c r="K221" s="4" t="s">
        <v>27</v>
      </c>
      <c r="L221" s="4">
        <v>44</v>
      </c>
      <c r="M221" s="4">
        <v>57</v>
      </c>
      <c r="N221" s="4" t="s">
        <v>604</v>
      </c>
      <c r="O221" s="4">
        <f t="shared" si="6"/>
        <v>22585</v>
      </c>
      <c r="P221" s="4" t="str">
        <f>IF(ISNUMBER(I221),_xlfn.CONCAT(J221,"[",K221,"]"),_xlfn.XLOOKUP($O221,[2]hc!$H:$H,[2]hc!$I:$I,_xlfn.CONCAT("[",L221,",",M221,"]")))</f>
        <v>[44,57]</v>
      </c>
      <c r="Q221" s="4">
        <f>_xlfn.XLOOKUP($C221,[2]land_units!$B$2:$B$1073,[2]land_units!$F$2:$F$1073,"NA")</f>
        <v>0</v>
      </c>
      <c r="R221" s="4">
        <f>_xlfn.XLOOKUP($C221,[2]land_units!$B$2:$B$1073,[2]land_units!$I$2:$I$1073,"NA")</f>
        <v>0</v>
      </c>
      <c r="S221" s="4">
        <f>_xlfn.XLOOKUP($C221,[2]land_units!$B$2:$B$1073,[2]land_units!$G$2:$G$1073,"NA")</f>
        <v>7</v>
      </c>
      <c r="T221" s="4">
        <f>_xlfn.XLOOKUP($C221,[2]land_units!$B$2:$B$1073,[2]land_units!$H$2:$H$1073,"NA")</f>
        <v>2</v>
      </c>
      <c r="U221" s="4" t="str">
        <f>_xlfn.XLOOKUP($C221,[2]air_units!$B$2:$B$1346,[2]air_units!$N$2:$N$1346,"NA")</f>
        <v>NA</v>
      </c>
      <c r="V221" s="4" t="str">
        <f>_xlfn.XLOOKUP($C221,[2]air_units!$B$2:$B$1346,[2]air_units!$G$2:$G$1346,"NA")</f>
        <v>NA</v>
      </c>
      <c r="W221" s="4" t="str">
        <f>_xlfn.XLOOKUP($C221,[2]air_units!$B$2:$B$1346,[2]air_units!$H$2:$H$1346,"NA")</f>
        <v>NA</v>
      </c>
      <c r="X221" s="4" t="str">
        <f>_xlfn.XLOOKUP($C221,[2]air_units!$B$2:$B$1346,[2]air_units!$J$2:$J$1346,"NA")</f>
        <v>NA</v>
      </c>
      <c r="Y221" s="4" t="str">
        <f>_xlfn.XLOOKUP($C221,[2]air_units!$B$2:$B$1346,[2]air_units!$K$2:$K$1346,"NA")</f>
        <v>NA</v>
      </c>
      <c r="Z221" s="4" t="str">
        <f>_xlfn.XLOOKUP($C221,[2]air_units!$B$2:$B$1346,[2]air_units!$L$2:$L$1346,"NA")</f>
        <v>NA</v>
      </c>
      <c r="AA221" s="4" t="str">
        <f>_xlfn.XLOOKUP($C221,[2]air_units!$B$2:$B$1346,[2]air_units!$P$2:$P$1346,"NA")</f>
        <v>NA</v>
      </c>
      <c r="AB221" s="4" t="str">
        <f>_xlfn.XLOOKUP($C221,[2]air_units!$B$2:$B$1346,[2]air_units!$Q$2:$Q$1346,"NA")</f>
        <v>NA</v>
      </c>
      <c r="AC221" s="4" t="str">
        <f>_xlfn.XLOOKUP($C221,[2]air_units!$B$2:$B$1346,[2]air_units!$R$2:$R$1346,"NA")</f>
        <v>NA</v>
      </c>
      <c r="AD221" s="4" t="str">
        <f>IF($E221="CP",0,_xlfn.XLOOKUP($C221,[2]naval_units!$B$2:$B$1113,[2]naval_units!$G$2:$G$1113,"NA"))</f>
        <v>NA</v>
      </c>
      <c r="AE221" s="4" t="str">
        <f>IF($E221="CP",10,_xlfn.XLOOKUP($C221,[2]naval_units!$B$2:$B$1113,[2]naval_units!$I$2:$I$1113,"NA"))</f>
        <v>NA</v>
      </c>
      <c r="AF221" s="4" t="str">
        <f>IF($E221="CP",3,_xlfn.XLOOKUP($C221,[2]naval_units!$B$2:$B$1113,[2]naval_units!$J$2:$J$1113,"NA"))</f>
        <v>NA</v>
      </c>
      <c r="AG221" s="4" t="str">
        <f>IF($E221="CP",3,_xlfn.XLOOKUP($C221,[2]naval_units!$B$2:$B$1113,[2]naval_units!$K$2:$K$1113,"NA"))</f>
        <v>NA</v>
      </c>
      <c r="AH221" s="4" t="str">
        <f>IF($E221="CP",0,_xlfn.XLOOKUP($C221,[2]naval_units!$B$2:$B$1113,[2]naval_units!$L$2:$L$1113,"NA"))</f>
        <v>NA</v>
      </c>
      <c r="AI221" s="4" t="str">
        <f>IF($E221="CP",0,_xlfn.XLOOKUP($C221,[2]naval_units!$B$2:$B$1113,[2]naval_units!$M$2:$M$1113,"NA"))</f>
        <v>NA</v>
      </c>
      <c r="AJ221" s="4" t="str">
        <f>IF($AD221="NA","NA",IF($E221="CP",$H221*_xlfn.XLOOKUP(_xlfn.CONCAT(D221," ",$E221),control!$A$8:$A$10,control!$B$8:$B$10,0),_xlfn.XLOOKUP($E221,control!$A$3:$A$7,control!$B$3:$B$7,0)))</f>
        <v>NA</v>
      </c>
      <c r="AK221" s="4">
        <f>IF($C221&gt;0,IF(O221&lt;&gt;_xlfn.XLOOKUP($C221,'0'!$C:$C,'0'!$O:$O,"NA",0),1,0),0)</f>
        <v>1</v>
      </c>
      <c r="AL221" s="4">
        <f>IF($AK221=1,_xlfn.XLOOKUP($C221,'0'!$C:$C,'0'!L:L,"ERR",0),"NA")</f>
        <v>44</v>
      </c>
      <c r="AM221" s="4">
        <f>IF($AK221=1,_xlfn.XLOOKUP($C221,'0'!$C:$C,'0'!M:M,"ERR",0),"NA")</f>
        <v>56</v>
      </c>
      <c r="AN221" s="4" t="str">
        <f>IF($AK221=1,_xlfn.XLOOKUP($C221,'0'!$C:$C,'0'!P:P,"ERR",0),"NA")</f>
        <v>[44,56]</v>
      </c>
      <c r="AO221" s="4" t="str">
        <f t="shared" si="7"/>
        <v>[44,56]-&gt;[44,57]</v>
      </c>
      <c r="AP221" s="4" t="str">
        <f>_xlfn.XLOOKUP(D221,Alliances!$A:$A,Alliances!$B:$B,-1)</f>
        <v>USSR</v>
      </c>
      <c r="AQ221" s="4">
        <f>IF($C221&gt;0,_xlfn.XLOOKUP($C221,commands!$A:$A,commands!$B:$B,0,0),_xlfn.XLOOKUP($A221,commands!$E:$E,commands!$F:$F,0,0))</f>
        <v>9.1</v>
      </c>
    </row>
    <row r="222" spans="1:43" hidden="1" x14ac:dyDescent="0.25">
      <c r="A222" s="4">
        <v>1649</v>
      </c>
      <c r="B222" s="4">
        <v>2305</v>
      </c>
      <c r="C222" s="4">
        <v>2305</v>
      </c>
      <c r="D222" s="4" t="s">
        <v>56</v>
      </c>
      <c r="E222" s="4" t="s">
        <v>110</v>
      </c>
      <c r="F222" s="4">
        <v>1936</v>
      </c>
      <c r="G222" s="4" t="s">
        <v>221</v>
      </c>
      <c r="H222" s="4" t="s">
        <v>27</v>
      </c>
      <c r="I222" s="4" t="s">
        <v>27</v>
      </c>
      <c r="J222" s="4" t="s">
        <v>27</v>
      </c>
      <c r="K222" s="4" t="s">
        <v>27</v>
      </c>
      <c r="L222" s="4">
        <v>58</v>
      </c>
      <c r="M222" s="4">
        <v>58</v>
      </c>
      <c r="N222" s="4" t="s">
        <v>605</v>
      </c>
      <c r="O222" s="4">
        <f t="shared" si="6"/>
        <v>29754</v>
      </c>
      <c r="P222" s="4" t="str">
        <f>IF(ISNUMBER(I222),_xlfn.CONCAT(J222,"[",K222,"]"),_xlfn.XLOOKUP($O222,[2]hc!$H:$H,[2]hc!$I:$I,_xlfn.CONCAT("[",L222,",",M222,"]")))</f>
        <v>[58,58]</v>
      </c>
      <c r="Q222" s="4">
        <f>_xlfn.XLOOKUP($C222,[2]land_units!$B$2:$B$1073,[2]land_units!$F$2:$F$1073,"NA")</f>
        <v>0</v>
      </c>
      <c r="R222" s="4">
        <f>_xlfn.XLOOKUP($C222,[2]land_units!$B$2:$B$1073,[2]land_units!$I$2:$I$1073,"NA")</f>
        <v>0</v>
      </c>
      <c r="S222" s="4">
        <f>_xlfn.XLOOKUP($C222,[2]land_units!$B$2:$B$1073,[2]land_units!$G$2:$G$1073,"NA")</f>
        <v>5</v>
      </c>
      <c r="T222" s="4">
        <f>_xlfn.XLOOKUP($C222,[2]land_units!$B$2:$B$1073,[2]land_units!$H$2:$H$1073,"NA")</f>
        <v>3</v>
      </c>
      <c r="U222" s="4" t="str">
        <f>_xlfn.XLOOKUP($C222,[2]air_units!$B$2:$B$1346,[2]air_units!$N$2:$N$1346,"NA")</f>
        <v>NA</v>
      </c>
      <c r="V222" s="4" t="str">
        <f>_xlfn.XLOOKUP($C222,[2]air_units!$B$2:$B$1346,[2]air_units!$G$2:$G$1346,"NA")</f>
        <v>NA</v>
      </c>
      <c r="W222" s="4" t="str">
        <f>_xlfn.XLOOKUP($C222,[2]air_units!$B$2:$B$1346,[2]air_units!$H$2:$H$1346,"NA")</f>
        <v>NA</v>
      </c>
      <c r="X222" s="4" t="str">
        <f>_xlfn.XLOOKUP($C222,[2]air_units!$B$2:$B$1346,[2]air_units!$J$2:$J$1346,"NA")</f>
        <v>NA</v>
      </c>
      <c r="Y222" s="4" t="str">
        <f>_xlfn.XLOOKUP($C222,[2]air_units!$B$2:$B$1346,[2]air_units!$K$2:$K$1346,"NA")</f>
        <v>NA</v>
      </c>
      <c r="Z222" s="4" t="str">
        <f>_xlfn.XLOOKUP($C222,[2]air_units!$B$2:$B$1346,[2]air_units!$L$2:$L$1346,"NA")</f>
        <v>NA</v>
      </c>
      <c r="AA222" s="4" t="str">
        <f>_xlfn.XLOOKUP($C222,[2]air_units!$B$2:$B$1346,[2]air_units!$P$2:$P$1346,"NA")</f>
        <v>NA</v>
      </c>
      <c r="AB222" s="4" t="str">
        <f>_xlfn.XLOOKUP($C222,[2]air_units!$B$2:$B$1346,[2]air_units!$Q$2:$Q$1346,"NA")</f>
        <v>NA</v>
      </c>
      <c r="AC222" s="4" t="str">
        <f>_xlfn.XLOOKUP($C222,[2]air_units!$B$2:$B$1346,[2]air_units!$R$2:$R$1346,"NA")</f>
        <v>NA</v>
      </c>
      <c r="AD222" s="4" t="str">
        <f>IF($E222="CP",0,_xlfn.XLOOKUP($C222,[2]naval_units!$B$2:$B$1113,[2]naval_units!$G$2:$G$1113,"NA"))</f>
        <v>NA</v>
      </c>
      <c r="AE222" s="4" t="str">
        <f>IF($E222="CP",10,_xlfn.XLOOKUP($C222,[2]naval_units!$B$2:$B$1113,[2]naval_units!$I$2:$I$1113,"NA"))</f>
        <v>NA</v>
      </c>
      <c r="AF222" s="4" t="str">
        <f>IF($E222="CP",3,_xlfn.XLOOKUP($C222,[2]naval_units!$B$2:$B$1113,[2]naval_units!$J$2:$J$1113,"NA"))</f>
        <v>NA</v>
      </c>
      <c r="AG222" s="4" t="str">
        <f>IF($E222="CP",3,_xlfn.XLOOKUP($C222,[2]naval_units!$B$2:$B$1113,[2]naval_units!$K$2:$K$1113,"NA"))</f>
        <v>NA</v>
      </c>
      <c r="AH222" s="4" t="str">
        <f>IF($E222="CP",0,_xlfn.XLOOKUP($C222,[2]naval_units!$B$2:$B$1113,[2]naval_units!$L$2:$L$1113,"NA"))</f>
        <v>NA</v>
      </c>
      <c r="AI222" s="4" t="str">
        <f>IF($E222="CP",0,_xlfn.XLOOKUP($C222,[2]naval_units!$B$2:$B$1113,[2]naval_units!$M$2:$M$1113,"NA"))</f>
        <v>NA</v>
      </c>
      <c r="AJ222" s="4" t="str">
        <f>IF($AD222="NA","NA",IF($E222="CP",$H222*_xlfn.XLOOKUP(_xlfn.CONCAT(D222," ",$E222),control!$A$8:$A$10,control!$B$8:$B$10,0),_xlfn.XLOOKUP($E222,control!$A$3:$A$7,control!$B$3:$B$7,0)))</f>
        <v>NA</v>
      </c>
      <c r="AK222" s="4">
        <f>IF($C222&gt;0,IF(O222&lt;&gt;_xlfn.XLOOKUP($C222,'0'!$C:$C,'0'!$O:$O,"NA",0),1,0),0)</f>
        <v>0</v>
      </c>
      <c r="AL222" s="4" t="str">
        <f>IF($AK222=1,_xlfn.XLOOKUP($C222,'0'!$C:$C,'0'!L:L,"ERR",0),"NA")</f>
        <v>NA</v>
      </c>
      <c r="AM222" s="4" t="str">
        <f>IF($AK222=1,_xlfn.XLOOKUP($C222,'0'!$C:$C,'0'!M:M,"ERR",0),"NA")</f>
        <v>NA</v>
      </c>
      <c r="AN222" s="4" t="str">
        <f>IF($AK222=1,_xlfn.XLOOKUP($C222,'0'!$C:$C,'0'!P:P,"ERR",0),"NA")</f>
        <v>NA</v>
      </c>
      <c r="AO222" s="4" t="str">
        <f t="shared" si="7"/>
        <v>[58,58]</v>
      </c>
      <c r="AP222" s="4" t="str">
        <f>_xlfn.XLOOKUP(D222,Alliances!$A:$A,Alliances!$B:$B,-1)</f>
        <v>USSR</v>
      </c>
      <c r="AQ222" s="4">
        <f>IF($C222&gt;0,_xlfn.XLOOKUP($C222,commands!$A:$A,commands!$B:$B,0,0),_xlfn.XLOOKUP($A222,commands!$E:$E,commands!$F:$F,0,0))</f>
        <v>9.1999999999999993</v>
      </c>
    </row>
    <row r="223" spans="1:43" hidden="1" x14ac:dyDescent="0.25">
      <c r="A223" s="4">
        <v>1653</v>
      </c>
      <c r="B223" s="4">
        <v>2309</v>
      </c>
      <c r="C223" s="4">
        <v>2309</v>
      </c>
      <c r="D223" s="4" t="s">
        <v>56</v>
      </c>
      <c r="E223" s="4" t="s">
        <v>110</v>
      </c>
      <c r="F223" s="4">
        <v>1936</v>
      </c>
      <c r="G223" s="4" t="s">
        <v>222</v>
      </c>
      <c r="H223" s="4" t="s">
        <v>27</v>
      </c>
      <c r="I223" s="4" t="s">
        <v>27</v>
      </c>
      <c r="J223" s="4" t="s">
        <v>27</v>
      </c>
      <c r="K223" s="4" t="s">
        <v>27</v>
      </c>
      <c r="L223" s="4">
        <v>64</v>
      </c>
      <c r="M223" s="4">
        <v>161</v>
      </c>
      <c r="N223" s="4" t="s">
        <v>604</v>
      </c>
      <c r="O223" s="4">
        <f t="shared" si="6"/>
        <v>32929</v>
      </c>
      <c r="P223" s="4" t="str">
        <f>IF(ISNUMBER(I223),_xlfn.CONCAT(J223,"[",K223,"]"),_xlfn.XLOOKUP($O223,[2]hc!$H:$H,[2]hc!$I:$I,_xlfn.CONCAT("[",L223,",",M223,"]")))</f>
        <v>Vladivostok, USSR</v>
      </c>
      <c r="Q223" s="4">
        <f>_xlfn.XLOOKUP($C223,[2]land_units!$B$2:$B$1073,[2]land_units!$F$2:$F$1073,"NA")</f>
        <v>0</v>
      </c>
      <c r="R223" s="4">
        <f>_xlfn.XLOOKUP($C223,[2]land_units!$B$2:$B$1073,[2]land_units!$I$2:$I$1073,"NA")</f>
        <v>0</v>
      </c>
      <c r="S223" s="4">
        <f>_xlfn.XLOOKUP($C223,[2]land_units!$B$2:$B$1073,[2]land_units!$G$2:$G$1073,"NA")</f>
        <v>3</v>
      </c>
      <c r="T223" s="4">
        <f>_xlfn.XLOOKUP($C223,[2]land_units!$B$2:$B$1073,[2]land_units!$H$2:$H$1073,"NA")</f>
        <v>2</v>
      </c>
      <c r="U223" s="4" t="str">
        <f>_xlfn.XLOOKUP($C223,[2]air_units!$B$2:$B$1346,[2]air_units!$N$2:$N$1346,"NA")</f>
        <v>NA</v>
      </c>
      <c r="V223" s="4" t="str">
        <f>_xlfn.XLOOKUP($C223,[2]air_units!$B$2:$B$1346,[2]air_units!$G$2:$G$1346,"NA")</f>
        <v>NA</v>
      </c>
      <c r="W223" s="4" t="str">
        <f>_xlfn.XLOOKUP($C223,[2]air_units!$B$2:$B$1346,[2]air_units!$H$2:$H$1346,"NA")</f>
        <v>NA</v>
      </c>
      <c r="X223" s="4" t="str">
        <f>_xlfn.XLOOKUP($C223,[2]air_units!$B$2:$B$1346,[2]air_units!$J$2:$J$1346,"NA")</f>
        <v>NA</v>
      </c>
      <c r="Y223" s="4" t="str">
        <f>_xlfn.XLOOKUP($C223,[2]air_units!$B$2:$B$1346,[2]air_units!$K$2:$K$1346,"NA")</f>
        <v>NA</v>
      </c>
      <c r="Z223" s="4" t="str">
        <f>_xlfn.XLOOKUP($C223,[2]air_units!$B$2:$B$1346,[2]air_units!$L$2:$L$1346,"NA")</f>
        <v>NA</v>
      </c>
      <c r="AA223" s="4" t="str">
        <f>_xlfn.XLOOKUP($C223,[2]air_units!$B$2:$B$1346,[2]air_units!$P$2:$P$1346,"NA")</f>
        <v>NA</v>
      </c>
      <c r="AB223" s="4" t="str">
        <f>_xlfn.XLOOKUP($C223,[2]air_units!$B$2:$B$1346,[2]air_units!$Q$2:$Q$1346,"NA")</f>
        <v>NA</v>
      </c>
      <c r="AC223" s="4" t="str">
        <f>_xlfn.XLOOKUP($C223,[2]air_units!$B$2:$B$1346,[2]air_units!$R$2:$R$1346,"NA")</f>
        <v>NA</v>
      </c>
      <c r="AD223" s="4" t="str">
        <f>IF($E223="CP",0,_xlfn.XLOOKUP($C223,[2]naval_units!$B$2:$B$1113,[2]naval_units!$G$2:$G$1113,"NA"))</f>
        <v>NA</v>
      </c>
      <c r="AE223" s="4" t="str">
        <f>IF($E223="CP",10,_xlfn.XLOOKUP($C223,[2]naval_units!$B$2:$B$1113,[2]naval_units!$I$2:$I$1113,"NA"))</f>
        <v>NA</v>
      </c>
      <c r="AF223" s="4" t="str">
        <f>IF($E223="CP",3,_xlfn.XLOOKUP($C223,[2]naval_units!$B$2:$B$1113,[2]naval_units!$J$2:$J$1113,"NA"))</f>
        <v>NA</v>
      </c>
      <c r="AG223" s="4" t="str">
        <f>IF($E223="CP",3,_xlfn.XLOOKUP($C223,[2]naval_units!$B$2:$B$1113,[2]naval_units!$K$2:$K$1113,"NA"))</f>
        <v>NA</v>
      </c>
      <c r="AH223" s="4" t="str">
        <f>IF($E223="CP",0,_xlfn.XLOOKUP($C223,[2]naval_units!$B$2:$B$1113,[2]naval_units!$L$2:$L$1113,"NA"))</f>
        <v>NA</v>
      </c>
      <c r="AI223" s="4" t="str">
        <f>IF($E223="CP",0,_xlfn.XLOOKUP($C223,[2]naval_units!$B$2:$B$1113,[2]naval_units!$M$2:$M$1113,"NA"))</f>
        <v>NA</v>
      </c>
      <c r="AJ223" s="4" t="str">
        <f>IF($AD223="NA","NA",IF($E223="CP",$H223*_xlfn.XLOOKUP(_xlfn.CONCAT(D223," ",$E223),control!$A$8:$A$10,control!$B$8:$B$10,0),_xlfn.XLOOKUP($E223,control!$A$3:$A$7,control!$B$3:$B$7,0)))</f>
        <v>NA</v>
      </c>
      <c r="AK223" s="4">
        <f>IF($C223&gt;0,IF(O223&lt;&gt;_xlfn.XLOOKUP($C223,'0'!$C:$C,'0'!$O:$O,"NA",0),1,0),0)</f>
        <v>0</v>
      </c>
      <c r="AL223" s="4" t="str">
        <f>IF($AK223=1,_xlfn.XLOOKUP($C223,'0'!$C:$C,'0'!L:L,"ERR",0),"NA")</f>
        <v>NA</v>
      </c>
      <c r="AM223" s="4" t="str">
        <f>IF($AK223=1,_xlfn.XLOOKUP($C223,'0'!$C:$C,'0'!M:M,"ERR",0),"NA")</f>
        <v>NA</v>
      </c>
      <c r="AN223" s="4" t="str">
        <f>IF($AK223=1,_xlfn.XLOOKUP($C223,'0'!$C:$C,'0'!P:P,"ERR",0),"NA")</f>
        <v>NA</v>
      </c>
      <c r="AO223" s="4" t="str">
        <f t="shared" si="7"/>
        <v>Vladivostok, USSR</v>
      </c>
      <c r="AP223" s="4" t="str">
        <f>_xlfn.XLOOKUP(D223,Alliances!$A:$A,Alliances!$B:$B,-1)</f>
        <v>USSR</v>
      </c>
      <c r="AQ223" s="4">
        <f>IF($C223&gt;0,_xlfn.XLOOKUP($C223,commands!$A:$A,commands!$B:$B,0,0),_xlfn.XLOOKUP($A223,commands!$E:$E,commands!$F:$F,0,0))</f>
        <v>1.9</v>
      </c>
    </row>
    <row r="224" spans="1:43" hidden="1" x14ac:dyDescent="0.25">
      <c r="A224" s="4">
        <v>1661</v>
      </c>
      <c r="B224" s="4">
        <v>2317</v>
      </c>
      <c r="C224" s="4">
        <v>2317</v>
      </c>
      <c r="D224" s="4" t="s">
        <v>56</v>
      </c>
      <c r="E224" s="4" t="s">
        <v>143</v>
      </c>
      <c r="F224" s="4">
        <v>1938</v>
      </c>
      <c r="G224" s="4" t="s">
        <v>223</v>
      </c>
      <c r="H224" s="4" t="s">
        <v>27</v>
      </c>
      <c r="I224" s="4" t="s">
        <v>27</v>
      </c>
      <c r="J224" s="4" t="s">
        <v>27</v>
      </c>
      <c r="K224" s="4" t="s">
        <v>27</v>
      </c>
      <c r="L224" s="4">
        <v>81</v>
      </c>
      <c r="M224" s="4">
        <v>77</v>
      </c>
      <c r="N224" s="4" t="s">
        <v>604</v>
      </c>
      <c r="O224" s="4">
        <f t="shared" si="6"/>
        <v>41549</v>
      </c>
      <c r="P224" s="4" t="str">
        <f>IF(ISNUMBER(I224),_xlfn.CONCAT(J224,"[",K224,"]"),_xlfn.XLOOKUP($O224,[2]hc!$H:$H,[2]hc!$I:$I,_xlfn.CONCAT("[",L224,",",M224,"]")))</f>
        <v>Bandar Shapur, PER</v>
      </c>
      <c r="Q224" s="4">
        <f>_xlfn.XLOOKUP($C224,[2]land_units!$B$2:$B$1073,[2]land_units!$F$2:$F$1073,"NA")</f>
        <v>0</v>
      </c>
      <c r="R224" s="4">
        <f>_xlfn.XLOOKUP($C224,[2]land_units!$B$2:$B$1073,[2]land_units!$I$2:$I$1073,"NA")</f>
        <v>0</v>
      </c>
      <c r="S224" s="4">
        <f>_xlfn.XLOOKUP($C224,[2]land_units!$B$2:$B$1073,[2]land_units!$G$2:$G$1073,"NA")</f>
        <v>4</v>
      </c>
      <c r="T224" s="4">
        <f>_xlfn.XLOOKUP($C224,[2]land_units!$B$2:$B$1073,[2]land_units!$H$2:$H$1073,"NA")</f>
        <v>1</v>
      </c>
      <c r="U224" s="4" t="str">
        <f>_xlfn.XLOOKUP($C224,[2]air_units!$B$2:$B$1346,[2]air_units!$N$2:$N$1346,"NA")</f>
        <v>NA</v>
      </c>
      <c r="V224" s="4" t="str">
        <f>_xlfn.XLOOKUP($C224,[2]air_units!$B$2:$B$1346,[2]air_units!$G$2:$G$1346,"NA")</f>
        <v>NA</v>
      </c>
      <c r="W224" s="4" t="str">
        <f>_xlfn.XLOOKUP($C224,[2]air_units!$B$2:$B$1346,[2]air_units!$H$2:$H$1346,"NA")</f>
        <v>NA</v>
      </c>
      <c r="X224" s="4" t="str">
        <f>_xlfn.XLOOKUP($C224,[2]air_units!$B$2:$B$1346,[2]air_units!$J$2:$J$1346,"NA")</f>
        <v>NA</v>
      </c>
      <c r="Y224" s="4" t="str">
        <f>_xlfn.XLOOKUP($C224,[2]air_units!$B$2:$B$1346,[2]air_units!$K$2:$K$1346,"NA")</f>
        <v>NA</v>
      </c>
      <c r="Z224" s="4" t="str">
        <f>_xlfn.XLOOKUP($C224,[2]air_units!$B$2:$B$1346,[2]air_units!$L$2:$L$1346,"NA")</f>
        <v>NA</v>
      </c>
      <c r="AA224" s="4" t="str">
        <f>_xlfn.XLOOKUP($C224,[2]air_units!$B$2:$B$1346,[2]air_units!$P$2:$P$1346,"NA")</f>
        <v>NA</v>
      </c>
      <c r="AB224" s="4" t="str">
        <f>_xlfn.XLOOKUP($C224,[2]air_units!$B$2:$B$1346,[2]air_units!$Q$2:$Q$1346,"NA")</f>
        <v>NA</v>
      </c>
      <c r="AC224" s="4" t="str">
        <f>_xlfn.XLOOKUP($C224,[2]air_units!$B$2:$B$1346,[2]air_units!$R$2:$R$1346,"NA")</f>
        <v>NA</v>
      </c>
      <c r="AD224" s="4" t="str">
        <f>IF($E224="CP",0,_xlfn.XLOOKUP($C224,[2]naval_units!$B$2:$B$1113,[2]naval_units!$G$2:$G$1113,"NA"))</f>
        <v>NA</v>
      </c>
      <c r="AE224" s="4" t="str">
        <f>IF($E224="CP",10,_xlfn.XLOOKUP($C224,[2]naval_units!$B$2:$B$1113,[2]naval_units!$I$2:$I$1113,"NA"))</f>
        <v>NA</v>
      </c>
      <c r="AF224" s="4" t="str">
        <f>IF($E224="CP",3,_xlfn.XLOOKUP($C224,[2]naval_units!$B$2:$B$1113,[2]naval_units!$J$2:$J$1113,"NA"))</f>
        <v>NA</v>
      </c>
      <c r="AG224" s="4" t="str">
        <f>IF($E224="CP",3,_xlfn.XLOOKUP($C224,[2]naval_units!$B$2:$B$1113,[2]naval_units!$K$2:$K$1113,"NA"))</f>
        <v>NA</v>
      </c>
      <c r="AH224" s="4" t="str">
        <f>IF($E224="CP",0,_xlfn.XLOOKUP($C224,[2]naval_units!$B$2:$B$1113,[2]naval_units!$L$2:$L$1113,"NA"))</f>
        <v>NA</v>
      </c>
      <c r="AI224" s="4" t="str">
        <f>IF($E224="CP",0,_xlfn.XLOOKUP($C224,[2]naval_units!$B$2:$B$1113,[2]naval_units!$M$2:$M$1113,"NA"))</f>
        <v>NA</v>
      </c>
      <c r="AJ224" s="4" t="str">
        <f>IF($AD224="NA","NA",IF($E224="CP",$H224*_xlfn.XLOOKUP(_xlfn.CONCAT(D224," ",$E224),control!$A$8:$A$10,control!$B$8:$B$10,0),_xlfn.XLOOKUP($E224,control!$A$3:$A$7,control!$B$3:$B$7,0)))</f>
        <v>NA</v>
      </c>
      <c r="AK224" s="4">
        <f>IF($C224&gt;0,IF(O224&lt;&gt;_xlfn.XLOOKUP($C224,'0'!$C:$C,'0'!$O:$O,"NA",0),1,0),0)</f>
        <v>0</v>
      </c>
      <c r="AL224" s="4" t="str">
        <f>IF($AK224=1,_xlfn.XLOOKUP($C224,'0'!$C:$C,'0'!L:L,"ERR",0),"NA")</f>
        <v>NA</v>
      </c>
      <c r="AM224" s="4" t="str">
        <f>IF($AK224=1,_xlfn.XLOOKUP($C224,'0'!$C:$C,'0'!M:M,"ERR",0),"NA")</f>
        <v>NA</v>
      </c>
      <c r="AN224" s="4" t="str">
        <f>IF($AK224=1,_xlfn.XLOOKUP($C224,'0'!$C:$C,'0'!P:P,"ERR",0),"NA")</f>
        <v>NA</v>
      </c>
      <c r="AO224" s="4" t="str">
        <f t="shared" si="7"/>
        <v>Bandar Shapur, PER</v>
      </c>
      <c r="AP224" s="4" t="str">
        <f>_xlfn.XLOOKUP(D224,Alliances!$A:$A,Alliances!$B:$B,-1)</f>
        <v>USSR</v>
      </c>
      <c r="AQ224" s="4">
        <f>IF($C224&gt;0,_xlfn.XLOOKUP($C224,commands!$A:$A,commands!$B:$B,0,0),_xlfn.XLOOKUP($A224,commands!$E:$E,commands!$F:$F,0,0))</f>
        <v>7</v>
      </c>
    </row>
    <row r="225" spans="1:43" hidden="1" x14ac:dyDescent="0.25">
      <c r="A225" s="4">
        <v>1663</v>
      </c>
      <c r="B225" s="4">
        <v>2319</v>
      </c>
      <c r="C225" s="4">
        <v>2319</v>
      </c>
      <c r="D225" s="4" t="s">
        <v>56</v>
      </c>
      <c r="E225" s="4" t="s">
        <v>147</v>
      </c>
      <c r="F225" s="4">
        <v>1940</v>
      </c>
      <c r="G225" s="4" t="s">
        <v>224</v>
      </c>
      <c r="H225" s="4" t="s">
        <v>27</v>
      </c>
      <c r="I225" s="4" t="s">
        <v>27</v>
      </c>
      <c r="J225" s="4" t="s">
        <v>27</v>
      </c>
      <c r="K225" s="4" t="s">
        <v>27</v>
      </c>
      <c r="L225" s="4">
        <v>62</v>
      </c>
      <c r="M225" s="4">
        <v>154</v>
      </c>
      <c r="N225" s="4" t="s">
        <v>604</v>
      </c>
      <c r="O225" s="4">
        <f t="shared" si="6"/>
        <v>31898</v>
      </c>
      <c r="P225" s="4" t="str">
        <f>IF(ISNUMBER(I225),_xlfn.CONCAT(J225,"[",K225,"]"),_xlfn.XLOOKUP($O225,[2]hc!$H:$H,[2]hc!$I:$I,_xlfn.CONCAT("[",L225,",",M225,"]")))</f>
        <v>Changchum, MAN</v>
      </c>
      <c r="Q225" s="4">
        <f>_xlfn.XLOOKUP($C225,[2]land_units!$B$2:$B$1073,[2]land_units!$F$2:$F$1073,"NA")</f>
        <v>1</v>
      </c>
      <c r="R225" s="4">
        <f>_xlfn.XLOOKUP($C225,[2]land_units!$B$2:$B$1073,[2]land_units!$I$2:$I$1073,"NA")</f>
        <v>0</v>
      </c>
      <c r="S225" s="4">
        <f>_xlfn.XLOOKUP($C225,[2]land_units!$B$2:$B$1073,[2]land_units!$G$2:$G$1073,"NA")</f>
        <v>2</v>
      </c>
      <c r="T225" s="4">
        <f>_xlfn.XLOOKUP($C225,[2]land_units!$B$2:$B$1073,[2]land_units!$H$2:$H$1073,"NA")</f>
        <v>5</v>
      </c>
      <c r="U225" s="4" t="str">
        <f>_xlfn.XLOOKUP($C225,[2]air_units!$B$2:$B$1346,[2]air_units!$N$2:$N$1346,"NA")</f>
        <v>NA</v>
      </c>
      <c r="V225" s="4" t="str">
        <f>_xlfn.XLOOKUP($C225,[2]air_units!$B$2:$B$1346,[2]air_units!$G$2:$G$1346,"NA")</f>
        <v>NA</v>
      </c>
      <c r="W225" s="4" t="str">
        <f>_xlfn.XLOOKUP($C225,[2]air_units!$B$2:$B$1346,[2]air_units!$H$2:$H$1346,"NA")</f>
        <v>NA</v>
      </c>
      <c r="X225" s="4" t="str">
        <f>_xlfn.XLOOKUP($C225,[2]air_units!$B$2:$B$1346,[2]air_units!$J$2:$J$1346,"NA")</f>
        <v>NA</v>
      </c>
      <c r="Y225" s="4" t="str">
        <f>_xlfn.XLOOKUP($C225,[2]air_units!$B$2:$B$1346,[2]air_units!$K$2:$K$1346,"NA")</f>
        <v>NA</v>
      </c>
      <c r="Z225" s="4" t="str">
        <f>_xlfn.XLOOKUP($C225,[2]air_units!$B$2:$B$1346,[2]air_units!$L$2:$L$1346,"NA")</f>
        <v>NA</v>
      </c>
      <c r="AA225" s="4" t="str">
        <f>_xlfn.XLOOKUP($C225,[2]air_units!$B$2:$B$1346,[2]air_units!$P$2:$P$1346,"NA")</f>
        <v>NA</v>
      </c>
      <c r="AB225" s="4" t="str">
        <f>_xlfn.XLOOKUP($C225,[2]air_units!$B$2:$B$1346,[2]air_units!$Q$2:$Q$1346,"NA")</f>
        <v>NA</v>
      </c>
      <c r="AC225" s="4" t="str">
        <f>_xlfn.XLOOKUP($C225,[2]air_units!$B$2:$B$1346,[2]air_units!$R$2:$R$1346,"NA")</f>
        <v>NA</v>
      </c>
      <c r="AD225" s="4" t="str">
        <f>IF($E225="CP",0,_xlfn.XLOOKUP($C225,[2]naval_units!$B$2:$B$1113,[2]naval_units!$G$2:$G$1113,"NA"))</f>
        <v>NA</v>
      </c>
      <c r="AE225" s="4" t="str">
        <f>IF($E225="CP",10,_xlfn.XLOOKUP($C225,[2]naval_units!$B$2:$B$1113,[2]naval_units!$I$2:$I$1113,"NA"))</f>
        <v>NA</v>
      </c>
      <c r="AF225" s="4" t="str">
        <f>IF($E225="CP",3,_xlfn.XLOOKUP($C225,[2]naval_units!$B$2:$B$1113,[2]naval_units!$J$2:$J$1113,"NA"))</f>
        <v>NA</v>
      </c>
      <c r="AG225" s="4" t="str">
        <f>IF($E225="CP",3,_xlfn.XLOOKUP($C225,[2]naval_units!$B$2:$B$1113,[2]naval_units!$K$2:$K$1113,"NA"))</f>
        <v>NA</v>
      </c>
      <c r="AH225" s="4" t="str">
        <f>IF($E225="CP",0,_xlfn.XLOOKUP($C225,[2]naval_units!$B$2:$B$1113,[2]naval_units!$L$2:$L$1113,"NA"))</f>
        <v>NA</v>
      </c>
      <c r="AI225" s="4" t="str">
        <f>IF($E225="CP",0,_xlfn.XLOOKUP($C225,[2]naval_units!$B$2:$B$1113,[2]naval_units!$M$2:$M$1113,"NA"))</f>
        <v>NA</v>
      </c>
      <c r="AJ225" s="4" t="str">
        <f>IF($AD225="NA","NA",IF($E225="CP",$H225*_xlfn.XLOOKUP(_xlfn.CONCAT(D225," ",$E225),control!$A$8:$A$10,control!$B$8:$B$10,0),_xlfn.XLOOKUP($E225,control!$A$3:$A$7,control!$B$3:$B$7,0)))</f>
        <v>NA</v>
      </c>
      <c r="AK225" s="4">
        <f>IF($C225&gt;0,IF(O225&lt;&gt;_xlfn.XLOOKUP($C225,'0'!$C:$C,'0'!$O:$O,"NA",0),1,0),0)</f>
        <v>0</v>
      </c>
      <c r="AL225" s="4" t="str">
        <f>IF($AK225=1,_xlfn.XLOOKUP($C225,'0'!$C:$C,'0'!L:L,"ERR",0),"NA")</f>
        <v>NA</v>
      </c>
      <c r="AM225" s="4" t="str">
        <f>IF($AK225=1,_xlfn.XLOOKUP($C225,'0'!$C:$C,'0'!M:M,"ERR",0),"NA")</f>
        <v>NA</v>
      </c>
      <c r="AN225" s="4" t="str">
        <f>IF($AK225=1,_xlfn.XLOOKUP($C225,'0'!$C:$C,'0'!P:P,"ERR",0),"NA")</f>
        <v>NA</v>
      </c>
      <c r="AO225" s="4" t="str">
        <f t="shared" si="7"/>
        <v>Changchum, MAN</v>
      </c>
      <c r="AP225" s="4" t="str">
        <f>_xlfn.XLOOKUP(D225,Alliances!$A:$A,Alliances!$B:$B,-1)</f>
        <v>USSR</v>
      </c>
      <c r="AQ225" s="4">
        <f>IF($C225&gt;0,_xlfn.XLOOKUP($C225,commands!$A:$A,commands!$B:$B,0,0),_xlfn.XLOOKUP($A225,commands!$E:$E,commands!$F:$F,0,0))</f>
        <v>1.9</v>
      </c>
    </row>
    <row r="226" spans="1:43" hidden="1" x14ac:dyDescent="0.25">
      <c r="A226" s="4">
        <v>1676</v>
      </c>
      <c r="B226" s="4">
        <v>2332</v>
      </c>
      <c r="C226" s="4">
        <v>2332</v>
      </c>
      <c r="D226" s="4" t="s">
        <v>56</v>
      </c>
      <c r="E226" s="4" t="s">
        <v>225</v>
      </c>
      <c r="F226" s="4">
        <v>1936</v>
      </c>
      <c r="G226" s="4" t="s">
        <v>226</v>
      </c>
      <c r="H226" s="4" t="s">
        <v>27</v>
      </c>
      <c r="I226" s="4" t="s">
        <v>27</v>
      </c>
      <c r="J226" s="4" t="s">
        <v>27</v>
      </c>
      <c r="K226" s="4" t="s">
        <v>27</v>
      </c>
      <c r="L226" s="4">
        <v>47</v>
      </c>
      <c r="M226" s="4">
        <v>57</v>
      </c>
      <c r="N226" s="4" t="s">
        <v>604</v>
      </c>
      <c r="O226" s="4">
        <f t="shared" si="6"/>
        <v>24121</v>
      </c>
      <c r="P226" s="4" t="str">
        <f>IF(ISNUMBER(I226),_xlfn.CONCAT(J226,"[",K226,"]"),_xlfn.XLOOKUP($O226,[2]hc!$H:$H,[2]hc!$I:$I,_xlfn.CONCAT("[",L226,",",M226,"]")))</f>
        <v>[47,57]</v>
      </c>
      <c r="Q226" s="4">
        <f>_xlfn.XLOOKUP($C226,[2]land_units!$B$2:$B$1073,[2]land_units!$F$2:$F$1073,"NA")</f>
        <v>0</v>
      </c>
      <c r="R226" s="4">
        <f>_xlfn.XLOOKUP($C226,[2]land_units!$B$2:$B$1073,[2]land_units!$I$2:$I$1073,"NA")</f>
        <v>0</v>
      </c>
      <c r="S226" s="4">
        <f>_xlfn.XLOOKUP($C226,[2]land_units!$B$2:$B$1073,[2]land_units!$G$2:$G$1073,"NA")</f>
        <v>7</v>
      </c>
      <c r="T226" s="4">
        <f>_xlfn.XLOOKUP($C226,[2]land_units!$B$2:$B$1073,[2]land_units!$H$2:$H$1073,"NA")</f>
        <v>6</v>
      </c>
      <c r="U226" s="4" t="str">
        <f>_xlfn.XLOOKUP($C226,[2]air_units!$B$2:$B$1346,[2]air_units!$N$2:$N$1346,"NA")</f>
        <v>NA</v>
      </c>
      <c r="V226" s="4" t="str">
        <f>_xlfn.XLOOKUP($C226,[2]air_units!$B$2:$B$1346,[2]air_units!$G$2:$G$1346,"NA")</f>
        <v>NA</v>
      </c>
      <c r="W226" s="4" t="str">
        <f>_xlfn.XLOOKUP($C226,[2]air_units!$B$2:$B$1346,[2]air_units!$H$2:$H$1346,"NA")</f>
        <v>NA</v>
      </c>
      <c r="X226" s="4" t="str">
        <f>_xlfn.XLOOKUP($C226,[2]air_units!$B$2:$B$1346,[2]air_units!$J$2:$J$1346,"NA")</f>
        <v>NA</v>
      </c>
      <c r="Y226" s="4" t="str">
        <f>_xlfn.XLOOKUP($C226,[2]air_units!$B$2:$B$1346,[2]air_units!$K$2:$K$1346,"NA")</f>
        <v>NA</v>
      </c>
      <c r="Z226" s="4" t="str">
        <f>_xlfn.XLOOKUP($C226,[2]air_units!$B$2:$B$1346,[2]air_units!$L$2:$L$1346,"NA")</f>
        <v>NA</v>
      </c>
      <c r="AA226" s="4" t="str">
        <f>_xlfn.XLOOKUP($C226,[2]air_units!$B$2:$B$1346,[2]air_units!$P$2:$P$1346,"NA")</f>
        <v>NA</v>
      </c>
      <c r="AB226" s="4" t="str">
        <f>_xlfn.XLOOKUP($C226,[2]air_units!$B$2:$B$1346,[2]air_units!$Q$2:$Q$1346,"NA")</f>
        <v>NA</v>
      </c>
      <c r="AC226" s="4" t="str">
        <f>_xlfn.XLOOKUP($C226,[2]air_units!$B$2:$B$1346,[2]air_units!$R$2:$R$1346,"NA")</f>
        <v>NA</v>
      </c>
      <c r="AD226" s="4" t="str">
        <f>IF($E226="CP",0,_xlfn.XLOOKUP($C226,[2]naval_units!$B$2:$B$1113,[2]naval_units!$G$2:$G$1113,"NA"))</f>
        <v>NA</v>
      </c>
      <c r="AE226" s="4" t="str">
        <f>IF($E226="CP",10,_xlfn.XLOOKUP($C226,[2]naval_units!$B$2:$B$1113,[2]naval_units!$I$2:$I$1113,"NA"))</f>
        <v>NA</v>
      </c>
      <c r="AF226" s="4" t="str">
        <f>IF($E226="CP",3,_xlfn.XLOOKUP($C226,[2]naval_units!$B$2:$B$1113,[2]naval_units!$J$2:$J$1113,"NA"))</f>
        <v>NA</v>
      </c>
      <c r="AG226" s="4" t="str">
        <f>IF($E226="CP",3,_xlfn.XLOOKUP($C226,[2]naval_units!$B$2:$B$1113,[2]naval_units!$K$2:$K$1113,"NA"))</f>
        <v>NA</v>
      </c>
      <c r="AH226" s="4" t="str">
        <f>IF($E226="CP",0,_xlfn.XLOOKUP($C226,[2]naval_units!$B$2:$B$1113,[2]naval_units!$L$2:$L$1113,"NA"))</f>
        <v>NA</v>
      </c>
      <c r="AI226" s="4" t="str">
        <f>IF($E226="CP",0,_xlfn.XLOOKUP($C226,[2]naval_units!$B$2:$B$1113,[2]naval_units!$M$2:$M$1113,"NA"))</f>
        <v>NA</v>
      </c>
      <c r="AJ226" s="4" t="str">
        <f>IF($AD226="NA","NA",IF($E226="CP",$H226*_xlfn.XLOOKUP(_xlfn.CONCAT(D226," ",$E226),control!$A$8:$A$10,control!$B$8:$B$10,0),_xlfn.XLOOKUP($E226,control!$A$3:$A$7,control!$B$3:$B$7,0)))</f>
        <v>NA</v>
      </c>
      <c r="AK226" s="4">
        <f>IF($C226&gt;0,IF(O226&lt;&gt;_xlfn.XLOOKUP($C226,'0'!$C:$C,'0'!$O:$O,"NA",0),1,0),0)</f>
        <v>1</v>
      </c>
      <c r="AL226" s="4">
        <f>IF($AK226=1,_xlfn.XLOOKUP($C226,'0'!$C:$C,'0'!L:L,"ERR",0),"NA")</f>
        <v>47</v>
      </c>
      <c r="AM226" s="4">
        <f>IF($AK226=1,_xlfn.XLOOKUP($C226,'0'!$C:$C,'0'!M:M,"ERR",0),"NA")</f>
        <v>56</v>
      </c>
      <c r="AN226" s="4" t="str">
        <f>IF($AK226=1,_xlfn.XLOOKUP($C226,'0'!$C:$C,'0'!P:P,"ERR",0),"NA")</f>
        <v>[47,56]</v>
      </c>
      <c r="AO226" s="4" t="str">
        <f t="shared" si="7"/>
        <v>[47,56]-&gt;[47,57]</v>
      </c>
      <c r="AP226" s="4" t="str">
        <f>_xlfn.XLOOKUP(D226,Alliances!$A:$A,Alliances!$B:$B,-1)</f>
        <v>USSR</v>
      </c>
      <c r="AQ226" s="4">
        <f>IF($C226&gt;0,_xlfn.XLOOKUP($C226,commands!$A:$A,commands!$B:$B,0,0),_xlfn.XLOOKUP($A226,commands!$E:$E,commands!$F:$F,0,0))</f>
        <v>9.1</v>
      </c>
    </row>
    <row r="227" spans="1:43" hidden="1" x14ac:dyDescent="0.25">
      <c r="A227" s="4">
        <v>1678</v>
      </c>
      <c r="B227" s="4">
        <v>2334</v>
      </c>
      <c r="C227" s="4">
        <v>2334</v>
      </c>
      <c r="D227" s="4" t="s">
        <v>56</v>
      </c>
      <c r="E227" s="4" t="s">
        <v>225</v>
      </c>
      <c r="F227" s="4">
        <v>1939</v>
      </c>
      <c r="G227" s="4" t="s">
        <v>227</v>
      </c>
      <c r="H227" s="4" t="s">
        <v>27</v>
      </c>
      <c r="I227" s="4" t="s">
        <v>27</v>
      </c>
      <c r="J227" s="4" t="s">
        <v>27</v>
      </c>
      <c r="K227" s="4" t="s">
        <v>27</v>
      </c>
      <c r="L227" s="4">
        <v>62</v>
      </c>
      <c r="M227" s="4">
        <v>154</v>
      </c>
      <c r="N227" s="4" t="s">
        <v>604</v>
      </c>
      <c r="O227" s="4">
        <f t="shared" si="6"/>
        <v>31898</v>
      </c>
      <c r="P227" s="4" t="str">
        <f>IF(ISNUMBER(I227),_xlfn.CONCAT(J227,"[",K227,"]"),_xlfn.XLOOKUP($O227,[2]hc!$H:$H,[2]hc!$I:$I,_xlfn.CONCAT("[",L227,",",M227,"]")))</f>
        <v>Changchum, MAN</v>
      </c>
      <c r="Q227" s="4">
        <f>_xlfn.XLOOKUP($C227,[2]land_units!$B$2:$B$1073,[2]land_units!$F$2:$F$1073,"NA")</f>
        <v>0</v>
      </c>
      <c r="R227" s="4">
        <f>_xlfn.XLOOKUP($C227,[2]land_units!$B$2:$B$1073,[2]land_units!$I$2:$I$1073,"NA")</f>
        <v>0</v>
      </c>
      <c r="S227" s="4">
        <f>_xlfn.XLOOKUP($C227,[2]land_units!$B$2:$B$1073,[2]land_units!$G$2:$G$1073,"NA")</f>
        <v>7</v>
      </c>
      <c r="T227" s="4">
        <f>_xlfn.XLOOKUP($C227,[2]land_units!$B$2:$B$1073,[2]land_units!$H$2:$H$1073,"NA")</f>
        <v>5</v>
      </c>
      <c r="U227" s="4" t="str">
        <f>_xlfn.XLOOKUP($C227,[2]air_units!$B$2:$B$1346,[2]air_units!$N$2:$N$1346,"NA")</f>
        <v>NA</v>
      </c>
      <c r="V227" s="4" t="str">
        <f>_xlfn.XLOOKUP($C227,[2]air_units!$B$2:$B$1346,[2]air_units!$G$2:$G$1346,"NA")</f>
        <v>NA</v>
      </c>
      <c r="W227" s="4" t="str">
        <f>_xlfn.XLOOKUP($C227,[2]air_units!$B$2:$B$1346,[2]air_units!$H$2:$H$1346,"NA")</f>
        <v>NA</v>
      </c>
      <c r="X227" s="4" t="str">
        <f>_xlfn.XLOOKUP($C227,[2]air_units!$B$2:$B$1346,[2]air_units!$J$2:$J$1346,"NA")</f>
        <v>NA</v>
      </c>
      <c r="Y227" s="4" t="str">
        <f>_xlfn.XLOOKUP($C227,[2]air_units!$B$2:$B$1346,[2]air_units!$K$2:$K$1346,"NA")</f>
        <v>NA</v>
      </c>
      <c r="Z227" s="4" t="str">
        <f>_xlfn.XLOOKUP($C227,[2]air_units!$B$2:$B$1346,[2]air_units!$L$2:$L$1346,"NA")</f>
        <v>NA</v>
      </c>
      <c r="AA227" s="4" t="str">
        <f>_xlfn.XLOOKUP($C227,[2]air_units!$B$2:$B$1346,[2]air_units!$P$2:$P$1346,"NA")</f>
        <v>NA</v>
      </c>
      <c r="AB227" s="4" t="str">
        <f>_xlfn.XLOOKUP($C227,[2]air_units!$B$2:$B$1346,[2]air_units!$Q$2:$Q$1346,"NA")</f>
        <v>NA</v>
      </c>
      <c r="AC227" s="4" t="str">
        <f>_xlfn.XLOOKUP($C227,[2]air_units!$B$2:$B$1346,[2]air_units!$R$2:$R$1346,"NA")</f>
        <v>NA</v>
      </c>
      <c r="AD227" s="4" t="str">
        <f>IF($E227="CP",0,_xlfn.XLOOKUP($C227,[2]naval_units!$B$2:$B$1113,[2]naval_units!$G$2:$G$1113,"NA"))</f>
        <v>NA</v>
      </c>
      <c r="AE227" s="4" t="str">
        <f>IF($E227="CP",10,_xlfn.XLOOKUP($C227,[2]naval_units!$B$2:$B$1113,[2]naval_units!$I$2:$I$1113,"NA"))</f>
        <v>NA</v>
      </c>
      <c r="AF227" s="4" t="str">
        <f>IF($E227="CP",3,_xlfn.XLOOKUP($C227,[2]naval_units!$B$2:$B$1113,[2]naval_units!$J$2:$J$1113,"NA"))</f>
        <v>NA</v>
      </c>
      <c r="AG227" s="4" t="str">
        <f>IF($E227="CP",3,_xlfn.XLOOKUP($C227,[2]naval_units!$B$2:$B$1113,[2]naval_units!$K$2:$K$1113,"NA"))</f>
        <v>NA</v>
      </c>
      <c r="AH227" s="4" t="str">
        <f>IF($E227="CP",0,_xlfn.XLOOKUP($C227,[2]naval_units!$B$2:$B$1113,[2]naval_units!$L$2:$L$1113,"NA"))</f>
        <v>NA</v>
      </c>
      <c r="AI227" s="4" t="str">
        <f>IF($E227="CP",0,_xlfn.XLOOKUP($C227,[2]naval_units!$B$2:$B$1113,[2]naval_units!$M$2:$M$1113,"NA"))</f>
        <v>NA</v>
      </c>
      <c r="AJ227" s="4" t="str">
        <f>IF($AD227="NA","NA",IF($E227="CP",$H227*_xlfn.XLOOKUP(_xlfn.CONCAT(D227," ",$E227),control!$A$8:$A$10,control!$B$8:$B$10,0),_xlfn.XLOOKUP($E227,control!$A$3:$A$7,control!$B$3:$B$7,0)))</f>
        <v>NA</v>
      </c>
      <c r="AK227" s="4">
        <f>IF($C227&gt;0,IF(O227&lt;&gt;_xlfn.XLOOKUP($C227,'0'!$C:$C,'0'!$O:$O,"NA",0),1,0),0)</f>
        <v>0</v>
      </c>
      <c r="AL227" s="4" t="str">
        <f>IF($AK227=1,_xlfn.XLOOKUP($C227,'0'!$C:$C,'0'!L:L,"ERR",0),"NA")</f>
        <v>NA</v>
      </c>
      <c r="AM227" s="4" t="str">
        <f>IF($AK227=1,_xlfn.XLOOKUP($C227,'0'!$C:$C,'0'!M:M,"ERR",0),"NA")</f>
        <v>NA</v>
      </c>
      <c r="AN227" s="4" t="str">
        <f>IF($AK227=1,_xlfn.XLOOKUP($C227,'0'!$C:$C,'0'!P:P,"ERR",0),"NA")</f>
        <v>NA</v>
      </c>
      <c r="AO227" s="4" t="str">
        <f t="shared" si="7"/>
        <v>Changchum, MAN</v>
      </c>
      <c r="AP227" s="4" t="str">
        <f>_xlfn.XLOOKUP(D227,Alliances!$A:$A,Alliances!$B:$B,-1)</f>
        <v>USSR</v>
      </c>
      <c r="AQ227" s="4">
        <f>IF($C227&gt;0,_xlfn.XLOOKUP($C227,commands!$A:$A,commands!$B:$B,0,0),_xlfn.XLOOKUP($A227,commands!$E:$E,commands!$F:$F,0,0))</f>
        <v>1.9</v>
      </c>
    </row>
    <row r="228" spans="1:43" hidden="1" x14ac:dyDescent="0.25">
      <c r="A228" s="4">
        <v>1680</v>
      </c>
      <c r="B228" s="4">
        <v>2336</v>
      </c>
      <c r="C228" s="4">
        <v>2336</v>
      </c>
      <c r="D228" s="4" t="s">
        <v>56</v>
      </c>
      <c r="E228" s="4" t="s">
        <v>225</v>
      </c>
      <c r="F228" s="4">
        <v>1937</v>
      </c>
      <c r="G228" s="4" t="s">
        <v>228</v>
      </c>
      <c r="H228" s="4" t="s">
        <v>27</v>
      </c>
      <c r="I228" s="4" t="s">
        <v>27</v>
      </c>
      <c r="J228" s="4" t="s">
        <v>27</v>
      </c>
      <c r="K228" s="4" t="s">
        <v>27</v>
      </c>
      <c r="L228" s="4">
        <v>58</v>
      </c>
      <c r="M228" s="4">
        <v>59</v>
      </c>
      <c r="N228" s="4" t="s">
        <v>604</v>
      </c>
      <c r="O228" s="4">
        <f t="shared" si="6"/>
        <v>29755</v>
      </c>
      <c r="P228" s="4" t="str">
        <f>IF(ISNUMBER(I228),_xlfn.CONCAT(J228,"[",K228,"]"),_xlfn.XLOOKUP($O228,[2]hc!$H:$H,[2]hc!$I:$I,_xlfn.CONCAT("[",L228,",",M228,"]")))</f>
        <v>[58,59]</v>
      </c>
      <c r="Q228" s="4">
        <f>_xlfn.XLOOKUP($C228,[2]land_units!$B$2:$B$1073,[2]land_units!$F$2:$F$1073,"NA")</f>
        <v>0</v>
      </c>
      <c r="R228" s="4">
        <f>_xlfn.XLOOKUP($C228,[2]land_units!$B$2:$B$1073,[2]land_units!$I$2:$I$1073,"NA")</f>
        <v>0</v>
      </c>
      <c r="S228" s="4">
        <f>_xlfn.XLOOKUP($C228,[2]land_units!$B$2:$B$1073,[2]land_units!$G$2:$G$1073,"NA")</f>
        <v>6</v>
      </c>
      <c r="T228" s="4">
        <f>_xlfn.XLOOKUP($C228,[2]land_units!$B$2:$B$1073,[2]land_units!$H$2:$H$1073,"NA")</f>
        <v>6</v>
      </c>
      <c r="U228" s="4" t="str">
        <f>_xlfn.XLOOKUP($C228,[2]air_units!$B$2:$B$1346,[2]air_units!$N$2:$N$1346,"NA")</f>
        <v>NA</v>
      </c>
      <c r="V228" s="4" t="str">
        <f>_xlfn.XLOOKUP($C228,[2]air_units!$B$2:$B$1346,[2]air_units!$G$2:$G$1346,"NA")</f>
        <v>NA</v>
      </c>
      <c r="W228" s="4" t="str">
        <f>_xlfn.XLOOKUP($C228,[2]air_units!$B$2:$B$1346,[2]air_units!$H$2:$H$1346,"NA")</f>
        <v>NA</v>
      </c>
      <c r="X228" s="4" t="str">
        <f>_xlfn.XLOOKUP($C228,[2]air_units!$B$2:$B$1346,[2]air_units!$J$2:$J$1346,"NA")</f>
        <v>NA</v>
      </c>
      <c r="Y228" s="4" t="str">
        <f>_xlfn.XLOOKUP($C228,[2]air_units!$B$2:$B$1346,[2]air_units!$K$2:$K$1346,"NA")</f>
        <v>NA</v>
      </c>
      <c r="Z228" s="4" t="str">
        <f>_xlfn.XLOOKUP($C228,[2]air_units!$B$2:$B$1346,[2]air_units!$L$2:$L$1346,"NA")</f>
        <v>NA</v>
      </c>
      <c r="AA228" s="4" t="str">
        <f>_xlfn.XLOOKUP($C228,[2]air_units!$B$2:$B$1346,[2]air_units!$P$2:$P$1346,"NA")</f>
        <v>NA</v>
      </c>
      <c r="AB228" s="4" t="str">
        <f>_xlfn.XLOOKUP($C228,[2]air_units!$B$2:$B$1346,[2]air_units!$Q$2:$Q$1346,"NA")</f>
        <v>NA</v>
      </c>
      <c r="AC228" s="4" t="str">
        <f>_xlfn.XLOOKUP($C228,[2]air_units!$B$2:$B$1346,[2]air_units!$R$2:$R$1346,"NA")</f>
        <v>NA</v>
      </c>
      <c r="AD228" s="4" t="str">
        <f>IF($E228="CP",0,_xlfn.XLOOKUP($C228,[2]naval_units!$B$2:$B$1113,[2]naval_units!$G$2:$G$1113,"NA"))</f>
        <v>NA</v>
      </c>
      <c r="AE228" s="4" t="str">
        <f>IF($E228="CP",10,_xlfn.XLOOKUP($C228,[2]naval_units!$B$2:$B$1113,[2]naval_units!$I$2:$I$1113,"NA"))</f>
        <v>NA</v>
      </c>
      <c r="AF228" s="4" t="str">
        <f>IF($E228="CP",3,_xlfn.XLOOKUP($C228,[2]naval_units!$B$2:$B$1113,[2]naval_units!$J$2:$J$1113,"NA"))</f>
        <v>NA</v>
      </c>
      <c r="AG228" s="4" t="str">
        <f>IF($E228="CP",3,_xlfn.XLOOKUP($C228,[2]naval_units!$B$2:$B$1113,[2]naval_units!$K$2:$K$1113,"NA"))</f>
        <v>NA</v>
      </c>
      <c r="AH228" s="4" t="str">
        <f>IF($E228="CP",0,_xlfn.XLOOKUP($C228,[2]naval_units!$B$2:$B$1113,[2]naval_units!$L$2:$L$1113,"NA"))</f>
        <v>NA</v>
      </c>
      <c r="AI228" s="4" t="str">
        <f>IF($E228="CP",0,_xlfn.XLOOKUP($C228,[2]naval_units!$B$2:$B$1113,[2]naval_units!$M$2:$M$1113,"NA"))</f>
        <v>NA</v>
      </c>
      <c r="AJ228" s="4" t="str">
        <f>IF($AD228="NA","NA",IF($E228="CP",$H228*_xlfn.XLOOKUP(_xlfn.CONCAT(D228," ",$E228),control!$A$8:$A$10,control!$B$8:$B$10,0),_xlfn.XLOOKUP($E228,control!$A$3:$A$7,control!$B$3:$B$7,0)))</f>
        <v>NA</v>
      </c>
      <c r="AK228" s="4">
        <f>IF($C228&gt;0,IF(O228&lt;&gt;_xlfn.XLOOKUP($C228,'0'!$C:$C,'0'!$O:$O,"NA",0),1,0),0)</f>
        <v>1</v>
      </c>
      <c r="AL228" s="4">
        <f>IF($AK228=1,_xlfn.XLOOKUP($C228,'0'!$C:$C,'0'!L:L,"ERR",0),"NA")</f>
        <v>57</v>
      </c>
      <c r="AM228" s="4">
        <f>IF($AK228=1,_xlfn.XLOOKUP($C228,'0'!$C:$C,'0'!M:M,"ERR",0),"NA")</f>
        <v>58</v>
      </c>
      <c r="AN228" s="4" t="str">
        <f>IF($AK228=1,_xlfn.XLOOKUP($C228,'0'!$C:$C,'0'!P:P,"ERR",0),"NA")</f>
        <v>[57,58]</v>
      </c>
      <c r="AO228" s="4" t="str">
        <f t="shared" si="7"/>
        <v>[57,58]-&gt;[58,59]</v>
      </c>
      <c r="AP228" s="4" t="str">
        <f>_xlfn.XLOOKUP(D228,Alliances!$A:$A,Alliances!$B:$B,-1)</f>
        <v>USSR</v>
      </c>
      <c r="AQ228" s="4">
        <f>IF($C228&gt;0,_xlfn.XLOOKUP($C228,commands!$A:$A,commands!$B:$B,0,0),_xlfn.XLOOKUP($A228,commands!$E:$E,commands!$F:$F,0,0))</f>
        <v>9.1999999999999993</v>
      </c>
    </row>
    <row r="229" spans="1:43" hidden="1" x14ac:dyDescent="0.25">
      <c r="A229" s="4">
        <v>1684</v>
      </c>
      <c r="B229" s="4">
        <v>2340</v>
      </c>
      <c r="C229" s="4">
        <v>2340</v>
      </c>
      <c r="D229" s="4" t="s">
        <v>56</v>
      </c>
      <c r="E229" s="4" t="s">
        <v>225</v>
      </c>
      <c r="F229" s="4">
        <v>1934</v>
      </c>
      <c r="G229" s="4" t="s">
        <v>229</v>
      </c>
      <c r="H229" s="4" t="s">
        <v>27</v>
      </c>
      <c r="I229" s="4" t="s">
        <v>27</v>
      </c>
      <c r="J229" s="4" t="s">
        <v>27</v>
      </c>
      <c r="K229" s="4" t="s">
        <v>27</v>
      </c>
      <c r="L229" s="4">
        <v>48</v>
      </c>
      <c r="M229" s="4">
        <v>57</v>
      </c>
      <c r="N229" s="4" t="s">
        <v>604</v>
      </c>
      <c r="O229" s="4">
        <f t="shared" si="6"/>
        <v>24633</v>
      </c>
      <c r="P229" s="4" t="str">
        <f>IF(ISNUMBER(I229),_xlfn.CONCAT(J229,"[",K229,"]"),_xlfn.XLOOKUP($O229,[2]hc!$H:$H,[2]hc!$I:$I,_xlfn.CONCAT("[",L229,",",M229,"]")))</f>
        <v>Gommel, USSR</v>
      </c>
      <c r="Q229" s="4">
        <f>_xlfn.XLOOKUP($C229,[2]land_units!$B$2:$B$1073,[2]land_units!$F$2:$F$1073,"NA")</f>
        <v>0</v>
      </c>
      <c r="R229" s="4">
        <f>_xlfn.XLOOKUP($C229,[2]land_units!$B$2:$B$1073,[2]land_units!$I$2:$I$1073,"NA")</f>
        <v>0</v>
      </c>
      <c r="S229" s="4">
        <f>_xlfn.XLOOKUP($C229,[2]land_units!$B$2:$B$1073,[2]land_units!$G$2:$G$1073,"NA")</f>
        <v>5</v>
      </c>
      <c r="T229" s="4">
        <f>_xlfn.XLOOKUP($C229,[2]land_units!$B$2:$B$1073,[2]land_units!$H$2:$H$1073,"NA")</f>
        <v>6</v>
      </c>
      <c r="U229" s="4" t="str">
        <f>_xlfn.XLOOKUP($C229,[2]air_units!$B$2:$B$1346,[2]air_units!$N$2:$N$1346,"NA")</f>
        <v>NA</v>
      </c>
      <c r="V229" s="4" t="str">
        <f>_xlfn.XLOOKUP($C229,[2]air_units!$B$2:$B$1346,[2]air_units!$G$2:$G$1346,"NA")</f>
        <v>NA</v>
      </c>
      <c r="W229" s="4" t="str">
        <f>_xlfn.XLOOKUP($C229,[2]air_units!$B$2:$B$1346,[2]air_units!$H$2:$H$1346,"NA")</f>
        <v>NA</v>
      </c>
      <c r="X229" s="4" t="str">
        <f>_xlfn.XLOOKUP($C229,[2]air_units!$B$2:$B$1346,[2]air_units!$J$2:$J$1346,"NA")</f>
        <v>NA</v>
      </c>
      <c r="Y229" s="4" t="str">
        <f>_xlfn.XLOOKUP($C229,[2]air_units!$B$2:$B$1346,[2]air_units!$K$2:$K$1346,"NA")</f>
        <v>NA</v>
      </c>
      <c r="Z229" s="4" t="str">
        <f>_xlfn.XLOOKUP($C229,[2]air_units!$B$2:$B$1346,[2]air_units!$L$2:$L$1346,"NA")</f>
        <v>NA</v>
      </c>
      <c r="AA229" s="4" t="str">
        <f>_xlfn.XLOOKUP($C229,[2]air_units!$B$2:$B$1346,[2]air_units!$P$2:$P$1346,"NA")</f>
        <v>NA</v>
      </c>
      <c r="AB229" s="4" t="str">
        <f>_xlfn.XLOOKUP($C229,[2]air_units!$B$2:$B$1346,[2]air_units!$Q$2:$Q$1346,"NA")</f>
        <v>NA</v>
      </c>
      <c r="AC229" s="4" t="str">
        <f>_xlfn.XLOOKUP($C229,[2]air_units!$B$2:$B$1346,[2]air_units!$R$2:$R$1346,"NA")</f>
        <v>NA</v>
      </c>
      <c r="AD229" s="4" t="str">
        <f>IF($E229="CP",0,_xlfn.XLOOKUP($C229,[2]naval_units!$B$2:$B$1113,[2]naval_units!$G$2:$G$1113,"NA"))</f>
        <v>NA</v>
      </c>
      <c r="AE229" s="4" t="str">
        <f>IF($E229="CP",10,_xlfn.XLOOKUP($C229,[2]naval_units!$B$2:$B$1113,[2]naval_units!$I$2:$I$1113,"NA"))</f>
        <v>NA</v>
      </c>
      <c r="AF229" s="4" t="str">
        <f>IF($E229="CP",3,_xlfn.XLOOKUP($C229,[2]naval_units!$B$2:$B$1113,[2]naval_units!$J$2:$J$1113,"NA"))</f>
        <v>NA</v>
      </c>
      <c r="AG229" s="4" t="str">
        <f>IF($E229="CP",3,_xlfn.XLOOKUP($C229,[2]naval_units!$B$2:$B$1113,[2]naval_units!$K$2:$K$1113,"NA"))</f>
        <v>NA</v>
      </c>
      <c r="AH229" s="4" t="str">
        <f>IF($E229="CP",0,_xlfn.XLOOKUP($C229,[2]naval_units!$B$2:$B$1113,[2]naval_units!$L$2:$L$1113,"NA"))</f>
        <v>NA</v>
      </c>
      <c r="AI229" s="4" t="str">
        <f>IF($E229="CP",0,_xlfn.XLOOKUP($C229,[2]naval_units!$B$2:$B$1113,[2]naval_units!$M$2:$M$1113,"NA"))</f>
        <v>NA</v>
      </c>
      <c r="AJ229" s="4" t="str">
        <f>IF($AD229="NA","NA",IF($E229="CP",$H229*_xlfn.XLOOKUP(_xlfn.CONCAT(D229," ",$E229),control!$A$8:$A$10,control!$B$8:$B$10,0),_xlfn.XLOOKUP($E229,control!$A$3:$A$7,control!$B$3:$B$7,0)))</f>
        <v>NA</v>
      </c>
      <c r="AK229" s="4">
        <f>IF($C229&gt;0,IF(O229&lt;&gt;_xlfn.XLOOKUP($C229,'0'!$C:$C,'0'!$O:$O,"NA",0),1,0),0)</f>
        <v>1</v>
      </c>
      <c r="AL229" s="4">
        <f>IF($AK229=1,_xlfn.XLOOKUP($C229,'0'!$C:$C,'0'!L:L,"ERR",0),"NA")</f>
        <v>51</v>
      </c>
      <c r="AM229" s="4">
        <f>IF($AK229=1,_xlfn.XLOOKUP($C229,'0'!$C:$C,'0'!M:M,"ERR",0),"NA")</f>
        <v>57</v>
      </c>
      <c r="AN229" s="4" t="str">
        <f>IF($AK229=1,_xlfn.XLOOKUP($C229,'0'!$C:$C,'0'!P:P,"ERR",0),"NA")</f>
        <v>[51,57]</v>
      </c>
      <c r="AO229" s="4" t="str">
        <f t="shared" si="7"/>
        <v>[51,57]-&gt;Gommel, USSR</v>
      </c>
      <c r="AP229" s="4" t="str">
        <f>_xlfn.XLOOKUP(D229,Alliances!$A:$A,Alliances!$B:$B,-1)</f>
        <v>USSR</v>
      </c>
      <c r="AQ229" s="4">
        <f>IF($C229&gt;0,_xlfn.XLOOKUP($C229,commands!$A:$A,commands!$B:$B,0,0),_xlfn.XLOOKUP($A229,commands!$E:$E,commands!$F:$F,0,0))</f>
        <v>9.1999999999999993</v>
      </c>
    </row>
    <row r="230" spans="1:43" hidden="1" x14ac:dyDescent="0.25">
      <c r="A230" s="4">
        <v>1685</v>
      </c>
      <c r="B230" s="4">
        <v>2341</v>
      </c>
      <c r="C230" s="4">
        <v>2341</v>
      </c>
      <c r="D230" s="4" t="s">
        <v>56</v>
      </c>
      <c r="E230" s="4" t="s">
        <v>225</v>
      </c>
      <c r="F230" s="4">
        <v>1939</v>
      </c>
      <c r="G230" s="4" t="s">
        <v>230</v>
      </c>
      <c r="H230" s="4" t="s">
        <v>27</v>
      </c>
      <c r="I230" s="4" t="s">
        <v>27</v>
      </c>
      <c r="J230" s="4" t="s">
        <v>27</v>
      </c>
      <c r="K230" s="4" t="s">
        <v>27</v>
      </c>
      <c r="L230" s="4">
        <v>47</v>
      </c>
      <c r="M230" s="4">
        <v>57</v>
      </c>
      <c r="N230" s="4" t="s">
        <v>604</v>
      </c>
      <c r="O230" s="4">
        <f t="shared" si="6"/>
        <v>24121</v>
      </c>
      <c r="P230" s="4" t="str">
        <f>IF(ISNUMBER(I230),_xlfn.CONCAT(J230,"[",K230,"]"),_xlfn.XLOOKUP($O230,[2]hc!$H:$H,[2]hc!$I:$I,_xlfn.CONCAT("[",L230,",",M230,"]")))</f>
        <v>[47,57]</v>
      </c>
      <c r="Q230" s="4">
        <f>_xlfn.XLOOKUP($C230,[2]land_units!$B$2:$B$1073,[2]land_units!$F$2:$F$1073,"NA")</f>
        <v>1</v>
      </c>
      <c r="R230" s="4">
        <f>_xlfn.XLOOKUP($C230,[2]land_units!$B$2:$B$1073,[2]land_units!$I$2:$I$1073,"NA")</f>
        <v>0</v>
      </c>
      <c r="S230" s="4">
        <f>_xlfn.XLOOKUP($C230,[2]land_units!$B$2:$B$1073,[2]land_units!$G$2:$G$1073,"NA")</f>
        <v>2</v>
      </c>
      <c r="T230" s="4">
        <f>_xlfn.XLOOKUP($C230,[2]land_units!$B$2:$B$1073,[2]land_units!$H$2:$H$1073,"NA")</f>
        <v>6</v>
      </c>
      <c r="U230" s="4" t="str">
        <f>_xlfn.XLOOKUP($C230,[2]air_units!$B$2:$B$1346,[2]air_units!$N$2:$N$1346,"NA")</f>
        <v>NA</v>
      </c>
      <c r="V230" s="4" t="str">
        <f>_xlfn.XLOOKUP($C230,[2]air_units!$B$2:$B$1346,[2]air_units!$G$2:$G$1346,"NA")</f>
        <v>NA</v>
      </c>
      <c r="W230" s="4" t="str">
        <f>_xlfn.XLOOKUP($C230,[2]air_units!$B$2:$B$1346,[2]air_units!$H$2:$H$1346,"NA")</f>
        <v>NA</v>
      </c>
      <c r="X230" s="4" t="str">
        <f>_xlfn.XLOOKUP($C230,[2]air_units!$B$2:$B$1346,[2]air_units!$J$2:$J$1346,"NA")</f>
        <v>NA</v>
      </c>
      <c r="Y230" s="4" t="str">
        <f>_xlfn.XLOOKUP($C230,[2]air_units!$B$2:$B$1346,[2]air_units!$K$2:$K$1346,"NA")</f>
        <v>NA</v>
      </c>
      <c r="Z230" s="4" t="str">
        <f>_xlfn.XLOOKUP($C230,[2]air_units!$B$2:$B$1346,[2]air_units!$L$2:$L$1346,"NA")</f>
        <v>NA</v>
      </c>
      <c r="AA230" s="4" t="str">
        <f>_xlfn.XLOOKUP($C230,[2]air_units!$B$2:$B$1346,[2]air_units!$P$2:$P$1346,"NA")</f>
        <v>NA</v>
      </c>
      <c r="AB230" s="4" t="str">
        <f>_xlfn.XLOOKUP($C230,[2]air_units!$B$2:$B$1346,[2]air_units!$Q$2:$Q$1346,"NA")</f>
        <v>NA</v>
      </c>
      <c r="AC230" s="4" t="str">
        <f>_xlfn.XLOOKUP($C230,[2]air_units!$B$2:$B$1346,[2]air_units!$R$2:$R$1346,"NA")</f>
        <v>NA</v>
      </c>
      <c r="AD230" s="4" t="str">
        <f>IF($E230="CP",0,_xlfn.XLOOKUP($C230,[2]naval_units!$B$2:$B$1113,[2]naval_units!$G$2:$G$1113,"NA"))</f>
        <v>NA</v>
      </c>
      <c r="AE230" s="4" t="str">
        <f>IF($E230="CP",10,_xlfn.XLOOKUP($C230,[2]naval_units!$B$2:$B$1113,[2]naval_units!$I$2:$I$1113,"NA"))</f>
        <v>NA</v>
      </c>
      <c r="AF230" s="4" t="str">
        <f>IF($E230="CP",3,_xlfn.XLOOKUP($C230,[2]naval_units!$B$2:$B$1113,[2]naval_units!$J$2:$J$1113,"NA"))</f>
        <v>NA</v>
      </c>
      <c r="AG230" s="4" t="str">
        <f>IF($E230="CP",3,_xlfn.XLOOKUP($C230,[2]naval_units!$B$2:$B$1113,[2]naval_units!$K$2:$K$1113,"NA"))</f>
        <v>NA</v>
      </c>
      <c r="AH230" s="4" t="str">
        <f>IF($E230="CP",0,_xlfn.XLOOKUP($C230,[2]naval_units!$B$2:$B$1113,[2]naval_units!$L$2:$L$1113,"NA"))</f>
        <v>NA</v>
      </c>
      <c r="AI230" s="4" t="str">
        <f>IF($E230="CP",0,_xlfn.XLOOKUP($C230,[2]naval_units!$B$2:$B$1113,[2]naval_units!$M$2:$M$1113,"NA"))</f>
        <v>NA</v>
      </c>
      <c r="AJ230" s="4" t="str">
        <f>IF($AD230="NA","NA",IF($E230="CP",$H230*_xlfn.XLOOKUP(_xlfn.CONCAT(D230," ",$E230),control!$A$8:$A$10,control!$B$8:$B$10,0),_xlfn.XLOOKUP($E230,control!$A$3:$A$7,control!$B$3:$B$7,0)))</f>
        <v>NA</v>
      </c>
      <c r="AK230" s="4">
        <f>IF($C230&gt;0,IF(O230&lt;&gt;_xlfn.XLOOKUP($C230,'0'!$C:$C,'0'!$O:$O,"NA",0),1,0),0)</f>
        <v>1</v>
      </c>
      <c r="AL230" s="4">
        <f>IF($AK230=1,_xlfn.XLOOKUP($C230,'0'!$C:$C,'0'!L:L,"ERR",0),"NA")</f>
        <v>47</v>
      </c>
      <c r="AM230" s="4">
        <f>IF($AK230=1,_xlfn.XLOOKUP($C230,'0'!$C:$C,'0'!M:M,"ERR",0),"NA")</f>
        <v>56</v>
      </c>
      <c r="AN230" s="4" t="str">
        <f>IF($AK230=1,_xlfn.XLOOKUP($C230,'0'!$C:$C,'0'!P:P,"ERR",0),"NA")</f>
        <v>[47,56]</v>
      </c>
      <c r="AO230" s="4" t="str">
        <f t="shared" si="7"/>
        <v>[47,56]-&gt;[47,57]</v>
      </c>
      <c r="AP230" s="4" t="str">
        <f>_xlfn.XLOOKUP(D230,Alliances!$A:$A,Alliances!$B:$B,-1)</f>
        <v>USSR</v>
      </c>
      <c r="AQ230" s="4">
        <f>IF($C230&gt;0,_xlfn.XLOOKUP($C230,commands!$A:$A,commands!$B:$B,0,0),_xlfn.XLOOKUP($A230,commands!$E:$E,commands!$F:$F,0,0))</f>
        <v>9.1</v>
      </c>
    </row>
    <row r="231" spans="1:43" hidden="1" x14ac:dyDescent="0.25">
      <c r="A231" s="4">
        <v>1686</v>
      </c>
      <c r="B231" s="4">
        <v>2342</v>
      </c>
      <c r="C231" s="4">
        <v>2342</v>
      </c>
      <c r="D231" s="4" t="s">
        <v>56</v>
      </c>
      <c r="E231" s="4" t="s">
        <v>225</v>
      </c>
      <c r="F231" s="4">
        <v>1941</v>
      </c>
      <c r="G231" s="4" t="s">
        <v>231</v>
      </c>
      <c r="H231" s="4" t="s">
        <v>27</v>
      </c>
      <c r="I231" s="4" t="s">
        <v>27</v>
      </c>
      <c r="J231" s="4" t="s">
        <v>27</v>
      </c>
      <c r="K231" s="4" t="s">
        <v>27</v>
      </c>
      <c r="L231" s="4">
        <v>52</v>
      </c>
      <c r="M231" s="4">
        <v>59</v>
      </c>
      <c r="N231" s="4" t="s">
        <v>604</v>
      </c>
      <c r="O231" s="4">
        <f t="shared" si="6"/>
        <v>26683</v>
      </c>
      <c r="P231" s="4" t="str">
        <f>IF(ISNUMBER(I231),_xlfn.CONCAT(J231,"[",K231,"]"),_xlfn.XLOOKUP($O231,[2]hc!$H:$H,[2]hc!$I:$I,_xlfn.CONCAT("[",L231,",",M231,"]")))</f>
        <v>[52,59]</v>
      </c>
      <c r="Q231" s="4">
        <f>_xlfn.XLOOKUP($C231,[2]land_units!$B$2:$B$1073,[2]land_units!$F$2:$F$1073,"NA")</f>
        <v>0</v>
      </c>
      <c r="R231" s="4">
        <f>_xlfn.XLOOKUP($C231,[2]land_units!$B$2:$B$1073,[2]land_units!$I$2:$I$1073,"NA")</f>
        <v>0</v>
      </c>
      <c r="S231" s="4">
        <f>_xlfn.XLOOKUP($C231,[2]land_units!$B$2:$B$1073,[2]land_units!$G$2:$G$1073,"NA")</f>
        <v>8</v>
      </c>
      <c r="T231" s="4">
        <f>_xlfn.XLOOKUP($C231,[2]land_units!$B$2:$B$1073,[2]land_units!$H$2:$H$1073,"NA")</f>
        <v>5</v>
      </c>
      <c r="U231" s="4" t="str">
        <f>_xlfn.XLOOKUP($C231,[2]air_units!$B$2:$B$1346,[2]air_units!$N$2:$N$1346,"NA")</f>
        <v>NA</v>
      </c>
      <c r="V231" s="4" t="str">
        <f>_xlfn.XLOOKUP($C231,[2]air_units!$B$2:$B$1346,[2]air_units!$G$2:$G$1346,"NA")</f>
        <v>NA</v>
      </c>
      <c r="W231" s="4" t="str">
        <f>_xlfn.XLOOKUP($C231,[2]air_units!$B$2:$B$1346,[2]air_units!$H$2:$H$1346,"NA")</f>
        <v>NA</v>
      </c>
      <c r="X231" s="4" t="str">
        <f>_xlfn.XLOOKUP($C231,[2]air_units!$B$2:$B$1346,[2]air_units!$J$2:$J$1346,"NA")</f>
        <v>NA</v>
      </c>
      <c r="Y231" s="4" t="str">
        <f>_xlfn.XLOOKUP($C231,[2]air_units!$B$2:$B$1346,[2]air_units!$K$2:$K$1346,"NA")</f>
        <v>NA</v>
      </c>
      <c r="Z231" s="4" t="str">
        <f>_xlfn.XLOOKUP($C231,[2]air_units!$B$2:$B$1346,[2]air_units!$L$2:$L$1346,"NA")</f>
        <v>NA</v>
      </c>
      <c r="AA231" s="4" t="str">
        <f>_xlfn.XLOOKUP($C231,[2]air_units!$B$2:$B$1346,[2]air_units!$P$2:$P$1346,"NA")</f>
        <v>NA</v>
      </c>
      <c r="AB231" s="4" t="str">
        <f>_xlfn.XLOOKUP($C231,[2]air_units!$B$2:$B$1346,[2]air_units!$Q$2:$Q$1346,"NA")</f>
        <v>NA</v>
      </c>
      <c r="AC231" s="4" t="str">
        <f>_xlfn.XLOOKUP($C231,[2]air_units!$B$2:$B$1346,[2]air_units!$R$2:$R$1346,"NA")</f>
        <v>NA</v>
      </c>
      <c r="AD231" s="4" t="str">
        <f>IF($E231="CP",0,_xlfn.XLOOKUP($C231,[2]naval_units!$B$2:$B$1113,[2]naval_units!$G$2:$G$1113,"NA"))</f>
        <v>NA</v>
      </c>
      <c r="AE231" s="4" t="str">
        <f>IF($E231="CP",10,_xlfn.XLOOKUP($C231,[2]naval_units!$B$2:$B$1113,[2]naval_units!$I$2:$I$1113,"NA"))</f>
        <v>NA</v>
      </c>
      <c r="AF231" s="4" t="str">
        <f>IF($E231="CP",3,_xlfn.XLOOKUP($C231,[2]naval_units!$B$2:$B$1113,[2]naval_units!$J$2:$J$1113,"NA"))</f>
        <v>NA</v>
      </c>
      <c r="AG231" s="4" t="str">
        <f>IF($E231="CP",3,_xlfn.XLOOKUP($C231,[2]naval_units!$B$2:$B$1113,[2]naval_units!$K$2:$K$1113,"NA"))</f>
        <v>NA</v>
      </c>
      <c r="AH231" s="4" t="str">
        <f>IF($E231="CP",0,_xlfn.XLOOKUP($C231,[2]naval_units!$B$2:$B$1113,[2]naval_units!$L$2:$L$1113,"NA"))</f>
        <v>NA</v>
      </c>
      <c r="AI231" s="4" t="str">
        <f>IF($E231="CP",0,_xlfn.XLOOKUP($C231,[2]naval_units!$B$2:$B$1113,[2]naval_units!$M$2:$M$1113,"NA"))</f>
        <v>NA</v>
      </c>
      <c r="AJ231" s="4" t="str">
        <f>IF($AD231="NA","NA",IF($E231="CP",$H231*_xlfn.XLOOKUP(_xlfn.CONCAT(D231," ",$E231),control!$A$8:$A$10,control!$B$8:$B$10,0),_xlfn.XLOOKUP($E231,control!$A$3:$A$7,control!$B$3:$B$7,0)))</f>
        <v>NA</v>
      </c>
      <c r="AK231" s="4">
        <f>IF($C231&gt;0,IF(O231&lt;&gt;_xlfn.XLOOKUP($C231,'0'!$C:$C,'0'!$O:$O,"NA",0),1,0),0)</f>
        <v>0</v>
      </c>
      <c r="AL231" s="4" t="str">
        <f>IF($AK231=1,_xlfn.XLOOKUP($C231,'0'!$C:$C,'0'!L:L,"ERR",0),"NA")</f>
        <v>NA</v>
      </c>
      <c r="AM231" s="4" t="str">
        <f>IF($AK231=1,_xlfn.XLOOKUP($C231,'0'!$C:$C,'0'!M:M,"ERR",0),"NA")</f>
        <v>NA</v>
      </c>
      <c r="AN231" s="4" t="str">
        <f>IF($AK231=1,_xlfn.XLOOKUP($C231,'0'!$C:$C,'0'!P:P,"ERR",0),"NA")</f>
        <v>NA</v>
      </c>
      <c r="AO231" s="4" t="str">
        <f t="shared" si="7"/>
        <v>[52,59]</v>
      </c>
      <c r="AP231" s="4" t="str">
        <f>_xlfn.XLOOKUP(D231,Alliances!$A:$A,Alliances!$B:$B,-1)</f>
        <v>USSR</v>
      </c>
      <c r="AQ231" s="4">
        <f>IF($C231&gt;0,_xlfn.XLOOKUP($C231,commands!$A:$A,commands!$B:$B,0,0),_xlfn.XLOOKUP($A231,commands!$E:$E,commands!$F:$F,0,0))</f>
        <v>9.1999999999999993</v>
      </c>
    </row>
    <row r="232" spans="1:43" hidden="1" x14ac:dyDescent="0.25">
      <c r="A232" s="4">
        <v>1691</v>
      </c>
      <c r="B232" s="4">
        <v>2347</v>
      </c>
      <c r="C232" s="4">
        <v>2347</v>
      </c>
      <c r="D232" s="4" t="s">
        <v>56</v>
      </c>
      <c r="E232" s="4" t="s">
        <v>149</v>
      </c>
      <c r="F232" s="4">
        <v>1939</v>
      </c>
      <c r="G232" s="4" t="s">
        <v>232</v>
      </c>
      <c r="H232" s="4" t="s">
        <v>27</v>
      </c>
      <c r="I232" s="4" t="s">
        <v>27</v>
      </c>
      <c r="J232" s="4" t="s">
        <v>27</v>
      </c>
      <c r="K232" s="4" t="s">
        <v>27</v>
      </c>
      <c r="L232" s="4">
        <v>53</v>
      </c>
      <c r="M232" s="4">
        <v>59</v>
      </c>
      <c r="N232" s="4" t="s">
        <v>604</v>
      </c>
      <c r="O232" s="4">
        <f t="shared" si="6"/>
        <v>27195</v>
      </c>
      <c r="P232" s="4" t="str">
        <f>IF(ISNUMBER(I232),_xlfn.CONCAT(J232,"[",K232,"]"),_xlfn.XLOOKUP($O232,[2]hc!$H:$H,[2]hc!$I:$I,_xlfn.CONCAT("[",L232,",",M232,"]")))</f>
        <v>[53,59]</v>
      </c>
      <c r="Q232" s="4">
        <f>_xlfn.XLOOKUP($C232,[2]land_units!$B$2:$B$1073,[2]land_units!$F$2:$F$1073,"NA")</f>
        <v>0</v>
      </c>
      <c r="R232" s="4">
        <f>_xlfn.XLOOKUP($C232,[2]land_units!$B$2:$B$1073,[2]land_units!$I$2:$I$1073,"NA")</f>
        <v>0</v>
      </c>
      <c r="S232" s="4">
        <f>_xlfn.XLOOKUP($C232,[2]land_units!$B$2:$B$1073,[2]land_units!$G$2:$G$1073,"NA")</f>
        <v>7</v>
      </c>
      <c r="T232" s="4">
        <f>_xlfn.XLOOKUP($C232,[2]land_units!$B$2:$B$1073,[2]land_units!$H$2:$H$1073,"NA")</f>
        <v>6</v>
      </c>
      <c r="U232" s="4" t="str">
        <f>_xlfn.XLOOKUP($C232,[2]air_units!$B$2:$B$1346,[2]air_units!$N$2:$N$1346,"NA")</f>
        <v>NA</v>
      </c>
      <c r="V232" s="4" t="str">
        <f>_xlfn.XLOOKUP($C232,[2]air_units!$B$2:$B$1346,[2]air_units!$G$2:$G$1346,"NA")</f>
        <v>NA</v>
      </c>
      <c r="W232" s="4" t="str">
        <f>_xlfn.XLOOKUP($C232,[2]air_units!$B$2:$B$1346,[2]air_units!$H$2:$H$1346,"NA")</f>
        <v>NA</v>
      </c>
      <c r="X232" s="4" t="str">
        <f>_xlfn.XLOOKUP($C232,[2]air_units!$B$2:$B$1346,[2]air_units!$J$2:$J$1346,"NA")</f>
        <v>NA</v>
      </c>
      <c r="Y232" s="4" t="str">
        <f>_xlfn.XLOOKUP($C232,[2]air_units!$B$2:$B$1346,[2]air_units!$K$2:$K$1346,"NA")</f>
        <v>NA</v>
      </c>
      <c r="Z232" s="4" t="str">
        <f>_xlfn.XLOOKUP($C232,[2]air_units!$B$2:$B$1346,[2]air_units!$L$2:$L$1346,"NA")</f>
        <v>NA</v>
      </c>
      <c r="AA232" s="4" t="str">
        <f>_xlfn.XLOOKUP($C232,[2]air_units!$B$2:$B$1346,[2]air_units!$P$2:$P$1346,"NA")</f>
        <v>NA</v>
      </c>
      <c r="AB232" s="4" t="str">
        <f>_xlfn.XLOOKUP($C232,[2]air_units!$B$2:$B$1346,[2]air_units!$Q$2:$Q$1346,"NA")</f>
        <v>NA</v>
      </c>
      <c r="AC232" s="4" t="str">
        <f>_xlfn.XLOOKUP($C232,[2]air_units!$B$2:$B$1346,[2]air_units!$R$2:$R$1346,"NA")</f>
        <v>NA</v>
      </c>
      <c r="AD232" s="4" t="str">
        <f>IF($E232="CP",0,_xlfn.XLOOKUP($C232,[2]naval_units!$B$2:$B$1113,[2]naval_units!$G$2:$G$1113,"NA"))</f>
        <v>NA</v>
      </c>
      <c r="AE232" s="4" t="str">
        <f>IF($E232="CP",10,_xlfn.XLOOKUP($C232,[2]naval_units!$B$2:$B$1113,[2]naval_units!$I$2:$I$1113,"NA"))</f>
        <v>NA</v>
      </c>
      <c r="AF232" s="4" t="str">
        <f>IF($E232="CP",3,_xlfn.XLOOKUP($C232,[2]naval_units!$B$2:$B$1113,[2]naval_units!$J$2:$J$1113,"NA"))</f>
        <v>NA</v>
      </c>
      <c r="AG232" s="4" t="str">
        <f>IF($E232="CP",3,_xlfn.XLOOKUP($C232,[2]naval_units!$B$2:$B$1113,[2]naval_units!$K$2:$K$1113,"NA"))</f>
        <v>NA</v>
      </c>
      <c r="AH232" s="4" t="str">
        <f>IF($E232="CP",0,_xlfn.XLOOKUP($C232,[2]naval_units!$B$2:$B$1113,[2]naval_units!$L$2:$L$1113,"NA"))</f>
        <v>NA</v>
      </c>
      <c r="AI232" s="4" t="str">
        <f>IF($E232="CP",0,_xlfn.XLOOKUP($C232,[2]naval_units!$B$2:$B$1113,[2]naval_units!$M$2:$M$1113,"NA"))</f>
        <v>NA</v>
      </c>
      <c r="AJ232" s="4" t="str">
        <f>IF($AD232="NA","NA",IF($E232="CP",$H232*_xlfn.XLOOKUP(_xlfn.CONCAT(D232," ",$E232),control!$A$8:$A$10,control!$B$8:$B$10,0),_xlfn.XLOOKUP($E232,control!$A$3:$A$7,control!$B$3:$B$7,0)))</f>
        <v>NA</v>
      </c>
      <c r="AK232" s="4">
        <f>IF($C232&gt;0,IF(O232&lt;&gt;_xlfn.XLOOKUP($C232,'0'!$C:$C,'0'!$O:$O,"NA",0),1,0),0)</f>
        <v>0</v>
      </c>
      <c r="AL232" s="4" t="str">
        <f>IF($AK232=1,_xlfn.XLOOKUP($C232,'0'!$C:$C,'0'!L:L,"ERR",0),"NA")</f>
        <v>NA</v>
      </c>
      <c r="AM232" s="4" t="str">
        <f>IF($AK232=1,_xlfn.XLOOKUP($C232,'0'!$C:$C,'0'!M:M,"ERR",0),"NA")</f>
        <v>NA</v>
      </c>
      <c r="AN232" s="4" t="str">
        <f>IF($AK232=1,_xlfn.XLOOKUP($C232,'0'!$C:$C,'0'!P:P,"ERR",0),"NA")</f>
        <v>NA</v>
      </c>
      <c r="AO232" s="4" t="str">
        <f t="shared" si="7"/>
        <v>[53,59]</v>
      </c>
      <c r="AP232" s="4" t="str">
        <f>_xlfn.XLOOKUP(D232,Alliances!$A:$A,Alliances!$B:$B,-1)</f>
        <v>USSR</v>
      </c>
      <c r="AQ232" s="4">
        <f>IF($C232&gt;0,_xlfn.XLOOKUP($C232,commands!$A:$A,commands!$B:$B,0,0),_xlfn.XLOOKUP($A232,commands!$E:$E,commands!$F:$F,0,0))</f>
        <v>9.1999999999999993</v>
      </c>
    </row>
    <row r="233" spans="1:43" hidden="1" x14ac:dyDescent="0.25">
      <c r="A233" s="4">
        <v>1697</v>
      </c>
      <c r="B233" s="4">
        <v>2353</v>
      </c>
      <c r="C233" s="4">
        <v>2353</v>
      </c>
      <c r="D233" s="4" t="s">
        <v>56</v>
      </c>
      <c r="E233" s="4" t="s">
        <v>149</v>
      </c>
      <c r="F233" s="4">
        <v>1941</v>
      </c>
      <c r="G233" s="4" t="s">
        <v>233</v>
      </c>
      <c r="H233" s="4" t="s">
        <v>27</v>
      </c>
      <c r="I233" s="4" t="s">
        <v>27</v>
      </c>
      <c r="J233" s="4" t="s">
        <v>27</v>
      </c>
      <c r="K233" s="4" t="s">
        <v>27</v>
      </c>
      <c r="L233" s="4">
        <v>56</v>
      </c>
      <c r="M233" s="4">
        <v>61</v>
      </c>
      <c r="N233" s="4" t="s">
        <v>604</v>
      </c>
      <c r="O233" s="4">
        <f t="shared" si="6"/>
        <v>28733</v>
      </c>
      <c r="P233" s="4" t="str">
        <f>IF(ISNUMBER(I233),_xlfn.CONCAT(J233,"[",K233,"]"),_xlfn.XLOOKUP($O233,[2]hc!$H:$H,[2]hc!$I:$I,_xlfn.CONCAT("[",L233,",",M233,"]")))</f>
        <v>[56,61]</v>
      </c>
      <c r="Q233" s="4">
        <f>_xlfn.XLOOKUP($C233,[2]land_units!$B$2:$B$1073,[2]land_units!$F$2:$F$1073,"NA")</f>
        <v>0</v>
      </c>
      <c r="R233" s="4">
        <f>_xlfn.XLOOKUP($C233,[2]land_units!$B$2:$B$1073,[2]land_units!$I$2:$I$1073,"NA")</f>
        <v>0</v>
      </c>
      <c r="S233" s="4">
        <f>_xlfn.XLOOKUP($C233,[2]land_units!$B$2:$B$1073,[2]land_units!$G$2:$G$1073,"NA")</f>
        <v>9</v>
      </c>
      <c r="T233" s="4">
        <f>_xlfn.XLOOKUP($C233,[2]land_units!$B$2:$B$1073,[2]land_units!$H$2:$H$1073,"NA")</f>
        <v>5</v>
      </c>
      <c r="U233" s="4" t="str">
        <f>_xlfn.XLOOKUP($C233,[2]air_units!$B$2:$B$1346,[2]air_units!$N$2:$N$1346,"NA")</f>
        <v>NA</v>
      </c>
      <c r="V233" s="4" t="str">
        <f>_xlfn.XLOOKUP($C233,[2]air_units!$B$2:$B$1346,[2]air_units!$G$2:$G$1346,"NA")</f>
        <v>NA</v>
      </c>
      <c r="W233" s="4" t="str">
        <f>_xlfn.XLOOKUP($C233,[2]air_units!$B$2:$B$1346,[2]air_units!$H$2:$H$1346,"NA")</f>
        <v>NA</v>
      </c>
      <c r="X233" s="4" t="str">
        <f>_xlfn.XLOOKUP($C233,[2]air_units!$B$2:$B$1346,[2]air_units!$J$2:$J$1346,"NA")</f>
        <v>NA</v>
      </c>
      <c r="Y233" s="4" t="str">
        <f>_xlfn.XLOOKUP($C233,[2]air_units!$B$2:$B$1346,[2]air_units!$K$2:$K$1346,"NA")</f>
        <v>NA</v>
      </c>
      <c r="Z233" s="4" t="str">
        <f>_xlfn.XLOOKUP($C233,[2]air_units!$B$2:$B$1346,[2]air_units!$L$2:$L$1346,"NA")</f>
        <v>NA</v>
      </c>
      <c r="AA233" s="4" t="str">
        <f>_xlfn.XLOOKUP($C233,[2]air_units!$B$2:$B$1346,[2]air_units!$P$2:$P$1346,"NA")</f>
        <v>NA</v>
      </c>
      <c r="AB233" s="4" t="str">
        <f>_xlfn.XLOOKUP($C233,[2]air_units!$B$2:$B$1346,[2]air_units!$Q$2:$Q$1346,"NA")</f>
        <v>NA</v>
      </c>
      <c r="AC233" s="4" t="str">
        <f>_xlfn.XLOOKUP($C233,[2]air_units!$B$2:$B$1346,[2]air_units!$R$2:$R$1346,"NA")</f>
        <v>NA</v>
      </c>
      <c r="AD233" s="4" t="str">
        <f>IF($E233="CP",0,_xlfn.XLOOKUP($C233,[2]naval_units!$B$2:$B$1113,[2]naval_units!$G$2:$G$1113,"NA"))</f>
        <v>NA</v>
      </c>
      <c r="AE233" s="4" t="str">
        <f>IF($E233="CP",10,_xlfn.XLOOKUP($C233,[2]naval_units!$B$2:$B$1113,[2]naval_units!$I$2:$I$1113,"NA"))</f>
        <v>NA</v>
      </c>
      <c r="AF233" s="4" t="str">
        <f>IF($E233="CP",3,_xlfn.XLOOKUP($C233,[2]naval_units!$B$2:$B$1113,[2]naval_units!$J$2:$J$1113,"NA"))</f>
        <v>NA</v>
      </c>
      <c r="AG233" s="4" t="str">
        <f>IF($E233="CP",3,_xlfn.XLOOKUP($C233,[2]naval_units!$B$2:$B$1113,[2]naval_units!$K$2:$K$1113,"NA"))</f>
        <v>NA</v>
      </c>
      <c r="AH233" s="4" t="str">
        <f>IF($E233="CP",0,_xlfn.XLOOKUP($C233,[2]naval_units!$B$2:$B$1113,[2]naval_units!$L$2:$L$1113,"NA"))</f>
        <v>NA</v>
      </c>
      <c r="AI233" s="4" t="str">
        <f>IF($E233="CP",0,_xlfn.XLOOKUP($C233,[2]naval_units!$B$2:$B$1113,[2]naval_units!$M$2:$M$1113,"NA"))</f>
        <v>NA</v>
      </c>
      <c r="AJ233" s="4" t="str">
        <f>IF($AD233="NA","NA",IF($E233="CP",$H233*_xlfn.XLOOKUP(_xlfn.CONCAT(D233," ",$E233),control!$A$8:$A$10,control!$B$8:$B$10,0),_xlfn.XLOOKUP($E233,control!$A$3:$A$7,control!$B$3:$B$7,0)))</f>
        <v>NA</v>
      </c>
      <c r="AK233" s="4">
        <f>IF($C233&gt;0,IF(O233&lt;&gt;_xlfn.XLOOKUP($C233,'0'!$C:$C,'0'!$O:$O,"NA",0),1,0),0)</f>
        <v>1</v>
      </c>
      <c r="AL233" s="4">
        <f>IF($AK233=1,_xlfn.XLOOKUP($C233,'0'!$C:$C,'0'!L:L,"ERR",0),"NA")</f>
        <v>54</v>
      </c>
      <c r="AM233" s="4">
        <f>IF($AK233=1,_xlfn.XLOOKUP($C233,'0'!$C:$C,'0'!M:M,"ERR",0),"NA")</f>
        <v>60</v>
      </c>
      <c r="AN233" s="4" t="str">
        <f>IF($AK233=1,_xlfn.XLOOKUP($C233,'0'!$C:$C,'0'!P:P,"ERR",0),"NA")</f>
        <v>[54,60]</v>
      </c>
      <c r="AO233" s="4" t="str">
        <f t="shared" si="7"/>
        <v>[54,60]-&gt;[56,61]</v>
      </c>
      <c r="AP233" s="4" t="str">
        <f>_xlfn.XLOOKUP(D233,Alliances!$A:$A,Alliances!$B:$B,-1)</f>
        <v>USSR</v>
      </c>
      <c r="AQ233" s="4">
        <f>IF($C233&gt;0,_xlfn.XLOOKUP($C233,commands!$A:$A,commands!$B:$B,0,0),_xlfn.XLOOKUP($A233,commands!$E:$E,commands!$F:$F,0,0))</f>
        <v>9.1999999999999993</v>
      </c>
    </row>
    <row r="234" spans="1:43" hidden="1" x14ac:dyDescent="0.25">
      <c r="A234" s="4">
        <v>1698</v>
      </c>
      <c r="B234" s="4">
        <v>2354</v>
      </c>
      <c r="C234" s="4">
        <v>2354</v>
      </c>
      <c r="D234" s="4" t="s">
        <v>56</v>
      </c>
      <c r="E234" s="4" t="s">
        <v>193</v>
      </c>
      <c r="F234" s="4">
        <v>1939</v>
      </c>
      <c r="G234" s="4" t="s">
        <v>234</v>
      </c>
      <c r="H234" s="4" t="s">
        <v>27</v>
      </c>
      <c r="I234" s="4" t="s">
        <v>27</v>
      </c>
      <c r="J234" s="4" t="s">
        <v>27</v>
      </c>
      <c r="K234" s="4" t="s">
        <v>27</v>
      </c>
      <c r="L234" s="4">
        <v>58</v>
      </c>
      <c r="M234" s="4">
        <v>58</v>
      </c>
      <c r="N234" s="4" t="s">
        <v>605</v>
      </c>
      <c r="O234" s="4">
        <f t="shared" si="6"/>
        <v>29754</v>
      </c>
      <c r="P234" s="4" t="str">
        <f>IF(ISNUMBER(I234),_xlfn.CONCAT(J234,"[",K234,"]"),_xlfn.XLOOKUP($O234,[2]hc!$H:$H,[2]hc!$I:$I,_xlfn.CONCAT("[",L234,",",M234,"]")))</f>
        <v>[58,58]</v>
      </c>
      <c r="Q234" s="4">
        <f>_xlfn.XLOOKUP($C234,[2]land_units!$B$2:$B$1073,[2]land_units!$F$2:$F$1073,"NA")</f>
        <v>1</v>
      </c>
      <c r="R234" s="4">
        <f>_xlfn.XLOOKUP($C234,[2]land_units!$B$2:$B$1073,[2]land_units!$I$2:$I$1073,"NA")</f>
        <v>0</v>
      </c>
      <c r="S234" s="4">
        <f>_xlfn.XLOOKUP($C234,[2]land_units!$B$2:$B$1073,[2]land_units!$G$2:$G$1073,"NA")</f>
        <v>4</v>
      </c>
      <c r="T234" s="4">
        <f>_xlfn.XLOOKUP($C234,[2]land_units!$B$2:$B$1073,[2]land_units!$H$2:$H$1073,"NA")</f>
        <v>2</v>
      </c>
      <c r="U234" s="4" t="str">
        <f>_xlfn.XLOOKUP($C234,[2]air_units!$B$2:$B$1346,[2]air_units!$N$2:$N$1346,"NA")</f>
        <v>NA</v>
      </c>
      <c r="V234" s="4" t="str">
        <f>_xlfn.XLOOKUP($C234,[2]air_units!$B$2:$B$1346,[2]air_units!$G$2:$G$1346,"NA")</f>
        <v>NA</v>
      </c>
      <c r="W234" s="4" t="str">
        <f>_xlfn.XLOOKUP($C234,[2]air_units!$B$2:$B$1346,[2]air_units!$H$2:$H$1346,"NA")</f>
        <v>NA</v>
      </c>
      <c r="X234" s="4" t="str">
        <f>_xlfn.XLOOKUP($C234,[2]air_units!$B$2:$B$1346,[2]air_units!$J$2:$J$1346,"NA")</f>
        <v>NA</v>
      </c>
      <c r="Y234" s="4" t="str">
        <f>_xlfn.XLOOKUP($C234,[2]air_units!$B$2:$B$1346,[2]air_units!$K$2:$K$1346,"NA")</f>
        <v>NA</v>
      </c>
      <c r="Z234" s="4" t="str">
        <f>_xlfn.XLOOKUP($C234,[2]air_units!$B$2:$B$1346,[2]air_units!$L$2:$L$1346,"NA")</f>
        <v>NA</v>
      </c>
      <c r="AA234" s="4" t="str">
        <f>_xlfn.XLOOKUP($C234,[2]air_units!$B$2:$B$1346,[2]air_units!$P$2:$P$1346,"NA")</f>
        <v>NA</v>
      </c>
      <c r="AB234" s="4" t="str">
        <f>_xlfn.XLOOKUP($C234,[2]air_units!$B$2:$B$1346,[2]air_units!$Q$2:$Q$1346,"NA")</f>
        <v>NA</v>
      </c>
      <c r="AC234" s="4" t="str">
        <f>_xlfn.XLOOKUP($C234,[2]air_units!$B$2:$B$1346,[2]air_units!$R$2:$R$1346,"NA")</f>
        <v>NA</v>
      </c>
      <c r="AD234" s="4" t="str">
        <f>IF($E234="CP",0,_xlfn.XLOOKUP($C234,[2]naval_units!$B$2:$B$1113,[2]naval_units!$G$2:$G$1113,"NA"))</f>
        <v>NA</v>
      </c>
      <c r="AE234" s="4" t="str">
        <f>IF($E234="CP",10,_xlfn.XLOOKUP($C234,[2]naval_units!$B$2:$B$1113,[2]naval_units!$I$2:$I$1113,"NA"))</f>
        <v>NA</v>
      </c>
      <c r="AF234" s="4" t="str">
        <f>IF($E234="CP",3,_xlfn.XLOOKUP($C234,[2]naval_units!$B$2:$B$1113,[2]naval_units!$J$2:$J$1113,"NA"))</f>
        <v>NA</v>
      </c>
      <c r="AG234" s="4" t="str">
        <f>IF($E234="CP",3,_xlfn.XLOOKUP($C234,[2]naval_units!$B$2:$B$1113,[2]naval_units!$K$2:$K$1113,"NA"))</f>
        <v>NA</v>
      </c>
      <c r="AH234" s="4" t="str">
        <f>IF($E234="CP",0,_xlfn.XLOOKUP($C234,[2]naval_units!$B$2:$B$1113,[2]naval_units!$L$2:$L$1113,"NA"))</f>
        <v>NA</v>
      </c>
      <c r="AI234" s="4" t="str">
        <f>IF($E234="CP",0,_xlfn.XLOOKUP($C234,[2]naval_units!$B$2:$B$1113,[2]naval_units!$M$2:$M$1113,"NA"))</f>
        <v>NA</v>
      </c>
      <c r="AJ234" s="4" t="str">
        <f>IF($AD234="NA","NA",IF($E234="CP",$H234*_xlfn.XLOOKUP(_xlfn.CONCAT(D234," ",$E234),control!$A$8:$A$10,control!$B$8:$B$10,0),_xlfn.XLOOKUP($E234,control!$A$3:$A$7,control!$B$3:$B$7,0)))</f>
        <v>NA</v>
      </c>
      <c r="AK234" s="4">
        <f>IF($C234&gt;0,IF(O234&lt;&gt;_xlfn.XLOOKUP($C234,'0'!$C:$C,'0'!$O:$O,"NA",0),1,0),0)</f>
        <v>0</v>
      </c>
      <c r="AL234" s="4" t="str">
        <f>IF($AK234=1,_xlfn.XLOOKUP($C234,'0'!$C:$C,'0'!L:L,"ERR",0),"NA")</f>
        <v>NA</v>
      </c>
      <c r="AM234" s="4" t="str">
        <f>IF($AK234=1,_xlfn.XLOOKUP($C234,'0'!$C:$C,'0'!M:M,"ERR",0),"NA")</f>
        <v>NA</v>
      </c>
      <c r="AN234" s="4" t="str">
        <f>IF($AK234=1,_xlfn.XLOOKUP($C234,'0'!$C:$C,'0'!P:P,"ERR",0),"NA")</f>
        <v>NA</v>
      </c>
      <c r="AO234" s="4" t="str">
        <f t="shared" si="7"/>
        <v>[58,58]</v>
      </c>
      <c r="AP234" s="4" t="str">
        <f>_xlfn.XLOOKUP(D234,Alliances!$A:$A,Alliances!$B:$B,-1)</f>
        <v>USSR</v>
      </c>
      <c r="AQ234" s="4">
        <f>IF($C234&gt;0,_xlfn.XLOOKUP($C234,commands!$A:$A,commands!$B:$B,0,0),_xlfn.XLOOKUP($A234,commands!$E:$E,commands!$F:$F,0,0))</f>
        <v>9.1999999999999993</v>
      </c>
    </row>
    <row r="235" spans="1:43" hidden="1" x14ac:dyDescent="0.25">
      <c r="A235" s="4">
        <v>1710</v>
      </c>
      <c r="B235" s="4">
        <v>2366</v>
      </c>
      <c r="C235" s="4">
        <v>2366</v>
      </c>
      <c r="D235" s="4" t="s">
        <v>56</v>
      </c>
      <c r="E235" s="4" t="s">
        <v>196</v>
      </c>
      <c r="F235" s="4">
        <v>1937</v>
      </c>
      <c r="G235" s="4" t="s">
        <v>235</v>
      </c>
      <c r="H235" s="4" t="s">
        <v>27</v>
      </c>
      <c r="I235" s="4" t="s">
        <v>27</v>
      </c>
      <c r="J235" s="4" t="s">
        <v>27</v>
      </c>
      <c r="K235" s="4" t="s">
        <v>27</v>
      </c>
      <c r="L235" s="4">
        <v>55</v>
      </c>
      <c r="M235" s="4">
        <v>60</v>
      </c>
      <c r="N235" s="4" t="s">
        <v>604</v>
      </c>
      <c r="O235" s="4">
        <f t="shared" si="6"/>
        <v>28220</v>
      </c>
      <c r="P235" s="4" t="str">
        <f>IF(ISNUMBER(I235),_xlfn.CONCAT(J235,"[",K235,"]"),_xlfn.XLOOKUP($O235,[2]hc!$H:$H,[2]hc!$I:$I,_xlfn.CONCAT("[",L235,",",M235,"]")))</f>
        <v>[55,60]</v>
      </c>
      <c r="Q235" s="4">
        <f>_xlfn.XLOOKUP($C235,[2]land_units!$B$2:$B$1073,[2]land_units!$F$2:$F$1073,"NA")</f>
        <v>1</v>
      </c>
      <c r="R235" s="4">
        <f>_xlfn.XLOOKUP($C235,[2]land_units!$B$2:$B$1073,[2]land_units!$I$2:$I$1073,"NA")</f>
        <v>0</v>
      </c>
      <c r="S235" s="4">
        <f>_xlfn.XLOOKUP($C235,[2]land_units!$B$2:$B$1073,[2]land_units!$G$2:$G$1073,"NA")</f>
        <v>2</v>
      </c>
      <c r="T235" s="4">
        <f>_xlfn.XLOOKUP($C235,[2]land_units!$B$2:$B$1073,[2]land_units!$H$2:$H$1073,"NA")</f>
        <v>3</v>
      </c>
      <c r="U235" s="4" t="str">
        <f>_xlfn.XLOOKUP($C235,[2]air_units!$B$2:$B$1346,[2]air_units!$N$2:$N$1346,"NA")</f>
        <v>NA</v>
      </c>
      <c r="V235" s="4" t="str">
        <f>_xlfn.XLOOKUP($C235,[2]air_units!$B$2:$B$1346,[2]air_units!$G$2:$G$1346,"NA")</f>
        <v>NA</v>
      </c>
      <c r="W235" s="4" t="str">
        <f>_xlfn.XLOOKUP($C235,[2]air_units!$B$2:$B$1346,[2]air_units!$H$2:$H$1346,"NA")</f>
        <v>NA</v>
      </c>
      <c r="X235" s="4" t="str">
        <f>_xlfn.XLOOKUP($C235,[2]air_units!$B$2:$B$1346,[2]air_units!$J$2:$J$1346,"NA")</f>
        <v>NA</v>
      </c>
      <c r="Y235" s="4" t="str">
        <f>_xlfn.XLOOKUP($C235,[2]air_units!$B$2:$B$1346,[2]air_units!$K$2:$K$1346,"NA")</f>
        <v>NA</v>
      </c>
      <c r="Z235" s="4" t="str">
        <f>_xlfn.XLOOKUP($C235,[2]air_units!$B$2:$B$1346,[2]air_units!$L$2:$L$1346,"NA")</f>
        <v>NA</v>
      </c>
      <c r="AA235" s="4" t="str">
        <f>_xlfn.XLOOKUP($C235,[2]air_units!$B$2:$B$1346,[2]air_units!$P$2:$P$1346,"NA")</f>
        <v>NA</v>
      </c>
      <c r="AB235" s="4" t="str">
        <f>_xlfn.XLOOKUP($C235,[2]air_units!$B$2:$B$1346,[2]air_units!$Q$2:$Q$1346,"NA")</f>
        <v>NA</v>
      </c>
      <c r="AC235" s="4" t="str">
        <f>_xlfn.XLOOKUP($C235,[2]air_units!$B$2:$B$1346,[2]air_units!$R$2:$R$1346,"NA")</f>
        <v>NA</v>
      </c>
      <c r="AD235" s="4" t="str">
        <f>IF($E235="CP",0,_xlfn.XLOOKUP($C235,[2]naval_units!$B$2:$B$1113,[2]naval_units!$G$2:$G$1113,"NA"))</f>
        <v>NA</v>
      </c>
      <c r="AE235" s="4" t="str">
        <f>IF($E235="CP",10,_xlfn.XLOOKUP($C235,[2]naval_units!$B$2:$B$1113,[2]naval_units!$I$2:$I$1113,"NA"))</f>
        <v>NA</v>
      </c>
      <c r="AF235" s="4" t="str">
        <f>IF($E235="CP",3,_xlfn.XLOOKUP($C235,[2]naval_units!$B$2:$B$1113,[2]naval_units!$J$2:$J$1113,"NA"))</f>
        <v>NA</v>
      </c>
      <c r="AG235" s="4" t="str">
        <f>IF($E235="CP",3,_xlfn.XLOOKUP($C235,[2]naval_units!$B$2:$B$1113,[2]naval_units!$K$2:$K$1113,"NA"))</f>
        <v>NA</v>
      </c>
      <c r="AH235" s="4" t="str">
        <f>IF($E235="CP",0,_xlfn.XLOOKUP($C235,[2]naval_units!$B$2:$B$1113,[2]naval_units!$L$2:$L$1113,"NA"))</f>
        <v>NA</v>
      </c>
      <c r="AI235" s="4" t="str">
        <f>IF($E235="CP",0,_xlfn.XLOOKUP($C235,[2]naval_units!$B$2:$B$1113,[2]naval_units!$M$2:$M$1113,"NA"))</f>
        <v>NA</v>
      </c>
      <c r="AJ235" s="4" t="str">
        <f>IF($AD235="NA","NA",IF($E235="CP",$H235*_xlfn.XLOOKUP(_xlfn.CONCAT(D235," ",$E235),control!$A$8:$A$10,control!$B$8:$B$10,0),_xlfn.XLOOKUP($E235,control!$A$3:$A$7,control!$B$3:$B$7,0)))</f>
        <v>NA</v>
      </c>
      <c r="AK235" s="4">
        <f>IF($C235&gt;0,IF(O235&lt;&gt;_xlfn.XLOOKUP($C235,'0'!$C:$C,'0'!$O:$O,"NA",0),1,0),0)</f>
        <v>1</v>
      </c>
      <c r="AL235" s="4">
        <f>IF($AK235=1,_xlfn.XLOOKUP($C235,'0'!$C:$C,'0'!L:L,"ERR",0),"NA")</f>
        <v>55</v>
      </c>
      <c r="AM235" s="4">
        <f>IF($AK235=1,_xlfn.XLOOKUP($C235,'0'!$C:$C,'0'!M:M,"ERR",0),"NA")</f>
        <v>59</v>
      </c>
      <c r="AN235" s="4" t="str">
        <f>IF($AK235=1,_xlfn.XLOOKUP($C235,'0'!$C:$C,'0'!P:P,"ERR",0),"NA")</f>
        <v>Dnepropetrovsk, USSR</v>
      </c>
      <c r="AO235" s="4" t="str">
        <f t="shared" si="7"/>
        <v>Dnepropetrovsk, USSR-&gt;[55,60]</v>
      </c>
      <c r="AP235" s="4" t="str">
        <f>_xlfn.XLOOKUP(D235,Alliances!$A:$A,Alliances!$B:$B,-1)</f>
        <v>USSR</v>
      </c>
      <c r="AQ235" s="4">
        <f>IF($C235&gt;0,_xlfn.XLOOKUP($C235,commands!$A:$A,commands!$B:$B,0,0),_xlfn.XLOOKUP($A235,commands!$E:$E,commands!$F:$F,0,0))</f>
        <v>9.1999999999999993</v>
      </c>
    </row>
    <row r="236" spans="1:43" hidden="1" x14ac:dyDescent="0.25">
      <c r="A236" s="4">
        <v>1711</v>
      </c>
      <c r="B236" s="4">
        <v>2367</v>
      </c>
      <c r="C236" s="4">
        <v>2367</v>
      </c>
      <c r="D236" s="4" t="s">
        <v>56</v>
      </c>
      <c r="E236" s="4" t="s">
        <v>196</v>
      </c>
      <c r="F236" s="4">
        <v>1939</v>
      </c>
      <c r="G236" s="4" t="s">
        <v>236</v>
      </c>
      <c r="H236" s="4" t="s">
        <v>27</v>
      </c>
      <c r="I236" s="4" t="s">
        <v>27</v>
      </c>
      <c r="J236" s="4" t="s">
        <v>27</v>
      </c>
      <c r="K236" s="4" t="s">
        <v>27</v>
      </c>
      <c r="L236" s="4">
        <v>44</v>
      </c>
      <c r="M236" s="4">
        <v>57</v>
      </c>
      <c r="N236" s="4" t="s">
        <v>604</v>
      </c>
      <c r="O236" s="4">
        <f t="shared" si="6"/>
        <v>22585</v>
      </c>
      <c r="P236" s="4" t="str">
        <f>IF(ISNUMBER(I236),_xlfn.CONCAT(J236,"[",K236,"]"),_xlfn.XLOOKUP($O236,[2]hc!$H:$H,[2]hc!$I:$I,_xlfn.CONCAT("[",L236,",",M236,"]")))</f>
        <v>[44,57]</v>
      </c>
      <c r="Q236" s="4">
        <f>_xlfn.XLOOKUP($C236,[2]land_units!$B$2:$B$1073,[2]land_units!$F$2:$F$1073,"NA")</f>
        <v>1</v>
      </c>
      <c r="R236" s="4">
        <f>_xlfn.XLOOKUP($C236,[2]land_units!$B$2:$B$1073,[2]land_units!$I$2:$I$1073,"NA")</f>
        <v>0</v>
      </c>
      <c r="S236" s="4">
        <f>_xlfn.XLOOKUP($C236,[2]land_units!$B$2:$B$1073,[2]land_units!$G$2:$G$1073,"NA")</f>
        <v>3</v>
      </c>
      <c r="T236" s="4">
        <f>_xlfn.XLOOKUP($C236,[2]land_units!$B$2:$B$1073,[2]land_units!$H$2:$H$1073,"NA")</f>
        <v>2</v>
      </c>
      <c r="U236" s="4" t="str">
        <f>_xlfn.XLOOKUP($C236,[2]air_units!$B$2:$B$1346,[2]air_units!$N$2:$N$1346,"NA")</f>
        <v>NA</v>
      </c>
      <c r="V236" s="4" t="str">
        <f>_xlfn.XLOOKUP($C236,[2]air_units!$B$2:$B$1346,[2]air_units!$G$2:$G$1346,"NA")</f>
        <v>NA</v>
      </c>
      <c r="W236" s="4" t="str">
        <f>_xlfn.XLOOKUP($C236,[2]air_units!$B$2:$B$1346,[2]air_units!$H$2:$H$1346,"NA")</f>
        <v>NA</v>
      </c>
      <c r="X236" s="4" t="str">
        <f>_xlfn.XLOOKUP($C236,[2]air_units!$B$2:$B$1346,[2]air_units!$J$2:$J$1346,"NA")</f>
        <v>NA</v>
      </c>
      <c r="Y236" s="4" t="str">
        <f>_xlfn.XLOOKUP($C236,[2]air_units!$B$2:$B$1346,[2]air_units!$K$2:$K$1346,"NA")</f>
        <v>NA</v>
      </c>
      <c r="Z236" s="4" t="str">
        <f>_xlfn.XLOOKUP($C236,[2]air_units!$B$2:$B$1346,[2]air_units!$L$2:$L$1346,"NA")</f>
        <v>NA</v>
      </c>
      <c r="AA236" s="4" t="str">
        <f>_xlfn.XLOOKUP($C236,[2]air_units!$B$2:$B$1346,[2]air_units!$P$2:$P$1346,"NA")</f>
        <v>NA</v>
      </c>
      <c r="AB236" s="4" t="str">
        <f>_xlfn.XLOOKUP($C236,[2]air_units!$B$2:$B$1346,[2]air_units!$Q$2:$Q$1346,"NA")</f>
        <v>NA</v>
      </c>
      <c r="AC236" s="4" t="str">
        <f>_xlfn.XLOOKUP($C236,[2]air_units!$B$2:$B$1346,[2]air_units!$R$2:$R$1346,"NA")</f>
        <v>NA</v>
      </c>
      <c r="AD236" s="4" t="str">
        <f>IF($E236="CP",0,_xlfn.XLOOKUP($C236,[2]naval_units!$B$2:$B$1113,[2]naval_units!$G$2:$G$1113,"NA"))</f>
        <v>NA</v>
      </c>
      <c r="AE236" s="4" t="str">
        <f>IF($E236="CP",10,_xlfn.XLOOKUP($C236,[2]naval_units!$B$2:$B$1113,[2]naval_units!$I$2:$I$1113,"NA"))</f>
        <v>NA</v>
      </c>
      <c r="AF236" s="4" t="str">
        <f>IF($E236="CP",3,_xlfn.XLOOKUP($C236,[2]naval_units!$B$2:$B$1113,[2]naval_units!$J$2:$J$1113,"NA"))</f>
        <v>NA</v>
      </c>
      <c r="AG236" s="4" t="str">
        <f>IF($E236="CP",3,_xlfn.XLOOKUP($C236,[2]naval_units!$B$2:$B$1113,[2]naval_units!$K$2:$K$1113,"NA"))</f>
        <v>NA</v>
      </c>
      <c r="AH236" s="4" t="str">
        <f>IF($E236="CP",0,_xlfn.XLOOKUP($C236,[2]naval_units!$B$2:$B$1113,[2]naval_units!$L$2:$L$1113,"NA"))</f>
        <v>NA</v>
      </c>
      <c r="AI236" s="4" t="str">
        <f>IF($E236="CP",0,_xlfn.XLOOKUP($C236,[2]naval_units!$B$2:$B$1113,[2]naval_units!$M$2:$M$1113,"NA"))</f>
        <v>NA</v>
      </c>
      <c r="AJ236" s="4" t="str">
        <f>IF($AD236="NA","NA",IF($E236="CP",$H236*_xlfn.XLOOKUP(_xlfn.CONCAT(D236," ",$E236),control!$A$8:$A$10,control!$B$8:$B$10,0),_xlfn.XLOOKUP($E236,control!$A$3:$A$7,control!$B$3:$B$7,0)))</f>
        <v>NA</v>
      </c>
      <c r="AK236" s="4">
        <f>IF($C236&gt;0,IF(O236&lt;&gt;_xlfn.XLOOKUP($C236,'0'!$C:$C,'0'!$O:$O,"NA",0),1,0),0)</f>
        <v>1</v>
      </c>
      <c r="AL236" s="4">
        <f>IF($AK236=1,_xlfn.XLOOKUP($C236,'0'!$C:$C,'0'!L:L,"ERR",0),"NA")</f>
        <v>44</v>
      </c>
      <c r="AM236" s="4">
        <f>IF($AK236=1,_xlfn.XLOOKUP($C236,'0'!$C:$C,'0'!M:M,"ERR",0),"NA")</f>
        <v>56</v>
      </c>
      <c r="AN236" s="4" t="str">
        <f>IF($AK236=1,_xlfn.XLOOKUP($C236,'0'!$C:$C,'0'!P:P,"ERR",0),"NA")</f>
        <v>[44,56]</v>
      </c>
      <c r="AO236" s="4" t="str">
        <f t="shared" si="7"/>
        <v>[44,56]-&gt;[44,57]</v>
      </c>
      <c r="AP236" s="4" t="str">
        <f>_xlfn.XLOOKUP(D236,Alliances!$A:$A,Alliances!$B:$B,-1)</f>
        <v>USSR</v>
      </c>
      <c r="AQ236" s="4">
        <f>IF($C236&gt;0,_xlfn.XLOOKUP($C236,commands!$A:$A,commands!$B:$B,0,0),_xlfn.XLOOKUP($A236,commands!$E:$E,commands!$F:$F,0,0))</f>
        <v>9.1</v>
      </c>
    </row>
    <row r="237" spans="1:43" hidden="1" x14ac:dyDescent="0.25">
      <c r="A237" s="4">
        <v>1712</v>
      </c>
      <c r="B237" s="4">
        <v>2368</v>
      </c>
      <c r="C237" s="4">
        <v>2368</v>
      </c>
      <c r="D237" s="4" t="s">
        <v>56</v>
      </c>
      <c r="E237" s="4" t="s">
        <v>237</v>
      </c>
      <c r="F237" s="4">
        <v>1938</v>
      </c>
      <c r="G237" s="4" t="s">
        <v>238</v>
      </c>
      <c r="H237" s="4" t="s">
        <v>27</v>
      </c>
      <c r="I237" s="4" t="s">
        <v>27</v>
      </c>
      <c r="J237" s="4" t="s">
        <v>27</v>
      </c>
      <c r="K237" s="4" t="s">
        <v>27</v>
      </c>
      <c r="L237" s="4">
        <v>51</v>
      </c>
      <c r="M237" s="4">
        <v>58</v>
      </c>
      <c r="N237" s="4" t="s">
        <v>604</v>
      </c>
      <c r="O237" s="4">
        <f t="shared" si="6"/>
        <v>26170</v>
      </c>
      <c r="P237" s="4" t="str">
        <f>IF(ISNUMBER(I237),_xlfn.CONCAT(J237,"[",K237,"]"),_xlfn.XLOOKUP($O237,[2]hc!$H:$H,[2]hc!$I:$I,_xlfn.CONCAT("[",L237,",",M237,"]")))</f>
        <v>[51,58]</v>
      </c>
      <c r="Q237" s="4">
        <f>_xlfn.XLOOKUP($C237,[2]land_units!$B$2:$B$1073,[2]land_units!$F$2:$F$1073,"NA")</f>
        <v>1</v>
      </c>
      <c r="R237" s="4">
        <f>_xlfn.XLOOKUP($C237,[2]land_units!$B$2:$B$1073,[2]land_units!$I$2:$I$1073,"NA")</f>
        <v>0</v>
      </c>
      <c r="S237" s="4">
        <f>_xlfn.XLOOKUP($C237,[2]land_units!$B$2:$B$1073,[2]land_units!$G$2:$G$1073,"NA")</f>
        <v>2</v>
      </c>
      <c r="T237" s="4">
        <f>_xlfn.XLOOKUP($C237,[2]land_units!$B$2:$B$1073,[2]land_units!$H$2:$H$1073,"NA")</f>
        <v>3</v>
      </c>
      <c r="U237" s="4" t="str">
        <f>_xlfn.XLOOKUP($C237,[2]air_units!$B$2:$B$1346,[2]air_units!$N$2:$N$1346,"NA")</f>
        <v>NA</v>
      </c>
      <c r="V237" s="4" t="str">
        <f>_xlfn.XLOOKUP($C237,[2]air_units!$B$2:$B$1346,[2]air_units!$G$2:$G$1346,"NA")</f>
        <v>NA</v>
      </c>
      <c r="W237" s="4" t="str">
        <f>_xlfn.XLOOKUP($C237,[2]air_units!$B$2:$B$1346,[2]air_units!$H$2:$H$1346,"NA")</f>
        <v>NA</v>
      </c>
      <c r="X237" s="4" t="str">
        <f>_xlfn.XLOOKUP($C237,[2]air_units!$B$2:$B$1346,[2]air_units!$J$2:$J$1346,"NA")</f>
        <v>NA</v>
      </c>
      <c r="Y237" s="4" t="str">
        <f>_xlfn.XLOOKUP($C237,[2]air_units!$B$2:$B$1346,[2]air_units!$K$2:$K$1346,"NA")</f>
        <v>NA</v>
      </c>
      <c r="Z237" s="4" t="str">
        <f>_xlfn.XLOOKUP($C237,[2]air_units!$B$2:$B$1346,[2]air_units!$L$2:$L$1346,"NA")</f>
        <v>NA</v>
      </c>
      <c r="AA237" s="4" t="str">
        <f>_xlfn.XLOOKUP($C237,[2]air_units!$B$2:$B$1346,[2]air_units!$P$2:$P$1346,"NA")</f>
        <v>NA</v>
      </c>
      <c r="AB237" s="4" t="str">
        <f>_xlfn.XLOOKUP($C237,[2]air_units!$B$2:$B$1346,[2]air_units!$Q$2:$Q$1346,"NA")</f>
        <v>NA</v>
      </c>
      <c r="AC237" s="4" t="str">
        <f>_xlfn.XLOOKUP($C237,[2]air_units!$B$2:$B$1346,[2]air_units!$R$2:$R$1346,"NA")</f>
        <v>NA</v>
      </c>
      <c r="AD237" s="4" t="str">
        <f>IF($E237="CP",0,_xlfn.XLOOKUP($C237,[2]naval_units!$B$2:$B$1113,[2]naval_units!$G$2:$G$1113,"NA"))</f>
        <v>NA</v>
      </c>
      <c r="AE237" s="4" t="str">
        <f>IF($E237="CP",10,_xlfn.XLOOKUP($C237,[2]naval_units!$B$2:$B$1113,[2]naval_units!$I$2:$I$1113,"NA"))</f>
        <v>NA</v>
      </c>
      <c r="AF237" s="4" t="str">
        <f>IF($E237="CP",3,_xlfn.XLOOKUP($C237,[2]naval_units!$B$2:$B$1113,[2]naval_units!$J$2:$J$1113,"NA"))</f>
        <v>NA</v>
      </c>
      <c r="AG237" s="4" t="str">
        <f>IF($E237="CP",3,_xlfn.XLOOKUP($C237,[2]naval_units!$B$2:$B$1113,[2]naval_units!$K$2:$K$1113,"NA"))</f>
        <v>NA</v>
      </c>
      <c r="AH237" s="4" t="str">
        <f>IF($E237="CP",0,_xlfn.XLOOKUP($C237,[2]naval_units!$B$2:$B$1113,[2]naval_units!$L$2:$L$1113,"NA"))</f>
        <v>NA</v>
      </c>
      <c r="AI237" s="4" t="str">
        <f>IF($E237="CP",0,_xlfn.XLOOKUP($C237,[2]naval_units!$B$2:$B$1113,[2]naval_units!$M$2:$M$1113,"NA"))</f>
        <v>NA</v>
      </c>
      <c r="AJ237" s="4" t="str">
        <f>IF($AD237="NA","NA",IF($E237="CP",$H237*_xlfn.XLOOKUP(_xlfn.CONCAT(D237," ",$E237),control!$A$8:$A$10,control!$B$8:$B$10,0),_xlfn.XLOOKUP($E237,control!$A$3:$A$7,control!$B$3:$B$7,0)))</f>
        <v>NA</v>
      </c>
      <c r="AK237" s="4">
        <f>IF($C237&gt;0,IF(O237&lt;&gt;_xlfn.XLOOKUP($C237,'0'!$C:$C,'0'!$O:$O,"NA",0),1,0),0)</f>
        <v>1</v>
      </c>
      <c r="AL237" s="4">
        <f>IF($AK237=1,_xlfn.XLOOKUP($C237,'0'!$C:$C,'0'!L:L,"ERR",0),"NA")</f>
        <v>51</v>
      </c>
      <c r="AM237" s="4">
        <f>IF($AK237=1,_xlfn.XLOOKUP($C237,'0'!$C:$C,'0'!M:M,"ERR",0),"NA")</f>
        <v>57</v>
      </c>
      <c r="AN237" s="4" t="str">
        <f>IF($AK237=1,_xlfn.XLOOKUP($C237,'0'!$C:$C,'0'!P:P,"ERR",0),"NA")</f>
        <v>[51,57]</v>
      </c>
      <c r="AO237" s="4" t="str">
        <f t="shared" si="7"/>
        <v>[51,57]-&gt;[51,58]</v>
      </c>
      <c r="AP237" s="4" t="str">
        <f>_xlfn.XLOOKUP(D237,Alliances!$A:$A,Alliances!$B:$B,-1)</f>
        <v>USSR</v>
      </c>
      <c r="AQ237" s="4">
        <f>IF($C237&gt;0,_xlfn.XLOOKUP($C237,commands!$A:$A,commands!$B:$B,0,0),_xlfn.XLOOKUP($A237,commands!$E:$E,commands!$F:$F,0,0))</f>
        <v>9.1999999999999993</v>
      </c>
    </row>
    <row r="238" spans="1:43" hidden="1" x14ac:dyDescent="0.25">
      <c r="A238" s="4">
        <v>1719</v>
      </c>
      <c r="B238" s="4">
        <v>2375</v>
      </c>
      <c r="C238" s="4">
        <v>2375</v>
      </c>
      <c r="D238" s="4" t="s">
        <v>721</v>
      </c>
      <c r="E238" s="4" t="s">
        <v>113</v>
      </c>
      <c r="F238" s="4">
        <v>1936</v>
      </c>
      <c r="G238" s="4" t="s">
        <v>113</v>
      </c>
      <c r="H238" s="4" t="s">
        <v>27</v>
      </c>
      <c r="I238" s="4" t="s">
        <v>27</v>
      </c>
      <c r="J238" s="4" t="s">
        <v>27</v>
      </c>
      <c r="K238" s="4" t="s">
        <v>27</v>
      </c>
      <c r="L238" s="4">
        <v>100</v>
      </c>
      <c r="M238" s="4">
        <v>150</v>
      </c>
      <c r="N238" s="4" t="s">
        <v>604</v>
      </c>
      <c r="O238" s="4">
        <f t="shared" si="6"/>
        <v>51350</v>
      </c>
      <c r="P238" s="4" t="str">
        <f>IF(ISNUMBER(I238),_xlfn.CONCAT(J238,"[",K238,"]"),_xlfn.XLOOKUP($O238,[2]hc!$H:$H,[2]hc!$I:$I,_xlfn.CONCAT("[",L238,",",M238,"]")))</f>
        <v>Manila, PHI</v>
      </c>
      <c r="Q238" s="4">
        <f>_xlfn.XLOOKUP($C238,[2]land_units!$B$2:$B$1073,[2]land_units!$F$2:$F$1073,"NA")</f>
        <v>0</v>
      </c>
      <c r="R238" s="4">
        <f>_xlfn.XLOOKUP($C238,[2]land_units!$B$2:$B$1073,[2]land_units!$I$2:$I$1073,"NA")</f>
        <v>0</v>
      </c>
      <c r="S238" s="4">
        <f>_xlfn.XLOOKUP($C238,[2]land_units!$B$2:$B$1073,[2]land_units!$G$2:$G$1073,"NA")</f>
        <v>2</v>
      </c>
      <c r="T238" s="4">
        <f>_xlfn.XLOOKUP($C238,[2]land_units!$B$2:$B$1073,[2]land_units!$H$2:$H$1073,"NA")</f>
        <v>2</v>
      </c>
      <c r="U238" s="4" t="str">
        <f>_xlfn.XLOOKUP($C238,[2]air_units!$B$2:$B$1346,[2]air_units!$N$2:$N$1346,"NA")</f>
        <v>NA</v>
      </c>
      <c r="V238" s="4" t="str">
        <f>_xlfn.XLOOKUP($C238,[2]air_units!$B$2:$B$1346,[2]air_units!$G$2:$G$1346,"NA")</f>
        <v>NA</v>
      </c>
      <c r="W238" s="4" t="str">
        <f>_xlfn.XLOOKUP($C238,[2]air_units!$B$2:$B$1346,[2]air_units!$H$2:$H$1346,"NA")</f>
        <v>NA</v>
      </c>
      <c r="X238" s="4" t="str">
        <f>_xlfn.XLOOKUP($C238,[2]air_units!$B$2:$B$1346,[2]air_units!$J$2:$J$1346,"NA")</f>
        <v>NA</v>
      </c>
      <c r="Y238" s="4" t="str">
        <f>_xlfn.XLOOKUP($C238,[2]air_units!$B$2:$B$1346,[2]air_units!$K$2:$K$1346,"NA")</f>
        <v>NA</v>
      </c>
      <c r="Z238" s="4" t="str">
        <f>_xlfn.XLOOKUP($C238,[2]air_units!$B$2:$B$1346,[2]air_units!$L$2:$L$1346,"NA")</f>
        <v>NA</v>
      </c>
      <c r="AA238" s="4" t="str">
        <f>_xlfn.XLOOKUP($C238,[2]air_units!$B$2:$B$1346,[2]air_units!$P$2:$P$1346,"NA")</f>
        <v>NA</v>
      </c>
      <c r="AB238" s="4" t="str">
        <f>_xlfn.XLOOKUP($C238,[2]air_units!$B$2:$B$1346,[2]air_units!$Q$2:$Q$1346,"NA")</f>
        <v>NA</v>
      </c>
      <c r="AC238" s="4" t="str">
        <f>_xlfn.XLOOKUP($C238,[2]air_units!$B$2:$B$1346,[2]air_units!$R$2:$R$1346,"NA")</f>
        <v>NA</v>
      </c>
      <c r="AD238" s="4" t="str">
        <f>IF($E238="CP",0,_xlfn.XLOOKUP($C238,[2]naval_units!$B$2:$B$1113,[2]naval_units!$G$2:$G$1113,"NA"))</f>
        <v>NA</v>
      </c>
      <c r="AE238" s="4" t="str">
        <f>IF($E238="CP",10,_xlfn.XLOOKUP($C238,[2]naval_units!$B$2:$B$1113,[2]naval_units!$I$2:$I$1113,"NA"))</f>
        <v>NA</v>
      </c>
      <c r="AF238" s="4" t="str">
        <f>IF($E238="CP",3,_xlfn.XLOOKUP($C238,[2]naval_units!$B$2:$B$1113,[2]naval_units!$J$2:$J$1113,"NA"))</f>
        <v>NA</v>
      </c>
      <c r="AG238" s="4" t="str">
        <f>IF($E238="CP",3,_xlfn.XLOOKUP($C238,[2]naval_units!$B$2:$B$1113,[2]naval_units!$K$2:$K$1113,"NA"))</f>
        <v>NA</v>
      </c>
      <c r="AH238" s="4" t="str">
        <f>IF($E238="CP",0,_xlfn.XLOOKUP($C238,[2]naval_units!$B$2:$B$1113,[2]naval_units!$L$2:$L$1113,"NA"))</f>
        <v>NA</v>
      </c>
      <c r="AI238" s="4" t="str">
        <f>IF($E238="CP",0,_xlfn.XLOOKUP($C238,[2]naval_units!$B$2:$B$1113,[2]naval_units!$M$2:$M$1113,"NA"))</f>
        <v>NA</v>
      </c>
      <c r="AJ238" s="4" t="str">
        <f>IF($AD238="NA","NA",IF($E238="CP",$H238*_xlfn.XLOOKUP(_xlfn.CONCAT(D238," ",$E238),control!$A$8:$A$10,control!$B$8:$B$10,0),_xlfn.XLOOKUP($E238,control!$A$3:$A$7,control!$B$3:$B$7,0)))</f>
        <v>NA</v>
      </c>
      <c r="AK238" s="4">
        <f>IF($C238&gt;0,IF(O238&lt;&gt;_xlfn.XLOOKUP($C238,'0'!$C:$C,'0'!$O:$O,"NA",0),1,0),0)</f>
        <v>0</v>
      </c>
      <c r="AL238" s="4" t="str">
        <f>IF($AK238=1,_xlfn.XLOOKUP($C238,'0'!$C:$C,'0'!L:L,"ERR",0),"NA")</f>
        <v>NA</v>
      </c>
      <c r="AM238" s="4" t="str">
        <f>IF($AK238=1,_xlfn.XLOOKUP($C238,'0'!$C:$C,'0'!M:M,"ERR",0),"NA")</f>
        <v>NA</v>
      </c>
      <c r="AN238" s="4" t="str">
        <f>IF($AK238=1,_xlfn.XLOOKUP($C238,'0'!$C:$C,'0'!P:P,"ERR",0),"NA")</f>
        <v>NA</v>
      </c>
      <c r="AO238" s="4" t="str">
        <f t="shared" si="7"/>
        <v>Manila, PHI</v>
      </c>
      <c r="AP238" s="4" t="str">
        <f>_xlfn.XLOOKUP(D238,Alliances!$A:$A,Alliances!$B:$B,-1)</f>
        <v>USA</v>
      </c>
      <c r="AQ238" s="4">
        <f>IF($C238&gt;0,_xlfn.XLOOKUP($C238,commands!$A:$A,commands!$B:$B,0,0),_xlfn.XLOOKUP($A238,commands!$E:$E,commands!$F:$F,0,0))</f>
        <v>3</v>
      </c>
    </row>
    <row r="239" spans="1:43" hidden="1" x14ac:dyDescent="0.25">
      <c r="A239" s="4">
        <v>1720</v>
      </c>
      <c r="B239" s="4">
        <v>2376</v>
      </c>
      <c r="C239" s="4">
        <v>2376</v>
      </c>
      <c r="D239" s="4" t="s">
        <v>722</v>
      </c>
      <c r="E239" s="4" t="s">
        <v>110</v>
      </c>
      <c r="F239" s="4">
        <v>1936</v>
      </c>
      <c r="G239" s="4" t="s">
        <v>239</v>
      </c>
      <c r="H239" s="4" t="s">
        <v>27</v>
      </c>
      <c r="I239" s="4" t="s">
        <v>27</v>
      </c>
      <c r="J239" s="4" t="s">
        <v>27</v>
      </c>
      <c r="K239" s="4" t="s">
        <v>27</v>
      </c>
      <c r="L239" s="4">
        <v>111</v>
      </c>
      <c r="M239" s="4">
        <v>129</v>
      </c>
      <c r="N239" s="4" t="s">
        <v>604</v>
      </c>
      <c r="O239" s="4">
        <f t="shared" si="6"/>
        <v>56961</v>
      </c>
      <c r="P239" s="4" t="str">
        <f>IF(ISNUMBER(I239),_xlfn.CONCAT(J239,"[",K239,"]"),_xlfn.XLOOKUP($O239,[2]hc!$H:$H,[2]hc!$I:$I,_xlfn.CONCAT("[",L239,",",M239,"]")))</f>
        <v>Singora, SIA</v>
      </c>
      <c r="Q239" s="4">
        <f>_xlfn.XLOOKUP($C239,[2]land_units!$B$2:$B$1073,[2]land_units!$F$2:$F$1073,"NA")</f>
        <v>0</v>
      </c>
      <c r="R239" s="4">
        <f>_xlfn.XLOOKUP($C239,[2]land_units!$B$2:$B$1073,[2]land_units!$I$2:$I$1073,"NA")</f>
        <v>0</v>
      </c>
      <c r="S239" s="4">
        <f>_xlfn.XLOOKUP($C239,[2]land_units!$B$2:$B$1073,[2]land_units!$G$2:$G$1073,"NA")</f>
        <v>2</v>
      </c>
      <c r="T239" s="4">
        <f>_xlfn.XLOOKUP($C239,[2]land_units!$B$2:$B$1073,[2]land_units!$H$2:$H$1073,"NA")</f>
        <v>2</v>
      </c>
      <c r="U239" s="4" t="str">
        <f>_xlfn.XLOOKUP($C239,[2]air_units!$B$2:$B$1346,[2]air_units!$N$2:$N$1346,"NA")</f>
        <v>NA</v>
      </c>
      <c r="V239" s="4" t="str">
        <f>_xlfn.XLOOKUP($C239,[2]air_units!$B$2:$B$1346,[2]air_units!$G$2:$G$1346,"NA")</f>
        <v>NA</v>
      </c>
      <c r="W239" s="4" t="str">
        <f>_xlfn.XLOOKUP($C239,[2]air_units!$B$2:$B$1346,[2]air_units!$H$2:$H$1346,"NA")</f>
        <v>NA</v>
      </c>
      <c r="X239" s="4" t="str">
        <f>_xlfn.XLOOKUP($C239,[2]air_units!$B$2:$B$1346,[2]air_units!$J$2:$J$1346,"NA")</f>
        <v>NA</v>
      </c>
      <c r="Y239" s="4" t="str">
        <f>_xlfn.XLOOKUP($C239,[2]air_units!$B$2:$B$1346,[2]air_units!$K$2:$K$1346,"NA")</f>
        <v>NA</v>
      </c>
      <c r="Z239" s="4" t="str">
        <f>_xlfn.XLOOKUP($C239,[2]air_units!$B$2:$B$1346,[2]air_units!$L$2:$L$1346,"NA")</f>
        <v>NA</v>
      </c>
      <c r="AA239" s="4" t="str">
        <f>_xlfn.XLOOKUP($C239,[2]air_units!$B$2:$B$1346,[2]air_units!$P$2:$P$1346,"NA")</f>
        <v>NA</v>
      </c>
      <c r="AB239" s="4" t="str">
        <f>_xlfn.XLOOKUP($C239,[2]air_units!$B$2:$B$1346,[2]air_units!$Q$2:$Q$1346,"NA")</f>
        <v>NA</v>
      </c>
      <c r="AC239" s="4" t="str">
        <f>_xlfn.XLOOKUP($C239,[2]air_units!$B$2:$B$1346,[2]air_units!$R$2:$R$1346,"NA")</f>
        <v>NA</v>
      </c>
      <c r="AD239" s="4" t="str">
        <f>IF($E239="CP",0,_xlfn.XLOOKUP($C239,[2]naval_units!$B$2:$B$1113,[2]naval_units!$G$2:$G$1113,"NA"))</f>
        <v>NA</v>
      </c>
      <c r="AE239" s="4" t="str">
        <f>IF($E239="CP",10,_xlfn.XLOOKUP($C239,[2]naval_units!$B$2:$B$1113,[2]naval_units!$I$2:$I$1113,"NA"))</f>
        <v>NA</v>
      </c>
      <c r="AF239" s="4" t="str">
        <f>IF($E239="CP",3,_xlfn.XLOOKUP($C239,[2]naval_units!$B$2:$B$1113,[2]naval_units!$J$2:$J$1113,"NA"))</f>
        <v>NA</v>
      </c>
      <c r="AG239" s="4" t="str">
        <f>IF($E239="CP",3,_xlfn.XLOOKUP($C239,[2]naval_units!$B$2:$B$1113,[2]naval_units!$K$2:$K$1113,"NA"))</f>
        <v>NA</v>
      </c>
      <c r="AH239" s="4" t="str">
        <f>IF($E239="CP",0,_xlfn.XLOOKUP($C239,[2]naval_units!$B$2:$B$1113,[2]naval_units!$L$2:$L$1113,"NA"))</f>
        <v>NA</v>
      </c>
      <c r="AI239" s="4" t="str">
        <f>IF($E239="CP",0,_xlfn.XLOOKUP($C239,[2]naval_units!$B$2:$B$1113,[2]naval_units!$M$2:$M$1113,"NA"))</f>
        <v>NA</v>
      </c>
      <c r="AJ239" s="4" t="str">
        <f>IF($AD239="NA","NA",IF($E239="CP",$H239*_xlfn.XLOOKUP(_xlfn.CONCAT(D239," ",$E239),control!$A$8:$A$10,control!$B$8:$B$10,0),_xlfn.XLOOKUP($E239,control!$A$3:$A$7,control!$B$3:$B$7,0)))</f>
        <v>NA</v>
      </c>
      <c r="AK239" s="4">
        <f>IF($C239&gt;0,IF(O239&lt;&gt;_xlfn.XLOOKUP($C239,'0'!$C:$C,'0'!$O:$O,"NA",0),1,0),0)</f>
        <v>0</v>
      </c>
      <c r="AL239" s="4" t="str">
        <f>IF($AK239=1,_xlfn.XLOOKUP($C239,'0'!$C:$C,'0'!L:L,"ERR",0),"NA")</f>
        <v>NA</v>
      </c>
      <c r="AM239" s="4" t="str">
        <f>IF($AK239=1,_xlfn.XLOOKUP($C239,'0'!$C:$C,'0'!M:M,"ERR",0),"NA")</f>
        <v>NA</v>
      </c>
      <c r="AN239" s="4" t="str">
        <f>IF($AK239=1,_xlfn.XLOOKUP($C239,'0'!$C:$C,'0'!P:P,"ERR",0),"NA")</f>
        <v>NA</v>
      </c>
      <c r="AO239" s="4" t="str">
        <f t="shared" si="7"/>
        <v>Singora, SIA</v>
      </c>
      <c r="AP239" s="4" t="str">
        <f>_xlfn.XLOOKUP(D239,Alliances!$A:$A,Alliances!$B:$B,-1)</f>
        <v>JPN</v>
      </c>
      <c r="AQ239" s="4">
        <f>IF($C239&gt;0,_xlfn.XLOOKUP($C239,commands!$A:$A,commands!$B:$B,0,0),_xlfn.XLOOKUP($A239,commands!$E:$E,commands!$F:$F,0,0))</f>
        <v>3.2</v>
      </c>
    </row>
    <row r="240" spans="1:43" hidden="1" x14ac:dyDescent="0.25">
      <c r="A240" s="4">
        <v>1721</v>
      </c>
      <c r="B240" s="4">
        <v>2377</v>
      </c>
      <c r="C240" s="4">
        <v>2377</v>
      </c>
      <c r="D240" s="4" t="s">
        <v>723</v>
      </c>
      <c r="E240" s="4" t="s">
        <v>110</v>
      </c>
      <c r="F240" s="4">
        <v>1936</v>
      </c>
      <c r="G240" s="4" t="s">
        <v>240</v>
      </c>
      <c r="H240" s="4" t="s">
        <v>27</v>
      </c>
      <c r="I240" s="4" t="s">
        <v>27</v>
      </c>
      <c r="J240" s="4" t="s">
        <v>27</v>
      </c>
      <c r="K240" s="4" t="s">
        <v>27</v>
      </c>
      <c r="L240" s="4">
        <v>124</v>
      </c>
      <c r="M240" s="4">
        <v>134</v>
      </c>
      <c r="N240" s="4" t="s">
        <v>604</v>
      </c>
      <c r="O240" s="4">
        <f t="shared" si="6"/>
        <v>63622</v>
      </c>
      <c r="P240" s="4" t="str">
        <f>IF(ISNUMBER(I240),_xlfn.CONCAT(J240,"[",K240,"]"),_xlfn.XLOOKUP($O240,[2]hc!$H:$H,[2]hc!$I:$I,_xlfn.CONCAT("[",L240,",",M240,"]")))</f>
        <v>Batavia, Java</v>
      </c>
      <c r="Q240" s="4">
        <f>_xlfn.XLOOKUP($C240,[2]land_units!$B$2:$B$1073,[2]land_units!$F$2:$F$1073,"NA")</f>
        <v>0</v>
      </c>
      <c r="R240" s="4">
        <f>_xlfn.XLOOKUP($C240,[2]land_units!$B$2:$B$1073,[2]land_units!$I$2:$I$1073,"NA")</f>
        <v>0</v>
      </c>
      <c r="S240" s="4">
        <f>_xlfn.XLOOKUP($C240,[2]land_units!$B$2:$B$1073,[2]land_units!$G$2:$G$1073,"NA")</f>
        <v>2</v>
      </c>
      <c r="T240" s="4">
        <f>_xlfn.XLOOKUP($C240,[2]land_units!$B$2:$B$1073,[2]land_units!$H$2:$H$1073,"NA")</f>
        <v>2</v>
      </c>
      <c r="U240" s="4" t="str">
        <f>_xlfn.XLOOKUP($C240,[2]air_units!$B$2:$B$1346,[2]air_units!$N$2:$N$1346,"NA")</f>
        <v>NA</v>
      </c>
      <c r="V240" s="4" t="str">
        <f>_xlfn.XLOOKUP($C240,[2]air_units!$B$2:$B$1346,[2]air_units!$G$2:$G$1346,"NA")</f>
        <v>NA</v>
      </c>
      <c r="W240" s="4" t="str">
        <f>_xlfn.XLOOKUP($C240,[2]air_units!$B$2:$B$1346,[2]air_units!$H$2:$H$1346,"NA")</f>
        <v>NA</v>
      </c>
      <c r="X240" s="4" t="str">
        <f>_xlfn.XLOOKUP($C240,[2]air_units!$B$2:$B$1346,[2]air_units!$J$2:$J$1346,"NA")</f>
        <v>NA</v>
      </c>
      <c r="Y240" s="4" t="str">
        <f>_xlfn.XLOOKUP($C240,[2]air_units!$B$2:$B$1346,[2]air_units!$K$2:$K$1346,"NA")</f>
        <v>NA</v>
      </c>
      <c r="Z240" s="4" t="str">
        <f>_xlfn.XLOOKUP($C240,[2]air_units!$B$2:$B$1346,[2]air_units!$L$2:$L$1346,"NA")</f>
        <v>NA</v>
      </c>
      <c r="AA240" s="4" t="str">
        <f>_xlfn.XLOOKUP($C240,[2]air_units!$B$2:$B$1346,[2]air_units!$P$2:$P$1346,"NA")</f>
        <v>NA</v>
      </c>
      <c r="AB240" s="4" t="str">
        <f>_xlfn.XLOOKUP($C240,[2]air_units!$B$2:$B$1346,[2]air_units!$Q$2:$Q$1346,"NA")</f>
        <v>NA</v>
      </c>
      <c r="AC240" s="4" t="str">
        <f>_xlfn.XLOOKUP($C240,[2]air_units!$B$2:$B$1346,[2]air_units!$R$2:$R$1346,"NA")</f>
        <v>NA</v>
      </c>
      <c r="AD240" s="4" t="str">
        <f>IF($E240="CP",0,_xlfn.XLOOKUP($C240,[2]naval_units!$B$2:$B$1113,[2]naval_units!$G$2:$G$1113,"NA"))</f>
        <v>NA</v>
      </c>
      <c r="AE240" s="4" t="str">
        <f>IF($E240="CP",10,_xlfn.XLOOKUP($C240,[2]naval_units!$B$2:$B$1113,[2]naval_units!$I$2:$I$1113,"NA"))</f>
        <v>NA</v>
      </c>
      <c r="AF240" s="4" t="str">
        <f>IF($E240="CP",3,_xlfn.XLOOKUP($C240,[2]naval_units!$B$2:$B$1113,[2]naval_units!$J$2:$J$1113,"NA"))</f>
        <v>NA</v>
      </c>
      <c r="AG240" s="4" t="str">
        <f>IF($E240="CP",3,_xlfn.XLOOKUP($C240,[2]naval_units!$B$2:$B$1113,[2]naval_units!$K$2:$K$1113,"NA"))</f>
        <v>NA</v>
      </c>
      <c r="AH240" s="4" t="str">
        <f>IF($E240="CP",0,_xlfn.XLOOKUP($C240,[2]naval_units!$B$2:$B$1113,[2]naval_units!$L$2:$L$1113,"NA"))</f>
        <v>NA</v>
      </c>
      <c r="AI240" s="4" t="str">
        <f>IF($E240="CP",0,_xlfn.XLOOKUP($C240,[2]naval_units!$B$2:$B$1113,[2]naval_units!$M$2:$M$1113,"NA"))</f>
        <v>NA</v>
      </c>
      <c r="AJ240" s="4" t="str">
        <f>IF($AD240="NA","NA",IF($E240="CP",$H240*_xlfn.XLOOKUP(_xlfn.CONCAT(D240," ",$E240),control!$A$8:$A$10,control!$B$8:$B$10,0),_xlfn.XLOOKUP($E240,control!$A$3:$A$7,control!$B$3:$B$7,0)))</f>
        <v>NA</v>
      </c>
      <c r="AK240" s="4">
        <f>IF($C240&gt;0,IF(O240&lt;&gt;_xlfn.XLOOKUP($C240,'0'!$C:$C,'0'!$O:$O,"NA",0),1,0),0)</f>
        <v>0</v>
      </c>
      <c r="AL240" s="4" t="str">
        <f>IF($AK240=1,_xlfn.XLOOKUP($C240,'0'!$C:$C,'0'!L:L,"ERR",0),"NA")</f>
        <v>NA</v>
      </c>
      <c r="AM240" s="4" t="str">
        <f>IF($AK240=1,_xlfn.XLOOKUP($C240,'0'!$C:$C,'0'!M:M,"ERR",0),"NA")</f>
        <v>NA</v>
      </c>
      <c r="AN240" s="4" t="str">
        <f>IF($AK240=1,_xlfn.XLOOKUP($C240,'0'!$C:$C,'0'!P:P,"ERR",0),"NA")</f>
        <v>NA</v>
      </c>
      <c r="AO240" s="4" t="str">
        <f t="shared" si="7"/>
        <v>Batavia, Java</v>
      </c>
      <c r="AP240" s="4" t="str">
        <f>_xlfn.XLOOKUP(D240,Alliances!$A:$A,Alliances!$B:$B,-1)</f>
        <v>CW</v>
      </c>
      <c r="AQ240" s="4">
        <f>IF($C240&gt;0,_xlfn.XLOOKUP($C240,commands!$A:$A,commands!$B:$B,0,0),_xlfn.XLOOKUP($A240,commands!$E:$E,commands!$F:$F,0,0))</f>
        <v>3</v>
      </c>
    </row>
    <row r="241" spans="1:43" hidden="1" x14ac:dyDescent="0.25">
      <c r="A241" s="4">
        <v>1722</v>
      </c>
      <c r="B241" s="4">
        <v>2378</v>
      </c>
      <c r="C241" s="4">
        <v>2378</v>
      </c>
      <c r="D241" s="4" t="s">
        <v>723</v>
      </c>
      <c r="E241" s="4" t="s">
        <v>113</v>
      </c>
      <c r="F241" s="4">
        <v>1936</v>
      </c>
      <c r="G241" s="4" t="s">
        <v>113</v>
      </c>
      <c r="H241" s="4" t="s">
        <v>27</v>
      </c>
      <c r="I241" s="4" t="s">
        <v>27</v>
      </c>
      <c r="J241" s="4" t="s">
        <v>27</v>
      </c>
      <c r="K241" s="4" t="s">
        <v>27</v>
      </c>
      <c r="L241" s="4">
        <v>121</v>
      </c>
      <c r="M241" s="4">
        <v>133</v>
      </c>
      <c r="N241" s="4" t="s">
        <v>604</v>
      </c>
      <c r="O241" s="4">
        <f t="shared" si="6"/>
        <v>62085</v>
      </c>
      <c r="P241" s="4" t="str">
        <f>IF(ISNUMBER(I241),_xlfn.CONCAT(J241,"[",K241,"]"),_xlfn.XLOOKUP($O241,[2]hc!$H:$H,[2]hc!$I:$I,_xlfn.CONCAT("[",L241,",",M241,"]")))</f>
        <v>Palembang, Sumatra</v>
      </c>
      <c r="Q241" s="4">
        <f>_xlfn.XLOOKUP($C241,[2]land_units!$B$2:$B$1073,[2]land_units!$F$2:$F$1073,"NA")</f>
        <v>0</v>
      </c>
      <c r="R241" s="4">
        <f>_xlfn.XLOOKUP($C241,[2]land_units!$B$2:$B$1073,[2]land_units!$I$2:$I$1073,"NA")</f>
        <v>0</v>
      </c>
      <c r="S241" s="4">
        <f>_xlfn.XLOOKUP($C241,[2]land_units!$B$2:$B$1073,[2]land_units!$G$2:$G$1073,"NA")</f>
        <v>3</v>
      </c>
      <c r="T241" s="4">
        <f>_xlfn.XLOOKUP($C241,[2]land_units!$B$2:$B$1073,[2]land_units!$H$2:$H$1073,"NA")</f>
        <v>2</v>
      </c>
      <c r="U241" s="4" t="str">
        <f>_xlfn.XLOOKUP($C241,[2]air_units!$B$2:$B$1346,[2]air_units!$N$2:$N$1346,"NA")</f>
        <v>NA</v>
      </c>
      <c r="V241" s="4" t="str">
        <f>_xlfn.XLOOKUP($C241,[2]air_units!$B$2:$B$1346,[2]air_units!$G$2:$G$1346,"NA")</f>
        <v>NA</v>
      </c>
      <c r="W241" s="4" t="str">
        <f>_xlfn.XLOOKUP($C241,[2]air_units!$B$2:$B$1346,[2]air_units!$H$2:$H$1346,"NA")</f>
        <v>NA</v>
      </c>
      <c r="X241" s="4" t="str">
        <f>_xlfn.XLOOKUP($C241,[2]air_units!$B$2:$B$1346,[2]air_units!$J$2:$J$1346,"NA")</f>
        <v>NA</v>
      </c>
      <c r="Y241" s="4" t="str">
        <f>_xlfn.XLOOKUP($C241,[2]air_units!$B$2:$B$1346,[2]air_units!$K$2:$K$1346,"NA")</f>
        <v>NA</v>
      </c>
      <c r="Z241" s="4" t="str">
        <f>_xlfn.XLOOKUP($C241,[2]air_units!$B$2:$B$1346,[2]air_units!$L$2:$L$1346,"NA")</f>
        <v>NA</v>
      </c>
      <c r="AA241" s="4" t="str">
        <f>_xlfn.XLOOKUP($C241,[2]air_units!$B$2:$B$1346,[2]air_units!$P$2:$P$1346,"NA")</f>
        <v>NA</v>
      </c>
      <c r="AB241" s="4" t="str">
        <f>_xlfn.XLOOKUP($C241,[2]air_units!$B$2:$B$1346,[2]air_units!$Q$2:$Q$1346,"NA")</f>
        <v>NA</v>
      </c>
      <c r="AC241" s="4" t="str">
        <f>_xlfn.XLOOKUP($C241,[2]air_units!$B$2:$B$1346,[2]air_units!$R$2:$R$1346,"NA")</f>
        <v>NA</v>
      </c>
      <c r="AD241" s="4" t="str">
        <f>IF($E241="CP",0,_xlfn.XLOOKUP($C241,[2]naval_units!$B$2:$B$1113,[2]naval_units!$G$2:$G$1113,"NA"))</f>
        <v>NA</v>
      </c>
      <c r="AE241" s="4" t="str">
        <f>IF($E241="CP",10,_xlfn.XLOOKUP($C241,[2]naval_units!$B$2:$B$1113,[2]naval_units!$I$2:$I$1113,"NA"))</f>
        <v>NA</v>
      </c>
      <c r="AF241" s="4" t="str">
        <f>IF($E241="CP",3,_xlfn.XLOOKUP($C241,[2]naval_units!$B$2:$B$1113,[2]naval_units!$J$2:$J$1113,"NA"))</f>
        <v>NA</v>
      </c>
      <c r="AG241" s="4" t="str">
        <f>IF($E241="CP",3,_xlfn.XLOOKUP($C241,[2]naval_units!$B$2:$B$1113,[2]naval_units!$K$2:$K$1113,"NA"))</f>
        <v>NA</v>
      </c>
      <c r="AH241" s="4" t="str">
        <f>IF($E241="CP",0,_xlfn.XLOOKUP($C241,[2]naval_units!$B$2:$B$1113,[2]naval_units!$L$2:$L$1113,"NA"))</f>
        <v>NA</v>
      </c>
      <c r="AI241" s="4" t="str">
        <f>IF($E241="CP",0,_xlfn.XLOOKUP($C241,[2]naval_units!$B$2:$B$1113,[2]naval_units!$M$2:$M$1113,"NA"))</f>
        <v>NA</v>
      </c>
      <c r="AJ241" s="4" t="str">
        <f>IF($AD241="NA","NA",IF($E241="CP",$H241*_xlfn.XLOOKUP(_xlfn.CONCAT(D241," ",$E241),control!$A$8:$A$10,control!$B$8:$B$10,0),_xlfn.XLOOKUP($E241,control!$A$3:$A$7,control!$B$3:$B$7,0)))</f>
        <v>NA</v>
      </c>
      <c r="AK241" s="4">
        <f>IF($C241&gt;0,IF(O241&lt;&gt;_xlfn.XLOOKUP($C241,'0'!$C:$C,'0'!$O:$O,"NA",0),1,0),0)</f>
        <v>0</v>
      </c>
      <c r="AL241" s="4" t="str">
        <f>IF($AK241=1,_xlfn.XLOOKUP($C241,'0'!$C:$C,'0'!L:L,"ERR",0),"NA")</f>
        <v>NA</v>
      </c>
      <c r="AM241" s="4" t="str">
        <f>IF($AK241=1,_xlfn.XLOOKUP($C241,'0'!$C:$C,'0'!M:M,"ERR",0),"NA")</f>
        <v>NA</v>
      </c>
      <c r="AN241" s="4" t="str">
        <f>IF($AK241=1,_xlfn.XLOOKUP($C241,'0'!$C:$C,'0'!P:P,"ERR",0),"NA")</f>
        <v>NA</v>
      </c>
      <c r="AO241" s="4" t="str">
        <f t="shared" si="7"/>
        <v>Palembang, Sumatra</v>
      </c>
      <c r="AP241" s="4" t="str">
        <f>_xlfn.XLOOKUP(D241,Alliances!$A:$A,Alliances!$B:$B,-1)</f>
        <v>CW</v>
      </c>
      <c r="AQ241" s="4">
        <f>IF($C241&gt;0,_xlfn.XLOOKUP($C241,commands!$A:$A,commands!$B:$B,0,0),_xlfn.XLOOKUP($A241,commands!$E:$E,commands!$F:$F,0,0))</f>
        <v>3</v>
      </c>
    </row>
    <row r="242" spans="1:43" hidden="1" x14ac:dyDescent="0.25">
      <c r="A242" s="4">
        <v>1731</v>
      </c>
      <c r="B242" s="4">
        <v>2387</v>
      </c>
      <c r="C242" s="4">
        <v>2387</v>
      </c>
      <c r="D242" s="4" t="s">
        <v>724</v>
      </c>
      <c r="E242" s="4" t="s">
        <v>110</v>
      </c>
      <c r="F242" s="4">
        <v>1936</v>
      </c>
      <c r="G242" s="4" t="s">
        <v>241</v>
      </c>
      <c r="H242" s="4" t="s">
        <v>27</v>
      </c>
      <c r="I242" s="4" t="s">
        <v>27</v>
      </c>
      <c r="J242" s="4" t="s">
        <v>27</v>
      </c>
      <c r="K242" s="4" t="s">
        <v>27</v>
      </c>
      <c r="L242" s="4">
        <v>99</v>
      </c>
      <c r="M242" s="4">
        <v>123</v>
      </c>
      <c r="N242" s="4" t="s">
        <v>604</v>
      </c>
      <c r="O242" s="4">
        <f t="shared" si="6"/>
        <v>50811</v>
      </c>
      <c r="P242" s="4" t="str">
        <f>IF(ISNUMBER(I242),_xlfn.CONCAT(J242,"[",K242,"]"),_xlfn.XLOOKUP($O242,[2]hc!$H:$H,[2]hc!$I:$I,_xlfn.CONCAT("[",L242,",",M242,"]")))</f>
        <v>Rangoon, BUR</v>
      </c>
      <c r="Q242" s="4">
        <f>_xlfn.XLOOKUP($C242,[2]land_units!$B$2:$B$1073,[2]land_units!$F$2:$F$1073,"NA")</f>
        <v>0</v>
      </c>
      <c r="R242" s="4">
        <f>_xlfn.XLOOKUP($C242,[2]land_units!$B$2:$B$1073,[2]land_units!$I$2:$I$1073,"NA")</f>
        <v>0</v>
      </c>
      <c r="S242" s="4">
        <f>_xlfn.XLOOKUP($C242,[2]land_units!$B$2:$B$1073,[2]land_units!$G$2:$G$1073,"NA")</f>
        <v>2</v>
      </c>
      <c r="T242" s="4">
        <f>_xlfn.XLOOKUP($C242,[2]land_units!$B$2:$B$1073,[2]land_units!$H$2:$H$1073,"NA")</f>
        <v>2</v>
      </c>
      <c r="U242" s="4" t="str">
        <f>_xlfn.XLOOKUP($C242,[2]air_units!$B$2:$B$1346,[2]air_units!$N$2:$N$1346,"NA")</f>
        <v>NA</v>
      </c>
      <c r="V242" s="4" t="str">
        <f>_xlfn.XLOOKUP($C242,[2]air_units!$B$2:$B$1346,[2]air_units!$G$2:$G$1346,"NA")</f>
        <v>NA</v>
      </c>
      <c r="W242" s="4" t="str">
        <f>_xlfn.XLOOKUP($C242,[2]air_units!$B$2:$B$1346,[2]air_units!$H$2:$H$1346,"NA")</f>
        <v>NA</v>
      </c>
      <c r="X242" s="4" t="str">
        <f>_xlfn.XLOOKUP($C242,[2]air_units!$B$2:$B$1346,[2]air_units!$J$2:$J$1346,"NA")</f>
        <v>NA</v>
      </c>
      <c r="Y242" s="4" t="str">
        <f>_xlfn.XLOOKUP($C242,[2]air_units!$B$2:$B$1346,[2]air_units!$K$2:$K$1346,"NA")</f>
        <v>NA</v>
      </c>
      <c r="Z242" s="4" t="str">
        <f>_xlfn.XLOOKUP($C242,[2]air_units!$B$2:$B$1346,[2]air_units!$L$2:$L$1346,"NA")</f>
        <v>NA</v>
      </c>
      <c r="AA242" s="4" t="str">
        <f>_xlfn.XLOOKUP($C242,[2]air_units!$B$2:$B$1346,[2]air_units!$P$2:$P$1346,"NA")</f>
        <v>NA</v>
      </c>
      <c r="AB242" s="4" t="str">
        <f>_xlfn.XLOOKUP($C242,[2]air_units!$B$2:$B$1346,[2]air_units!$Q$2:$Q$1346,"NA")</f>
        <v>NA</v>
      </c>
      <c r="AC242" s="4" t="str">
        <f>_xlfn.XLOOKUP($C242,[2]air_units!$B$2:$B$1346,[2]air_units!$R$2:$R$1346,"NA")</f>
        <v>NA</v>
      </c>
      <c r="AD242" s="4" t="str">
        <f>IF($E242="CP",0,_xlfn.XLOOKUP($C242,[2]naval_units!$B$2:$B$1113,[2]naval_units!$G$2:$G$1113,"NA"))</f>
        <v>NA</v>
      </c>
      <c r="AE242" s="4" t="str">
        <f>IF($E242="CP",10,_xlfn.XLOOKUP($C242,[2]naval_units!$B$2:$B$1113,[2]naval_units!$I$2:$I$1113,"NA"))</f>
        <v>NA</v>
      </c>
      <c r="AF242" s="4" t="str">
        <f>IF($E242="CP",3,_xlfn.XLOOKUP($C242,[2]naval_units!$B$2:$B$1113,[2]naval_units!$J$2:$J$1113,"NA"))</f>
        <v>NA</v>
      </c>
      <c r="AG242" s="4" t="str">
        <f>IF($E242="CP",3,_xlfn.XLOOKUP($C242,[2]naval_units!$B$2:$B$1113,[2]naval_units!$K$2:$K$1113,"NA"))</f>
        <v>NA</v>
      </c>
      <c r="AH242" s="4" t="str">
        <f>IF($E242="CP",0,_xlfn.XLOOKUP($C242,[2]naval_units!$B$2:$B$1113,[2]naval_units!$L$2:$L$1113,"NA"))</f>
        <v>NA</v>
      </c>
      <c r="AI242" s="4" t="str">
        <f>IF($E242="CP",0,_xlfn.XLOOKUP($C242,[2]naval_units!$B$2:$B$1113,[2]naval_units!$M$2:$M$1113,"NA"))</f>
        <v>NA</v>
      </c>
      <c r="AJ242" s="4" t="str">
        <f>IF($AD242="NA","NA",IF($E242="CP",$H242*_xlfn.XLOOKUP(_xlfn.CONCAT(D242," ",$E242),control!$A$8:$A$10,control!$B$8:$B$10,0),_xlfn.XLOOKUP($E242,control!$A$3:$A$7,control!$B$3:$B$7,0)))</f>
        <v>NA</v>
      </c>
      <c r="AK242" s="4">
        <f>IF($C242&gt;0,IF(O242&lt;&gt;_xlfn.XLOOKUP($C242,'0'!$C:$C,'0'!$O:$O,"NA",0),1,0),0)</f>
        <v>0</v>
      </c>
      <c r="AL242" s="4" t="str">
        <f>IF($AK242=1,_xlfn.XLOOKUP($C242,'0'!$C:$C,'0'!L:L,"ERR",0),"NA")</f>
        <v>NA</v>
      </c>
      <c r="AM242" s="4" t="str">
        <f>IF($AK242=1,_xlfn.XLOOKUP($C242,'0'!$C:$C,'0'!M:M,"ERR",0),"NA")</f>
        <v>NA</v>
      </c>
      <c r="AN242" s="4" t="str">
        <f>IF($AK242=1,_xlfn.XLOOKUP($C242,'0'!$C:$C,'0'!P:P,"ERR",0),"NA")</f>
        <v>NA</v>
      </c>
      <c r="AO242" s="4" t="str">
        <f t="shared" si="7"/>
        <v>Rangoon, BUR</v>
      </c>
      <c r="AP242" s="4" t="str">
        <f>_xlfn.XLOOKUP(D242,Alliances!$A:$A,Alliances!$B:$B,-1)</f>
        <v>CW</v>
      </c>
      <c r="AQ242" s="4">
        <f>IF($C242&gt;0,_xlfn.XLOOKUP($C242,commands!$A:$A,commands!$B:$B,0,0),_xlfn.XLOOKUP($A242,commands!$E:$E,commands!$F:$F,0,0))</f>
        <v>0</v>
      </c>
    </row>
    <row r="243" spans="1:43" x14ac:dyDescent="0.25">
      <c r="A243" s="4">
        <v>1734</v>
      </c>
      <c r="B243" s="4">
        <v>2390</v>
      </c>
      <c r="C243" s="4">
        <v>2390</v>
      </c>
      <c r="D243" s="4" t="s">
        <v>725</v>
      </c>
      <c r="E243" s="4" t="s">
        <v>113</v>
      </c>
      <c r="F243" s="4">
        <v>1936</v>
      </c>
      <c r="G243" s="4" t="s">
        <v>113</v>
      </c>
      <c r="H243" s="4" t="s">
        <v>27</v>
      </c>
      <c r="I243" s="4" t="s">
        <v>27</v>
      </c>
      <c r="J243" s="4" t="s">
        <v>27</v>
      </c>
      <c r="K243" s="4" t="s">
        <v>27</v>
      </c>
      <c r="L243" s="4">
        <v>69</v>
      </c>
      <c r="M243" s="4">
        <v>151</v>
      </c>
      <c r="N243" s="4" t="s">
        <v>604</v>
      </c>
      <c r="O243" s="4">
        <f t="shared" si="6"/>
        <v>35479</v>
      </c>
      <c r="P243" s="4" t="str">
        <f>IF(ISNUMBER(I243),_xlfn.CONCAT(J243,"[",K243,"]"),_xlfn.XLOOKUP($O243,[2]hc!$H:$H,[2]hc!$I:$I,_xlfn.CONCAT("[",L243,",",M243,"]")))</f>
        <v>[69,151]</v>
      </c>
      <c r="Q243" s="4">
        <f>_xlfn.XLOOKUP($C243,[2]land_units!$B$2:$B$1073,[2]land_units!$F$2:$F$1073,"NA")</f>
        <v>0</v>
      </c>
      <c r="R243" s="4">
        <f>_xlfn.XLOOKUP($C243,[2]land_units!$B$2:$B$1073,[2]land_units!$I$2:$I$1073,"NA")</f>
        <v>0</v>
      </c>
      <c r="S243" s="4">
        <f>_xlfn.XLOOKUP($C243,[2]land_units!$B$2:$B$1073,[2]land_units!$G$2:$G$1073,"NA")</f>
        <v>2</v>
      </c>
      <c r="T243" s="4">
        <f>_xlfn.XLOOKUP($C243,[2]land_units!$B$2:$B$1073,[2]land_units!$H$2:$H$1073,"NA")</f>
        <v>3</v>
      </c>
      <c r="U243" s="4" t="str">
        <f>_xlfn.XLOOKUP($C243,[2]air_units!$B$2:$B$1346,[2]air_units!$N$2:$N$1346,"NA")</f>
        <v>NA</v>
      </c>
      <c r="V243" s="4" t="str">
        <f>_xlfn.XLOOKUP($C243,[2]air_units!$B$2:$B$1346,[2]air_units!$G$2:$G$1346,"NA")</f>
        <v>NA</v>
      </c>
      <c r="W243" s="4" t="str">
        <f>_xlfn.XLOOKUP($C243,[2]air_units!$B$2:$B$1346,[2]air_units!$H$2:$H$1346,"NA")</f>
        <v>NA</v>
      </c>
      <c r="X243" s="4" t="str">
        <f>_xlfn.XLOOKUP($C243,[2]air_units!$B$2:$B$1346,[2]air_units!$J$2:$J$1346,"NA")</f>
        <v>NA</v>
      </c>
      <c r="Y243" s="4" t="str">
        <f>_xlfn.XLOOKUP($C243,[2]air_units!$B$2:$B$1346,[2]air_units!$K$2:$K$1346,"NA")</f>
        <v>NA</v>
      </c>
      <c r="Z243" s="4" t="str">
        <f>_xlfn.XLOOKUP($C243,[2]air_units!$B$2:$B$1346,[2]air_units!$L$2:$L$1346,"NA")</f>
        <v>NA</v>
      </c>
      <c r="AA243" s="4" t="str">
        <f>_xlfn.XLOOKUP($C243,[2]air_units!$B$2:$B$1346,[2]air_units!$P$2:$P$1346,"NA")</f>
        <v>NA</v>
      </c>
      <c r="AB243" s="4" t="str">
        <f>_xlfn.XLOOKUP($C243,[2]air_units!$B$2:$B$1346,[2]air_units!$Q$2:$Q$1346,"NA")</f>
        <v>NA</v>
      </c>
      <c r="AC243" s="4" t="str">
        <f>_xlfn.XLOOKUP($C243,[2]air_units!$B$2:$B$1346,[2]air_units!$R$2:$R$1346,"NA")</f>
        <v>NA</v>
      </c>
      <c r="AD243" s="4" t="str">
        <f>IF($E243="CP",0,_xlfn.XLOOKUP($C243,[2]naval_units!$B$2:$B$1113,[2]naval_units!$G$2:$G$1113,"NA"))</f>
        <v>NA</v>
      </c>
      <c r="AE243" s="4" t="str">
        <f>IF($E243="CP",10,_xlfn.XLOOKUP($C243,[2]naval_units!$B$2:$B$1113,[2]naval_units!$I$2:$I$1113,"NA"))</f>
        <v>NA</v>
      </c>
      <c r="AF243" s="4" t="str">
        <f>IF($E243="CP",3,_xlfn.XLOOKUP($C243,[2]naval_units!$B$2:$B$1113,[2]naval_units!$J$2:$J$1113,"NA"))</f>
        <v>NA</v>
      </c>
      <c r="AG243" s="4" t="str">
        <f>IF($E243="CP",3,_xlfn.XLOOKUP($C243,[2]naval_units!$B$2:$B$1113,[2]naval_units!$K$2:$K$1113,"NA"))</f>
        <v>NA</v>
      </c>
      <c r="AH243" s="4" t="str">
        <f>IF($E243="CP",0,_xlfn.XLOOKUP($C243,[2]naval_units!$B$2:$B$1113,[2]naval_units!$L$2:$L$1113,"NA"))</f>
        <v>NA</v>
      </c>
      <c r="AI243" s="4" t="str">
        <f>IF($E243="CP",0,_xlfn.XLOOKUP($C243,[2]naval_units!$B$2:$B$1113,[2]naval_units!$M$2:$M$1113,"NA"))</f>
        <v>NA</v>
      </c>
      <c r="AJ243" s="4" t="str">
        <f>IF($AD243="NA","NA",IF($E243="CP",$H243*_xlfn.XLOOKUP(_xlfn.CONCAT(D243," ",$E243),control!$A$8:$A$10,control!$B$8:$B$10,0),_xlfn.XLOOKUP($E243,control!$A$3:$A$7,control!$B$3:$B$7,0)))</f>
        <v>NA</v>
      </c>
      <c r="AK243" s="4">
        <f>IF($C243&gt;0,IF(O243&lt;&gt;_xlfn.XLOOKUP($C243,'0'!$C:$C,'0'!$O:$O,"NA",0),1,0),0)</f>
        <v>0</v>
      </c>
      <c r="AL243" s="4" t="str">
        <f>IF($AK243=1,_xlfn.XLOOKUP($C243,'0'!$C:$C,'0'!L:L,"ERR",0),"NA")</f>
        <v>NA</v>
      </c>
      <c r="AM243" s="4" t="str">
        <f>IF($AK243=1,_xlfn.XLOOKUP($C243,'0'!$C:$C,'0'!M:M,"ERR",0),"NA")</f>
        <v>NA</v>
      </c>
      <c r="AN243" s="4" t="str">
        <f>IF($AK243=1,_xlfn.XLOOKUP($C243,'0'!$C:$C,'0'!P:P,"ERR",0),"NA")</f>
        <v>NA</v>
      </c>
      <c r="AO243" s="4" t="str">
        <f t="shared" si="7"/>
        <v>[69,151]</v>
      </c>
      <c r="AP243" s="4" t="str">
        <f>_xlfn.XLOOKUP(D243,Alliances!$A:$A,Alliances!$B:$B,-1)</f>
        <v>USSR</v>
      </c>
      <c r="AQ243" s="4">
        <f>IF($C243&gt;0,_xlfn.XLOOKUP($C243,commands!$A:$A,commands!$B:$B,0,0),_xlfn.XLOOKUP($A243,commands!$E:$E,commands!$F:$F,0,0))</f>
        <v>1</v>
      </c>
    </row>
    <row r="244" spans="1:43" x14ac:dyDescent="0.25">
      <c r="A244" s="4">
        <v>1735</v>
      </c>
      <c r="B244" s="4">
        <v>2391</v>
      </c>
      <c r="C244" s="4">
        <v>2391</v>
      </c>
      <c r="D244" s="4" t="s">
        <v>725</v>
      </c>
      <c r="E244" s="4" t="s">
        <v>113</v>
      </c>
      <c r="F244" s="4">
        <v>1936</v>
      </c>
      <c r="G244" s="4" t="s">
        <v>113</v>
      </c>
      <c r="H244" s="4" t="s">
        <v>27</v>
      </c>
      <c r="I244" s="4" t="s">
        <v>27</v>
      </c>
      <c r="J244" s="4" t="s">
        <v>27</v>
      </c>
      <c r="K244" s="4" t="s">
        <v>27</v>
      </c>
      <c r="L244" s="4">
        <v>68</v>
      </c>
      <c r="M244" s="4">
        <v>151</v>
      </c>
      <c r="N244" s="4" t="s">
        <v>604</v>
      </c>
      <c r="O244" s="4">
        <f t="shared" si="6"/>
        <v>34967</v>
      </c>
      <c r="P244" s="4" t="str">
        <f>IF(ISNUMBER(I244),_xlfn.CONCAT(J244,"[",K244,"]"),_xlfn.XLOOKUP($O244,[2]hc!$H:$H,[2]hc!$I:$I,_xlfn.CONCAT("[",L244,",",M244,"]")))</f>
        <v>[68,151]</v>
      </c>
      <c r="Q244" s="4">
        <f>_xlfn.XLOOKUP($C244,[2]land_units!$B$2:$B$1073,[2]land_units!$F$2:$F$1073,"NA")</f>
        <v>0</v>
      </c>
      <c r="R244" s="4">
        <f>_xlfn.XLOOKUP($C244,[2]land_units!$B$2:$B$1073,[2]land_units!$I$2:$I$1073,"NA")</f>
        <v>0</v>
      </c>
      <c r="S244" s="4">
        <f>_xlfn.XLOOKUP($C244,[2]land_units!$B$2:$B$1073,[2]land_units!$G$2:$G$1073,"NA")</f>
        <v>4</v>
      </c>
      <c r="T244" s="4">
        <f>_xlfn.XLOOKUP($C244,[2]land_units!$B$2:$B$1073,[2]land_units!$H$2:$H$1073,"NA")</f>
        <v>2</v>
      </c>
      <c r="U244" s="4" t="str">
        <f>_xlfn.XLOOKUP($C244,[2]air_units!$B$2:$B$1346,[2]air_units!$N$2:$N$1346,"NA")</f>
        <v>NA</v>
      </c>
      <c r="V244" s="4" t="str">
        <f>_xlfn.XLOOKUP($C244,[2]air_units!$B$2:$B$1346,[2]air_units!$G$2:$G$1346,"NA")</f>
        <v>NA</v>
      </c>
      <c r="W244" s="4" t="str">
        <f>_xlfn.XLOOKUP($C244,[2]air_units!$B$2:$B$1346,[2]air_units!$H$2:$H$1346,"NA")</f>
        <v>NA</v>
      </c>
      <c r="X244" s="4" t="str">
        <f>_xlfn.XLOOKUP($C244,[2]air_units!$B$2:$B$1346,[2]air_units!$J$2:$J$1346,"NA")</f>
        <v>NA</v>
      </c>
      <c r="Y244" s="4" t="str">
        <f>_xlfn.XLOOKUP($C244,[2]air_units!$B$2:$B$1346,[2]air_units!$K$2:$K$1346,"NA")</f>
        <v>NA</v>
      </c>
      <c r="Z244" s="4" t="str">
        <f>_xlfn.XLOOKUP($C244,[2]air_units!$B$2:$B$1346,[2]air_units!$L$2:$L$1346,"NA")</f>
        <v>NA</v>
      </c>
      <c r="AA244" s="4" t="str">
        <f>_xlfn.XLOOKUP($C244,[2]air_units!$B$2:$B$1346,[2]air_units!$P$2:$P$1346,"NA")</f>
        <v>NA</v>
      </c>
      <c r="AB244" s="4" t="str">
        <f>_xlfn.XLOOKUP($C244,[2]air_units!$B$2:$B$1346,[2]air_units!$Q$2:$Q$1346,"NA")</f>
        <v>NA</v>
      </c>
      <c r="AC244" s="4" t="str">
        <f>_xlfn.XLOOKUP($C244,[2]air_units!$B$2:$B$1346,[2]air_units!$R$2:$R$1346,"NA")</f>
        <v>NA</v>
      </c>
      <c r="AD244" s="4" t="str">
        <f>IF($E244="CP",0,_xlfn.XLOOKUP($C244,[2]naval_units!$B$2:$B$1113,[2]naval_units!$G$2:$G$1113,"NA"))</f>
        <v>NA</v>
      </c>
      <c r="AE244" s="4" t="str">
        <f>IF($E244="CP",10,_xlfn.XLOOKUP($C244,[2]naval_units!$B$2:$B$1113,[2]naval_units!$I$2:$I$1113,"NA"))</f>
        <v>NA</v>
      </c>
      <c r="AF244" s="4" t="str">
        <f>IF($E244="CP",3,_xlfn.XLOOKUP($C244,[2]naval_units!$B$2:$B$1113,[2]naval_units!$J$2:$J$1113,"NA"))</f>
        <v>NA</v>
      </c>
      <c r="AG244" s="4" t="str">
        <f>IF($E244="CP",3,_xlfn.XLOOKUP($C244,[2]naval_units!$B$2:$B$1113,[2]naval_units!$K$2:$K$1113,"NA"))</f>
        <v>NA</v>
      </c>
      <c r="AH244" s="4" t="str">
        <f>IF($E244="CP",0,_xlfn.XLOOKUP($C244,[2]naval_units!$B$2:$B$1113,[2]naval_units!$L$2:$L$1113,"NA"))</f>
        <v>NA</v>
      </c>
      <c r="AI244" s="4" t="str">
        <f>IF($E244="CP",0,_xlfn.XLOOKUP($C244,[2]naval_units!$B$2:$B$1113,[2]naval_units!$M$2:$M$1113,"NA"))</f>
        <v>NA</v>
      </c>
      <c r="AJ244" s="4" t="str">
        <f>IF($AD244="NA","NA",IF($E244="CP",$H244*_xlfn.XLOOKUP(_xlfn.CONCAT(D244," ",$E244),control!$A$8:$A$10,control!$B$8:$B$10,0),_xlfn.XLOOKUP($E244,control!$A$3:$A$7,control!$B$3:$B$7,0)))</f>
        <v>NA</v>
      </c>
      <c r="AK244" s="4">
        <f>IF($C244&gt;0,IF(O244&lt;&gt;_xlfn.XLOOKUP($C244,'0'!$C:$C,'0'!$O:$O,"NA",0),1,0),0)</f>
        <v>0</v>
      </c>
      <c r="AL244" s="4" t="str">
        <f>IF($AK244=1,_xlfn.XLOOKUP($C244,'0'!$C:$C,'0'!L:L,"ERR",0),"NA")</f>
        <v>NA</v>
      </c>
      <c r="AM244" s="4" t="str">
        <f>IF($AK244=1,_xlfn.XLOOKUP($C244,'0'!$C:$C,'0'!M:M,"ERR",0),"NA")</f>
        <v>NA</v>
      </c>
      <c r="AN244" s="4" t="str">
        <f>IF($AK244=1,_xlfn.XLOOKUP($C244,'0'!$C:$C,'0'!P:P,"ERR",0),"NA")</f>
        <v>NA</v>
      </c>
      <c r="AO244" s="4" t="str">
        <f t="shared" si="7"/>
        <v>[68,151]</v>
      </c>
      <c r="AP244" s="4" t="str">
        <f>_xlfn.XLOOKUP(D244,Alliances!$A:$A,Alliances!$B:$B,-1)</f>
        <v>USSR</v>
      </c>
      <c r="AQ244" s="4">
        <f>IF($C244&gt;0,_xlfn.XLOOKUP($C244,commands!$A:$A,commands!$B:$B,0,0),_xlfn.XLOOKUP($A244,commands!$E:$E,commands!$F:$F,0,0))</f>
        <v>1</v>
      </c>
    </row>
    <row r="245" spans="1:43" x14ac:dyDescent="0.25">
      <c r="A245" s="4">
        <v>1736</v>
      </c>
      <c r="B245" s="4">
        <v>2392</v>
      </c>
      <c r="C245" s="4">
        <v>2392</v>
      </c>
      <c r="D245" s="4" t="s">
        <v>725</v>
      </c>
      <c r="E245" s="4" t="s">
        <v>113</v>
      </c>
      <c r="F245" s="4">
        <v>1936</v>
      </c>
      <c r="G245" s="4" t="s">
        <v>113</v>
      </c>
      <c r="H245" s="4" t="s">
        <v>27</v>
      </c>
      <c r="I245" s="4" t="s">
        <v>27</v>
      </c>
      <c r="J245" s="4" t="s">
        <v>27</v>
      </c>
      <c r="K245" s="4" t="s">
        <v>27</v>
      </c>
      <c r="L245" s="4">
        <v>69</v>
      </c>
      <c r="M245" s="4">
        <v>151</v>
      </c>
      <c r="N245" s="4" t="s">
        <v>604</v>
      </c>
      <c r="O245" s="4">
        <f t="shared" si="6"/>
        <v>35479</v>
      </c>
      <c r="P245" s="4" t="str">
        <f>IF(ISNUMBER(I245),_xlfn.CONCAT(J245,"[",K245,"]"),_xlfn.XLOOKUP($O245,[2]hc!$H:$H,[2]hc!$I:$I,_xlfn.CONCAT("[",L245,",",M245,"]")))</f>
        <v>[69,151]</v>
      </c>
      <c r="Q245" s="4">
        <f>_xlfn.XLOOKUP($C245,[2]land_units!$B$2:$B$1073,[2]land_units!$F$2:$F$1073,"NA")</f>
        <v>0</v>
      </c>
      <c r="R245" s="4">
        <f>_xlfn.XLOOKUP($C245,[2]land_units!$B$2:$B$1073,[2]land_units!$I$2:$I$1073,"NA")</f>
        <v>0</v>
      </c>
      <c r="S245" s="4">
        <f>_xlfn.XLOOKUP($C245,[2]land_units!$B$2:$B$1073,[2]land_units!$G$2:$G$1073,"NA")</f>
        <v>3</v>
      </c>
      <c r="T245" s="4">
        <f>_xlfn.XLOOKUP($C245,[2]land_units!$B$2:$B$1073,[2]land_units!$H$2:$H$1073,"NA")</f>
        <v>2</v>
      </c>
      <c r="U245" s="4" t="str">
        <f>_xlfn.XLOOKUP($C245,[2]air_units!$B$2:$B$1346,[2]air_units!$N$2:$N$1346,"NA")</f>
        <v>NA</v>
      </c>
      <c r="V245" s="4" t="str">
        <f>_xlfn.XLOOKUP($C245,[2]air_units!$B$2:$B$1346,[2]air_units!$G$2:$G$1346,"NA")</f>
        <v>NA</v>
      </c>
      <c r="W245" s="4" t="str">
        <f>_xlfn.XLOOKUP($C245,[2]air_units!$B$2:$B$1346,[2]air_units!$H$2:$H$1346,"NA")</f>
        <v>NA</v>
      </c>
      <c r="X245" s="4" t="str">
        <f>_xlfn.XLOOKUP($C245,[2]air_units!$B$2:$B$1346,[2]air_units!$J$2:$J$1346,"NA")</f>
        <v>NA</v>
      </c>
      <c r="Y245" s="4" t="str">
        <f>_xlfn.XLOOKUP($C245,[2]air_units!$B$2:$B$1346,[2]air_units!$K$2:$K$1346,"NA")</f>
        <v>NA</v>
      </c>
      <c r="Z245" s="4" t="str">
        <f>_xlfn.XLOOKUP($C245,[2]air_units!$B$2:$B$1346,[2]air_units!$L$2:$L$1346,"NA")</f>
        <v>NA</v>
      </c>
      <c r="AA245" s="4" t="str">
        <f>_xlfn.XLOOKUP($C245,[2]air_units!$B$2:$B$1346,[2]air_units!$P$2:$P$1346,"NA")</f>
        <v>NA</v>
      </c>
      <c r="AB245" s="4" t="str">
        <f>_xlfn.XLOOKUP($C245,[2]air_units!$B$2:$B$1346,[2]air_units!$Q$2:$Q$1346,"NA")</f>
        <v>NA</v>
      </c>
      <c r="AC245" s="4" t="str">
        <f>_xlfn.XLOOKUP($C245,[2]air_units!$B$2:$B$1346,[2]air_units!$R$2:$R$1346,"NA")</f>
        <v>NA</v>
      </c>
      <c r="AD245" s="4" t="str">
        <f>IF($E245="CP",0,_xlfn.XLOOKUP($C245,[2]naval_units!$B$2:$B$1113,[2]naval_units!$G$2:$G$1113,"NA"))</f>
        <v>NA</v>
      </c>
      <c r="AE245" s="4" t="str">
        <f>IF($E245="CP",10,_xlfn.XLOOKUP($C245,[2]naval_units!$B$2:$B$1113,[2]naval_units!$I$2:$I$1113,"NA"))</f>
        <v>NA</v>
      </c>
      <c r="AF245" s="4" t="str">
        <f>IF($E245="CP",3,_xlfn.XLOOKUP($C245,[2]naval_units!$B$2:$B$1113,[2]naval_units!$J$2:$J$1113,"NA"))</f>
        <v>NA</v>
      </c>
      <c r="AG245" s="4" t="str">
        <f>IF($E245="CP",3,_xlfn.XLOOKUP($C245,[2]naval_units!$B$2:$B$1113,[2]naval_units!$K$2:$K$1113,"NA"))</f>
        <v>NA</v>
      </c>
      <c r="AH245" s="4" t="str">
        <f>IF($E245="CP",0,_xlfn.XLOOKUP($C245,[2]naval_units!$B$2:$B$1113,[2]naval_units!$L$2:$L$1113,"NA"))</f>
        <v>NA</v>
      </c>
      <c r="AI245" s="4" t="str">
        <f>IF($E245="CP",0,_xlfn.XLOOKUP($C245,[2]naval_units!$B$2:$B$1113,[2]naval_units!$M$2:$M$1113,"NA"))</f>
        <v>NA</v>
      </c>
      <c r="AJ245" s="4" t="str">
        <f>IF($AD245="NA","NA",IF($E245="CP",$H245*_xlfn.XLOOKUP(_xlfn.CONCAT(D245," ",$E245),control!$A$8:$A$10,control!$B$8:$B$10,0),_xlfn.XLOOKUP($E245,control!$A$3:$A$7,control!$B$3:$B$7,0)))</f>
        <v>NA</v>
      </c>
      <c r="AK245" s="4">
        <f>IF($C245&gt;0,IF(O245&lt;&gt;_xlfn.XLOOKUP($C245,'0'!$C:$C,'0'!$O:$O,"NA",0),1,0),0)</f>
        <v>0</v>
      </c>
      <c r="AL245" s="4" t="str">
        <f>IF($AK245=1,_xlfn.XLOOKUP($C245,'0'!$C:$C,'0'!L:L,"ERR",0),"NA")</f>
        <v>NA</v>
      </c>
      <c r="AM245" s="4" t="str">
        <f>IF($AK245=1,_xlfn.XLOOKUP($C245,'0'!$C:$C,'0'!M:M,"ERR",0),"NA")</f>
        <v>NA</v>
      </c>
      <c r="AN245" s="4" t="str">
        <f>IF($AK245=1,_xlfn.XLOOKUP($C245,'0'!$C:$C,'0'!P:P,"ERR",0),"NA")</f>
        <v>NA</v>
      </c>
      <c r="AO245" s="4" t="str">
        <f t="shared" si="7"/>
        <v>[69,151]</v>
      </c>
      <c r="AP245" s="4" t="str">
        <f>_xlfn.XLOOKUP(D245,Alliances!$A:$A,Alliances!$B:$B,-1)</f>
        <v>USSR</v>
      </c>
      <c r="AQ245" s="4">
        <f>IF($C245&gt;0,_xlfn.XLOOKUP($C245,commands!$A:$A,commands!$B:$B,0,0),_xlfn.XLOOKUP($A245,commands!$E:$E,commands!$F:$F,0,0))</f>
        <v>1</v>
      </c>
    </row>
    <row r="246" spans="1:43" hidden="1" x14ac:dyDescent="0.25">
      <c r="A246" s="4">
        <v>1737</v>
      </c>
      <c r="B246" s="4">
        <v>2393</v>
      </c>
      <c r="C246" s="4">
        <v>2393</v>
      </c>
      <c r="D246" s="4" t="s">
        <v>726</v>
      </c>
      <c r="E246" s="4" t="s">
        <v>121</v>
      </c>
      <c r="F246" s="4">
        <v>1935</v>
      </c>
      <c r="G246" s="4" t="s">
        <v>242</v>
      </c>
      <c r="H246" s="4" t="s">
        <v>27</v>
      </c>
      <c r="I246" s="4" t="s">
        <v>27</v>
      </c>
      <c r="J246" s="4" t="s">
        <v>27</v>
      </c>
      <c r="K246" s="4" t="s">
        <v>27</v>
      </c>
      <c r="L246" s="4">
        <v>84</v>
      </c>
      <c r="M246" s="4">
        <v>79</v>
      </c>
      <c r="N246" s="4" t="s">
        <v>604</v>
      </c>
      <c r="O246" s="4">
        <f t="shared" si="6"/>
        <v>43087</v>
      </c>
      <c r="P246" s="4" t="str">
        <f>IF(ISNUMBER(I246),_xlfn.CONCAT(J246,"[",K246,"]"),_xlfn.XLOOKUP($O246,[2]hc!$H:$H,[2]hc!$I:$I,_xlfn.CONCAT("[",L246,",",M246,"]")))</f>
        <v>Bushehr, PER</v>
      </c>
      <c r="Q246" s="4">
        <f>_xlfn.XLOOKUP($C246,[2]land_units!$B$2:$B$1073,[2]land_units!$F$2:$F$1073,"NA")</f>
        <v>0</v>
      </c>
      <c r="R246" s="4">
        <f>_xlfn.XLOOKUP($C246,[2]land_units!$B$2:$B$1073,[2]land_units!$I$2:$I$1073,"NA")</f>
        <v>0</v>
      </c>
      <c r="S246" s="4">
        <f>_xlfn.XLOOKUP($C246,[2]land_units!$B$2:$B$1073,[2]land_units!$G$2:$G$1073,"NA")</f>
        <v>3</v>
      </c>
      <c r="T246" s="4">
        <f>_xlfn.XLOOKUP($C246,[2]land_units!$B$2:$B$1073,[2]land_units!$H$2:$H$1073,"NA")</f>
        <v>5</v>
      </c>
      <c r="U246" s="4" t="str">
        <f>_xlfn.XLOOKUP($C246,[2]air_units!$B$2:$B$1346,[2]air_units!$N$2:$N$1346,"NA")</f>
        <v>NA</v>
      </c>
      <c r="V246" s="4" t="str">
        <f>_xlfn.XLOOKUP($C246,[2]air_units!$B$2:$B$1346,[2]air_units!$G$2:$G$1346,"NA")</f>
        <v>NA</v>
      </c>
      <c r="W246" s="4" t="str">
        <f>_xlfn.XLOOKUP($C246,[2]air_units!$B$2:$B$1346,[2]air_units!$H$2:$H$1346,"NA")</f>
        <v>NA</v>
      </c>
      <c r="X246" s="4" t="str">
        <f>_xlfn.XLOOKUP($C246,[2]air_units!$B$2:$B$1346,[2]air_units!$J$2:$J$1346,"NA")</f>
        <v>NA</v>
      </c>
      <c r="Y246" s="4" t="str">
        <f>_xlfn.XLOOKUP($C246,[2]air_units!$B$2:$B$1346,[2]air_units!$K$2:$K$1346,"NA")</f>
        <v>NA</v>
      </c>
      <c r="Z246" s="4" t="str">
        <f>_xlfn.XLOOKUP($C246,[2]air_units!$B$2:$B$1346,[2]air_units!$L$2:$L$1346,"NA")</f>
        <v>NA</v>
      </c>
      <c r="AA246" s="4" t="str">
        <f>_xlfn.XLOOKUP($C246,[2]air_units!$B$2:$B$1346,[2]air_units!$P$2:$P$1346,"NA")</f>
        <v>NA</v>
      </c>
      <c r="AB246" s="4" t="str">
        <f>_xlfn.XLOOKUP($C246,[2]air_units!$B$2:$B$1346,[2]air_units!$Q$2:$Q$1346,"NA")</f>
        <v>NA</v>
      </c>
      <c r="AC246" s="4" t="str">
        <f>_xlfn.XLOOKUP($C246,[2]air_units!$B$2:$B$1346,[2]air_units!$R$2:$R$1346,"NA")</f>
        <v>NA</v>
      </c>
      <c r="AD246" s="4" t="str">
        <f>IF($E246="CP",0,_xlfn.XLOOKUP($C246,[2]naval_units!$B$2:$B$1113,[2]naval_units!$G$2:$G$1113,"NA"))</f>
        <v>NA</v>
      </c>
      <c r="AE246" s="4" t="str">
        <f>IF($E246="CP",10,_xlfn.XLOOKUP($C246,[2]naval_units!$B$2:$B$1113,[2]naval_units!$I$2:$I$1113,"NA"))</f>
        <v>NA</v>
      </c>
      <c r="AF246" s="4" t="str">
        <f>IF($E246="CP",3,_xlfn.XLOOKUP($C246,[2]naval_units!$B$2:$B$1113,[2]naval_units!$J$2:$J$1113,"NA"))</f>
        <v>NA</v>
      </c>
      <c r="AG246" s="4" t="str">
        <f>IF($E246="CP",3,_xlfn.XLOOKUP($C246,[2]naval_units!$B$2:$B$1113,[2]naval_units!$K$2:$K$1113,"NA"))</f>
        <v>NA</v>
      </c>
      <c r="AH246" s="4" t="str">
        <f>IF($E246="CP",0,_xlfn.XLOOKUP($C246,[2]naval_units!$B$2:$B$1113,[2]naval_units!$L$2:$L$1113,"NA"))</f>
        <v>NA</v>
      </c>
      <c r="AI246" s="4" t="str">
        <f>IF($E246="CP",0,_xlfn.XLOOKUP($C246,[2]naval_units!$B$2:$B$1113,[2]naval_units!$M$2:$M$1113,"NA"))</f>
        <v>NA</v>
      </c>
      <c r="AJ246" s="4" t="str">
        <f>IF($AD246="NA","NA",IF($E246="CP",$H246*_xlfn.XLOOKUP(_xlfn.CONCAT(D246," ",$E246),control!$A$8:$A$10,control!$B$8:$B$10,0),_xlfn.XLOOKUP($E246,control!$A$3:$A$7,control!$B$3:$B$7,0)))</f>
        <v>NA</v>
      </c>
      <c r="AK246" s="4">
        <f>IF($C246&gt;0,IF(O246&lt;&gt;_xlfn.XLOOKUP($C246,'0'!$C:$C,'0'!$O:$O,"NA",0),1,0),0)</f>
        <v>0</v>
      </c>
      <c r="AL246" s="4" t="str">
        <f>IF($AK246=1,_xlfn.XLOOKUP($C246,'0'!$C:$C,'0'!L:L,"ERR",0),"NA")</f>
        <v>NA</v>
      </c>
      <c r="AM246" s="4" t="str">
        <f>IF($AK246=1,_xlfn.XLOOKUP($C246,'0'!$C:$C,'0'!M:M,"ERR",0),"NA")</f>
        <v>NA</v>
      </c>
      <c r="AN246" s="4" t="str">
        <f>IF($AK246=1,_xlfn.XLOOKUP($C246,'0'!$C:$C,'0'!P:P,"ERR",0),"NA")</f>
        <v>NA</v>
      </c>
      <c r="AO246" s="4" t="str">
        <f t="shared" si="7"/>
        <v>Bushehr, PER</v>
      </c>
      <c r="AP246" s="4" t="str">
        <f>_xlfn.XLOOKUP(D246,Alliances!$A:$A,Alliances!$B:$B,-1)</f>
        <v>USSR</v>
      </c>
      <c r="AQ246" s="4">
        <f>IF($C246&gt;0,_xlfn.XLOOKUP($C246,commands!$A:$A,commands!$B:$B,0,0),_xlfn.XLOOKUP($A246,commands!$E:$E,commands!$F:$F,0,0))</f>
        <v>7</v>
      </c>
    </row>
    <row r="247" spans="1:43" hidden="1" x14ac:dyDescent="0.25">
      <c r="A247" s="4">
        <v>1738</v>
      </c>
      <c r="B247" s="4">
        <v>2394</v>
      </c>
      <c r="C247" s="4">
        <v>2394</v>
      </c>
      <c r="D247" s="4" t="s">
        <v>707</v>
      </c>
      <c r="E247" s="4" t="s">
        <v>114</v>
      </c>
      <c r="F247" s="4">
        <v>1937</v>
      </c>
      <c r="G247" s="4" t="s">
        <v>243</v>
      </c>
      <c r="H247" s="4" t="s">
        <v>27</v>
      </c>
      <c r="I247" s="4" t="s">
        <v>27</v>
      </c>
      <c r="J247" s="4" t="s">
        <v>27</v>
      </c>
      <c r="K247" s="4" t="s">
        <v>27</v>
      </c>
      <c r="L247" s="4">
        <v>103</v>
      </c>
      <c r="M247" s="4">
        <v>69</v>
      </c>
      <c r="N247" s="4" t="s">
        <v>604</v>
      </c>
      <c r="O247" s="4">
        <f t="shared" si="6"/>
        <v>52805</v>
      </c>
      <c r="P247" s="4" t="str">
        <f>IF(ISNUMBER(I247),_xlfn.CONCAT(J247,"[",K247,"]"),_xlfn.XLOOKUP($O247,[2]hc!$H:$H,[2]hc!$I:$I,_xlfn.CONCAT("[",L247,",",M247,"]")))</f>
        <v>[103,69]</v>
      </c>
      <c r="Q247" s="4">
        <f>_xlfn.XLOOKUP($C247,[2]land_units!$B$2:$B$1073,[2]land_units!$F$2:$F$1073,"NA")</f>
        <v>0</v>
      </c>
      <c r="R247" s="4">
        <f>_xlfn.XLOOKUP($C247,[2]land_units!$B$2:$B$1073,[2]land_units!$I$2:$I$1073,"NA")</f>
        <v>0</v>
      </c>
      <c r="S247" s="4">
        <f>_xlfn.XLOOKUP($C247,[2]land_units!$B$2:$B$1073,[2]land_units!$G$2:$G$1073,"NA")</f>
        <v>4</v>
      </c>
      <c r="T247" s="4">
        <f>_xlfn.XLOOKUP($C247,[2]land_units!$B$2:$B$1073,[2]land_units!$H$2:$H$1073,"NA")</f>
        <v>3</v>
      </c>
      <c r="U247" s="4" t="str">
        <f>_xlfn.XLOOKUP($C247,[2]air_units!$B$2:$B$1346,[2]air_units!$N$2:$N$1346,"NA")</f>
        <v>NA</v>
      </c>
      <c r="V247" s="4" t="str">
        <f>_xlfn.XLOOKUP($C247,[2]air_units!$B$2:$B$1346,[2]air_units!$G$2:$G$1346,"NA")</f>
        <v>NA</v>
      </c>
      <c r="W247" s="4" t="str">
        <f>_xlfn.XLOOKUP($C247,[2]air_units!$B$2:$B$1346,[2]air_units!$H$2:$H$1346,"NA")</f>
        <v>NA</v>
      </c>
      <c r="X247" s="4" t="str">
        <f>_xlfn.XLOOKUP($C247,[2]air_units!$B$2:$B$1346,[2]air_units!$J$2:$J$1346,"NA")</f>
        <v>NA</v>
      </c>
      <c r="Y247" s="4" t="str">
        <f>_xlfn.XLOOKUP($C247,[2]air_units!$B$2:$B$1346,[2]air_units!$K$2:$K$1346,"NA")</f>
        <v>NA</v>
      </c>
      <c r="Z247" s="4" t="str">
        <f>_xlfn.XLOOKUP($C247,[2]air_units!$B$2:$B$1346,[2]air_units!$L$2:$L$1346,"NA")</f>
        <v>NA</v>
      </c>
      <c r="AA247" s="4" t="str">
        <f>_xlfn.XLOOKUP($C247,[2]air_units!$B$2:$B$1346,[2]air_units!$P$2:$P$1346,"NA")</f>
        <v>NA</v>
      </c>
      <c r="AB247" s="4" t="str">
        <f>_xlfn.XLOOKUP($C247,[2]air_units!$B$2:$B$1346,[2]air_units!$Q$2:$Q$1346,"NA")</f>
        <v>NA</v>
      </c>
      <c r="AC247" s="4" t="str">
        <f>_xlfn.XLOOKUP($C247,[2]air_units!$B$2:$B$1346,[2]air_units!$R$2:$R$1346,"NA")</f>
        <v>NA</v>
      </c>
      <c r="AD247" s="4" t="str">
        <f>IF($E247="CP",0,_xlfn.XLOOKUP($C247,[2]naval_units!$B$2:$B$1113,[2]naval_units!$G$2:$G$1113,"NA"))</f>
        <v>NA</v>
      </c>
      <c r="AE247" s="4" t="str">
        <f>IF($E247="CP",10,_xlfn.XLOOKUP($C247,[2]naval_units!$B$2:$B$1113,[2]naval_units!$I$2:$I$1113,"NA"))</f>
        <v>NA</v>
      </c>
      <c r="AF247" s="4" t="str">
        <f>IF($E247="CP",3,_xlfn.XLOOKUP($C247,[2]naval_units!$B$2:$B$1113,[2]naval_units!$J$2:$J$1113,"NA"))</f>
        <v>NA</v>
      </c>
      <c r="AG247" s="4" t="str">
        <f>IF($E247="CP",3,_xlfn.XLOOKUP($C247,[2]naval_units!$B$2:$B$1113,[2]naval_units!$K$2:$K$1113,"NA"))</f>
        <v>NA</v>
      </c>
      <c r="AH247" s="4" t="str">
        <f>IF($E247="CP",0,_xlfn.XLOOKUP($C247,[2]naval_units!$B$2:$B$1113,[2]naval_units!$L$2:$L$1113,"NA"))</f>
        <v>NA</v>
      </c>
      <c r="AI247" s="4" t="str">
        <f>IF($E247="CP",0,_xlfn.XLOOKUP($C247,[2]naval_units!$B$2:$B$1113,[2]naval_units!$M$2:$M$1113,"NA"))</f>
        <v>NA</v>
      </c>
      <c r="AJ247" s="4" t="str">
        <f>IF($AD247="NA","NA",IF($E247="CP",$H247*_xlfn.XLOOKUP(_xlfn.CONCAT(D247," ",$E247),control!$A$8:$A$10,control!$B$8:$B$10,0),_xlfn.XLOOKUP($E247,control!$A$3:$A$7,control!$B$3:$B$7,0)))</f>
        <v>NA</v>
      </c>
      <c r="AK247" s="4">
        <f>IF($C247&gt;0,IF(O247&lt;&gt;_xlfn.XLOOKUP($C247,'0'!$C:$C,'0'!$O:$O,"NA",0),1,0),0)</f>
        <v>1</v>
      </c>
      <c r="AL247" s="4">
        <f>IF($AK247=1,_xlfn.XLOOKUP($C247,'0'!$C:$C,'0'!L:L,"ERR",0),"NA")</f>
        <v>105</v>
      </c>
      <c r="AM247" s="4">
        <f>IF($AK247=1,_xlfn.XLOOKUP($C247,'0'!$C:$C,'0'!M:M,"ERR",0),"NA")</f>
        <v>69</v>
      </c>
      <c r="AN247" s="4" t="str">
        <f>IF($AK247=1,_xlfn.XLOOKUP($C247,'0'!$C:$C,'0'!P:P,"ERR",0),"NA")</f>
        <v>[105,69]</v>
      </c>
      <c r="AO247" s="4" t="str">
        <f t="shared" si="7"/>
        <v>[105,69]-&gt;[103,69]</v>
      </c>
      <c r="AP247" s="4" t="str">
        <f>_xlfn.XLOOKUP(D247,Alliances!$A:$A,Alliances!$B:$B,-1)</f>
        <v>CW</v>
      </c>
      <c r="AQ247" s="4">
        <f>IF($C247&gt;0,_xlfn.XLOOKUP($C247,commands!$A:$A,commands!$B:$B,0,0),_xlfn.XLOOKUP($A247,commands!$E:$E,commands!$F:$F,0,0))</f>
        <v>10</v>
      </c>
    </row>
    <row r="248" spans="1:43" hidden="1" x14ac:dyDescent="0.25">
      <c r="A248" s="4">
        <v>1739</v>
      </c>
      <c r="B248" s="4">
        <v>2395</v>
      </c>
      <c r="C248" s="4">
        <v>2395</v>
      </c>
      <c r="D248" s="4" t="s">
        <v>707</v>
      </c>
      <c r="E248" s="4" t="s">
        <v>114</v>
      </c>
      <c r="F248" s="4">
        <v>1934</v>
      </c>
      <c r="G248" s="4" t="s">
        <v>244</v>
      </c>
      <c r="H248" s="4" t="s">
        <v>27</v>
      </c>
      <c r="I248" s="4" t="s">
        <v>27</v>
      </c>
      <c r="J248" s="4" t="s">
        <v>27</v>
      </c>
      <c r="K248" s="4" t="s">
        <v>27</v>
      </c>
      <c r="L248" s="4">
        <v>97</v>
      </c>
      <c r="M248" s="4">
        <v>100</v>
      </c>
      <c r="N248" s="4" t="s">
        <v>604</v>
      </c>
      <c r="O248" s="4">
        <f t="shared" si="6"/>
        <v>49764</v>
      </c>
      <c r="P248" s="4" t="str">
        <f>IF(ISNUMBER(I248),_xlfn.CONCAT(J248,"[",K248,"]"),_xlfn.XLOOKUP($O248,[2]hc!$H:$H,[2]hc!$I:$I,_xlfn.CONCAT("[",L248,",",M248,"]")))</f>
        <v>Bombary, IND</v>
      </c>
      <c r="Q248" s="4">
        <f>_xlfn.XLOOKUP($C248,[2]land_units!$B$2:$B$1073,[2]land_units!$F$2:$F$1073,"NA")</f>
        <v>0</v>
      </c>
      <c r="R248" s="4">
        <f>_xlfn.XLOOKUP($C248,[2]land_units!$B$2:$B$1073,[2]land_units!$I$2:$I$1073,"NA")</f>
        <v>0</v>
      </c>
      <c r="S248" s="4">
        <f>_xlfn.XLOOKUP($C248,[2]land_units!$B$2:$B$1073,[2]land_units!$G$2:$G$1073,"NA")</f>
        <v>3</v>
      </c>
      <c r="T248" s="4">
        <f>_xlfn.XLOOKUP($C248,[2]land_units!$B$2:$B$1073,[2]land_units!$H$2:$H$1073,"NA")</f>
        <v>3</v>
      </c>
      <c r="U248" s="4" t="str">
        <f>_xlfn.XLOOKUP($C248,[2]air_units!$B$2:$B$1346,[2]air_units!$N$2:$N$1346,"NA")</f>
        <v>NA</v>
      </c>
      <c r="V248" s="4" t="str">
        <f>_xlfn.XLOOKUP($C248,[2]air_units!$B$2:$B$1346,[2]air_units!$G$2:$G$1346,"NA")</f>
        <v>NA</v>
      </c>
      <c r="W248" s="4" t="str">
        <f>_xlfn.XLOOKUP($C248,[2]air_units!$B$2:$B$1346,[2]air_units!$H$2:$H$1346,"NA")</f>
        <v>NA</v>
      </c>
      <c r="X248" s="4" t="str">
        <f>_xlfn.XLOOKUP($C248,[2]air_units!$B$2:$B$1346,[2]air_units!$J$2:$J$1346,"NA")</f>
        <v>NA</v>
      </c>
      <c r="Y248" s="4" t="str">
        <f>_xlfn.XLOOKUP($C248,[2]air_units!$B$2:$B$1346,[2]air_units!$K$2:$K$1346,"NA")</f>
        <v>NA</v>
      </c>
      <c r="Z248" s="4" t="str">
        <f>_xlfn.XLOOKUP($C248,[2]air_units!$B$2:$B$1346,[2]air_units!$L$2:$L$1346,"NA")</f>
        <v>NA</v>
      </c>
      <c r="AA248" s="4" t="str">
        <f>_xlfn.XLOOKUP($C248,[2]air_units!$B$2:$B$1346,[2]air_units!$P$2:$P$1346,"NA")</f>
        <v>NA</v>
      </c>
      <c r="AB248" s="4" t="str">
        <f>_xlfn.XLOOKUP($C248,[2]air_units!$B$2:$B$1346,[2]air_units!$Q$2:$Q$1346,"NA")</f>
        <v>NA</v>
      </c>
      <c r="AC248" s="4" t="str">
        <f>_xlfn.XLOOKUP($C248,[2]air_units!$B$2:$B$1346,[2]air_units!$R$2:$R$1346,"NA")</f>
        <v>NA</v>
      </c>
      <c r="AD248" s="4" t="str">
        <f>IF($E248="CP",0,_xlfn.XLOOKUP($C248,[2]naval_units!$B$2:$B$1113,[2]naval_units!$G$2:$G$1113,"NA"))</f>
        <v>NA</v>
      </c>
      <c r="AE248" s="4" t="str">
        <f>IF($E248="CP",10,_xlfn.XLOOKUP($C248,[2]naval_units!$B$2:$B$1113,[2]naval_units!$I$2:$I$1113,"NA"))</f>
        <v>NA</v>
      </c>
      <c r="AF248" s="4" t="str">
        <f>IF($E248="CP",3,_xlfn.XLOOKUP($C248,[2]naval_units!$B$2:$B$1113,[2]naval_units!$J$2:$J$1113,"NA"))</f>
        <v>NA</v>
      </c>
      <c r="AG248" s="4" t="str">
        <f>IF($E248="CP",3,_xlfn.XLOOKUP($C248,[2]naval_units!$B$2:$B$1113,[2]naval_units!$K$2:$K$1113,"NA"))</f>
        <v>NA</v>
      </c>
      <c r="AH248" s="4" t="str">
        <f>IF($E248="CP",0,_xlfn.XLOOKUP($C248,[2]naval_units!$B$2:$B$1113,[2]naval_units!$L$2:$L$1113,"NA"))</f>
        <v>NA</v>
      </c>
      <c r="AI248" s="4" t="str">
        <f>IF($E248="CP",0,_xlfn.XLOOKUP($C248,[2]naval_units!$B$2:$B$1113,[2]naval_units!$M$2:$M$1113,"NA"))</f>
        <v>NA</v>
      </c>
      <c r="AJ248" s="4" t="str">
        <f>IF($AD248="NA","NA",IF($E248="CP",$H248*_xlfn.XLOOKUP(_xlfn.CONCAT(D248," ",$E248),control!$A$8:$A$10,control!$B$8:$B$10,0),_xlfn.XLOOKUP($E248,control!$A$3:$A$7,control!$B$3:$B$7,0)))</f>
        <v>NA</v>
      </c>
      <c r="AK248" s="4">
        <f>IF($C248&gt;0,IF(O248&lt;&gt;_xlfn.XLOOKUP($C248,'0'!$C:$C,'0'!$O:$O,"NA",0),1,0),0)</f>
        <v>0</v>
      </c>
      <c r="AL248" s="4" t="str">
        <f>IF($AK248=1,_xlfn.XLOOKUP($C248,'0'!$C:$C,'0'!L:L,"ERR",0),"NA")</f>
        <v>NA</v>
      </c>
      <c r="AM248" s="4" t="str">
        <f>IF($AK248=1,_xlfn.XLOOKUP($C248,'0'!$C:$C,'0'!M:M,"ERR",0),"NA")</f>
        <v>NA</v>
      </c>
      <c r="AN248" s="4" t="str">
        <f>IF($AK248=1,_xlfn.XLOOKUP($C248,'0'!$C:$C,'0'!P:P,"ERR",0),"NA")</f>
        <v>NA</v>
      </c>
      <c r="AO248" s="4" t="str">
        <f t="shared" si="7"/>
        <v>Bombary, IND</v>
      </c>
      <c r="AP248" s="4" t="str">
        <f>_xlfn.XLOOKUP(D248,Alliances!$A:$A,Alliances!$B:$B,-1)</f>
        <v>CW</v>
      </c>
      <c r="AQ248" s="4">
        <f>IF($C248&gt;0,_xlfn.XLOOKUP($C248,commands!$A:$A,commands!$B:$B,0,0),_xlfn.XLOOKUP($A248,commands!$E:$E,commands!$F:$F,0,0))</f>
        <v>2</v>
      </c>
    </row>
    <row r="249" spans="1:43" hidden="1" x14ac:dyDescent="0.25">
      <c r="A249" s="4">
        <v>1740</v>
      </c>
      <c r="B249" s="4">
        <v>2396</v>
      </c>
      <c r="C249" s="4">
        <v>2396</v>
      </c>
      <c r="D249" s="4" t="s">
        <v>707</v>
      </c>
      <c r="E249" s="4" t="s">
        <v>114</v>
      </c>
      <c r="F249" s="4">
        <v>1940</v>
      </c>
      <c r="G249" s="4" t="s">
        <v>245</v>
      </c>
      <c r="H249" s="4" t="s">
        <v>27</v>
      </c>
      <c r="I249" s="4" t="s">
        <v>27</v>
      </c>
      <c r="J249" s="4" t="s">
        <v>27</v>
      </c>
      <c r="K249" s="4" t="s">
        <v>27</v>
      </c>
      <c r="L249" s="4">
        <v>115</v>
      </c>
      <c r="M249" s="4">
        <v>130</v>
      </c>
      <c r="N249" s="4" t="s">
        <v>604</v>
      </c>
      <c r="O249" s="4">
        <f t="shared" si="6"/>
        <v>59010</v>
      </c>
      <c r="P249" s="4" t="str">
        <f>IF(ISNUMBER(I249),_xlfn.CONCAT(J249,"[",K249,"]"),_xlfn.XLOOKUP($O249,[2]hc!$H:$H,[2]hc!$I:$I,_xlfn.CONCAT("[",L249,",",M249,"]")))</f>
        <v>[115,130]</v>
      </c>
      <c r="Q249" s="4">
        <f>_xlfn.XLOOKUP($C249,[2]land_units!$B$2:$B$1073,[2]land_units!$F$2:$F$1073,"NA")</f>
        <v>0</v>
      </c>
      <c r="R249" s="4">
        <f>_xlfn.XLOOKUP($C249,[2]land_units!$B$2:$B$1073,[2]land_units!$I$2:$I$1073,"NA")</f>
        <v>0</v>
      </c>
      <c r="S249" s="4">
        <f>_xlfn.XLOOKUP($C249,[2]land_units!$B$2:$B$1073,[2]land_units!$G$2:$G$1073,"NA")</f>
        <v>5</v>
      </c>
      <c r="T249" s="4">
        <f>_xlfn.XLOOKUP($C249,[2]land_units!$B$2:$B$1073,[2]land_units!$H$2:$H$1073,"NA")</f>
        <v>3</v>
      </c>
      <c r="U249" s="4" t="str">
        <f>_xlfn.XLOOKUP($C249,[2]air_units!$B$2:$B$1346,[2]air_units!$N$2:$N$1346,"NA")</f>
        <v>NA</v>
      </c>
      <c r="V249" s="4" t="str">
        <f>_xlfn.XLOOKUP($C249,[2]air_units!$B$2:$B$1346,[2]air_units!$G$2:$G$1346,"NA")</f>
        <v>NA</v>
      </c>
      <c r="W249" s="4" t="str">
        <f>_xlfn.XLOOKUP($C249,[2]air_units!$B$2:$B$1346,[2]air_units!$H$2:$H$1346,"NA")</f>
        <v>NA</v>
      </c>
      <c r="X249" s="4" t="str">
        <f>_xlfn.XLOOKUP($C249,[2]air_units!$B$2:$B$1346,[2]air_units!$J$2:$J$1346,"NA")</f>
        <v>NA</v>
      </c>
      <c r="Y249" s="4" t="str">
        <f>_xlfn.XLOOKUP($C249,[2]air_units!$B$2:$B$1346,[2]air_units!$K$2:$K$1346,"NA")</f>
        <v>NA</v>
      </c>
      <c r="Z249" s="4" t="str">
        <f>_xlfn.XLOOKUP($C249,[2]air_units!$B$2:$B$1346,[2]air_units!$L$2:$L$1346,"NA")</f>
        <v>NA</v>
      </c>
      <c r="AA249" s="4" t="str">
        <f>_xlfn.XLOOKUP($C249,[2]air_units!$B$2:$B$1346,[2]air_units!$P$2:$P$1346,"NA")</f>
        <v>NA</v>
      </c>
      <c r="AB249" s="4" t="str">
        <f>_xlfn.XLOOKUP($C249,[2]air_units!$B$2:$B$1346,[2]air_units!$Q$2:$Q$1346,"NA")</f>
        <v>NA</v>
      </c>
      <c r="AC249" s="4" t="str">
        <f>_xlfn.XLOOKUP($C249,[2]air_units!$B$2:$B$1346,[2]air_units!$R$2:$R$1346,"NA")</f>
        <v>NA</v>
      </c>
      <c r="AD249" s="4" t="str">
        <f>IF($E249="CP",0,_xlfn.XLOOKUP($C249,[2]naval_units!$B$2:$B$1113,[2]naval_units!$G$2:$G$1113,"NA"))</f>
        <v>NA</v>
      </c>
      <c r="AE249" s="4" t="str">
        <f>IF($E249="CP",10,_xlfn.XLOOKUP($C249,[2]naval_units!$B$2:$B$1113,[2]naval_units!$I$2:$I$1113,"NA"))</f>
        <v>NA</v>
      </c>
      <c r="AF249" s="4" t="str">
        <f>IF($E249="CP",3,_xlfn.XLOOKUP($C249,[2]naval_units!$B$2:$B$1113,[2]naval_units!$J$2:$J$1113,"NA"))</f>
        <v>NA</v>
      </c>
      <c r="AG249" s="4" t="str">
        <f>IF($E249="CP",3,_xlfn.XLOOKUP($C249,[2]naval_units!$B$2:$B$1113,[2]naval_units!$K$2:$K$1113,"NA"))</f>
        <v>NA</v>
      </c>
      <c r="AH249" s="4" t="str">
        <f>IF($E249="CP",0,_xlfn.XLOOKUP($C249,[2]naval_units!$B$2:$B$1113,[2]naval_units!$L$2:$L$1113,"NA"))</f>
        <v>NA</v>
      </c>
      <c r="AI249" s="4" t="str">
        <f>IF($E249="CP",0,_xlfn.XLOOKUP($C249,[2]naval_units!$B$2:$B$1113,[2]naval_units!$M$2:$M$1113,"NA"))</f>
        <v>NA</v>
      </c>
      <c r="AJ249" s="4" t="str">
        <f>IF($AD249="NA","NA",IF($E249="CP",$H249*_xlfn.XLOOKUP(_xlfn.CONCAT(D249," ",$E249),control!$A$8:$A$10,control!$B$8:$B$10,0),_xlfn.XLOOKUP($E249,control!$A$3:$A$7,control!$B$3:$B$7,0)))</f>
        <v>NA</v>
      </c>
      <c r="AK249" s="4">
        <f>IF($C249&gt;0,IF(O249&lt;&gt;_xlfn.XLOOKUP($C249,'0'!$C:$C,'0'!$O:$O,"NA",0),1,0),0)</f>
        <v>0</v>
      </c>
      <c r="AL249" s="4" t="str">
        <f>IF($AK249=1,_xlfn.XLOOKUP($C249,'0'!$C:$C,'0'!L:L,"ERR",0),"NA")</f>
        <v>NA</v>
      </c>
      <c r="AM249" s="4" t="str">
        <f>IF($AK249=1,_xlfn.XLOOKUP($C249,'0'!$C:$C,'0'!M:M,"ERR",0),"NA")</f>
        <v>NA</v>
      </c>
      <c r="AN249" s="4" t="str">
        <f>IF($AK249=1,_xlfn.XLOOKUP($C249,'0'!$C:$C,'0'!P:P,"ERR",0),"NA")</f>
        <v>NA</v>
      </c>
      <c r="AO249" s="4" t="str">
        <f t="shared" si="7"/>
        <v>[115,130]</v>
      </c>
      <c r="AP249" s="4" t="str">
        <f>_xlfn.XLOOKUP(D249,Alliances!$A:$A,Alliances!$B:$B,-1)</f>
        <v>CW</v>
      </c>
      <c r="AQ249" s="4">
        <f>IF($C249&gt;0,_xlfn.XLOOKUP($C249,commands!$A:$A,commands!$B:$B,0,0),_xlfn.XLOOKUP($A249,commands!$E:$E,commands!$F:$F,0,0))</f>
        <v>3.01</v>
      </c>
    </row>
    <row r="250" spans="1:43" hidden="1" x14ac:dyDescent="0.25">
      <c r="A250" s="4">
        <v>1742</v>
      </c>
      <c r="B250" s="4">
        <v>2398</v>
      </c>
      <c r="C250" s="4">
        <v>2398</v>
      </c>
      <c r="D250" s="4" t="s">
        <v>707</v>
      </c>
      <c r="E250" s="4" t="s">
        <v>135</v>
      </c>
      <c r="F250" s="4">
        <v>1942</v>
      </c>
      <c r="G250" s="4" t="s">
        <v>246</v>
      </c>
      <c r="H250" s="4" t="s">
        <v>27</v>
      </c>
      <c r="I250" s="4" t="s">
        <v>27</v>
      </c>
      <c r="J250" s="4" t="s">
        <v>27</v>
      </c>
      <c r="K250" s="4" t="s">
        <v>27</v>
      </c>
      <c r="L250" s="4">
        <v>114</v>
      </c>
      <c r="M250" s="4">
        <v>130</v>
      </c>
      <c r="N250" s="4" t="s">
        <v>605</v>
      </c>
      <c r="O250" s="4">
        <f t="shared" si="6"/>
        <v>58498</v>
      </c>
      <c r="P250" s="4" t="str">
        <f>IF(ISNUMBER(I250),_xlfn.CONCAT(J250,"[",K250,"]"),_xlfn.XLOOKUP($O250,[2]hc!$H:$H,[2]hc!$I:$I,_xlfn.CONCAT("[",L250,",",M250,"]")))</f>
        <v>Kuala Lumpur, MAL</v>
      </c>
      <c r="Q250" s="4">
        <f>_xlfn.XLOOKUP($C250,[2]land_units!$B$2:$B$1073,[2]land_units!$F$2:$F$1073,"NA")</f>
        <v>0</v>
      </c>
      <c r="R250" s="4">
        <f>_xlfn.XLOOKUP($C250,[2]land_units!$B$2:$B$1073,[2]land_units!$I$2:$I$1073,"NA")</f>
        <v>3</v>
      </c>
      <c r="S250" s="4">
        <f>_xlfn.XLOOKUP($C250,[2]land_units!$B$2:$B$1073,[2]land_units!$G$2:$G$1073,"NA")</f>
        <v>4</v>
      </c>
      <c r="T250" s="4">
        <f>_xlfn.XLOOKUP($C250,[2]land_units!$B$2:$B$1073,[2]land_units!$H$2:$H$1073,"NA")</f>
        <v>2</v>
      </c>
      <c r="U250" s="4" t="str">
        <f>_xlfn.XLOOKUP($C250,[2]air_units!$B$2:$B$1346,[2]air_units!$N$2:$N$1346,"NA")</f>
        <v>NA</v>
      </c>
      <c r="V250" s="4" t="str">
        <f>_xlfn.XLOOKUP($C250,[2]air_units!$B$2:$B$1346,[2]air_units!$G$2:$G$1346,"NA")</f>
        <v>NA</v>
      </c>
      <c r="W250" s="4" t="str">
        <f>_xlfn.XLOOKUP($C250,[2]air_units!$B$2:$B$1346,[2]air_units!$H$2:$H$1346,"NA")</f>
        <v>NA</v>
      </c>
      <c r="X250" s="4" t="str">
        <f>_xlfn.XLOOKUP($C250,[2]air_units!$B$2:$B$1346,[2]air_units!$J$2:$J$1346,"NA")</f>
        <v>NA</v>
      </c>
      <c r="Y250" s="4" t="str">
        <f>_xlfn.XLOOKUP($C250,[2]air_units!$B$2:$B$1346,[2]air_units!$K$2:$K$1346,"NA")</f>
        <v>NA</v>
      </c>
      <c r="Z250" s="4" t="str">
        <f>_xlfn.XLOOKUP($C250,[2]air_units!$B$2:$B$1346,[2]air_units!$L$2:$L$1346,"NA")</f>
        <v>NA</v>
      </c>
      <c r="AA250" s="4" t="str">
        <f>_xlfn.XLOOKUP($C250,[2]air_units!$B$2:$B$1346,[2]air_units!$P$2:$P$1346,"NA")</f>
        <v>NA</v>
      </c>
      <c r="AB250" s="4" t="str">
        <f>_xlfn.XLOOKUP($C250,[2]air_units!$B$2:$B$1346,[2]air_units!$Q$2:$Q$1346,"NA")</f>
        <v>NA</v>
      </c>
      <c r="AC250" s="4" t="str">
        <f>_xlfn.XLOOKUP($C250,[2]air_units!$B$2:$B$1346,[2]air_units!$R$2:$R$1346,"NA")</f>
        <v>NA</v>
      </c>
      <c r="AD250" s="4" t="str">
        <f>IF($E250="CP",0,_xlfn.XLOOKUP($C250,[2]naval_units!$B$2:$B$1113,[2]naval_units!$G$2:$G$1113,"NA"))</f>
        <v>NA</v>
      </c>
      <c r="AE250" s="4" t="str">
        <f>IF($E250="CP",10,_xlfn.XLOOKUP($C250,[2]naval_units!$B$2:$B$1113,[2]naval_units!$I$2:$I$1113,"NA"))</f>
        <v>NA</v>
      </c>
      <c r="AF250" s="4" t="str">
        <f>IF($E250="CP",3,_xlfn.XLOOKUP($C250,[2]naval_units!$B$2:$B$1113,[2]naval_units!$J$2:$J$1113,"NA"))</f>
        <v>NA</v>
      </c>
      <c r="AG250" s="4" t="str">
        <f>IF($E250="CP",3,_xlfn.XLOOKUP($C250,[2]naval_units!$B$2:$B$1113,[2]naval_units!$K$2:$K$1113,"NA"))</f>
        <v>NA</v>
      </c>
      <c r="AH250" s="4" t="str">
        <f>IF($E250="CP",0,_xlfn.XLOOKUP($C250,[2]naval_units!$B$2:$B$1113,[2]naval_units!$L$2:$L$1113,"NA"))</f>
        <v>NA</v>
      </c>
      <c r="AI250" s="4" t="str">
        <f>IF($E250="CP",0,_xlfn.XLOOKUP($C250,[2]naval_units!$B$2:$B$1113,[2]naval_units!$M$2:$M$1113,"NA"))</f>
        <v>NA</v>
      </c>
      <c r="AJ250" s="4" t="str">
        <f>IF($AD250="NA","NA",IF($E250="CP",$H250*_xlfn.XLOOKUP(_xlfn.CONCAT(D250," ",$E250),control!$A$8:$A$10,control!$B$8:$B$10,0),_xlfn.XLOOKUP($E250,control!$A$3:$A$7,control!$B$3:$B$7,0)))</f>
        <v>NA</v>
      </c>
      <c r="AK250" s="4">
        <f>IF($C250&gt;0,IF(O250&lt;&gt;_xlfn.XLOOKUP($C250,'0'!$C:$C,'0'!$O:$O,"NA",0),1,0),0)</f>
        <v>0</v>
      </c>
      <c r="AL250" s="4" t="str">
        <f>IF($AK250=1,_xlfn.XLOOKUP($C250,'0'!$C:$C,'0'!L:L,"ERR",0),"NA")</f>
        <v>NA</v>
      </c>
      <c r="AM250" s="4" t="str">
        <f>IF($AK250=1,_xlfn.XLOOKUP($C250,'0'!$C:$C,'0'!M:M,"ERR",0),"NA")</f>
        <v>NA</v>
      </c>
      <c r="AN250" s="4" t="str">
        <f>IF($AK250=1,_xlfn.XLOOKUP($C250,'0'!$C:$C,'0'!P:P,"ERR",0),"NA")</f>
        <v>NA</v>
      </c>
      <c r="AO250" s="4" t="str">
        <f t="shared" si="7"/>
        <v>Kuala Lumpur, MAL</v>
      </c>
      <c r="AP250" s="4" t="str">
        <f>_xlfn.XLOOKUP(D250,Alliances!$A:$A,Alliances!$B:$B,-1)</f>
        <v>CW</v>
      </c>
      <c r="AQ250" s="4">
        <f>IF($C250&gt;0,_xlfn.XLOOKUP($C250,commands!$A:$A,commands!$B:$B,0,0),_xlfn.XLOOKUP($A250,commands!$E:$E,commands!$F:$F,0,0))</f>
        <v>3</v>
      </c>
    </row>
    <row r="251" spans="1:43" hidden="1" x14ac:dyDescent="0.25">
      <c r="A251" s="4">
        <v>1743</v>
      </c>
      <c r="B251" s="4">
        <v>2399</v>
      </c>
      <c r="C251" s="4">
        <v>2399</v>
      </c>
      <c r="D251" s="4" t="s">
        <v>707</v>
      </c>
      <c r="E251" s="4" t="s">
        <v>110</v>
      </c>
      <c r="F251" s="4">
        <v>1936</v>
      </c>
      <c r="G251" s="4" t="s">
        <v>247</v>
      </c>
      <c r="H251" s="4" t="s">
        <v>27</v>
      </c>
      <c r="I251" s="4" t="s">
        <v>27</v>
      </c>
      <c r="J251" s="4" t="s">
        <v>27</v>
      </c>
      <c r="K251" s="4" t="s">
        <v>27</v>
      </c>
      <c r="L251" s="4">
        <v>114</v>
      </c>
      <c r="M251" s="4">
        <v>130</v>
      </c>
      <c r="N251" s="4" t="s">
        <v>604</v>
      </c>
      <c r="O251" s="4">
        <f t="shared" si="6"/>
        <v>58498</v>
      </c>
      <c r="P251" s="4" t="str">
        <f>IF(ISNUMBER(I251),_xlfn.CONCAT(J251,"[",K251,"]"),_xlfn.XLOOKUP($O251,[2]hc!$H:$H,[2]hc!$I:$I,_xlfn.CONCAT("[",L251,",",M251,"]")))</f>
        <v>Kuala Lumpur, MAL</v>
      </c>
      <c r="Q251" s="4">
        <f>_xlfn.XLOOKUP($C251,[2]land_units!$B$2:$B$1073,[2]land_units!$F$2:$F$1073,"NA")</f>
        <v>0</v>
      </c>
      <c r="R251" s="4">
        <f>_xlfn.XLOOKUP($C251,[2]land_units!$B$2:$B$1073,[2]land_units!$I$2:$I$1073,"NA")</f>
        <v>0</v>
      </c>
      <c r="S251" s="4">
        <f>_xlfn.XLOOKUP($C251,[2]land_units!$B$2:$B$1073,[2]land_units!$G$2:$G$1073,"NA")</f>
        <v>4</v>
      </c>
      <c r="T251" s="4">
        <f>_xlfn.XLOOKUP($C251,[2]land_units!$B$2:$B$1073,[2]land_units!$H$2:$H$1073,"NA")</f>
        <v>2</v>
      </c>
      <c r="U251" s="4" t="str">
        <f>_xlfn.XLOOKUP($C251,[2]air_units!$B$2:$B$1346,[2]air_units!$N$2:$N$1346,"NA")</f>
        <v>NA</v>
      </c>
      <c r="V251" s="4" t="str">
        <f>_xlfn.XLOOKUP($C251,[2]air_units!$B$2:$B$1346,[2]air_units!$G$2:$G$1346,"NA")</f>
        <v>NA</v>
      </c>
      <c r="W251" s="4" t="str">
        <f>_xlfn.XLOOKUP($C251,[2]air_units!$B$2:$B$1346,[2]air_units!$H$2:$H$1346,"NA")</f>
        <v>NA</v>
      </c>
      <c r="X251" s="4" t="str">
        <f>_xlfn.XLOOKUP($C251,[2]air_units!$B$2:$B$1346,[2]air_units!$J$2:$J$1346,"NA")</f>
        <v>NA</v>
      </c>
      <c r="Y251" s="4" t="str">
        <f>_xlfn.XLOOKUP($C251,[2]air_units!$B$2:$B$1346,[2]air_units!$K$2:$K$1346,"NA")</f>
        <v>NA</v>
      </c>
      <c r="Z251" s="4" t="str">
        <f>_xlfn.XLOOKUP($C251,[2]air_units!$B$2:$B$1346,[2]air_units!$L$2:$L$1346,"NA")</f>
        <v>NA</v>
      </c>
      <c r="AA251" s="4" t="str">
        <f>_xlfn.XLOOKUP($C251,[2]air_units!$B$2:$B$1346,[2]air_units!$P$2:$P$1346,"NA")</f>
        <v>NA</v>
      </c>
      <c r="AB251" s="4" t="str">
        <f>_xlfn.XLOOKUP($C251,[2]air_units!$B$2:$B$1346,[2]air_units!$Q$2:$Q$1346,"NA")</f>
        <v>NA</v>
      </c>
      <c r="AC251" s="4" t="str">
        <f>_xlfn.XLOOKUP($C251,[2]air_units!$B$2:$B$1346,[2]air_units!$R$2:$R$1346,"NA")</f>
        <v>NA</v>
      </c>
      <c r="AD251" s="4" t="str">
        <f>IF($E251="CP",0,_xlfn.XLOOKUP($C251,[2]naval_units!$B$2:$B$1113,[2]naval_units!$G$2:$G$1113,"NA"))</f>
        <v>NA</v>
      </c>
      <c r="AE251" s="4" t="str">
        <f>IF($E251="CP",10,_xlfn.XLOOKUP($C251,[2]naval_units!$B$2:$B$1113,[2]naval_units!$I$2:$I$1113,"NA"))</f>
        <v>NA</v>
      </c>
      <c r="AF251" s="4" t="str">
        <f>IF($E251="CP",3,_xlfn.XLOOKUP($C251,[2]naval_units!$B$2:$B$1113,[2]naval_units!$J$2:$J$1113,"NA"))</f>
        <v>NA</v>
      </c>
      <c r="AG251" s="4" t="str">
        <f>IF($E251="CP",3,_xlfn.XLOOKUP($C251,[2]naval_units!$B$2:$B$1113,[2]naval_units!$K$2:$K$1113,"NA"))</f>
        <v>NA</v>
      </c>
      <c r="AH251" s="4" t="str">
        <f>IF($E251="CP",0,_xlfn.XLOOKUP($C251,[2]naval_units!$B$2:$B$1113,[2]naval_units!$L$2:$L$1113,"NA"))</f>
        <v>NA</v>
      </c>
      <c r="AI251" s="4" t="str">
        <f>IF($E251="CP",0,_xlfn.XLOOKUP($C251,[2]naval_units!$B$2:$B$1113,[2]naval_units!$M$2:$M$1113,"NA"))</f>
        <v>NA</v>
      </c>
      <c r="AJ251" s="4" t="str">
        <f>IF($AD251="NA","NA",IF($E251="CP",$H251*_xlfn.XLOOKUP(_xlfn.CONCAT(D251," ",$E251),control!$A$8:$A$10,control!$B$8:$B$10,0),_xlfn.XLOOKUP($E251,control!$A$3:$A$7,control!$B$3:$B$7,0)))</f>
        <v>NA</v>
      </c>
      <c r="AK251" s="4">
        <f>IF($C251&gt;0,IF(O251&lt;&gt;_xlfn.XLOOKUP($C251,'0'!$C:$C,'0'!$O:$O,"NA",0),1,0),0)</f>
        <v>0</v>
      </c>
      <c r="AL251" s="4" t="str">
        <f>IF($AK251=1,_xlfn.XLOOKUP($C251,'0'!$C:$C,'0'!L:L,"ERR",0),"NA")</f>
        <v>NA</v>
      </c>
      <c r="AM251" s="4" t="str">
        <f>IF($AK251=1,_xlfn.XLOOKUP($C251,'0'!$C:$C,'0'!M:M,"ERR",0),"NA")</f>
        <v>NA</v>
      </c>
      <c r="AN251" s="4" t="str">
        <f>IF($AK251=1,_xlfn.XLOOKUP($C251,'0'!$C:$C,'0'!P:P,"ERR",0),"NA")</f>
        <v>NA</v>
      </c>
      <c r="AO251" s="4" t="str">
        <f t="shared" si="7"/>
        <v>Kuala Lumpur, MAL</v>
      </c>
      <c r="AP251" s="4" t="str">
        <f>_xlfn.XLOOKUP(D251,Alliances!$A:$A,Alliances!$B:$B,-1)</f>
        <v>CW</v>
      </c>
      <c r="AQ251" s="4">
        <f>IF($C251&gt;0,_xlfn.XLOOKUP($C251,commands!$A:$A,commands!$B:$B,0,0),_xlfn.XLOOKUP($A251,commands!$E:$E,commands!$F:$F,0,0))</f>
        <v>3.01</v>
      </c>
    </row>
    <row r="252" spans="1:43" hidden="1" x14ac:dyDescent="0.25">
      <c r="A252" s="4">
        <v>1744</v>
      </c>
      <c r="B252" s="4">
        <v>2400</v>
      </c>
      <c r="C252" s="4">
        <v>2400</v>
      </c>
      <c r="D252" s="4" t="s">
        <v>707</v>
      </c>
      <c r="E252" s="4" t="s">
        <v>110</v>
      </c>
      <c r="F252" s="4">
        <v>1936</v>
      </c>
      <c r="G252" s="4" t="s">
        <v>248</v>
      </c>
      <c r="H252" s="4" t="s">
        <v>27</v>
      </c>
      <c r="I252" s="4" t="s">
        <v>27</v>
      </c>
      <c r="J252" s="4" t="s">
        <v>27</v>
      </c>
      <c r="K252" s="4" t="s">
        <v>27</v>
      </c>
      <c r="L252" s="4">
        <v>84</v>
      </c>
      <c r="M252" s="4">
        <v>105</v>
      </c>
      <c r="N252" s="4" t="s">
        <v>604</v>
      </c>
      <c r="O252" s="4">
        <f t="shared" si="6"/>
        <v>43113</v>
      </c>
      <c r="P252" s="4" t="str">
        <f>IF(ISNUMBER(I252),_xlfn.CONCAT(J252,"[",K252,"]"),_xlfn.XLOOKUP($O252,[2]hc!$H:$H,[2]hc!$I:$I,_xlfn.CONCAT("[",L252,",",M252,"]")))</f>
        <v>Delhi, IND</v>
      </c>
      <c r="Q252" s="4">
        <f>_xlfn.XLOOKUP($C252,[2]land_units!$B$2:$B$1073,[2]land_units!$F$2:$F$1073,"NA")</f>
        <v>0</v>
      </c>
      <c r="R252" s="4">
        <f>_xlfn.XLOOKUP($C252,[2]land_units!$B$2:$B$1073,[2]land_units!$I$2:$I$1073,"NA")</f>
        <v>0</v>
      </c>
      <c r="S252" s="4">
        <f>_xlfn.XLOOKUP($C252,[2]land_units!$B$2:$B$1073,[2]land_units!$G$2:$G$1073,"NA")</f>
        <v>3</v>
      </c>
      <c r="T252" s="4">
        <f>_xlfn.XLOOKUP($C252,[2]land_units!$B$2:$B$1073,[2]land_units!$H$2:$H$1073,"NA")</f>
        <v>3</v>
      </c>
      <c r="U252" s="4" t="str">
        <f>_xlfn.XLOOKUP($C252,[2]air_units!$B$2:$B$1346,[2]air_units!$N$2:$N$1346,"NA")</f>
        <v>NA</v>
      </c>
      <c r="V252" s="4" t="str">
        <f>_xlfn.XLOOKUP($C252,[2]air_units!$B$2:$B$1346,[2]air_units!$G$2:$G$1346,"NA")</f>
        <v>NA</v>
      </c>
      <c r="W252" s="4" t="str">
        <f>_xlfn.XLOOKUP($C252,[2]air_units!$B$2:$B$1346,[2]air_units!$H$2:$H$1346,"NA")</f>
        <v>NA</v>
      </c>
      <c r="X252" s="4" t="str">
        <f>_xlfn.XLOOKUP($C252,[2]air_units!$B$2:$B$1346,[2]air_units!$J$2:$J$1346,"NA")</f>
        <v>NA</v>
      </c>
      <c r="Y252" s="4" t="str">
        <f>_xlfn.XLOOKUP($C252,[2]air_units!$B$2:$B$1346,[2]air_units!$K$2:$K$1346,"NA")</f>
        <v>NA</v>
      </c>
      <c r="Z252" s="4" t="str">
        <f>_xlfn.XLOOKUP($C252,[2]air_units!$B$2:$B$1346,[2]air_units!$L$2:$L$1346,"NA")</f>
        <v>NA</v>
      </c>
      <c r="AA252" s="4" t="str">
        <f>_xlfn.XLOOKUP($C252,[2]air_units!$B$2:$B$1346,[2]air_units!$P$2:$P$1346,"NA")</f>
        <v>NA</v>
      </c>
      <c r="AB252" s="4" t="str">
        <f>_xlfn.XLOOKUP($C252,[2]air_units!$B$2:$B$1346,[2]air_units!$Q$2:$Q$1346,"NA")</f>
        <v>NA</v>
      </c>
      <c r="AC252" s="4" t="str">
        <f>_xlfn.XLOOKUP($C252,[2]air_units!$B$2:$B$1346,[2]air_units!$R$2:$R$1346,"NA")</f>
        <v>NA</v>
      </c>
      <c r="AD252" s="4" t="str">
        <f>IF($E252="CP",0,_xlfn.XLOOKUP($C252,[2]naval_units!$B$2:$B$1113,[2]naval_units!$G$2:$G$1113,"NA"))</f>
        <v>NA</v>
      </c>
      <c r="AE252" s="4" t="str">
        <f>IF($E252="CP",10,_xlfn.XLOOKUP($C252,[2]naval_units!$B$2:$B$1113,[2]naval_units!$I$2:$I$1113,"NA"))</f>
        <v>NA</v>
      </c>
      <c r="AF252" s="4" t="str">
        <f>IF($E252="CP",3,_xlfn.XLOOKUP($C252,[2]naval_units!$B$2:$B$1113,[2]naval_units!$J$2:$J$1113,"NA"))</f>
        <v>NA</v>
      </c>
      <c r="AG252" s="4" t="str">
        <f>IF($E252="CP",3,_xlfn.XLOOKUP($C252,[2]naval_units!$B$2:$B$1113,[2]naval_units!$K$2:$K$1113,"NA"))</f>
        <v>NA</v>
      </c>
      <c r="AH252" s="4" t="str">
        <f>IF($E252="CP",0,_xlfn.XLOOKUP($C252,[2]naval_units!$B$2:$B$1113,[2]naval_units!$L$2:$L$1113,"NA"))</f>
        <v>NA</v>
      </c>
      <c r="AI252" s="4" t="str">
        <f>IF($E252="CP",0,_xlfn.XLOOKUP($C252,[2]naval_units!$B$2:$B$1113,[2]naval_units!$M$2:$M$1113,"NA"))</f>
        <v>NA</v>
      </c>
      <c r="AJ252" s="4" t="str">
        <f>IF($AD252="NA","NA",IF($E252="CP",$H252*_xlfn.XLOOKUP(_xlfn.CONCAT(D252," ",$E252),control!$A$8:$A$10,control!$B$8:$B$10,0),_xlfn.XLOOKUP($E252,control!$A$3:$A$7,control!$B$3:$B$7,0)))</f>
        <v>NA</v>
      </c>
      <c r="AK252" s="4">
        <f>IF($C252&gt;0,IF(O252&lt;&gt;_xlfn.XLOOKUP($C252,'0'!$C:$C,'0'!$O:$O,"NA",0),1,0),0)</f>
        <v>0</v>
      </c>
      <c r="AL252" s="4" t="str">
        <f>IF($AK252=1,_xlfn.XLOOKUP($C252,'0'!$C:$C,'0'!L:L,"ERR",0),"NA")</f>
        <v>NA</v>
      </c>
      <c r="AM252" s="4" t="str">
        <f>IF($AK252=1,_xlfn.XLOOKUP($C252,'0'!$C:$C,'0'!M:M,"ERR",0),"NA")</f>
        <v>NA</v>
      </c>
      <c r="AN252" s="4" t="str">
        <f>IF($AK252=1,_xlfn.XLOOKUP($C252,'0'!$C:$C,'0'!P:P,"ERR",0),"NA")</f>
        <v>NA</v>
      </c>
      <c r="AO252" s="4" t="str">
        <f t="shared" si="7"/>
        <v>Delhi, IND</v>
      </c>
      <c r="AP252" s="4" t="str">
        <f>_xlfn.XLOOKUP(D252,Alliances!$A:$A,Alliances!$B:$B,-1)</f>
        <v>CW</v>
      </c>
      <c r="AQ252" s="4">
        <f>IF($C252&gt;0,_xlfn.XLOOKUP($C252,commands!$A:$A,commands!$B:$B,0,0),_xlfn.XLOOKUP($A252,commands!$E:$E,commands!$F:$F,0,0))</f>
        <v>2</v>
      </c>
    </row>
    <row r="253" spans="1:43" hidden="1" x14ac:dyDescent="0.25">
      <c r="A253" s="4">
        <v>1755</v>
      </c>
      <c r="B253" s="4">
        <v>2411</v>
      </c>
      <c r="C253" s="4">
        <v>2411</v>
      </c>
      <c r="D253" s="4" t="s">
        <v>708</v>
      </c>
      <c r="E253" s="4" t="s">
        <v>114</v>
      </c>
      <c r="F253" s="4">
        <v>1941</v>
      </c>
      <c r="G253" s="4" t="s">
        <v>165</v>
      </c>
      <c r="H253" s="4" t="s">
        <v>27</v>
      </c>
      <c r="I253" s="4" t="s">
        <v>27</v>
      </c>
      <c r="J253" s="4" t="s">
        <v>27</v>
      </c>
      <c r="K253" s="4" t="s">
        <v>27</v>
      </c>
      <c r="L253" s="4">
        <v>103</v>
      </c>
      <c r="M253" s="4">
        <v>70</v>
      </c>
      <c r="N253" s="4" t="s">
        <v>604</v>
      </c>
      <c r="O253" s="4">
        <f t="shared" si="6"/>
        <v>52806</v>
      </c>
      <c r="P253" s="4" t="str">
        <f>IF(ISNUMBER(I253),_xlfn.CONCAT(J253,"[",K253,"]"),_xlfn.XLOOKUP($O253,[2]hc!$H:$H,[2]hc!$I:$I,_xlfn.CONCAT("[",L253,",",M253,"]")))</f>
        <v>[103,70]</v>
      </c>
      <c r="Q253" s="4">
        <f>_xlfn.XLOOKUP($C253,[2]land_units!$B$2:$B$1073,[2]land_units!$F$2:$F$1073,"NA")</f>
        <v>1</v>
      </c>
      <c r="R253" s="4">
        <f>_xlfn.XLOOKUP($C253,[2]land_units!$B$2:$B$1073,[2]land_units!$I$2:$I$1073,"NA")</f>
        <v>0</v>
      </c>
      <c r="S253" s="4">
        <f>_xlfn.XLOOKUP($C253,[2]land_units!$B$2:$B$1073,[2]land_units!$G$2:$G$1073,"NA")</f>
        <v>2</v>
      </c>
      <c r="T253" s="4">
        <f>_xlfn.XLOOKUP($C253,[2]land_units!$B$2:$B$1073,[2]land_units!$H$2:$H$1073,"NA")</f>
        <v>3</v>
      </c>
      <c r="U253" s="4" t="str">
        <f>_xlfn.XLOOKUP($C253,[2]air_units!$B$2:$B$1346,[2]air_units!$N$2:$N$1346,"NA")</f>
        <v>NA</v>
      </c>
      <c r="V253" s="4" t="str">
        <f>_xlfn.XLOOKUP($C253,[2]air_units!$B$2:$B$1346,[2]air_units!$G$2:$G$1346,"NA")</f>
        <v>NA</v>
      </c>
      <c r="W253" s="4" t="str">
        <f>_xlfn.XLOOKUP($C253,[2]air_units!$B$2:$B$1346,[2]air_units!$H$2:$H$1346,"NA")</f>
        <v>NA</v>
      </c>
      <c r="X253" s="4" t="str">
        <f>_xlfn.XLOOKUP($C253,[2]air_units!$B$2:$B$1346,[2]air_units!$J$2:$J$1346,"NA")</f>
        <v>NA</v>
      </c>
      <c r="Y253" s="4" t="str">
        <f>_xlfn.XLOOKUP($C253,[2]air_units!$B$2:$B$1346,[2]air_units!$K$2:$K$1346,"NA")</f>
        <v>NA</v>
      </c>
      <c r="Z253" s="4" t="str">
        <f>_xlfn.XLOOKUP($C253,[2]air_units!$B$2:$B$1346,[2]air_units!$L$2:$L$1346,"NA")</f>
        <v>NA</v>
      </c>
      <c r="AA253" s="4" t="str">
        <f>_xlfn.XLOOKUP($C253,[2]air_units!$B$2:$B$1346,[2]air_units!$P$2:$P$1346,"NA")</f>
        <v>NA</v>
      </c>
      <c r="AB253" s="4" t="str">
        <f>_xlfn.XLOOKUP($C253,[2]air_units!$B$2:$B$1346,[2]air_units!$Q$2:$Q$1346,"NA")</f>
        <v>NA</v>
      </c>
      <c r="AC253" s="4" t="str">
        <f>_xlfn.XLOOKUP($C253,[2]air_units!$B$2:$B$1346,[2]air_units!$R$2:$R$1346,"NA")</f>
        <v>NA</v>
      </c>
      <c r="AD253" s="4" t="str">
        <f>IF($E253="CP",0,_xlfn.XLOOKUP($C253,[2]naval_units!$B$2:$B$1113,[2]naval_units!$G$2:$G$1113,"NA"))</f>
        <v>NA</v>
      </c>
      <c r="AE253" s="4" t="str">
        <f>IF($E253="CP",10,_xlfn.XLOOKUP($C253,[2]naval_units!$B$2:$B$1113,[2]naval_units!$I$2:$I$1113,"NA"))</f>
        <v>NA</v>
      </c>
      <c r="AF253" s="4" t="str">
        <f>IF($E253="CP",3,_xlfn.XLOOKUP($C253,[2]naval_units!$B$2:$B$1113,[2]naval_units!$J$2:$J$1113,"NA"))</f>
        <v>NA</v>
      </c>
      <c r="AG253" s="4" t="str">
        <f>IF($E253="CP",3,_xlfn.XLOOKUP($C253,[2]naval_units!$B$2:$B$1113,[2]naval_units!$K$2:$K$1113,"NA"))</f>
        <v>NA</v>
      </c>
      <c r="AH253" s="4" t="str">
        <f>IF($E253="CP",0,_xlfn.XLOOKUP($C253,[2]naval_units!$B$2:$B$1113,[2]naval_units!$L$2:$L$1113,"NA"))</f>
        <v>NA</v>
      </c>
      <c r="AI253" s="4" t="str">
        <f>IF($E253="CP",0,_xlfn.XLOOKUP($C253,[2]naval_units!$B$2:$B$1113,[2]naval_units!$M$2:$M$1113,"NA"))</f>
        <v>NA</v>
      </c>
      <c r="AJ253" s="4" t="str">
        <f>IF($AD253="NA","NA",IF($E253="CP",$H253*_xlfn.XLOOKUP(_xlfn.CONCAT(D253," ",$E253),control!$A$8:$A$10,control!$B$8:$B$10,0),_xlfn.XLOOKUP($E253,control!$A$3:$A$7,control!$B$3:$B$7,0)))</f>
        <v>NA</v>
      </c>
      <c r="AK253" s="4">
        <f>IF($C253&gt;0,IF(O253&lt;&gt;_xlfn.XLOOKUP($C253,'0'!$C:$C,'0'!$O:$O,"NA",0),1,0),0)</f>
        <v>1</v>
      </c>
      <c r="AL253" s="4">
        <f>IF($AK253=1,_xlfn.XLOOKUP($C253,'0'!$C:$C,'0'!L:L,"ERR",0),"NA")</f>
        <v>104</v>
      </c>
      <c r="AM253" s="4">
        <f>IF($AK253=1,_xlfn.XLOOKUP($C253,'0'!$C:$C,'0'!M:M,"ERR",0),"NA")</f>
        <v>70</v>
      </c>
      <c r="AN253" s="4" t="str">
        <f>IF($AK253=1,_xlfn.XLOOKUP($C253,'0'!$C:$C,'0'!P:P,"ERR",0),"NA")</f>
        <v>[104,70]</v>
      </c>
      <c r="AO253" s="4" t="str">
        <f t="shared" si="7"/>
        <v>[104,70]-&gt;[103,70]</v>
      </c>
      <c r="AP253" s="4" t="str">
        <f>_xlfn.XLOOKUP(D253,Alliances!$A:$A,Alliances!$B:$B,-1)</f>
        <v>CW</v>
      </c>
      <c r="AQ253" s="4">
        <f>IF($C253&gt;0,_xlfn.XLOOKUP($C253,commands!$A:$A,commands!$B:$B,0,0),_xlfn.XLOOKUP($A253,commands!$E:$E,commands!$F:$F,0,0))</f>
        <v>10</v>
      </c>
    </row>
    <row r="254" spans="1:43" hidden="1" x14ac:dyDescent="0.25">
      <c r="A254" s="4">
        <v>1756</v>
      </c>
      <c r="B254" s="4">
        <v>2412</v>
      </c>
      <c r="C254" s="4">
        <v>2412</v>
      </c>
      <c r="D254" s="4" t="s">
        <v>708</v>
      </c>
      <c r="E254" s="4" t="s">
        <v>114</v>
      </c>
      <c r="F254" s="4">
        <v>1936</v>
      </c>
      <c r="G254" s="4" t="s">
        <v>170</v>
      </c>
      <c r="H254" s="4" t="s">
        <v>27</v>
      </c>
      <c r="I254" s="4" t="s">
        <v>27</v>
      </c>
      <c r="J254" s="4" t="s">
        <v>27</v>
      </c>
      <c r="K254" s="4" t="s">
        <v>27</v>
      </c>
      <c r="L254" s="4">
        <v>76</v>
      </c>
      <c r="M254" s="4">
        <v>39</v>
      </c>
      <c r="N254" s="4" t="s">
        <v>605</v>
      </c>
      <c r="O254" s="4">
        <f t="shared" si="6"/>
        <v>38951</v>
      </c>
      <c r="P254" s="4" t="str">
        <f>IF(ISNUMBER(I254),_xlfn.CONCAT(J254,"[",K254,"]"),_xlfn.XLOOKUP($O254,[2]hc!$H:$H,[2]hc!$I:$I,_xlfn.CONCAT("[",L254,",",M254,"]")))</f>
        <v>Valetta, Malta</v>
      </c>
      <c r="Q254" s="4">
        <f>_xlfn.XLOOKUP($C254,[2]land_units!$B$2:$B$1073,[2]land_units!$F$2:$F$1073,"NA")</f>
        <v>1</v>
      </c>
      <c r="R254" s="4">
        <f>_xlfn.XLOOKUP($C254,[2]land_units!$B$2:$B$1073,[2]land_units!$I$2:$I$1073,"NA")</f>
        <v>0</v>
      </c>
      <c r="S254" s="4">
        <f>_xlfn.XLOOKUP($C254,[2]land_units!$B$2:$B$1073,[2]land_units!$G$2:$G$1073,"NA")</f>
        <v>1</v>
      </c>
      <c r="T254" s="4">
        <f>_xlfn.XLOOKUP($C254,[2]land_units!$B$2:$B$1073,[2]land_units!$H$2:$H$1073,"NA")</f>
        <v>4</v>
      </c>
      <c r="U254" s="4" t="str">
        <f>_xlfn.XLOOKUP($C254,[2]air_units!$B$2:$B$1346,[2]air_units!$N$2:$N$1346,"NA")</f>
        <v>NA</v>
      </c>
      <c r="V254" s="4" t="str">
        <f>_xlfn.XLOOKUP($C254,[2]air_units!$B$2:$B$1346,[2]air_units!$G$2:$G$1346,"NA")</f>
        <v>NA</v>
      </c>
      <c r="W254" s="4" t="str">
        <f>_xlfn.XLOOKUP($C254,[2]air_units!$B$2:$B$1346,[2]air_units!$H$2:$H$1346,"NA")</f>
        <v>NA</v>
      </c>
      <c r="X254" s="4" t="str">
        <f>_xlfn.XLOOKUP($C254,[2]air_units!$B$2:$B$1346,[2]air_units!$J$2:$J$1346,"NA")</f>
        <v>NA</v>
      </c>
      <c r="Y254" s="4" t="str">
        <f>_xlfn.XLOOKUP($C254,[2]air_units!$B$2:$B$1346,[2]air_units!$K$2:$K$1346,"NA")</f>
        <v>NA</v>
      </c>
      <c r="Z254" s="4" t="str">
        <f>_xlfn.XLOOKUP($C254,[2]air_units!$B$2:$B$1346,[2]air_units!$L$2:$L$1346,"NA")</f>
        <v>NA</v>
      </c>
      <c r="AA254" s="4" t="str">
        <f>_xlfn.XLOOKUP($C254,[2]air_units!$B$2:$B$1346,[2]air_units!$P$2:$P$1346,"NA")</f>
        <v>NA</v>
      </c>
      <c r="AB254" s="4" t="str">
        <f>_xlfn.XLOOKUP($C254,[2]air_units!$B$2:$B$1346,[2]air_units!$Q$2:$Q$1346,"NA")</f>
        <v>NA</v>
      </c>
      <c r="AC254" s="4" t="str">
        <f>_xlfn.XLOOKUP($C254,[2]air_units!$B$2:$B$1346,[2]air_units!$R$2:$R$1346,"NA")</f>
        <v>NA</v>
      </c>
      <c r="AD254" s="4" t="str">
        <f>IF($E254="CP",0,_xlfn.XLOOKUP($C254,[2]naval_units!$B$2:$B$1113,[2]naval_units!$G$2:$G$1113,"NA"))</f>
        <v>NA</v>
      </c>
      <c r="AE254" s="4" t="str">
        <f>IF($E254="CP",10,_xlfn.XLOOKUP($C254,[2]naval_units!$B$2:$B$1113,[2]naval_units!$I$2:$I$1113,"NA"))</f>
        <v>NA</v>
      </c>
      <c r="AF254" s="4" t="str">
        <f>IF($E254="CP",3,_xlfn.XLOOKUP($C254,[2]naval_units!$B$2:$B$1113,[2]naval_units!$J$2:$J$1113,"NA"))</f>
        <v>NA</v>
      </c>
      <c r="AG254" s="4" t="str">
        <f>IF($E254="CP",3,_xlfn.XLOOKUP($C254,[2]naval_units!$B$2:$B$1113,[2]naval_units!$K$2:$K$1113,"NA"))</f>
        <v>NA</v>
      </c>
      <c r="AH254" s="4" t="str">
        <f>IF($E254="CP",0,_xlfn.XLOOKUP($C254,[2]naval_units!$B$2:$B$1113,[2]naval_units!$L$2:$L$1113,"NA"))</f>
        <v>NA</v>
      </c>
      <c r="AI254" s="4" t="str">
        <f>IF($E254="CP",0,_xlfn.XLOOKUP($C254,[2]naval_units!$B$2:$B$1113,[2]naval_units!$M$2:$M$1113,"NA"))</f>
        <v>NA</v>
      </c>
      <c r="AJ254" s="4" t="str">
        <f>IF($AD254="NA","NA",IF($E254="CP",$H254*_xlfn.XLOOKUP(_xlfn.CONCAT(D254," ",$E254),control!$A$8:$A$10,control!$B$8:$B$10,0),_xlfn.XLOOKUP($E254,control!$A$3:$A$7,control!$B$3:$B$7,0)))</f>
        <v>NA</v>
      </c>
      <c r="AK254" s="4">
        <f>IF($C254&gt;0,IF(O254&lt;&gt;_xlfn.XLOOKUP($C254,'0'!$C:$C,'0'!$O:$O,"NA",0),1,0),0)</f>
        <v>0</v>
      </c>
      <c r="AL254" s="4" t="str">
        <f>IF($AK254=1,_xlfn.XLOOKUP($C254,'0'!$C:$C,'0'!L:L,"ERR",0),"NA")</f>
        <v>NA</v>
      </c>
      <c r="AM254" s="4" t="str">
        <f>IF($AK254=1,_xlfn.XLOOKUP($C254,'0'!$C:$C,'0'!M:M,"ERR",0),"NA")</f>
        <v>NA</v>
      </c>
      <c r="AN254" s="4" t="str">
        <f>IF($AK254=1,_xlfn.XLOOKUP($C254,'0'!$C:$C,'0'!P:P,"ERR",0),"NA")</f>
        <v>NA</v>
      </c>
      <c r="AO254" s="4" t="str">
        <f t="shared" si="7"/>
        <v>Valetta, Malta</v>
      </c>
      <c r="AP254" s="4" t="str">
        <f>_xlfn.XLOOKUP(D254,Alliances!$A:$A,Alliances!$B:$B,-1)</f>
        <v>CW</v>
      </c>
      <c r="AQ254" s="4">
        <f>IF($C254&gt;0,_xlfn.XLOOKUP($C254,commands!$A:$A,commands!$B:$B,0,0),_xlfn.XLOOKUP($A254,commands!$E:$E,commands!$F:$F,0,0))</f>
        <v>6.1</v>
      </c>
    </row>
    <row r="255" spans="1:43" hidden="1" x14ac:dyDescent="0.25">
      <c r="A255" s="4">
        <v>1758</v>
      </c>
      <c r="B255" s="4">
        <v>2414</v>
      </c>
      <c r="C255" s="4">
        <v>2414</v>
      </c>
      <c r="D255" s="4" t="s">
        <v>708</v>
      </c>
      <c r="E255" s="4" t="s">
        <v>114</v>
      </c>
      <c r="F255" s="4">
        <v>1936</v>
      </c>
      <c r="G255" s="4" t="s">
        <v>249</v>
      </c>
      <c r="H255" s="4" t="s">
        <v>27</v>
      </c>
      <c r="I255" s="4" t="s">
        <v>27</v>
      </c>
      <c r="J255" s="4" t="s">
        <v>27</v>
      </c>
      <c r="K255" s="4" t="s">
        <v>27</v>
      </c>
      <c r="L255" s="4">
        <v>76</v>
      </c>
      <c r="M255" s="4">
        <v>39</v>
      </c>
      <c r="N255" s="4" t="s">
        <v>605</v>
      </c>
      <c r="O255" s="4">
        <f t="shared" si="6"/>
        <v>38951</v>
      </c>
      <c r="P255" s="4" t="str">
        <f>IF(ISNUMBER(I255),_xlfn.CONCAT(J255,"[",K255,"]"),_xlfn.XLOOKUP($O255,[2]hc!$H:$H,[2]hc!$I:$I,_xlfn.CONCAT("[",L255,",",M255,"]")))</f>
        <v>Valetta, Malta</v>
      </c>
      <c r="Q255" s="4">
        <f>_xlfn.XLOOKUP($C255,[2]land_units!$B$2:$B$1073,[2]land_units!$F$2:$F$1073,"NA")</f>
        <v>0</v>
      </c>
      <c r="R255" s="4">
        <f>_xlfn.XLOOKUP($C255,[2]land_units!$B$2:$B$1073,[2]land_units!$I$2:$I$1073,"NA")</f>
        <v>0</v>
      </c>
      <c r="S255" s="4">
        <f>_xlfn.XLOOKUP($C255,[2]land_units!$B$2:$B$1073,[2]land_units!$G$2:$G$1073,"NA")</f>
        <v>7</v>
      </c>
      <c r="T255" s="4">
        <f>_xlfn.XLOOKUP($C255,[2]land_units!$B$2:$B$1073,[2]land_units!$H$2:$H$1073,"NA")</f>
        <v>3</v>
      </c>
      <c r="U255" s="4" t="str">
        <f>_xlfn.XLOOKUP($C255,[2]air_units!$B$2:$B$1346,[2]air_units!$N$2:$N$1346,"NA")</f>
        <v>NA</v>
      </c>
      <c r="V255" s="4" t="str">
        <f>_xlfn.XLOOKUP($C255,[2]air_units!$B$2:$B$1346,[2]air_units!$G$2:$G$1346,"NA")</f>
        <v>NA</v>
      </c>
      <c r="W255" s="4" t="str">
        <f>_xlfn.XLOOKUP($C255,[2]air_units!$B$2:$B$1346,[2]air_units!$H$2:$H$1346,"NA")</f>
        <v>NA</v>
      </c>
      <c r="X255" s="4" t="str">
        <f>_xlfn.XLOOKUP($C255,[2]air_units!$B$2:$B$1346,[2]air_units!$J$2:$J$1346,"NA")</f>
        <v>NA</v>
      </c>
      <c r="Y255" s="4" t="str">
        <f>_xlfn.XLOOKUP($C255,[2]air_units!$B$2:$B$1346,[2]air_units!$K$2:$K$1346,"NA")</f>
        <v>NA</v>
      </c>
      <c r="Z255" s="4" t="str">
        <f>_xlfn.XLOOKUP($C255,[2]air_units!$B$2:$B$1346,[2]air_units!$L$2:$L$1346,"NA")</f>
        <v>NA</v>
      </c>
      <c r="AA255" s="4" t="str">
        <f>_xlfn.XLOOKUP($C255,[2]air_units!$B$2:$B$1346,[2]air_units!$P$2:$P$1346,"NA")</f>
        <v>NA</v>
      </c>
      <c r="AB255" s="4" t="str">
        <f>_xlfn.XLOOKUP($C255,[2]air_units!$B$2:$B$1346,[2]air_units!$Q$2:$Q$1346,"NA")</f>
        <v>NA</v>
      </c>
      <c r="AC255" s="4" t="str">
        <f>_xlfn.XLOOKUP($C255,[2]air_units!$B$2:$B$1346,[2]air_units!$R$2:$R$1346,"NA")</f>
        <v>NA</v>
      </c>
      <c r="AD255" s="4" t="str">
        <f>IF($E255="CP",0,_xlfn.XLOOKUP($C255,[2]naval_units!$B$2:$B$1113,[2]naval_units!$G$2:$G$1113,"NA"))</f>
        <v>NA</v>
      </c>
      <c r="AE255" s="4" t="str">
        <f>IF($E255="CP",10,_xlfn.XLOOKUP($C255,[2]naval_units!$B$2:$B$1113,[2]naval_units!$I$2:$I$1113,"NA"))</f>
        <v>NA</v>
      </c>
      <c r="AF255" s="4" t="str">
        <f>IF($E255="CP",3,_xlfn.XLOOKUP($C255,[2]naval_units!$B$2:$B$1113,[2]naval_units!$J$2:$J$1113,"NA"))</f>
        <v>NA</v>
      </c>
      <c r="AG255" s="4" t="str">
        <f>IF($E255="CP",3,_xlfn.XLOOKUP($C255,[2]naval_units!$B$2:$B$1113,[2]naval_units!$K$2:$K$1113,"NA"))</f>
        <v>NA</v>
      </c>
      <c r="AH255" s="4" t="str">
        <f>IF($E255="CP",0,_xlfn.XLOOKUP($C255,[2]naval_units!$B$2:$B$1113,[2]naval_units!$L$2:$L$1113,"NA"))</f>
        <v>NA</v>
      </c>
      <c r="AI255" s="4" t="str">
        <f>IF($E255="CP",0,_xlfn.XLOOKUP($C255,[2]naval_units!$B$2:$B$1113,[2]naval_units!$M$2:$M$1113,"NA"))</f>
        <v>NA</v>
      </c>
      <c r="AJ255" s="4" t="str">
        <f>IF($AD255="NA","NA",IF($E255="CP",$H255*_xlfn.XLOOKUP(_xlfn.CONCAT(D255," ",$E255),control!$A$8:$A$10,control!$B$8:$B$10,0),_xlfn.XLOOKUP($E255,control!$A$3:$A$7,control!$B$3:$B$7,0)))</f>
        <v>NA</v>
      </c>
      <c r="AK255" s="4">
        <f>IF($C255&gt;0,IF(O255&lt;&gt;_xlfn.XLOOKUP($C255,'0'!$C:$C,'0'!$O:$O,"NA",0),1,0),0)</f>
        <v>0</v>
      </c>
      <c r="AL255" s="4" t="str">
        <f>IF($AK255=1,_xlfn.XLOOKUP($C255,'0'!$C:$C,'0'!L:L,"ERR",0),"NA")</f>
        <v>NA</v>
      </c>
      <c r="AM255" s="4" t="str">
        <f>IF($AK255=1,_xlfn.XLOOKUP($C255,'0'!$C:$C,'0'!M:M,"ERR",0),"NA")</f>
        <v>NA</v>
      </c>
      <c r="AN255" s="4" t="str">
        <f>IF($AK255=1,_xlfn.XLOOKUP($C255,'0'!$C:$C,'0'!P:P,"ERR",0),"NA")</f>
        <v>NA</v>
      </c>
      <c r="AO255" s="4" t="str">
        <f t="shared" si="7"/>
        <v>Valetta, Malta</v>
      </c>
      <c r="AP255" s="4" t="str">
        <f>_xlfn.XLOOKUP(D255,Alliances!$A:$A,Alliances!$B:$B,-1)</f>
        <v>CW</v>
      </c>
      <c r="AQ255" s="4">
        <f>IF($C255&gt;0,_xlfn.XLOOKUP($C255,commands!$A:$A,commands!$B:$B,0,0),_xlfn.XLOOKUP($A255,commands!$E:$E,commands!$F:$F,0,0))</f>
        <v>6.1</v>
      </c>
    </row>
    <row r="256" spans="1:43" hidden="1" x14ac:dyDescent="0.25">
      <c r="A256" s="4">
        <v>1759</v>
      </c>
      <c r="B256" s="4">
        <v>2415</v>
      </c>
      <c r="C256" s="4">
        <v>2415</v>
      </c>
      <c r="D256" s="4" t="s">
        <v>708</v>
      </c>
      <c r="E256" s="4" t="s">
        <v>114</v>
      </c>
      <c r="F256" s="4">
        <v>1936</v>
      </c>
      <c r="G256" s="4" t="s">
        <v>250</v>
      </c>
      <c r="H256" s="4" t="s">
        <v>27</v>
      </c>
      <c r="I256" s="4" t="s">
        <v>27</v>
      </c>
      <c r="J256" s="4" t="s">
        <v>27</v>
      </c>
      <c r="K256" s="4" t="s">
        <v>27</v>
      </c>
      <c r="L256" s="4">
        <v>81</v>
      </c>
      <c r="M256" s="4">
        <v>37</v>
      </c>
      <c r="N256" s="4" t="s">
        <v>604</v>
      </c>
      <c r="O256" s="4">
        <f t="shared" si="6"/>
        <v>41509</v>
      </c>
      <c r="P256" s="4" t="str">
        <f>IF(ISNUMBER(I256),_xlfn.CONCAT(J256,"[",K256,"]"),_xlfn.XLOOKUP($O256,[2]hc!$H:$H,[2]hc!$I:$I,_xlfn.CONCAT("[",L256,",",M256,"]")))</f>
        <v>[81,37]</v>
      </c>
      <c r="Q256" s="4">
        <f>_xlfn.XLOOKUP($C256,[2]land_units!$B$2:$B$1073,[2]land_units!$F$2:$F$1073,"NA")</f>
        <v>0</v>
      </c>
      <c r="R256" s="4">
        <f>_xlfn.XLOOKUP($C256,[2]land_units!$B$2:$B$1073,[2]land_units!$I$2:$I$1073,"NA")</f>
        <v>0</v>
      </c>
      <c r="S256" s="4">
        <f>_xlfn.XLOOKUP($C256,[2]land_units!$B$2:$B$1073,[2]land_units!$G$2:$G$1073,"NA")</f>
        <v>6</v>
      </c>
      <c r="T256" s="4">
        <f>_xlfn.XLOOKUP($C256,[2]land_units!$B$2:$B$1073,[2]land_units!$H$2:$H$1073,"NA")</f>
        <v>4</v>
      </c>
      <c r="U256" s="4" t="str">
        <f>_xlfn.XLOOKUP($C256,[2]air_units!$B$2:$B$1346,[2]air_units!$N$2:$N$1346,"NA")</f>
        <v>NA</v>
      </c>
      <c r="V256" s="4" t="str">
        <f>_xlfn.XLOOKUP($C256,[2]air_units!$B$2:$B$1346,[2]air_units!$G$2:$G$1346,"NA")</f>
        <v>NA</v>
      </c>
      <c r="W256" s="4" t="str">
        <f>_xlfn.XLOOKUP($C256,[2]air_units!$B$2:$B$1346,[2]air_units!$H$2:$H$1346,"NA")</f>
        <v>NA</v>
      </c>
      <c r="X256" s="4" t="str">
        <f>_xlfn.XLOOKUP($C256,[2]air_units!$B$2:$B$1346,[2]air_units!$J$2:$J$1346,"NA")</f>
        <v>NA</v>
      </c>
      <c r="Y256" s="4" t="str">
        <f>_xlfn.XLOOKUP($C256,[2]air_units!$B$2:$B$1346,[2]air_units!$K$2:$K$1346,"NA")</f>
        <v>NA</v>
      </c>
      <c r="Z256" s="4" t="str">
        <f>_xlfn.XLOOKUP($C256,[2]air_units!$B$2:$B$1346,[2]air_units!$L$2:$L$1346,"NA")</f>
        <v>NA</v>
      </c>
      <c r="AA256" s="4" t="str">
        <f>_xlfn.XLOOKUP($C256,[2]air_units!$B$2:$B$1346,[2]air_units!$P$2:$P$1346,"NA")</f>
        <v>NA</v>
      </c>
      <c r="AB256" s="4" t="str">
        <f>_xlfn.XLOOKUP($C256,[2]air_units!$B$2:$B$1346,[2]air_units!$Q$2:$Q$1346,"NA")</f>
        <v>NA</v>
      </c>
      <c r="AC256" s="4" t="str">
        <f>_xlfn.XLOOKUP($C256,[2]air_units!$B$2:$B$1346,[2]air_units!$R$2:$R$1346,"NA")</f>
        <v>NA</v>
      </c>
      <c r="AD256" s="4" t="str">
        <f>IF($E256="CP",0,_xlfn.XLOOKUP($C256,[2]naval_units!$B$2:$B$1113,[2]naval_units!$G$2:$G$1113,"NA"))</f>
        <v>NA</v>
      </c>
      <c r="AE256" s="4" t="str">
        <f>IF($E256="CP",10,_xlfn.XLOOKUP($C256,[2]naval_units!$B$2:$B$1113,[2]naval_units!$I$2:$I$1113,"NA"))</f>
        <v>NA</v>
      </c>
      <c r="AF256" s="4" t="str">
        <f>IF($E256="CP",3,_xlfn.XLOOKUP($C256,[2]naval_units!$B$2:$B$1113,[2]naval_units!$J$2:$J$1113,"NA"))</f>
        <v>NA</v>
      </c>
      <c r="AG256" s="4" t="str">
        <f>IF($E256="CP",3,_xlfn.XLOOKUP($C256,[2]naval_units!$B$2:$B$1113,[2]naval_units!$K$2:$K$1113,"NA"))</f>
        <v>NA</v>
      </c>
      <c r="AH256" s="4" t="str">
        <f>IF($E256="CP",0,_xlfn.XLOOKUP($C256,[2]naval_units!$B$2:$B$1113,[2]naval_units!$L$2:$L$1113,"NA"))</f>
        <v>NA</v>
      </c>
      <c r="AI256" s="4" t="str">
        <f>IF($E256="CP",0,_xlfn.XLOOKUP($C256,[2]naval_units!$B$2:$B$1113,[2]naval_units!$M$2:$M$1113,"NA"))</f>
        <v>NA</v>
      </c>
      <c r="AJ256" s="4" t="str">
        <f>IF($AD256="NA","NA",IF($E256="CP",$H256*_xlfn.XLOOKUP(_xlfn.CONCAT(D256," ",$E256),control!$A$8:$A$10,control!$B$8:$B$10,0),_xlfn.XLOOKUP($E256,control!$A$3:$A$7,control!$B$3:$B$7,0)))</f>
        <v>NA</v>
      </c>
      <c r="AK256" s="4">
        <f>IF($C256&gt;0,IF(O256&lt;&gt;_xlfn.XLOOKUP($C256,'0'!$C:$C,'0'!$O:$O,"NA",0),1,0),0)</f>
        <v>1</v>
      </c>
      <c r="AL256" s="4">
        <f>IF($AK256=1,_xlfn.XLOOKUP($C256,'0'!$C:$C,'0'!L:L,"ERR",0),"NA")</f>
        <v>79</v>
      </c>
      <c r="AM256" s="4">
        <f>IF($AK256=1,_xlfn.XLOOKUP($C256,'0'!$C:$C,'0'!M:M,"ERR",0),"NA")</f>
        <v>35</v>
      </c>
      <c r="AN256" s="4" t="str">
        <f>IF($AK256=1,_xlfn.XLOOKUP($C256,'0'!$C:$C,'0'!P:P,"ERR",0),"NA")</f>
        <v>Gabes, TUN</v>
      </c>
      <c r="AO256" s="4" t="str">
        <f t="shared" si="7"/>
        <v>Gabes, TUN-&gt;[81,37]</v>
      </c>
      <c r="AP256" s="4" t="str">
        <f>_xlfn.XLOOKUP(D256,Alliances!$A:$A,Alliances!$B:$B,-1)</f>
        <v>CW</v>
      </c>
      <c r="AQ256" s="4">
        <f>IF($C256&gt;0,_xlfn.XLOOKUP($C256,commands!$A:$A,commands!$B:$B,0,0),_xlfn.XLOOKUP($A256,commands!$E:$E,commands!$F:$F,0,0))</f>
        <v>6.11</v>
      </c>
    </row>
    <row r="257" spans="1:43" hidden="1" x14ac:dyDescent="0.25">
      <c r="A257" s="4">
        <v>1761</v>
      </c>
      <c r="B257" s="4">
        <v>2417</v>
      </c>
      <c r="C257" s="4">
        <v>2417</v>
      </c>
      <c r="D257" s="4" t="s">
        <v>708</v>
      </c>
      <c r="E257" s="4" t="s">
        <v>121</v>
      </c>
      <c r="F257" s="4">
        <v>1937</v>
      </c>
      <c r="G257" s="4" t="s">
        <v>251</v>
      </c>
      <c r="H257" s="4" t="s">
        <v>27</v>
      </c>
      <c r="I257" s="4" t="s">
        <v>27</v>
      </c>
      <c r="J257" s="4" t="s">
        <v>27</v>
      </c>
      <c r="K257" s="4" t="s">
        <v>27</v>
      </c>
      <c r="L257" s="4">
        <v>46</v>
      </c>
      <c r="M257" s="4">
        <v>26</v>
      </c>
      <c r="N257" s="4" t="s">
        <v>604</v>
      </c>
      <c r="O257" s="4">
        <f t="shared" si="6"/>
        <v>23578</v>
      </c>
      <c r="P257" s="4" t="str">
        <f>IF(ISNUMBER(I257),_xlfn.CONCAT(J257,"[",K257,"]"),_xlfn.XLOOKUP($O257,[2]hc!$H:$H,[2]hc!$I:$I,_xlfn.CONCAT("[",L257,",",M257,"]")))</f>
        <v>Liverpool, UK</v>
      </c>
      <c r="Q257" s="4">
        <f>_xlfn.XLOOKUP($C257,[2]land_units!$B$2:$B$1073,[2]land_units!$F$2:$F$1073,"NA")</f>
        <v>1</v>
      </c>
      <c r="R257" s="4">
        <f>_xlfn.XLOOKUP($C257,[2]land_units!$B$2:$B$1073,[2]land_units!$I$2:$I$1073,"NA")</f>
        <v>0</v>
      </c>
      <c r="S257" s="4">
        <f>_xlfn.XLOOKUP($C257,[2]land_units!$B$2:$B$1073,[2]land_units!$G$2:$G$1073,"NA")</f>
        <v>1</v>
      </c>
      <c r="T257" s="4">
        <f>_xlfn.XLOOKUP($C257,[2]land_units!$B$2:$B$1073,[2]land_units!$H$2:$H$1073,"NA")</f>
        <v>5</v>
      </c>
      <c r="U257" s="4" t="str">
        <f>_xlfn.XLOOKUP($C257,[2]air_units!$B$2:$B$1346,[2]air_units!$N$2:$N$1346,"NA")</f>
        <v>NA</v>
      </c>
      <c r="V257" s="4" t="str">
        <f>_xlfn.XLOOKUP($C257,[2]air_units!$B$2:$B$1346,[2]air_units!$G$2:$G$1346,"NA")</f>
        <v>NA</v>
      </c>
      <c r="W257" s="4" t="str">
        <f>_xlfn.XLOOKUP($C257,[2]air_units!$B$2:$B$1346,[2]air_units!$H$2:$H$1346,"NA")</f>
        <v>NA</v>
      </c>
      <c r="X257" s="4" t="str">
        <f>_xlfn.XLOOKUP($C257,[2]air_units!$B$2:$B$1346,[2]air_units!$J$2:$J$1346,"NA")</f>
        <v>NA</v>
      </c>
      <c r="Y257" s="4" t="str">
        <f>_xlfn.XLOOKUP($C257,[2]air_units!$B$2:$B$1346,[2]air_units!$K$2:$K$1346,"NA")</f>
        <v>NA</v>
      </c>
      <c r="Z257" s="4" t="str">
        <f>_xlfn.XLOOKUP($C257,[2]air_units!$B$2:$B$1346,[2]air_units!$L$2:$L$1346,"NA")</f>
        <v>NA</v>
      </c>
      <c r="AA257" s="4" t="str">
        <f>_xlfn.XLOOKUP($C257,[2]air_units!$B$2:$B$1346,[2]air_units!$P$2:$P$1346,"NA")</f>
        <v>NA</v>
      </c>
      <c r="AB257" s="4" t="str">
        <f>_xlfn.XLOOKUP($C257,[2]air_units!$B$2:$B$1346,[2]air_units!$Q$2:$Q$1346,"NA")</f>
        <v>NA</v>
      </c>
      <c r="AC257" s="4" t="str">
        <f>_xlfn.XLOOKUP($C257,[2]air_units!$B$2:$B$1346,[2]air_units!$R$2:$R$1346,"NA")</f>
        <v>NA</v>
      </c>
      <c r="AD257" s="4" t="str">
        <f>IF($E257="CP",0,_xlfn.XLOOKUP($C257,[2]naval_units!$B$2:$B$1113,[2]naval_units!$G$2:$G$1113,"NA"))</f>
        <v>NA</v>
      </c>
      <c r="AE257" s="4" t="str">
        <f>IF($E257="CP",10,_xlfn.XLOOKUP($C257,[2]naval_units!$B$2:$B$1113,[2]naval_units!$I$2:$I$1113,"NA"))</f>
        <v>NA</v>
      </c>
      <c r="AF257" s="4" t="str">
        <f>IF($E257="CP",3,_xlfn.XLOOKUP($C257,[2]naval_units!$B$2:$B$1113,[2]naval_units!$J$2:$J$1113,"NA"))</f>
        <v>NA</v>
      </c>
      <c r="AG257" s="4" t="str">
        <f>IF($E257="CP",3,_xlfn.XLOOKUP($C257,[2]naval_units!$B$2:$B$1113,[2]naval_units!$K$2:$K$1113,"NA"))</f>
        <v>NA</v>
      </c>
      <c r="AH257" s="4" t="str">
        <f>IF($E257="CP",0,_xlfn.XLOOKUP($C257,[2]naval_units!$B$2:$B$1113,[2]naval_units!$L$2:$L$1113,"NA"))</f>
        <v>NA</v>
      </c>
      <c r="AI257" s="4" t="str">
        <f>IF($E257="CP",0,_xlfn.XLOOKUP($C257,[2]naval_units!$B$2:$B$1113,[2]naval_units!$M$2:$M$1113,"NA"))</f>
        <v>NA</v>
      </c>
      <c r="AJ257" s="4" t="str">
        <f>IF($AD257="NA","NA",IF($E257="CP",$H257*_xlfn.XLOOKUP(_xlfn.CONCAT(D257," ",$E257),control!$A$8:$A$10,control!$B$8:$B$10,0),_xlfn.XLOOKUP($E257,control!$A$3:$A$7,control!$B$3:$B$7,0)))</f>
        <v>NA</v>
      </c>
      <c r="AK257" s="4">
        <f>IF($C257&gt;0,IF(O257&lt;&gt;_xlfn.XLOOKUP($C257,'0'!$C:$C,'0'!$O:$O,"NA",0),1,0),0)</f>
        <v>0</v>
      </c>
      <c r="AL257" s="4" t="str">
        <f>IF($AK257=1,_xlfn.XLOOKUP($C257,'0'!$C:$C,'0'!L:L,"ERR",0),"NA")</f>
        <v>NA</v>
      </c>
      <c r="AM257" s="4" t="str">
        <f>IF($AK257=1,_xlfn.XLOOKUP($C257,'0'!$C:$C,'0'!M:M,"ERR",0),"NA")</f>
        <v>NA</v>
      </c>
      <c r="AN257" s="4" t="str">
        <f>IF($AK257=1,_xlfn.XLOOKUP($C257,'0'!$C:$C,'0'!P:P,"ERR",0),"NA")</f>
        <v>NA</v>
      </c>
      <c r="AO257" s="4" t="str">
        <f t="shared" si="7"/>
        <v>Liverpool, UK</v>
      </c>
      <c r="AP257" s="4" t="str">
        <f>_xlfn.XLOOKUP(D257,Alliances!$A:$A,Alliances!$B:$B,-1)</f>
        <v>CW</v>
      </c>
      <c r="AQ257" s="4">
        <f>IF($C257&gt;0,_xlfn.XLOOKUP($C257,commands!$A:$A,commands!$B:$B,0,0),_xlfn.XLOOKUP($A257,commands!$E:$E,commands!$F:$F,0,0))</f>
        <v>5</v>
      </c>
    </row>
    <row r="258" spans="1:43" hidden="1" x14ac:dyDescent="0.25">
      <c r="A258" s="4">
        <v>1766</v>
      </c>
      <c r="B258" s="4">
        <v>2422</v>
      </c>
      <c r="C258" s="4">
        <v>2422</v>
      </c>
      <c r="D258" s="4" t="s">
        <v>708</v>
      </c>
      <c r="E258" s="4" t="s">
        <v>123</v>
      </c>
      <c r="F258" s="4">
        <v>1942</v>
      </c>
      <c r="G258" s="4" t="s">
        <v>252</v>
      </c>
      <c r="H258" s="4" t="s">
        <v>27</v>
      </c>
      <c r="I258" s="4" t="s">
        <v>27</v>
      </c>
      <c r="J258" s="4" t="s">
        <v>27</v>
      </c>
      <c r="K258" s="4" t="s">
        <v>27</v>
      </c>
      <c r="L258" s="4">
        <v>66</v>
      </c>
      <c r="M258" s="4">
        <v>34</v>
      </c>
      <c r="N258" s="4" t="s">
        <v>605</v>
      </c>
      <c r="O258" s="4">
        <f t="shared" si="6"/>
        <v>33826</v>
      </c>
      <c r="P258" s="4" t="str">
        <f>IF(ISNUMBER(I258),_xlfn.CONCAT(J258,"[",K258,"]"),_xlfn.XLOOKUP($O258,[2]hc!$H:$H,[2]hc!$I:$I,_xlfn.CONCAT("[",L258,",",M258,"]")))</f>
        <v>Ajaccio, COR</v>
      </c>
      <c r="Q258" s="4">
        <f>_xlfn.XLOOKUP($C258,[2]land_units!$B$2:$B$1073,[2]land_units!$F$2:$F$1073,"NA")</f>
        <v>1</v>
      </c>
      <c r="R258" s="4">
        <f>_xlfn.XLOOKUP($C258,[2]land_units!$B$2:$B$1073,[2]land_units!$I$2:$I$1073,"NA")</f>
        <v>0</v>
      </c>
      <c r="S258" s="4">
        <f>_xlfn.XLOOKUP($C258,[2]land_units!$B$2:$B$1073,[2]land_units!$G$2:$G$1073,"NA")</f>
        <v>2</v>
      </c>
      <c r="T258" s="4">
        <f>_xlfn.XLOOKUP($C258,[2]land_units!$B$2:$B$1073,[2]land_units!$H$2:$H$1073,"NA")</f>
        <v>4</v>
      </c>
      <c r="U258" s="4" t="str">
        <f>_xlfn.XLOOKUP($C258,[2]air_units!$B$2:$B$1346,[2]air_units!$N$2:$N$1346,"NA")</f>
        <v>NA</v>
      </c>
      <c r="V258" s="4" t="str">
        <f>_xlfn.XLOOKUP($C258,[2]air_units!$B$2:$B$1346,[2]air_units!$G$2:$G$1346,"NA")</f>
        <v>NA</v>
      </c>
      <c r="W258" s="4" t="str">
        <f>_xlfn.XLOOKUP($C258,[2]air_units!$B$2:$B$1346,[2]air_units!$H$2:$H$1346,"NA")</f>
        <v>NA</v>
      </c>
      <c r="X258" s="4" t="str">
        <f>_xlfn.XLOOKUP($C258,[2]air_units!$B$2:$B$1346,[2]air_units!$J$2:$J$1346,"NA")</f>
        <v>NA</v>
      </c>
      <c r="Y258" s="4" t="str">
        <f>_xlfn.XLOOKUP($C258,[2]air_units!$B$2:$B$1346,[2]air_units!$K$2:$K$1346,"NA")</f>
        <v>NA</v>
      </c>
      <c r="Z258" s="4" t="str">
        <f>_xlfn.XLOOKUP($C258,[2]air_units!$B$2:$B$1346,[2]air_units!$L$2:$L$1346,"NA")</f>
        <v>NA</v>
      </c>
      <c r="AA258" s="4" t="str">
        <f>_xlfn.XLOOKUP($C258,[2]air_units!$B$2:$B$1346,[2]air_units!$P$2:$P$1346,"NA")</f>
        <v>NA</v>
      </c>
      <c r="AB258" s="4" t="str">
        <f>_xlfn.XLOOKUP($C258,[2]air_units!$B$2:$B$1346,[2]air_units!$Q$2:$Q$1346,"NA")</f>
        <v>NA</v>
      </c>
      <c r="AC258" s="4" t="str">
        <f>_xlfn.XLOOKUP($C258,[2]air_units!$B$2:$B$1346,[2]air_units!$R$2:$R$1346,"NA")</f>
        <v>NA</v>
      </c>
      <c r="AD258" s="4" t="str">
        <f>IF($E258="CP",0,_xlfn.XLOOKUP($C258,[2]naval_units!$B$2:$B$1113,[2]naval_units!$G$2:$G$1113,"NA"))</f>
        <v>NA</v>
      </c>
      <c r="AE258" s="4" t="str">
        <f>IF($E258="CP",10,_xlfn.XLOOKUP($C258,[2]naval_units!$B$2:$B$1113,[2]naval_units!$I$2:$I$1113,"NA"))</f>
        <v>NA</v>
      </c>
      <c r="AF258" s="4" t="str">
        <f>IF($E258="CP",3,_xlfn.XLOOKUP($C258,[2]naval_units!$B$2:$B$1113,[2]naval_units!$J$2:$J$1113,"NA"))</f>
        <v>NA</v>
      </c>
      <c r="AG258" s="4" t="str">
        <f>IF($E258="CP",3,_xlfn.XLOOKUP($C258,[2]naval_units!$B$2:$B$1113,[2]naval_units!$K$2:$K$1113,"NA"))</f>
        <v>NA</v>
      </c>
      <c r="AH258" s="4" t="str">
        <f>IF($E258="CP",0,_xlfn.XLOOKUP($C258,[2]naval_units!$B$2:$B$1113,[2]naval_units!$L$2:$L$1113,"NA"))</f>
        <v>NA</v>
      </c>
      <c r="AI258" s="4" t="str">
        <f>IF($E258="CP",0,_xlfn.XLOOKUP($C258,[2]naval_units!$B$2:$B$1113,[2]naval_units!$M$2:$M$1113,"NA"))</f>
        <v>NA</v>
      </c>
      <c r="AJ258" s="4" t="str">
        <f>IF($AD258="NA","NA",IF($E258="CP",$H258*_xlfn.XLOOKUP(_xlfn.CONCAT(D258," ",$E258),control!$A$8:$A$10,control!$B$8:$B$10,0),_xlfn.XLOOKUP($E258,control!$A$3:$A$7,control!$B$3:$B$7,0)))</f>
        <v>NA</v>
      </c>
      <c r="AK258" s="4">
        <f>IF($C258&gt;0,IF(O258&lt;&gt;_xlfn.XLOOKUP($C258,'0'!$C:$C,'0'!$O:$O,"NA",0),1,0),0)</f>
        <v>0</v>
      </c>
      <c r="AL258" s="4" t="str">
        <f>IF($AK258=1,_xlfn.XLOOKUP($C258,'0'!$C:$C,'0'!L:L,"ERR",0),"NA")</f>
        <v>NA</v>
      </c>
      <c r="AM258" s="4" t="str">
        <f>IF($AK258=1,_xlfn.XLOOKUP($C258,'0'!$C:$C,'0'!M:M,"ERR",0),"NA")</f>
        <v>NA</v>
      </c>
      <c r="AN258" s="4" t="str">
        <f>IF($AK258=1,_xlfn.XLOOKUP($C258,'0'!$C:$C,'0'!P:P,"ERR",0),"NA")</f>
        <v>NA</v>
      </c>
      <c r="AO258" s="4" t="str">
        <f t="shared" si="7"/>
        <v>Ajaccio, COR</v>
      </c>
      <c r="AP258" s="4" t="str">
        <f>_xlfn.XLOOKUP(D258,Alliances!$A:$A,Alliances!$B:$B,-1)</f>
        <v>CW</v>
      </c>
      <c r="AQ258" s="4">
        <f>IF($C258&gt;0,_xlfn.XLOOKUP($C258,commands!$A:$A,commands!$B:$B,0,0),_xlfn.XLOOKUP($A258,commands!$E:$E,commands!$F:$F,0,0))</f>
        <v>6.2</v>
      </c>
    </row>
    <row r="259" spans="1:43" hidden="1" x14ac:dyDescent="0.25">
      <c r="A259" s="4">
        <v>1768</v>
      </c>
      <c r="B259" s="4">
        <v>2424</v>
      </c>
      <c r="C259" s="4">
        <v>2424</v>
      </c>
      <c r="D259" s="4" t="s">
        <v>708</v>
      </c>
      <c r="E259" s="4" t="s">
        <v>128</v>
      </c>
      <c r="F259" s="4">
        <v>1942</v>
      </c>
      <c r="G259" s="4" t="s">
        <v>253</v>
      </c>
      <c r="H259" s="4" t="s">
        <v>27</v>
      </c>
      <c r="I259" s="4" t="s">
        <v>27</v>
      </c>
      <c r="J259" s="4" t="s">
        <v>27</v>
      </c>
      <c r="K259" s="4" t="s">
        <v>27</v>
      </c>
      <c r="L259" s="4">
        <v>65</v>
      </c>
      <c r="M259" s="4">
        <v>34</v>
      </c>
      <c r="N259" s="4" t="s">
        <v>604</v>
      </c>
      <c r="O259" s="4">
        <f t="shared" ref="O259:O322" si="8">512*L259+M259</f>
        <v>33314</v>
      </c>
      <c r="P259" s="4" t="str">
        <f>IF(ISNUMBER(I259),_xlfn.CONCAT(J259,"[",K259,"]"),_xlfn.XLOOKUP($O259,[2]hc!$H:$H,[2]hc!$I:$I,_xlfn.CONCAT("[",L259,",",M259,"]")))</f>
        <v>[65,34]</v>
      </c>
      <c r="Q259" s="4">
        <f>_xlfn.XLOOKUP($C259,[2]land_units!$B$2:$B$1073,[2]land_units!$F$2:$F$1073,"NA")</f>
        <v>0</v>
      </c>
      <c r="R259" s="4">
        <f>_xlfn.XLOOKUP($C259,[2]land_units!$B$2:$B$1073,[2]land_units!$I$2:$I$1073,"NA")</f>
        <v>0</v>
      </c>
      <c r="S259" s="4">
        <f>_xlfn.XLOOKUP($C259,[2]land_units!$B$2:$B$1073,[2]land_units!$G$2:$G$1073,"NA")</f>
        <v>5</v>
      </c>
      <c r="T259" s="4">
        <f>_xlfn.XLOOKUP($C259,[2]land_units!$B$2:$B$1073,[2]land_units!$H$2:$H$1073,"NA")</f>
        <v>4</v>
      </c>
      <c r="U259" s="4" t="str">
        <f>_xlfn.XLOOKUP($C259,[2]air_units!$B$2:$B$1346,[2]air_units!$N$2:$N$1346,"NA")</f>
        <v>NA</v>
      </c>
      <c r="V259" s="4" t="str">
        <f>_xlfn.XLOOKUP($C259,[2]air_units!$B$2:$B$1346,[2]air_units!$G$2:$G$1346,"NA")</f>
        <v>NA</v>
      </c>
      <c r="W259" s="4" t="str">
        <f>_xlfn.XLOOKUP($C259,[2]air_units!$B$2:$B$1346,[2]air_units!$H$2:$H$1346,"NA")</f>
        <v>NA</v>
      </c>
      <c r="X259" s="4" t="str">
        <f>_xlfn.XLOOKUP($C259,[2]air_units!$B$2:$B$1346,[2]air_units!$J$2:$J$1346,"NA")</f>
        <v>NA</v>
      </c>
      <c r="Y259" s="4" t="str">
        <f>_xlfn.XLOOKUP($C259,[2]air_units!$B$2:$B$1346,[2]air_units!$K$2:$K$1346,"NA")</f>
        <v>NA</v>
      </c>
      <c r="Z259" s="4" t="str">
        <f>_xlfn.XLOOKUP($C259,[2]air_units!$B$2:$B$1346,[2]air_units!$L$2:$L$1346,"NA")</f>
        <v>NA</v>
      </c>
      <c r="AA259" s="4" t="str">
        <f>_xlfn.XLOOKUP($C259,[2]air_units!$B$2:$B$1346,[2]air_units!$P$2:$P$1346,"NA")</f>
        <v>NA</v>
      </c>
      <c r="AB259" s="4" t="str">
        <f>_xlfn.XLOOKUP($C259,[2]air_units!$B$2:$B$1346,[2]air_units!$Q$2:$Q$1346,"NA")</f>
        <v>NA</v>
      </c>
      <c r="AC259" s="4" t="str">
        <f>_xlfn.XLOOKUP($C259,[2]air_units!$B$2:$B$1346,[2]air_units!$R$2:$R$1346,"NA")</f>
        <v>NA</v>
      </c>
      <c r="AD259" s="4" t="str">
        <f>IF($E259="CP",0,_xlfn.XLOOKUP($C259,[2]naval_units!$B$2:$B$1113,[2]naval_units!$G$2:$G$1113,"NA"))</f>
        <v>NA</v>
      </c>
      <c r="AE259" s="4" t="str">
        <f>IF($E259="CP",10,_xlfn.XLOOKUP($C259,[2]naval_units!$B$2:$B$1113,[2]naval_units!$I$2:$I$1113,"NA"))</f>
        <v>NA</v>
      </c>
      <c r="AF259" s="4" t="str">
        <f>IF($E259="CP",3,_xlfn.XLOOKUP($C259,[2]naval_units!$B$2:$B$1113,[2]naval_units!$J$2:$J$1113,"NA"))</f>
        <v>NA</v>
      </c>
      <c r="AG259" s="4" t="str">
        <f>IF($E259="CP",3,_xlfn.XLOOKUP($C259,[2]naval_units!$B$2:$B$1113,[2]naval_units!$K$2:$K$1113,"NA"))</f>
        <v>NA</v>
      </c>
      <c r="AH259" s="4" t="str">
        <f>IF($E259="CP",0,_xlfn.XLOOKUP($C259,[2]naval_units!$B$2:$B$1113,[2]naval_units!$L$2:$L$1113,"NA"))</f>
        <v>NA</v>
      </c>
      <c r="AI259" s="4" t="str">
        <f>IF($E259="CP",0,_xlfn.XLOOKUP($C259,[2]naval_units!$B$2:$B$1113,[2]naval_units!$M$2:$M$1113,"NA"))</f>
        <v>NA</v>
      </c>
      <c r="AJ259" s="4" t="str">
        <f>IF($AD259="NA","NA",IF($E259="CP",$H259*_xlfn.XLOOKUP(_xlfn.CONCAT(D259," ",$E259),control!$A$8:$A$10,control!$B$8:$B$10,0),_xlfn.XLOOKUP($E259,control!$A$3:$A$7,control!$B$3:$B$7,0)))</f>
        <v>NA</v>
      </c>
      <c r="AK259" s="4">
        <f>IF($C259&gt;0,IF(O259&lt;&gt;_xlfn.XLOOKUP($C259,'0'!$C:$C,'0'!$O:$O,"NA",0),1,0),0)</f>
        <v>0</v>
      </c>
      <c r="AL259" s="4" t="str">
        <f>IF($AK259=1,_xlfn.XLOOKUP($C259,'0'!$C:$C,'0'!L:L,"ERR",0),"NA")</f>
        <v>NA</v>
      </c>
      <c r="AM259" s="4" t="str">
        <f>IF($AK259=1,_xlfn.XLOOKUP($C259,'0'!$C:$C,'0'!M:M,"ERR",0),"NA")</f>
        <v>NA</v>
      </c>
      <c r="AN259" s="4" t="str">
        <f>IF($AK259=1,_xlfn.XLOOKUP($C259,'0'!$C:$C,'0'!P:P,"ERR",0),"NA")</f>
        <v>NA</v>
      </c>
      <c r="AO259" s="4" t="str">
        <f t="shared" ref="AO259:AO322" si="9">IF(AK259=0,P259,_xlfn.CONCAT(AN259,"-&gt;",P259))</f>
        <v>[65,34]</v>
      </c>
      <c r="AP259" s="4" t="str">
        <f>_xlfn.XLOOKUP(D259,Alliances!$A:$A,Alliances!$B:$B,-1)</f>
        <v>CW</v>
      </c>
      <c r="AQ259" s="4">
        <f>IF($C259&gt;0,_xlfn.XLOOKUP($C259,commands!$A:$A,commands!$B:$B,0,0),_xlfn.XLOOKUP($A259,commands!$E:$E,commands!$F:$F,0,0))</f>
        <v>6.2</v>
      </c>
    </row>
    <row r="260" spans="1:43" hidden="1" x14ac:dyDescent="0.25">
      <c r="A260" s="4">
        <v>1769</v>
      </c>
      <c r="B260" s="4">
        <v>2425</v>
      </c>
      <c r="C260" s="4">
        <v>2425</v>
      </c>
      <c r="D260" s="4" t="s">
        <v>708</v>
      </c>
      <c r="E260" s="4" t="s">
        <v>131</v>
      </c>
      <c r="F260" s="4">
        <v>1939</v>
      </c>
      <c r="G260" s="4" t="s">
        <v>254</v>
      </c>
      <c r="H260" s="4" t="s">
        <v>27</v>
      </c>
      <c r="I260" s="4" t="s">
        <v>27</v>
      </c>
      <c r="J260" s="4" t="s">
        <v>27</v>
      </c>
      <c r="K260" s="4" t="s">
        <v>27</v>
      </c>
      <c r="L260" s="4">
        <v>74</v>
      </c>
      <c r="M260" s="4">
        <v>32</v>
      </c>
      <c r="N260" s="4" t="s">
        <v>604</v>
      </c>
      <c r="O260" s="4">
        <f t="shared" si="8"/>
        <v>37920</v>
      </c>
      <c r="P260" s="4" t="str">
        <f>IF(ISNUMBER(I260),_xlfn.CONCAT(J260,"[",K260,"]"),_xlfn.XLOOKUP($O260,[2]hc!$H:$H,[2]hc!$I:$I,_xlfn.CONCAT("[",L260,",",M260,"]")))</f>
        <v>Bone, ALG</v>
      </c>
      <c r="Q260" s="4">
        <f>_xlfn.XLOOKUP($C260,[2]land_units!$B$2:$B$1073,[2]land_units!$F$2:$F$1073,"NA")</f>
        <v>1</v>
      </c>
      <c r="R260" s="4">
        <f>_xlfn.XLOOKUP($C260,[2]land_units!$B$2:$B$1073,[2]land_units!$I$2:$I$1073,"NA")</f>
        <v>0</v>
      </c>
      <c r="S260" s="4">
        <f>_xlfn.XLOOKUP($C260,[2]land_units!$B$2:$B$1073,[2]land_units!$G$2:$G$1073,"NA")</f>
        <v>2</v>
      </c>
      <c r="T260" s="4">
        <f>_xlfn.XLOOKUP($C260,[2]land_units!$B$2:$B$1073,[2]land_units!$H$2:$H$1073,"NA")</f>
        <v>5</v>
      </c>
      <c r="U260" s="4" t="str">
        <f>_xlfn.XLOOKUP($C260,[2]air_units!$B$2:$B$1346,[2]air_units!$N$2:$N$1346,"NA")</f>
        <v>NA</v>
      </c>
      <c r="V260" s="4" t="str">
        <f>_xlfn.XLOOKUP($C260,[2]air_units!$B$2:$B$1346,[2]air_units!$G$2:$G$1346,"NA")</f>
        <v>NA</v>
      </c>
      <c r="W260" s="4" t="str">
        <f>_xlfn.XLOOKUP($C260,[2]air_units!$B$2:$B$1346,[2]air_units!$H$2:$H$1346,"NA")</f>
        <v>NA</v>
      </c>
      <c r="X260" s="4" t="str">
        <f>_xlfn.XLOOKUP($C260,[2]air_units!$B$2:$B$1346,[2]air_units!$J$2:$J$1346,"NA")</f>
        <v>NA</v>
      </c>
      <c r="Y260" s="4" t="str">
        <f>_xlfn.XLOOKUP($C260,[2]air_units!$B$2:$B$1346,[2]air_units!$K$2:$K$1346,"NA")</f>
        <v>NA</v>
      </c>
      <c r="Z260" s="4" t="str">
        <f>_xlfn.XLOOKUP($C260,[2]air_units!$B$2:$B$1346,[2]air_units!$L$2:$L$1346,"NA")</f>
        <v>NA</v>
      </c>
      <c r="AA260" s="4" t="str">
        <f>_xlfn.XLOOKUP($C260,[2]air_units!$B$2:$B$1346,[2]air_units!$P$2:$P$1346,"NA")</f>
        <v>NA</v>
      </c>
      <c r="AB260" s="4" t="str">
        <f>_xlfn.XLOOKUP($C260,[2]air_units!$B$2:$B$1346,[2]air_units!$Q$2:$Q$1346,"NA")</f>
        <v>NA</v>
      </c>
      <c r="AC260" s="4" t="str">
        <f>_xlfn.XLOOKUP($C260,[2]air_units!$B$2:$B$1346,[2]air_units!$R$2:$R$1346,"NA")</f>
        <v>NA</v>
      </c>
      <c r="AD260" s="4" t="str">
        <f>IF($E260="CP",0,_xlfn.XLOOKUP($C260,[2]naval_units!$B$2:$B$1113,[2]naval_units!$G$2:$G$1113,"NA"))</f>
        <v>NA</v>
      </c>
      <c r="AE260" s="4" t="str">
        <f>IF($E260="CP",10,_xlfn.XLOOKUP($C260,[2]naval_units!$B$2:$B$1113,[2]naval_units!$I$2:$I$1113,"NA"))</f>
        <v>NA</v>
      </c>
      <c r="AF260" s="4" t="str">
        <f>IF($E260="CP",3,_xlfn.XLOOKUP($C260,[2]naval_units!$B$2:$B$1113,[2]naval_units!$J$2:$J$1113,"NA"))</f>
        <v>NA</v>
      </c>
      <c r="AG260" s="4" t="str">
        <f>IF($E260="CP",3,_xlfn.XLOOKUP($C260,[2]naval_units!$B$2:$B$1113,[2]naval_units!$K$2:$K$1113,"NA"))</f>
        <v>NA</v>
      </c>
      <c r="AH260" s="4" t="str">
        <f>IF($E260="CP",0,_xlfn.XLOOKUP($C260,[2]naval_units!$B$2:$B$1113,[2]naval_units!$L$2:$L$1113,"NA"))</f>
        <v>NA</v>
      </c>
      <c r="AI260" s="4" t="str">
        <f>IF($E260="CP",0,_xlfn.XLOOKUP($C260,[2]naval_units!$B$2:$B$1113,[2]naval_units!$M$2:$M$1113,"NA"))</f>
        <v>NA</v>
      </c>
      <c r="AJ260" s="4" t="str">
        <f>IF($AD260="NA","NA",IF($E260="CP",$H260*_xlfn.XLOOKUP(_xlfn.CONCAT(D260," ",$E260),control!$A$8:$A$10,control!$B$8:$B$10,0),_xlfn.XLOOKUP($E260,control!$A$3:$A$7,control!$B$3:$B$7,0)))</f>
        <v>NA</v>
      </c>
      <c r="AK260" s="4">
        <f>IF($C260&gt;0,IF(O260&lt;&gt;_xlfn.XLOOKUP($C260,'0'!$C:$C,'0'!$O:$O,"NA",0),1,0),0)</f>
        <v>0</v>
      </c>
      <c r="AL260" s="4" t="str">
        <f>IF($AK260=1,_xlfn.XLOOKUP($C260,'0'!$C:$C,'0'!L:L,"ERR",0),"NA")</f>
        <v>NA</v>
      </c>
      <c r="AM260" s="4" t="str">
        <f>IF($AK260=1,_xlfn.XLOOKUP($C260,'0'!$C:$C,'0'!M:M,"ERR",0),"NA")</f>
        <v>NA</v>
      </c>
      <c r="AN260" s="4" t="str">
        <f>IF($AK260=1,_xlfn.XLOOKUP($C260,'0'!$C:$C,'0'!P:P,"ERR",0),"NA")</f>
        <v>NA</v>
      </c>
      <c r="AO260" s="4" t="str">
        <f t="shared" si="9"/>
        <v>Bone, ALG</v>
      </c>
      <c r="AP260" s="4" t="str">
        <f>_xlfn.XLOOKUP(D260,Alliances!$A:$A,Alliances!$B:$B,-1)</f>
        <v>CW</v>
      </c>
      <c r="AQ260" s="4">
        <f>IF($C260&gt;0,_xlfn.XLOOKUP($C260,commands!$A:$A,commands!$B:$B,0,0),_xlfn.XLOOKUP($A260,commands!$E:$E,commands!$F:$F,0,0))</f>
        <v>6.1</v>
      </c>
    </row>
    <row r="261" spans="1:43" hidden="1" x14ac:dyDescent="0.25">
      <c r="A261" s="4">
        <v>1770</v>
      </c>
      <c r="B261" s="4">
        <v>2426</v>
      </c>
      <c r="C261" s="4">
        <v>2426</v>
      </c>
      <c r="D261" s="4" t="s">
        <v>708</v>
      </c>
      <c r="E261" s="4" t="s">
        <v>133</v>
      </c>
      <c r="F261" s="4">
        <v>1941</v>
      </c>
      <c r="G261" s="4" t="s">
        <v>133</v>
      </c>
      <c r="H261" s="4" t="s">
        <v>27</v>
      </c>
      <c r="I261" s="4" t="s">
        <v>27</v>
      </c>
      <c r="J261" s="4" t="s">
        <v>27</v>
      </c>
      <c r="K261" s="4" t="s">
        <v>27</v>
      </c>
      <c r="L261" s="4">
        <v>66</v>
      </c>
      <c r="M261" s="4">
        <v>35</v>
      </c>
      <c r="N261" s="4" t="s">
        <v>604</v>
      </c>
      <c r="O261" s="4">
        <f t="shared" si="8"/>
        <v>33827</v>
      </c>
      <c r="P261" s="4" t="str">
        <f>IF(ISNUMBER(I261),_xlfn.CONCAT(J261,"[",K261,"]"),_xlfn.XLOOKUP($O261,[2]hc!$H:$H,[2]hc!$I:$I,_xlfn.CONCAT("[",L261,",",M261,"]")))</f>
        <v>[66,35]</v>
      </c>
      <c r="Q261" s="4">
        <f>_xlfn.XLOOKUP($C261,[2]land_units!$B$2:$B$1073,[2]land_units!$F$2:$F$1073,"NA")</f>
        <v>1</v>
      </c>
      <c r="R261" s="4">
        <f>_xlfn.XLOOKUP($C261,[2]land_units!$B$2:$B$1073,[2]land_units!$I$2:$I$1073,"NA")</f>
        <v>0</v>
      </c>
      <c r="S261" s="4">
        <f>_xlfn.XLOOKUP($C261,[2]land_units!$B$2:$B$1073,[2]land_units!$G$2:$G$1073,"NA")</f>
        <v>1</v>
      </c>
      <c r="T261" s="4">
        <f>_xlfn.XLOOKUP($C261,[2]land_units!$B$2:$B$1073,[2]land_units!$H$2:$H$1073,"NA")</f>
        <v>4</v>
      </c>
      <c r="U261" s="4" t="str">
        <f>_xlfn.XLOOKUP($C261,[2]air_units!$B$2:$B$1346,[2]air_units!$N$2:$N$1346,"NA")</f>
        <v>NA</v>
      </c>
      <c r="V261" s="4" t="str">
        <f>_xlfn.XLOOKUP($C261,[2]air_units!$B$2:$B$1346,[2]air_units!$G$2:$G$1346,"NA")</f>
        <v>NA</v>
      </c>
      <c r="W261" s="4" t="str">
        <f>_xlfn.XLOOKUP($C261,[2]air_units!$B$2:$B$1346,[2]air_units!$H$2:$H$1346,"NA")</f>
        <v>NA</v>
      </c>
      <c r="X261" s="4" t="str">
        <f>_xlfn.XLOOKUP($C261,[2]air_units!$B$2:$B$1346,[2]air_units!$J$2:$J$1346,"NA")</f>
        <v>NA</v>
      </c>
      <c r="Y261" s="4" t="str">
        <f>_xlfn.XLOOKUP($C261,[2]air_units!$B$2:$B$1346,[2]air_units!$K$2:$K$1346,"NA")</f>
        <v>NA</v>
      </c>
      <c r="Z261" s="4" t="str">
        <f>_xlfn.XLOOKUP($C261,[2]air_units!$B$2:$B$1346,[2]air_units!$L$2:$L$1346,"NA")</f>
        <v>NA</v>
      </c>
      <c r="AA261" s="4" t="str">
        <f>_xlfn.XLOOKUP($C261,[2]air_units!$B$2:$B$1346,[2]air_units!$P$2:$P$1346,"NA")</f>
        <v>NA</v>
      </c>
      <c r="AB261" s="4" t="str">
        <f>_xlfn.XLOOKUP($C261,[2]air_units!$B$2:$B$1346,[2]air_units!$Q$2:$Q$1346,"NA")</f>
        <v>NA</v>
      </c>
      <c r="AC261" s="4" t="str">
        <f>_xlfn.XLOOKUP($C261,[2]air_units!$B$2:$B$1346,[2]air_units!$R$2:$R$1346,"NA")</f>
        <v>NA</v>
      </c>
      <c r="AD261" s="4" t="str">
        <f>IF($E261="CP",0,_xlfn.XLOOKUP($C261,[2]naval_units!$B$2:$B$1113,[2]naval_units!$G$2:$G$1113,"NA"))</f>
        <v>NA</v>
      </c>
      <c r="AE261" s="4" t="str">
        <f>IF($E261="CP",10,_xlfn.XLOOKUP($C261,[2]naval_units!$B$2:$B$1113,[2]naval_units!$I$2:$I$1113,"NA"))</f>
        <v>NA</v>
      </c>
      <c r="AF261" s="4" t="str">
        <f>IF($E261="CP",3,_xlfn.XLOOKUP($C261,[2]naval_units!$B$2:$B$1113,[2]naval_units!$J$2:$J$1113,"NA"))</f>
        <v>NA</v>
      </c>
      <c r="AG261" s="4" t="str">
        <f>IF($E261="CP",3,_xlfn.XLOOKUP($C261,[2]naval_units!$B$2:$B$1113,[2]naval_units!$K$2:$K$1113,"NA"))</f>
        <v>NA</v>
      </c>
      <c r="AH261" s="4" t="str">
        <f>IF($E261="CP",0,_xlfn.XLOOKUP($C261,[2]naval_units!$B$2:$B$1113,[2]naval_units!$L$2:$L$1113,"NA"))</f>
        <v>NA</v>
      </c>
      <c r="AI261" s="4" t="str">
        <f>IF($E261="CP",0,_xlfn.XLOOKUP($C261,[2]naval_units!$B$2:$B$1113,[2]naval_units!$M$2:$M$1113,"NA"))</f>
        <v>NA</v>
      </c>
      <c r="AJ261" s="4" t="str">
        <f>IF($AD261="NA","NA",IF($E261="CP",$H261*_xlfn.XLOOKUP(_xlfn.CONCAT(D261," ",$E261),control!$A$8:$A$10,control!$B$8:$B$10,0),_xlfn.XLOOKUP($E261,control!$A$3:$A$7,control!$B$3:$B$7,0)))</f>
        <v>NA</v>
      </c>
      <c r="AK261" s="4">
        <f>IF($C261&gt;0,IF(O261&lt;&gt;_xlfn.XLOOKUP($C261,'0'!$C:$C,'0'!$O:$O,"NA",0),1,0),0)</f>
        <v>0</v>
      </c>
      <c r="AL261" s="4" t="str">
        <f>IF($AK261=1,_xlfn.XLOOKUP($C261,'0'!$C:$C,'0'!L:L,"ERR",0),"NA")</f>
        <v>NA</v>
      </c>
      <c r="AM261" s="4" t="str">
        <f>IF($AK261=1,_xlfn.XLOOKUP($C261,'0'!$C:$C,'0'!M:M,"ERR",0),"NA")</f>
        <v>NA</v>
      </c>
      <c r="AN261" s="4" t="str">
        <f>IF($AK261=1,_xlfn.XLOOKUP($C261,'0'!$C:$C,'0'!P:P,"ERR",0),"NA")</f>
        <v>NA</v>
      </c>
      <c r="AO261" s="4" t="str">
        <f t="shared" si="9"/>
        <v>[66,35]</v>
      </c>
      <c r="AP261" s="4" t="str">
        <f>_xlfn.XLOOKUP(D261,Alliances!$A:$A,Alliances!$B:$B,-1)</f>
        <v>CW</v>
      </c>
      <c r="AQ261" s="4">
        <f>IF($C261&gt;0,_xlfn.XLOOKUP($C261,commands!$A:$A,commands!$B:$B,0,0),_xlfn.XLOOKUP($A261,commands!$E:$E,commands!$F:$F,0,0))</f>
        <v>6.2</v>
      </c>
    </row>
    <row r="262" spans="1:43" hidden="1" x14ac:dyDescent="0.25">
      <c r="A262" s="4">
        <v>1771</v>
      </c>
      <c r="B262" s="4">
        <v>2427</v>
      </c>
      <c r="C262" s="4">
        <v>2427</v>
      </c>
      <c r="D262" s="4" t="s">
        <v>708</v>
      </c>
      <c r="E262" s="4" t="s">
        <v>135</v>
      </c>
      <c r="F262" s="4">
        <v>1940</v>
      </c>
      <c r="G262" s="4" t="s">
        <v>255</v>
      </c>
      <c r="H262" s="4" t="s">
        <v>27</v>
      </c>
      <c r="I262" s="4" t="s">
        <v>27</v>
      </c>
      <c r="J262" s="4" t="s">
        <v>27</v>
      </c>
      <c r="K262" s="4" t="s">
        <v>27</v>
      </c>
      <c r="L262" s="4">
        <v>68</v>
      </c>
      <c r="M262" s="4">
        <v>35</v>
      </c>
      <c r="N262" s="4" t="s">
        <v>605</v>
      </c>
      <c r="O262" s="4">
        <f t="shared" si="8"/>
        <v>34851</v>
      </c>
      <c r="P262" s="4" t="str">
        <f>IF(ISNUMBER(I262),_xlfn.CONCAT(J262,"[",K262,"]"),_xlfn.XLOOKUP($O262,[2]hc!$H:$H,[2]hc!$I:$I,_xlfn.CONCAT("[",L262,",",M262,"]")))</f>
        <v>Oliba, SAR</v>
      </c>
      <c r="Q262" s="4">
        <f>_xlfn.XLOOKUP($C262,[2]land_units!$B$2:$B$1073,[2]land_units!$F$2:$F$1073,"NA")</f>
        <v>0</v>
      </c>
      <c r="R262" s="4">
        <f>_xlfn.XLOOKUP($C262,[2]land_units!$B$2:$B$1073,[2]land_units!$I$2:$I$1073,"NA")</f>
        <v>4</v>
      </c>
      <c r="S262" s="4">
        <f>_xlfn.XLOOKUP($C262,[2]land_units!$B$2:$B$1073,[2]land_units!$G$2:$G$1073,"NA")</f>
        <v>6</v>
      </c>
      <c r="T262" s="4">
        <f>_xlfn.XLOOKUP($C262,[2]land_units!$B$2:$B$1073,[2]land_units!$H$2:$H$1073,"NA")</f>
        <v>2</v>
      </c>
      <c r="U262" s="4" t="str">
        <f>_xlfn.XLOOKUP($C262,[2]air_units!$B$2:$B$1346,[2]air_units!$N$2:$N$1346,"NA")</f>
        <v>NA</v>
      </c>
      <c r="V262" s="4" t="str">
        <f>_xlfn.XLOOKUP($C262,[2]air_units!$B$2:$B$1346,[2]air_units!$G$2:$G$1346,"NA")</f>
        <v>NA</v>
      </c>
      <c r="W262" s="4" t="str">
        <f>_xlfn.XLOOKUP($C262,[2]air_units!$B$2:$B$1346,[2]air_units!$H$2:$H$1346,"NA")</f>
        <v>NA</v>
      </c>
      <c r="X262" s="4" t="str">
        <f>_xlfn.XLOOKUP($C262,[2]air_units!$B$2:$B$1346,[2]air_units!$J$2:$J$1346,"NA")</f>
        <v>NA</v>
      </c>
      <c r="Y262" s="4" t="str">
        <f>_xlfn.XLOOKUP($C262,[2]air_units!$B$2:$B$1346,[2]air_units!$K$2:$K$1346,"NA")</f>
        <v>NA</v>
      </c>
      <c r="Z262" s="4" t="str">
        <f>_xlfn.XLOOKUP($C262,[2]air_units!$B$2:$B$1346,[2]air_units!$L$2:$L$1346,"NA")</f>
        <v>NA</v>
      </c>
      <c r="AA262" s="4" t="str">
        <f>_xlfn.XLOOKUP($C262,[2]air_units!$B$2:$B$1346,[2]air_units!$P$2:$P$1346,"NA")</f>
        <v>NA</v>
      </c>
      <c r="AB262" s="4" t="str">
        <f>_xlfn.XLOOKUP($C262,[2]air_units!$B$2:$B$1346,[2]air_units!$Q$2:$Q$1346,"NA")</f>
        <v>NA</v>
      </c>
      <c r="AC262" s="4" t="str">
        <f>_xlfn.XLOOKUP($C262,[2]air_units!$B$2:$B$1346,[2]air_units!$R$2:$R$1346,"NA")</f>
        <v>NA</v>
      </c>
      <c r="AD262" s="4" t="str">
        <f>IF($E262="CP",0,_xlfn.XLOOKUP($C262,[2]naval_units!$B$2:$B$1113,[2]naval_units!$G$2:$G$1113,"NA"))</f>
        <v>NA</v>
      </c>
      <c r="AE262" s="4" t="str">
        <f>IF($E262="CP",10,_xlfn.XLOOKUP($C262,[2]naval_units!$B$2:$B$1113,[2]naval_units!$I$2:$I$1113,"NA"))</f>
        <v>NA</v>
      </c>
      <c r="AF262" s="4" t="str">
        <f>IF($E262="CP",3,_xlfn.XLOOKUP($C262,[2]naval_units!$B$2:$B$1113,[2]naval_units!$J$2:$J$1113,"NA"))</f>
        <v>NA</v>
      </c>
      <c r="AG262" s="4" t="str">
        <f>IF($E262="CP",3,_xlfn.XLOOKUP($C262,[2]naval_units!$B$2:$B$1113,[2]naval_units!$K$2:$K$1113,"NA"))</f>
        <v>NA</v>
      </c>
      <c r="AH262" s="4" t="str">
        <f>IF($E262="CP",0,_xlfn.XLOOKUP($C262,[2]naval_units!$B$2:$B$1113,[2]naval_units!$L$2:$L$1113,"NA"))</f>
        <v>NA</v>
      </c>
      <c r="AI262" s="4" t="str">
        <f>IF($E262="CP",0,_xlfn.XLOOKUP($C262,[2]naval_units!$B$2:$B$1113,[2]naval_units!$M$2:$M$1113,"NA"))</f>
        <v>NA</v>
      </c>
      <c r="AJ262" s="4" t="str">
        <f>IF($AD262="NA","NA",IF($E262="CP",$H262*_xlfn.XLOOKUP(_xlfn.CONCAT(D262," ",$E262),control!$A$8:$A$10,control!$B$8:$B$10,0),_xlfn.XLOOKUP($E262,control!$A$3:$A$7,control!$B$3:$B$7,0)))</f>
        <v>NA</v>
      </c>
      <c r="AK262" s="4">
        <f>IF($C262&gt;0,IF(O262&lt;&gt;_xlfn.XLOOKUP($C262,'0'!$C:$C,'0'!$O:$O,"NA",0),1,0),0)</f>
        <v>0</v>
      </c>
      <c r="AL262" s="4" t="str">
        <f>IF($AK262=1,_xlfn.XLOOKUP($C262,'0'!$C:$C,'0'!L:L,"ERR",0),"NA")</f>
        <v>NA</v>
      </c>
      <c r="AM262" s="4" t="str">
        <f>IF($AK262=1,_xlfn.XLOOKUP($C262,'0'!$C:$C,'0'!M:M,"ERR",0),"NA")</f>
        <v>NA</v>
      </c>
      <c r="AN262" s="4" t="str">
        <f>IF($AK262=1,_xlfn.XLOOKUP($C262,'0'!$C:$C,'0'!P:P,"ERR",0),"NA")</f>
        <v>NA</v>
      </c>
      <c r="AO262" s="4" t="str">
        <f t="shared" si="9"/>
        <v>Oliba, SAR</v>
      </c>
      <c r="AP262" s="4" t="str">
        <f>_xlfn.XLOOKUP(D262,Alliances!$A:$A,Alliances!$B:$B,-1)</f>
        <v>CW</v>
      </c>
      <c r="AQ262" s="4">
        <f>IF($C262&gt;0,_xlfn.XLOOKUP($C262,commands!$A:$A,commands!$B:$B,0,0),_xlfn.XLOOKUP($A262,commands!$E:$E,commands!$F:$F,0,0))</f>
        <v>6.2</v>
      </c>
    </row>
    <row r="263" spans="1:43" hidden="1" x14ac:dyDescent="0.25">
      <c r="A263" s="4">
        <v>1772</v>
      </c>
      <c r="B263" s="4">
        <v>2428</v>
      </c>
      <c r="C263" s="4">
        <v>2428</v>
      </c>
      <c r="D263" s="4" t="s">
        <v>708</v>
      </c>
      <c r="E263" s="4" t="s">
        <v>135</v>
      </c>
      <c r="F263" s="4">
        <v>1935</v>
      </c>
      <c r="G263" s="4" t="s">
        <v>256</v>
      </c>
      <c r="H263" s="4" t="s">
        <v>27</v>
      </c>
      <c r="I263" s="4" t="s">
        <v>27</v>
      </c>
      <c r="J263" s="4" t="s">
        <v>27</v>
      </c>
      <c r="K263" s="4" t="s">
        <v>27</v>
      </c>
      <c r="L263" s="4">
        <v>74</v>
      </c>
      <c r="M263" s="4">
        <v>35</v>
      </c>
      <c r="N263" s="4" t="s">
        <v>605</v>
      </c>
      <c r="O263" s="4">
        <f t="shared" si="8"/>
        <v>37923</v>
      </c>
      <c r="P263" s="4" t="str">
        <f>IF(ISNUMBER(I263),_xlfn.CONCAT(J263,"[",K263,"]"),_xlfn.XLOOKUP($O263,[2]hc!$H:$H,[2]hc!$I:$I,_xlfn.CONCAT("[",L263,",",M263,"]")))</f>
        <v>Tunis, TUN</v>
      </c>
      <c r="Q263" s="4">
        <f>_xlfn.XLOOKUP($C263,[2]land_units!$B$2:$B$1073,[2]land_units!$F$2:$F$1073,"NA")</f>
        <v>0</v>
      </c>
      <c r="R263" s="4">
        <f>_xlfn.XLOOKUP($C263,[2]land_units!$B$2:$B$1073,[2]land_units!$I$2:$I$1073,"NA")</f>
        <v>2</v>
      </c>
      <c r="S263" s="4">
        <f>_xlfn.XLOOKUP($C263,[2]land_units!$B$2:$B$1073,[2]land_units!$G$2:$G$1073,"NA")</f>
        <v>5</v>
      </c>
      <c r="T263" s="4">
        <f>_xlfn.XLOOKUP($C263,[2]land_units!$B$2:$B$1073,[2]land_units!$H$2:$H$1073,"NA")</f>
        <v>3</v>
      </c>
      <c r="U263" s="4" t="str">
        <f>_xlfn.XLOOKUP($C263,[2]air_units!$B$2:$B$1346,[2]air_units!$N$2:$N$1346,"NA")</f>
        <v>NA</v>
      </c>
      <c r="V263" s="4" t="str">
        <f>_xlfn.XLOOKUP($C263,[2]air_units!$B$2:$B$1346,[2]air_units!$G$2:$G$1346,"NA")</f>
        <v>NA</v>
      </c>
      <c r="W263" s="4" t="str">
        <f>_xlfn.XLOOKUP($C263,[2]air_units!$B$2:$B$1346,[2]air_units!$H$2:$H$1346,"NA")</f>
        <v>NA</v>
      </c>
      <c r="X263" s="4" t="str">
        <f>_xlfn.XLOOKUP($C263,[2]air_units!$B$2:$B$1346,[2]air_units!$J$2:$J$1346,"NA")</f>
        <v>NA</v>
      </c>
      <c r="Y263" s="4" t="str">
        <f>_xlfn.XLOOKUP($C263,[2]air_units!$B$2:$B$1346,[2]air_units!$K$2:$K$1346,"NA")</f>
        <v>NA</v>
      </c>
      <c r="Z263" s="4" t="str">
        <f>_xlfn.XLOOKUP($C263,[2]air_units!$B$2:$B$1346,[2]air_units!$L$2:$L$1346,"NA")</f>
        <v>NA</v>
      </c>
      <c r="AA263" s="4" t="str">
        <f>_xlfn.XLOOKUP($C263,[2]air_units!$B$2:$B$1346,[2]air_units!$P$2:$P$1346,"NA")</f>
        <v>NA</v>
      </c>
      <c r="AB263" s="4" t="str">
        <f>_xlfn.XLOOKUP($C263,[2]air_units!$B$2:$B$1346,[2]air_units!$Q$2:$Q$1346,"NA")</f>
        <v>NA</v>
      </c>
      <c r="AC263" s="4" t="str">
        <f>_xlfn.XLOOKUP($C263,[2]air_units!$B$2:$B$1346,[2]air_units!$R$2:$R$1346,"NA")</f>
        <v>NA</v>
      </c>
      <c r="AD263" s="4" t="str">
        <f>IF($E263="CP",0,_xlfn.XLOOKUP($C263,[2]naval_units!$B$2:$B$1113,[2]naval_units!$G$2:$G$1113,"NA"))</f>
        <v>NA</v>
      </c>
      <c r="AE263" s="4" t="str">
        <f>IF($E263="CP",10,_xlfn.XLOOKUP($C263,[2]naval_units!$B$2:$B$1113,[2]naval_units!$I$2:$I$1113,"NA"))</f>
        <v>NA</v>
      </c>
      <c r="AF263" s="4" t="str">
        <f>IF($E263="CP",3,_xlfn.XLOOKUP($C263,[2]naval_units!$B$2:$B$1113,[2]naval_units!$J$2:$J$1113,"NA"))</f>
        <v>NA</v>
      </c>
      <c r="AG263" s="4" t="str">
        <f>IF($E263="CP",3,_xlfn.XLOOKUP($C263,[2]naval_units!$B$2:$B$1113,[2]naval_units!$K$2:$K$1113,"NA"))</f>
        <v>NA</v>
      </c>
      <c r="AH263" s="4" t="str">
        <f>IF($E263="CP",0,_xlfn.XLOOKUP($C263,[2]naval_units!$B$2:$B$1113,[2]naval_units!$L$2:$L$1113,"NA"))</f>
        <v>NA</v>
      </c>
      <c r="AI263" s="4" t="str">
        <f>IF($E263="CP",0,_xlfn.XLOOKUP($C263,[2]naval_units!$B$2:$B$1113,[2]naval_units!$M$2:$M$1113,"NA"))</f>
        <v>NA</v>
      </c>
      <c r="AJ263" s="4" t="str">
        <f>IF($AD263="NA","NA",IF($E263="CP",$H263*_xlfn.XLOOKUP(_xlfn.CONCAT(D263," ",$E263),control!$A$8:$A$10,control!$B$8:$B$10,0),_xlfn.XLOOKUP($E263,control!$A$3:$A$7,control!$B$3:$B$7,0)))</f>
        <v>NA</v>
      </c>
      <c r="AK263" s="4">
        <f>IF($C263&gt;0,IF(O263&lt;&gt;_xlfn.XLOOKUP($C263,'0'!$C:$C,'0'!$O:$O,"NA",0),1,0),0)</f>
        <v>0</v>
      </c>
      <c r="AL263" s="4" t="str">
        <f>IF($AK263=1,_xlfn.XLOOKUP($C263,'0'!$C:$C,'0'!L:L,"ERR",0),"NA")</f>
        <v>NA</v>
      </c>
      <c r="AM263" s="4" t="str">
        <f>IF($AK263=1,_xlfn.XLOOKUP($C263,'0'!$C:$C,'0'!M:M,"ERR",0),"NA")</f>
        <v>NA</v>
      </c>
      <c r="AN263" s="4" t="str">
        <f>IF($AK263=1,_xlfn.XLOOKUP($C263,'0'!$C:$C,'0'!P:P,"ERR",0),"NA")</f>
        <v>NA</v>
      </c>
      <c r="AO263" s="4" t="str">
        <f t="shared" si="9"/>
        <v>Tunis, TUN</v>
      </c>
      <c r="AP263" s="4" t="str">
        <f>_xlfn.XLOOKUP(D263,Alliances!$A:$A,Alliances!$B:$B,-1)</f>
        <v>CW</v>
      </c>
      <c r="AQ263" s="4">
        <f>IF($C263&gt;0,_xlfn.XLOOKUP($C263,commands!$A:$A,commands!$B:$B,0,0),_xlfn.XLOOKUP($A263,commands!$E:$E,commands!$F:$F,0,0))</f>
        <v>6.1</v>
      </c>
    </row>
    <row r="264" spans="1:43" hidden="1" x14ac:dyDescent="0.25">
      <c r="A264" s="4">
        <v>1773</v>
      </c>
      <c r="B264" s="4">
        <v>2429</v>
      </c>
      <c r="C264" s="4">
        <v>2429</v>
      </c>
      <c r="D264" s="4" t="s">
        <v>708</v>
      </c>
      <c r="E264" s="4" t="s">
        <v>139</v>
      </c>
      <c r="F264" s="4">
        <v>1941</v>
      </c>
      <c r="G264" s="4" t="s">
        <v>257</v>
      </c>
      <c r="H264" s="4" t="s">
        <v>27</v>
      </c>
      <c r="I264" s="4" t="s">
        <v>27</v>
      </c>
      <c r="J264" s="4" t="s">
        <v>27</v>
      </c>
      <c r="K264" s="4" t="s">
        <v>27</v>
      </c>
      <c r="L264" s="4">
        <v>75</v>
      </c>
      <c r="M264" s="4">
        <v>34</v>
      </c>
      <c r="N264" s="4" t="s">
        <v>605</v>
      </c>
      <c r="O264" s="4">
        <f t="shared" si="8"/>
        <v>38434</v>
      </c>
      <c r="P264" s="4" t="str">
        <f>IF(ISNUMBER(I264),_xlfn.CONCAT(J264,"[",K264,"]"),_xlfn.XLOOKUP($O264,[2]hc!$H:$H,[2]hc!$I:$I,_xlfn.CONCAT("[",L264,",",M264,"]")))</f>
        <v>[75,34]</v>
      </c>
      <c r="Q264" s="4">
        <f>_xlfn.XLOOKUP($C264,[2]land_units!$B$2:$B$1073,[2]land_units!$F$2:$F$1073,"NA")</f>
        <v>0</v>
      </c>
      <c r="R264" s="4">
        <f>_xlfn.XLOOKUP($C264,[2]land_units!$B$2:$B$1073,[2]land_units!$I$2:$I$1073,"NA")</f>
        <v>3</v>
      </c>
      <c r="S264" s="4">
        <f>_xlfn.XLOOKUP($C264,[2]land_units!$B$2:$B$1073,[2]land_units!$G$2:$G$1073,"NA")</f>
        <v>7</v>
      </c>
      <c r="T264" s="4">
        <f>_xlfn.XLOOKUP($C264,[2]land_units!$B$2:$B$1073,[2]land_units!$H$2:$H$1073,"NA")</f>
        <v>3</v>
      </c>
      <c r="U264" s="4" t="str">
        <f>_xlfn.XLOOKUP($C264,[2]air_units!$B$2:$B$1346,[2]air_units!$N$2:$N$1346,"NA")</f>
        <v>NA</v>
      </c>
      <c r="V264" s="4" t="str">
        <f>_xlfn.XLOOKUP($C264,[2]air_units!$B$2:$B$1346,[2]air_units!$G$2:$G$1346,"NA")</f>
        <v>NA</v>
      </c>
      <c r="W264" s="4" t="str">
        <f>_xlfn.XLOOKUP($C264,[2]air_units!$B$2:$B$1346,[2]air_units!$H$2:$H$1346,"NA")</f>
        <v>NA</v>
      </c>
      <c r="X264" s="4" t="str">
        <f>_xlfn.XLOOKUP($C264,[2]air_units!$B$2:$B$1346,[2]air_units!$J$2:$J$1346,"NA")</f>
        <v>NA</v>
      </c>
      <c r="Y264" s="4" t="str">
        <f>_xlfn.XLOOKUP($C264,[2]air_units!$B$2:$B$1346,[2]air_units!$K$2:$K$1346,"NA")</f>
        <v>NA</v>
      </c>
      <c r="Z264" s="4" t="str">
        <f>_xlfn.XLOOKUP($C264,[2]air_units!$B$2:$B$1346,[2]air_units!$L$2:$L$1346,"NA")</f>
        <v>NA</v>
      </c>
      <c r="AA264" s="4" t="str">
        <f>_xlfn.XLOOKUP($C264,[2]air_units!$B$2:$B$1346,[2]air_units!$P$2:$P$1346,"NA")</f>
        <v>NA</v>
      </c>
      <c r="AB264" s="4" t="str">
        <f>_xlfn.XLOOKUP($C264,[2]air_units!$B$2:$B$1346,[2]air_units!$Q$2:$Q$1346,"NA")</f>
        <v>NA</v>
      </c>
      <c r="AC264" s="4" t="str">
        <f>_xlfn.XLOOKUP($C264,[2]air_units!$B$2:$B$1346,[2]air_units!$R$2:$R$1346,"NA")</f>
        <v>NA</v>
      </c>
      <c r="AD264" s="4" t="str">
        <f>IF($E264="CP",0,_xlfn.XLOOKUP($C264,[2]naval_units!$B$2:$B$1113,[2]naval_units!$G$2:$G$1113,"NA"))</f>
        <v>NA</v>
      </c>
      <c r="AE264" s="4" t="str">
        <f>IF($E264="CP",10,_xlfn.XLOOKUP($C264,[2]naval_units!$B$2:$B$1113,[2]naval_units!$I$2:$I$1113,"NA"))</f>
        <v>NA</v>
      </c>
      <c r="AF264" s="4" t="str">
        <f>IF($E264="CP",3,_xlfn.XLOOKUP($C264,[2]naval_units!$B$2:$B$1113,[2]naval_units!$J$2:$J$1113,"NA"))</f>
        <v>NA</v>
      </c>
      <c r="AG264" s="4" t="str">
        <f>IF($E264="CP",3,_xlfn.XLOOKUP($C264,[2]naval_units!$B$2:$B$1113,[2]naval_units!$K$2:$K$1113,"NA"))</f>
        <v>NA</v>
      </c>
      <c r="AH264" s="4" t="str">
        <f>IF($E264="CP",0,_xlfn.XLOOKUP($C264,[2]naval_units!$B$2:$B$1113,[2]naval_units!$L$2:$L$1113,"NA"))</f>
        <v>NA</v>
      </c>
      <c r="AI264" s="4" t="str">
        <f>IF($E264="CP",0,_xlfn.XLOOKUP($C264,[2]naval_units!$B$2:$B$1113,[2]naval_units!$M$2:$M$1113,"NA"))</f>
        <v>NA</v>
      </c>
      <c r="AJ264" s="4" t="str">
        <f>IF($AD264="NA","NA",IF($E264="CP",$H264*_xlfn.XLOOKUP(_xlfn.CONCAT(D264," ",$E264),control!$A$8:$A$10,control!$B$8:$B$10,0),_xlfn.XLOOKUP($E264,control!$A$3:$A$7,control!$B$3:$B$7,0)))</f>
        <v>NA</v>
      </c>
      <c r="AK264" s="4">
        <f>IF($C264&gt;0,IF(O264&lt;&gt;_xlfn.XLOOKUP($C264,'0'!$C:$C,'0'!$O:$O,"NA",0),1,0),0)</f>
        <v>0</v>
      </c>
      <c r="AL264" s="4" t="str">
        <f>IF($AK264=1,_xlfn.XLOOKUP($C264,'0'!$C:$C,'0'!L:L,"ERR",0),"NA")</f>
        <v>NA</v>
      </c>
      <c r="AM264" s="4" t="str">
        <f>IF($AK264=1,_xlfn.XLOOKUP($C264,'0'!$C:$C,'0'!M:M,"ERR",0),"NA")</f>
        <v>NA</v>
      </c>
      <c r="AN264" s="4" t="str">
        <f>IF($AK264=1,_xlfn.XLOOKUP($C264,'0'!$C:$C,'0'!P:P,"ERR",0),"NA")</f>
        <v>NA</v>
      </c>
      <c r="AO264" s="4" t="str">
        <f t="shared" si="9"/>
        <v>[75,34]</v>
      </c>
      <c r="AP264" s="4" t="str">
        <f>_xlfn.XLOOKUP(D264,Alliances!$A:$A,Alliances!$B:$B,-1)</f>
        <v>CW</v>
      </c>
      <c r="AQ264" s="4">
        <f>IF($C264&gt;0,_xlfn.XLOOKUP($C264,commands!$A:$A,commands!$B:$B,0,0),_xlfn.XLOOKUP($A264,commands!$E:$E,commands!$F:$F,0,0))</f>
        <v>6.1</v>
      </c>
    </row>
    <row r="265" spans="1:43" hidden="1" x14ac:dyDescent="0.25">
      <c r="A265" s="4">
        <v>1774</v>
      </c>
      <c r="B265" s="4">
        <v>2430</v>
      </c>
      <c r="C265" s="4">
        <v>2430</v>
      </c>
      <c r="D265" s="4" t="s">
        <v>708</v>
      </c>
      <c r="E265" s="4" t="s">
        <v>139</v>
      </c>
      <c r="F265" s="4">
        <v>1939</v>
      </c>
      <c r="G265" s="4" t="s">
        <v>258</v>
      </c>
      <c r="H265" s="4" t="s">
        <v>27</v>
      </c>
      <c r="I265" s="4" t="s">
        <v>27</v>
      </c>
      <c r="J265" s="4" t="s">
        <v>27</v>
      </c>
      <c r="K265" s="4" t="s">
        <v>27</v>
      </c>
      <c r="L265" s="4">
        <v>103</v>
      </c>
      <c r="M265" s="4">
        <v>70</v>
      </c>
      <c r="N265" s="4" t="s">
        <v>604</v>
      </c>
      <c r="O265" s="4">
        <f t="shared" si="8"/>
        <v>52806</v>
      </c>
      <c r="P265" s="4" t="str">
        <f>IF(ISNUMBER(I265),_xlfn.CONCAT(J265,"[",K265,"]"),_xlfn.XLOOKUP($O265,[2]hc!$H:$H,[2]hc!$I:$I,_xlfn.CONCAT("[",L265,",",M265,"]")))</f>
        <v>[103,70]</v>
      </c>
      <c r="Q265" s="4">
        <f>_xlfn.XLOOKUP($C265,[2]land_units!$B$2:$B$1073,[2]land_units!$F$2:$F$1073,"NA")</f>
        <v>0</v>
      </c>
      <c r="R265" s="4">
        <f>_xlfn.XLOOKUP($C265,[2]land_units!$B$2:$B$1073,[2]land_units!$I$2:$I$1073,"NA")</f>
        <v>2</v>
      </c>
      <c r="S265" s="4">
        <f>_xlfn.XLOOKUP($C265,[2]land_units!$B$2:$B$1073,[2]land_units!$G$2:$G$1073,"NA")</f>
        <v>5</v>
      </c>
      <c r="T265" s="4">
        <f>_xlfn.XLOOKUP($C265,[2]land_units!$B$2:$B$1073,[2]land_units!$H$2:$H$1073,"NA")</f>
        <v>4</v>
      </c>
      <c r="U265" s="4" t="str">
        <f>_xlfn.XLOOKUP($C265,[2]air_units!$B$2:$B$1346,[2]air_units!$N$2:$N$1346,"NA")</f>
        <v>NA</v>
      </c>
      <c r="V265" s="4" t="str">
        <f>_xlfn.XLOOKUP($C265,[2]air_units!$B$2:$B$1346,[2]air_units!$G$2:$G$1346,"NA")</f>
        <v>NA</v>
      </c>
      <c r="W265" s="4" t="str">
        <f>_xlfn.XLOOKUP($C265,[2]air_units!$B$2:$B$1346,[2]air_units!$H$2:$H$1346,"NA")</f>
        <v>NA</v>
      </c>
      <c r="X265" s="4" t="str">
        <f>_xlfn.XLOOKUP($C265,[2]air_units!$B$2:$B$1346,[2]air_units!$J$2:$J$1346,"NA")</f>
        <v>NA</v>
      </c>
      <c r="Y265" s="4" t="str">
        <f>_xlfn.XLOOKUP($C265,[2]air_units!$B$2:$B$1346,[2]air_units!$K$2:$K$1346,"NA")</f>
        <v>NA</v>
      </c>
      <c r="Z265" s="4" t="str">
        <f>_xlfn.XLOOKUP($C265,[2]air_units!$B$2:$B$1346,[2]air_units!$L$2:$L$1346,"NA")</f>
        <v>NA</v>
      </c>
      <c r="AA265" s="4" t="str">
        <f>_xlfn.XLOOKUP($C265,[2]air_units!$B$2:$B$1346,[2]air_units!$P$2:$P$1346,"NA")</f>
        <v>NA</v>
      </c>
      <c r="AB265" s="4" t="str">
        <f>_xlfn.XLOOKUP($C265,[2]air_units!$B$2:$B$1346,[2]air_units!$Q$2:$Q$1346,"NA")</f>
        <v>NA</v>
      </c>
      <c r="AC265" s="4" t="str">
        <f>_xlfn.XLOOKUP($C265,[2]air_units!$B$2:$B$1346,[2]air_units!$R$2:$R$1346,"NA")</f>
        <v>NA</v>
      </c>
      <c r="AD265" s="4" t="str">
        <f>IF($E265="CP",0,_xlfn.XLOOKUP($C265,[2]naval_units!$B$2:$B$1113,[2]naval_units!$G$2:$G$1113,"NA"))</f>
        <v>NA</v>
      </c>
      <c r="AE265" s="4" t="str">
        <f>IF($E265="CP",10,_xlfn.XLOOKUP($C265,[2]naval_units!$B$2:$B$1113,[2]naval_units!$I$2:$I$1113,"NA"))</f>
        <v>NA</v>
      </c>
      <c r="AF265" s="4" t="str">
        <f>IF($E265="CP",3,_xlfn.XLOOKUP($C265,[2]naval_units!$B$2:$B$1113,[2]naval_units!$J$2:$J$1113,"NA"))</f>
        <v>NA</v>
      </c>
      <c r="AG265" s="4" t="str">
        <f>IF($E265="CP",3,_xlfn.XLOOKUP($C265,[2]naval_units!$B$2:$B$1113,[2]naval_units!$K$2:$K$1113,"NA"))</f>
        <v>NA</v>
      </c>
      <c r="AH265" s="4" t="str">
        <f>IF($E265="CP",0,_xlfn.XLOOKUP($C265,[2]naval_units!$B$2:$B$1113,[2]naval_units!$L$2:$L$1113,"NA"))</f>
        <v>NA</v>
      </c>
      <c r="AI265" s="4" t="str">
        <f>IF($E265="CP",0,_xlfn.XLOOKUP($C265,[2]naval_units!$B$2:$B$1113,[2]naval_units!$M$2:$M$1113,"NA"))</f>
        <v>NA</v>
      </c>
      <c r="AJ265" s="4" t="str">
        <f>IF($AD265="NA","NA",IF($E265="CP",$H265*_xlfn.XLOOKUP(_xlfn.CONCAT(D265," ",$E265),control!$A$8:$A$10,control!$B$8:$B$10,0),_xlfn.XLOOKUP($E265,control!$A$3:$A$7,control!$B$3:$B$7,0)))</f>
        <v>NA</v>
      </c>
      <c r="AK265" s="4">
        <f>IF($C265&gt;0,IF(O265&lt;&gt;_xlfn.XLOOKUP($C265,'0'!$C:$C,'0'!$O:$O,"NA",0),1,0),0)</f>
        <v>0</v>
      </c>
      <c r="AL265" s="4" t="str">
        <f>IF($AK265=1,_xlfn.XLOOKUP($C265,'0'!$C:$C,'0'!L:L,"ERR",0),"NA")</f>
        <v>NA</v>
      </c>
      <c r="AM265" s="4" t="str">
        <f>IF($AK265=1,_xlfn.XLOOKUP($C265,'0'!$C:$C,'0'!M:M,"ERR",0),"NA")</f>
        <v>NA</v>
      </c>
      <c r="AN265" s="4" t="str">
        <f>IF($AK265=1,_xlfn.XLOOKUP($C265,'0'!$C:$C,'0'!P:P,"ERR",0),"NA")</f>
        <v>NA</v>
      </c>
      <c r="AO265" s="4" t="str">
        <f t="shared" si="9"/>
        <v>[103,70]</v>
      </c>
      <c r="AP265" s="4" t="str">
        <f>_xlfn.XLOOKUP(D265,Alliances!$A:$A,Alliances!$B:$B,-1)</f>
        <v>CW</v>
      </c>
      <c r="AQ265" s="4">
        <f>IF($C265&gt;0,_xlfn.XLOOKUP($C265,commands!$A:$A,commands!$B:$B,0,0),_xlfn.XLOOKUP($A265,commands!$E:$E,commands!$F:$F,0,0))</f>
        <v>10</v>
      </c>
    </row>
    <row r="266" spans="1:43" hidden="1" x14ac:dyDescent="0.25">
      <c r="A266" s="4">
        <v>1776</v>
      </c>
      <c r="B266" s="4">
        <v>2432</v>
      </c>
      <c r="C266" s="4">
        <v>2432</v>
      </c>
      <c r="D266" s="4" t="s">
        <v>708</v>
      </c>
      <c r="E266" s="4" t="s">
        <v>110</v>
      </c>
      <c r="F266" s="4">
        <v>1936</v>
      </c>
      <c r="G266" s="4" t="s">
        <v>259</v>
      </c>
      <c r="H266" s="4" t="s">
        <v>27</v>
      </c>
      <c r="I266" s="4" t="s">
        <v>27</v>
      </c>
      <c r="J266" s="4" t="s">
        <v>27</v>
      </c>
      <c r="K266" s="4" t="s">
        <v>27</v>
      </c>
      <c r="L266" s="4">
        <v>65</v>
      </c>
      <c r="M266" s="4">
        <v>34</v>
      </c>
      <c r="N266" s="4" t="s">
        <v>604</v>
      </c>
      <c r="O266" s="4">
        <f t="shared" si="8"/>
        <v>33314</v>
      </c>
      <c r="P266" s="4" t="str">
        <f>IF(ISNUMBER(I266),_xlfn.CONCAT(J266,"[",K266,"]"),_xlfn.XLOOKUP($O266,[2]hc!$H:$H,[2]hc!$I:$I,_xlfn.CONCAT("[",L266,",",M266,"]")))</f>
        <v>[65,34]</v>
      </c>
      <c r="Q266" s="4">
        <f>_xlfn.XLOOKUP($C266,[2]land_units!$B$2:$B$1073,[2]land_units!$F$2:$F$1073,"NA")</f>
        <v>0</v>
      </c>
      <c r="R266" s="4">
        <f>_xlfn.XLOOKUP($C266,[2]land_units!$B$2:$B$1073,[2]land_units!$I$2:$I$1073,"NA")</f>
        <v>0</v>
      </c>
      <c r="S266" s="4">
        <f>_xlfn.XLOOKUP($C266,[2]land_units!$B$2:$B$1073,[2]land_units!$G$2:$G$1073,"NA")</f>
        <v>5</v>
      </c>
      <c r="T266" s="4">
        <f>_xlfn.XLOOKUP($C266,[2]land_units!$B$2:$B$1073,[2]land_units!$H$2:$H$1073,"NA")</f>
        <v>3</v>
      </c>
      <c r="U266" s="4" t="str">
        <f>_xlfn.XLOOKUP($C266,[2]air_units!$B$2:$B$1346,[2]air_units!$N$2:$N$1346,"NA")</f>
        <v>NA</v>
      </c>
      <c r="V266" s="4" t="str">
        <f>_xlfn.XLOOKUP($C266,[2]air_units!$B$2:$B$1346,[2]air_units!$G$2:$G$1346,"NA")</f>
        <v>NA</v>
      </c>
      <c r="W266" s="4" t="str">
        <f>_xlfn.XLOOKUP($C266,[2]air_units!$B$2:$B$1346,[2]air_units!$H$2:$H$1346,"NA")</f>
        <v>NA</v>
      </c>
      <c r="X266" s="4" t="str">
        <f>_xlfn.XLOOKUP($C266,[2]air_units!$B$2:$B$1346,[2]air_units!$J$2:$J$1346,"NA")</f>
        <v>NA</v>
      </c>
      <c r="Y266" s="4" t="str">
        <f>_xlfn.XLOOKUP($C266,[2]air_units!$B$2:$B$1346,[2]air_units!$K$2:$K$1346,"NA")</f>
        <v>NA</v>
      </c>
      <c r="Z266" s="4" t="str">
        <f>_xlfn.XLOOKUP($C266,[2]air_units!$B$2:$B$1346,[2]air_units!$L$2:$L$1346,"NA")</f>
        <v>NA</v>
      </c>
      <c r="AA266" s="4" t="str">
        <f>_xlfn.XLOOKUP($C266,[2]air_units!$B$2:$B$1346,[2]air_units!$P$2:$P$1346,"NA")</f>
        <v>NA</v>
      </c>
      <c r="AB266" s="4" t="str">
        <f>_xlfn.XLOOKUP($C266,[2]air_units!$B$2:$B$1346,[2]air_units!$Q$2:$Q$1346,"NA")</f>
        <v>NA</v>
      </c>
      <c r="AC266" s="4" t="str">
        <f>_xlfn.XLOOKUP($C266,[2]air_units!$B$2:$B$1346,[2]air_units!$R$2:$R$1346,"NA")</f>
        <v>NA</v>
      </c>
      <c r="AD266" s="4" t="str">
        <f>IF($E266="CP",0,_xlfn.XLOOKUP($C266,[2]naval_units!$B$2:$B$1113,[2]naval_units!$G$2:$G$1113,"NA"))</f>
        <v>NA</v>
      </c>
      <c r="AE266" s="4" t="str">
        <f>IF($E266="CP",10,_xlfn.XLOOKUP($C266,[2]naval_units!$B$2:$B$1113,[2]naval_units!$I$2:$I$1113,"NA"))</f>
        <v>NA</v>
      </c>
      <c r="AF266" s="4" t="str">
        <f>IF($E266="CP",3,_xlfn.XLOOKUP($C266,[2]naval_units!$B$2:$B$1113,[2]naval_units!$J$2:$J$1113,"NA"))</f>
        <v>NA</v>
      </c>
      <c r="AG266" s="4" t="str">
        <f>IF($E266="CP",3,_xlfn.XLOOKUP($C266,[2]naval_units!$B$2:$B$1113,[2]naval_units!$K$2:$K$1113,"NA"))</f>
        <v>NA</v>
      </c>
      <c r="AH266" s="4" t="str">
        <f>IF($E266="CP",0,_xlfn.XLOOKUP($C266,[2]naval_units!$B$2:$B$1113,[2]naval_units!$L$2:$L$1113,"NA"))</f>
        <v>NA</v>
      </c>
      <c r="AI266" s="4" t="str">
        <f>IF($E266="CP",0,_xlfn.XLOOKUP($C266,[2]naval_units!$B$2:$B$1113,[2]naval_units!$M$2:$M$1113,"NA"))</f>
        <v>NA</v>
      </c>
      <c r="AJ266" s="4" t="str">
        <f>IF($AD266="NA","NA",IF($E266="CP",$H266*_xlfn.XLOOKUP(_xlfn.CONCAT(D266," ",$E266),control!$A$8:$A$10,control!$B$8:$B$10,0),_xlfn.XLOOKUP($E266,control!$A$3:$A$7,control!$B$3:$B$7,0)))</f>
        <v>NA</v>
      </c>
      <c r="AK266" s="4">
        <f>IF($C266&gt;0,IF(O266&lt;&gt;_xlfn.XLOOKUP($C266,'0'!$C:$C,'0'!$O:$O,"NA",0),1,0),0)</f>
        <v>0</v>
      </c>
      <c r="AL266" s="4" t="str">
        <f>IF($AK266=1,_xlfn.XLOOKUP($C266,'0'!$C:$C,'0'!L:L,"ERR",0),"NA")</f>
        <v>NA</v>
      </c>
      <c r="AM266" s="4" t="str">
        <f>IF($AK266=1,_xlfn.XLOOKUP($C266,'0'!$C:$C,'0'!M:M,"ERR",0),"NA")</f>
        <v>NA</v>
      </c>
      <c r="AN266" s="4" t="str">
        <f>IF($AK266=1,_xlfn.XLOOKUP($C266,'0'!$C:$C,'0'!P:P,"ERR",0),"NA")</f>
        <v>NA</v>
      </c>
      <c r="AO266" s="4" t="str">
        <f t="shared" si="9"/>
        <v>[65,34]</v>
      </c>
      <c r="AP266" s="4" t="str">
        <f>_xlfn.XLOOKUP(D266,Alliances!$A:$A,Alliances!$B:$B,-1)</f>
        <v>CW</v>
      </c>
      <c r="AQ266" s="4">
        <f>IF($C266&gt;0,_xlfn.XLOOKUP($C266,commands!$A:$A,commands!$B:$B,0,0),_xlfn.XLOOKUP($A266,commands!$E:$E,commands!$F:$F,0,0))</f>
        <v>6.2</v>
      </c>
    </row>
    <row r="267" spans="1:43" hidden="1" x14ac:dyDescent="0.25">
      <c r="A267" s="4">
        <v>1779</v>
      </c>
      <c r="B267" s="4">
        <v>2435</v>
      </c>
      <c r="C267" s="4">
        <v>2435</v>
      </c>
      <c r="D267" s="4" t="s">
        <v>708</v>
      </c>
      <c r="E267" s="4" t="s">
        <v>143</v>
      </c>
      <c r="F267" s="4">
        <v>1936</v>
      </c>
      <c r="G267" s="4" t="s">
        <v>261</v>
      </c>
      <c r="H267" s="4" t="s">
        <v>27</v>
      </c>
      <c r="I267" s="4" t="s">
        <v>27</v>
      </c>
      <c r="J267" s="4" t="s">
        <v>27</v>
      </c>
      <c r="K267" s="4" t="s">
        <v>27</v>
      </c>
      <c r="L267" s="4">
        <v>48</v>
      </c>
      <c r="M267" s="4">
        <v>25</v>
      </c>
      <c r="N267" s="4" t="s">
        <v>604</v>
      </c>
      <c r="O267" s="4">
        <f t="shared" si="8"/>
        <v>24601</v>
      </c>
      <c r="P267" s="4" t="str">
        <f>IF(ISNUMBER(I267),_xlfn.CONCAT(J267,"[",K267,"]"),_xlfn.XLOOKUP($O267,[2]hc!$H:$H,[2]hc!$I:$I,_xlfn.CONCAT("[",L267,",",M267,"]")))</f>
        <v>Cardiff, UK</v>
      </c>
      <c r="Q267" s="4">
        <f>_xlfn.XLOOKUP($C267,[2]land_units!$B$2:$B$1073,[2]land_units!$F$2:$F$1073,"NA")</f>
        <v>0</v>
      </c>
      <c r="R267" s="4">
        <f>_xlfn.XLOOKUP($C267,[2]land_units!$B$2:$B$1073,[2]land_units!$I$2:$I$1073,"NA")</f>
        <v>0</v>
      </c>
      <c r="S267" s="4">
        <f>_xlfn.XLOOKUP($C267,[2]land_units!$B$2:$B$1073,[2]land_units!$G$2:$G$1073,"NA")</f>
        <v>4</v>
      </c>
      <c r="T267" s="4">
        <f>_xlfn.XLOOKUP($C267,[2]land_units!$B$2:$B$1073,[2]land_units!$H$2:$H$1073,"NA")</f>
        <v>1</v>
      </c>
      <c r="U267" s="4" t="str">
        <f>_xlfn.XLOOKUP($C267,[2]air_units!$B$2:$B$1346,[2]air_units!$N$2:$N$1346,"NA")</f>
        <v>NA</v>
      </c>
      <c r="V267" s="4" t="str">
        <f>_xlfn.XLOOKUP($C267,[2]air_units!$B$2:$B$1346,[2]air_units!$G$2:$G$1346,"NA")</f>
        <v>NA</v>
      </c>
      <c r="W267" s="4" t="str">
        <f>_xlfn.XLOOKUP($C267,[2]air_units!$B$2:$B$1346,[2]air_units!$H$2:$H$1346,"NA")</f>
        <v>NA</v>
      </c>
      <c r="X267" s="4" t="str">
        <f>_xlfn.XLOOKUP($C267,[2]air_units!$B$2:$B$1346,[2]air_units!$J$2:$J$1346,"NA")</f>
        <v>NA</v>
      </c>
      <c r="Y267" s="4" t="str">
        <f>_xlfn.XLOOKUP($C267,[2]air_units!$B$2:$B$1346,[2]air_units!$K$2:$K$1346,"NA")</f>
        <v>NA</v>
      </c>
      <c r="Z267" s="4" t="str">
        <f>_xlfn.XLOOKUP($C267,[2]air_units!$B$2:$B$1346,[2]air_units!$L$2:$L$1346,"NA")</f>
        <v>NA</v>
      </c>
      <c r="AA267" s="4" t="str">
        <f>_xlfn.XLOOKUP($C267,[2]air_units!$B$2:$B$1346,[2]air_units!$P$2:$P$1346,"NA")</f>
        <v>NA</v>
      </c>
      <c r="AB267" s="4" t="str">
        <f>_xlfn.XLOOKUP($C267,[2]air_units!$B$2:$B$1346,[2]air_units!$Q$2:$Q$1346,"NA")</f>
        <v>NA</v>
      </c>
      <c r="AC267" s="4" t="str">
        <f>_xlfn.XLOOKUP($C267,[2]air_units!$B$2:$B$1346,[2]air_units!$R$2:$R$1346,"NA")</f>
        <v>NA</v>
      </c>
      <c r="AD267" s="4" t="str">
        <f>IF($E267="CP",0,_xlfn.XLOOKUP($C267,[2]naval_units!$B$2:$B$1113,[2]naval_units!$G$2:$G$1113,"NA"))</f>
        <v>NA</v>
      </c>
      <c r="AE267" s="4" t="str">
        <f>IF($E267="CP",10,_xlfn.XLOOKUP($C267,[2]naval_units!$B$2:$B$1113,[2]naval_units!$I$2:$I$1113,"NA"))</f>
        <v>NA</v>
      </c>
      <c r="AF267" s="4" t="str">
        <f>IF($E267="CP",3,_xlfn.XLOOKUP($C267,[2]naval_units!$B$2:$B$1113,[2]naval_units!$J$2:$J$1113,"NA"))</f>
        <v>NA</v>
      </c>
      <c r="AG267" s="4" t="str">
        <f>IF($E267="CP",3,_xlfn.XLOOKUP($C267,[2]naval_units!$B$2:$B$1113,[2]naval_units!$K$2:$K$1113,"NA"))</f>
        <v>NA</v>
      </c>
      <c r="AH267" s="4" t="str">
        <f>IF($E267="CP",0,_xlfn.XLOOKUP($C267,[2]naval_units!$B$2:$B$1113,[2]naval_units!$L$2:$L$1113,"NA"))</f>
        <v>NA</v>
      </c>
      <c r="AI267" s="4" t="str">
        <f>IF($E267="CP",0,_xlfn.XLOOKUP($C267,[2]naval_units!$B$2:$B$1113,[2]naval_units!$M$2:$M$1113,"NA"))</f>
        <v>NA</v>
      </c>
      <c r="AJ267" s="4" t="str">
        <f>IF($AD267="NA","NA",IF($E267="CP",$H267*_xlfn.XLOOKUP(_xlfn.CONCAT(D267," ",$E267),control!$A$8:$A$10,control!$B$8:$B$10,0),_xlfn.XLOOKUP($E267,control!$A$3:$A$7,control!$B$3:$B$7,0)))</f>
        <v>NA</v>
      </c>
      <c r="AK267" s="4">
        <f>IF($C267&gt;0,IF(O267&lt;&gt;_xlfn.XLOOKUP($C267,'0'!$C:$C,'0'!$O:$O,"NA",0),1,0),0)</f>
        <v>0</v>
      </c>
      <c r="AL267" s="4" t="str">
        <f>IF($AK267=1,_xlfn.XLOOKUP($C267,'0'!$C:$C,'0'!L:L,"ERR",0),"NA")</f>
        <v>NA</v>
      </c>
      <c r="AM267" s="4" t="str">
        <f>IF($AK267=1,_xlfn.XLOOKUP($C267,'0'!$C:$C,'0'!M:M,"ERR",0),"NA")</f>
        <v>NA</v>
      </c>
      <c r="AN267" s="4" t="str">
        <f>IF($AK267=1,_xlfn.XLOOKUP($C267,'0'!$C:$C,'0'!P:P,"ERR",0),"NA")</f>
        <v>NA</v>
      </c>
      <c r="AO267" s="4" t="str">
        <f t="shared" si="9"/>
        <v>Cardiff, UK</v>
      </c>
      <c r="AP267" s="4" t="str">
        <f>_xlfn.XLOOKUP(D267,Alliances!$A:$A,Alliances!$B:$B,-1)</f>
        <v>CW</v>
      </c>
      <c r="AQ267" s="4">
        <f>IF($C267&gt;0,_xlfn.XLOOKUP($C267,commands!$A:$A,commands!$B:$B,0,0),_xlfn.XLOOKUP($A267,commands!$E:$E,commands!$F:$F,0,0))</f>
        <v>5</v>
      </c>
    </row>
    <row r="268" spans="1:43" hidden="1" x14ac:dyDescent="0.25">
      <c r="A268" s="4">
        <v>1784</v>
      </c>
      <c r="B268" s="4">
        <v>2440</v>
      </c>
      <c r="C268" s="4">
        <v>2440</v>
      </c>
      <c r="D268" s="4" t="s">
        <v>708</v>
      </c>
      <c r="E268" s="4" t="s">
        <v>147</v>
      </c>
      <c r="F268" s="4">
        <v>1935</v>
      </c>
      <c r="G268" s="4" t="s">
        <v>262</v>
      </c>
      <c r="H268" s="4" t="s">
        <v>27</v>
      </c>
      <c r="I268" s="4" t="s">
        <v>27</v>
      </c>
      <c r="J268" s="4" t="s">
        <v>27</v>
      </c>
      <c r="K268" s="4" t="s">
        <v>27</v>
      </c>
      <c r="L268" s="4">
        <v>76</v>
      </c>
      <c r="M268" s="4">
        <v>36</v>
      </c>
      <c r="N268" s="4" t="s">
        <v>604</v>
      </c>
      <c r="O268" s="4">
        <f t="shared" si="8"/>
        <v>38948</v>
      </c>
      <c r="P268" s="4" t="str">
        <f>IF(ISNUMBER(I268),_xlfn.CONCAT(J268,"[",K268,"]"),_xlfn.XLOOKUP($O268,[2]hc!$H:$H,[2]hc!$I:$I,_xlfn.CONCAT("[",L268,",",M268,"]")))</f>
        <v>Sousse, TUN</v>
      </c>
      <c r="Q268" s="4">
        <f>_xlfn.XLOOKUP($C268,[2]land_units!$B$2:$B$1073,[2]land_units!$F$2:$F$1073,"NA")</f>
        <v>0</v>
      </c>
      <c r="R268" s="4">
        <f>_xlfn.XLOOKUP($C268,[2]land_units!$B$2:$B$1073,[2]land_units!$I$2:$I$1073,"NA")</f>
        <v>0</v>
      </c>
      <c r="S268" s="4">
        <f>_xlfn.XLOOKUP($C268,[2]land_units!$B$2:$B$1073,[2]land_units!$G$2:$G$1073,"NA")</f>
        <v>5</v>
      </c>
      <c r="T268" s="4">
        <f>_xlfn.XLOOKUP($C268,[2]land_units!$B$2:$B$1073,[2]land_units!$H$2:$H$1073,"NA")</f>
        <v>4</v>
      </c>
      <c r="U268" s="4" t="str">
        <f>_xlfn.XLOOKUP($C268,[2]air_units!$B$2:$B$1346,[2]air_units!$N$2:$N$1346,"NA")</f>
        <v>NA</v>
      </c>
      <c r="V268" s="4" t="str">
        <f>_xlfn.XLOOKUP($C268,[2]air_units!$B$2:$B$1346,[2]air_units!$G$2:$G$1346,"NA")</f>
        <v>NA</v>
      </c>
      <c r="W268" s="4" t="str">
        <f>_xlfn.XLOOKUP($C268,[2]air_units!$B$2:$B$1346,[2]air_units!$H$2:$H$1346,"NA")</f>
        <v>NA</v>
      </c>
      <c r="X268" s="4" t="str">
        <f>_xlfn.XLOOKUP($C268,[2]air_units!$B$2:$B$1346,[2]air_units!$J$2:$J$1346,"NA")</f>
        <v>NA</v>
      </c>
      <c r="Y268" s="4" t="str">
        <f>_xlfn.XLOOKUP($C268,[2]air_units!$B$2:$B$1346,[2]air_units!$K$2:$K$1346,"NA")</f>
        <v>NA</v>
      </c>
      <c r="Z268" s="4" t="str">
        <f>_xlfn.XLOOKUP($C268,[2]air_units!$B$2:$B$1346,[2]air_units!$L$2:$L$1346,"NA")</f>
        <v>NA</v>
      </c>
      <c r="AA268" s="4" t="str">
        <f>_xlfn.XLOOKUP($C268,[2]air_units!$B$2:$B$1346,[2]air_units!$P$2:$P$1346,"NA")</f>
        <v>NA</v>
      </c>
      <c r="AB268" s="4" t="str">
        <f>_xlfn.XLOOKUP($C268,[2]air_units!$B$2:$B$1346,[2]air_units!$Q$2:$Q$1346,"NA")</f>
        <v>NA</v>
      </c>
      <c r="AC268" s="4" t="str">
        <f>_xlfn.XLOOKUP($C268,[2]air_units!$B$2:$B$1346,[2]air_units!$R$2:$R$1346,"NA")</f>
        <v>NA</v>
      </c>
      <c r="AD268" s="4" t="str">
        <f>IF($E268="CP",0,_xlfn.XLOOKUP($C268,[2]naval_units!$B$2:$B$1113,[2]naval_units!$G$2:$G$1113,"NA"))</f>
        <v>NA</v>
      </c>
      <c r="AE268" s="4" t="str">
        <f>IF($E268="CP",10,_xlfn.XLOOKUP($C268,[2]naval_units!$B$2:$B$1113,[2]naval_units!$I$2:$I$1113,"NA"))</f>
        <v>NA</v>
      </c>
      <c r="AF268" s="4" t="str">
        <f>IF($E268="CP",3,_xlfn.XLOOKUP($C268,[2]naval_units!$B$2:$B$1113,[2]naval_units!$J$2:$J$1113,"NA"))</f>
        <v>NA</v>
      </c>
      <c r="AG268" s="4" t="str">
        <f>IF($E268="CP",3,_xlfn.XLOOKUP($C268,[2]naval_units!$B$2:$B$1113,[2]naval_units!$K$2:$K$1113,"NA"))</f>
        <v>NA</v>
      </c>
      <c r="AH268" s="4" t="str">
        <f>IF($E268="CP",0,_xlfn.XLOOKUP($C268,[2]naval_units!$B$2:$B$1113,[2]naval_units!$L$2:$L$1113,"NA"))</f>
        <v>NA</v>
      </c>
      <c r="AI268" s="4" t="str">
        <f>IF($E268="CP",0,_xlfn.XLOOKUP($C268,[2]naval_units!$B$2:$B$1113,[2]naval_units!$M$2:$M$1113,"NA"))</f>
        <v>NA</v>
      </c>
      <c r="AJ268" s="4" t="str">
        <f>IF($AD268="NA","NA",IF($E268="CP",$H268*_xlfn.XLOOKUP(_xlfn.CONCAT(D268," ",$E268),control!$A$8:$A$10,control!$B$8:$B$10,0),_xlfn.XLOOKUP($E268,control!$A$3:$A$7,control!$B$3:$B$7,0)))</f>
        <v>NA</v>
      </c>
      <c r="AK268" s="4">
        <f>IF($C268&gt;0,IF(O268&lt;&gt;_xlfn.XLOOKUP($C268,'0'!$C:$C,'0'!$O:$O,"NA",0),1,0),0)</f>
        <v>0</v>
      </c>
      <c r="AL268" s="4" t="str">
        <f>IF($AK268=1,_xlfn.XLOOKUP($C268,'0'!$C:$C,'0'!L:L,"ERR",0),"NA")</f>
        <v>NA</v>
      </c>
      <c r="AM268" s="4" t="str">
        <f>IF($AK268=1,_xlfn.XLOOKUP($C268,'0'!$C:$C,'0'!M:M,"ERR",0),"NA")</f>
        <v>NA</v>
      </c>
      <c r="AN268" s="4" t="str">
        <f>IF($AK268=1,_xlfn.XLOOKUP($C268,'0'!$C:$C,'0'!P:P,"ERR",0),"NA")</f>
        <v>NA</v>
      </c>
      <c r="AO268" s="4" t="str">
        <f t="shared" si="9"/>
        <v>Sousse, TUN</v>
      </c>
      <c r="AP268" s="4" t="str">
        <f>_xlfn.XLOOKUP(D268,Alliances!$A:$A,Alliances!$B:$B,-1)</f>
        <v>CW</v>
      </c>
      <c r="AQ268" s="4">
        <f>IF($C268&gt;0,_xlfn.XLOOKUP($C268,commands!$A:$A,commands!$B:$B,0,0),_xlfn.XLOOKUP($A268,commands!$E:$E,commands!$F:$F,0,0))</f>
        <v>6.1</v>
      </c>
    </row>
    <row r="269" spans="1:43" hidden="1" x14ac:dyDescent="0.25">
      <c r="A269" s="4">
        <v>1792</v>
      </c>
      <c r="B269" s="4">
        <v>2448</v>
      </c>
      <c r="C269" s="4">
        <v>2448</v>
      </c>
      <c r="D269" s="4" t="s">
        <v>708</v>
      </c>
      <c r="E269" s="4" t="s">
        <v>149</v>
      </c>
      <c r="F269" s="4">
        <v>1940</v>
      </c>
      <c r="G269" s="4" t="s">
        <v>263</v>
      </c>
      <c r="H269" s="4" t="s">
        <v>27</v>
      </c>
      <c r="I269" s="4" t="s">
        <v>27</v>
      </c>
      <c r="J269" s="4" t="s">
        <v>27</v>
      </c>
      <c r="K269" s="4" t="s">
        <v>27</v>
      </c>
      <c r="L269" s="4">
        <v>76</v>
      </c>
      <c r="M269" s="4">
        <v>36</v>
      </c>
      <c r="N269" s="4" t="s">
        <v>604</v>
      </c>
      <c r="O269" s="4">
        <f t="shared" si="8"/>
        <v>38948</v>
      </c>
      <c r="P269" s="4" t="str">
        <f>IF(ISNUMBER(I269),_xlfn.CONCAT(J269,"[",K269,"]"),_xlfn.XLOOKUP($O269,[2]hc!$H:$H,[2]hc!$I:$I,_xlfn.CONCAT("[",L269,",",M269,"]")))</f>
        <v>Sousse, TUN</v>
      </c>
      <c r="Q269" s="4">
        <f>_xlfn.XLOOKUP($C269,[2]land_units!$B$2:$B$1073,[2]land_units!$F$2:$F$1073,"NA")</f>
        <v>1</v>
      </c>
      <c r="R269" s="4">
        <f>_xlfn.XLOOKUP($C269,[2]land_units!$B$2:$B$1073,[2]land_units!$I$2:$I$1073,"NA")</f>
        <v>0</v>
      </c>
      <c r="S269" s="4">
        <f>_xlfn.XLOOKUP($C269,[2]land_units!$B$2:$B$1073,[2]land_units!$G$2:$G$1073,"NA")</f>
        <v>3</v>
      </c>
      <c r="T269" s="4">
        <f>_xlfn.XLOOKUP($C269,[2]land_units!$B$2:$B$1073,[2]land_units!$H$2:$H$1073,"NA")</f>
        <v>5</v>
      </c>
      <c r="U269" s="4" t="str">
        <f>_xlfn.XLOOKUP($C269,[2]air_units!$B$2:$B$1346,[2]air_units!$N$2:$N$1346,"NA")</f>
        <v>NA</v>
      </c>
      <c r="V269" s="4" t="str">
        <f>_xlfn.XLOOKUP($C269,[2]air_units!$B$2:$B$1346,[2]air_units!$G$2:$G$1346,"NA")</f>
        <v>NA</v>
      </c>
      <c r="W269" s="4" t="str">
        <f>_xlfn.XLOOKUP($C269,[2]air_units!$B$2:$B$1346,[2]air_units!$H$2:$H$1346,"NA")</f>
        <v>NA</v>
      </c>
      <c r="X269" s="4" t="str">
        <f>_xlfn.XLOOKUP($C269,[2]air_units!$B$2:$B$1346,[2]air_units!$J$2:$J$1346,"NA")</f>
        <v>NA</v>
      </c>
      <c r="Y269" s="4" t="str">
        <f>_xlfn.XLOOKUP($C269,[2]air_units!$B$2:$B$1346,[2]air_units!$K$2:$K$1346,"NA")</f>
        <v>NA</v>
      </c>
      <c r="Z269" s="4" t="str">
        <f>_xlfn.XLOOKUP($C269,[2]air_units!$B$2:$B$1346,[2]air_units!$L$2:$L$1346,"NA")</f>
        <v>NA</v>
      </c>
      <c r="AA269" s="4" t="str">
        <f>_xlfn.XLOOKUP($C269,[2]air_units!$B$2:$B$1346,[2]air_units!$P$2:$P$1346,"NA")</f>
        <v>NA</v>
      </c>
      <c r="AB269" s="4" t="str">
        <f>_xlfn.XLOOKUP($C269,[2]air_units!$B$2:$B$1346,[2]air_units!$Q$2:$Q$1346,"NA")</f>
        <v>NA</v>
      </c>
      <c r="AC269" s="4" t="str">
        <f>_xlfn.XLOOKUP($C269,[2]air_units!$B$2:$B$1346,[2]air_units!$R$2:$R$1346,"NA")</f>
        <v>NA</v>
      </c>
      <c r="AD269" s="4" t="str">
        <f>IF($E269="CP",0,_xlfn.XLOOKUP($C269,[2]naval_units!$B$2:$B$1113,[2]naval_units!$G$2:$G$1113,"NA"))</f>
        <v>NA</v>
      </c>
      <c r="AE269" s="4" t="str">
        <f>IF($E269="CP",10,_xlfn.XLOOKUP($C269,[2]naval_units!$B$2:$B$1113,[2]naval_units!$I$2:$I$1113,"NA"))</f>
        <v>NA</v>
      </c>
      <c r="AF269" s="4" t="str">
        <f>IF($E269="CP",3,_xlfn.XLOOKUP($C269,[2]naval_units!$B$2:$B$1113,[2]naval_units!$J$2:$J$1113,"NA"))</f>
        <v>NA</v>
      </c>
      <c r="AG269" s="4" t="str">
        <f>IF($E269="CP",3,_xlfn.XLOOKUP($C269,[2]naval_units!$B$2:$B$1113,[2]naval_units!$K$2:$K$1113,"NA"))</f>
        <v>NA</v>
      </c>
      <c r="AH269" s="4" t="str">
        <f>IF($E269="CP",0,_xlfn.XLOOKUP($C269,[2]naval_units!$B$2:$B$1113,[2]naval_units!$L$2:$L$1113,"NA"))</f>
        <v>NA</v>
      </c>
      <c r="AI269" s="4" t="str">
        <f>IF($E269="CP",0,_xlfn.XLOOKUP($C269,[2]naval_units!$B$2:$B$1113,[2]naval_units!$M$2:$M$1113,"NA"))</f>
        <v>NA</v>
      </c>
      <c r="AJ269" s="4" t="str">
        <f>IF($AD269="NA","NA",IF($E269="CP",$H269*_xlfn.XLOOKUP(_xlfn.CONCAT(D269," ",$E269),control!$A$8:$A$10,control!$B$8:$B$10,0),_xlfn.XLOOKUP($E269,control!$A$3:$A$7,control!$B$3:$B$7,0)))</f>
        <v>NA</v>
      </c>
      <c r="AK269" s="4">
        <f>IF($C269&gt;0,IF(O269&lt;&gt;_xlfn.XLOOKUP($C269,'0'!$C:$C,'0'!$O:$O,"NA",0),1,0),0)</f>
        <v>0</v>
      </c>
      <c r="AL269" s="4" t="str">
        <f>IF($AK269=1,_xlfn.XLOOKUP($C269,'0'!$C:$C,'0'!L:L,"ERR",0),"NA")</f>
        <v>NA</v>
      </c>
      <c r="AM269" s="4" t="str">
        <f>IF($AK269=1,_xlfn.XLOOKUP($C269,'0'!$C:$C,'0'!M:M,"ERR",0),"NA")</f>
        <v>NA</v>
      </c>
      <c r="AN269" s="4" t="str">
        <f>IF($AK269=1,_xlfn.XLOOKUP($C269,'0'!$C:$C,'0'!P:P,"ERR",0),"NA")</f>
        <v>NA</v>
      </c>
      <c r="AO269" s="4" t="str">
        <f t="shared" si="9"/>
        <v>Sousse, TUN</v>
      </c>
      <c r="AP269" s="4" t="str">
        <f>_xlfn.XLOOKUP(D269,Alliances!$A:$A,Alliances!$B:$B,-1)</f>
        <v>CW</v>
      </c>
      <c r="AQ269" s="4">
        <f>IF($C269&gt;0,_xlfn.XLOOKUP($C269,commands!$A:$A,commands!$B:$B,0,0),_xlfn.XLOOKUP($A269,commands!$E:$E,commands!$F:$F,0,0))</f>
        <v>6.1</v>
      </c>
    </row>
    <row r="270" spans="1:43" hidden="1" x14ac:dyDescent="0.25">
      <c r="A270" s="4">
        <v>1795</v>
      </c>
      <c r="B270" s="4">
        <v>2451</v>
      </c>
      <c r="C270" s="4">
        <v>2451</v>
      </c>
      <c r="D270" s="4" t="s">
        <v>708</v>
      </c>
      <c r="E270" s="4" t="s">
        <v>149</v>
      </c>
      <c r="F270" s="4">
        <v>1938</v>
      </c>
      <c r="G270" s="4" t="s">
        <v>264</v>
      </c>
      <c r="H270" s="4" t="s">
        <v>27</v>
      </c>
      <c r="I270" s="4" t="s">
        <v>27</v>
      </c>
      <c r="J270" s="4" t="s">
        <v>27</v>
      </c>
      <c r="K270" s="4" t="s">
        <v>27</v>
      </c>
      <c r="L270" s="4">
        <v>76</v>
      </c>
      <c r="M270" s="4">
        <v>36</v>
      </c>
      <c r="N270" s="4" t="s">
        <v>604</v>
      </c>
      <c r="O270" s="4">
        <f t="shared" si="8"/>
        <v>38948</v>
      </c>
      <c r="P270" s="4" t="str">
        <f>IF(ISNUMBER(I270),_xlfn.CONCAT(J270,"[",K270,"]"),_xlfn.XLOOKUP($O270,[2]hc!$H:$H,[2]hc!$I:$I,_xlfn.CONCAT("[",L270,",",M270,"]")))</f>
        <v>Sousse, TUN</v>
      </c>
      <c r="Q270" s="4">
        <f>_xlfn.XLOOKUP($C270,[2]land_units!$B$2:$B$1073,[2]land_units!$F$2:$F$1073,"NA")</f>
        <v>0</v>
      </c>
      <c r="R270" s="4">
        <f>_xlfn.XLOOKUP($C270,[2]land_units!$B$2:$B$1073,[2]land_units!$I$2:$I$1073,"NA")</f>
        <v>0</v>
      </c>
      <c r="S270" s="4">
        <f>_xlfn.XLOOKUP($C270,[2]land_units!$B$2:$B$1073,[2]land_units!$G$2:$G$1073,"NA")</f>
        <v>7</v>
      </c>
      <c r="T270" s="4">
        <f>_xlfn.XLOOKUP($C270,[2]land_units!$B$2:$B$1073,[2]land_units!$H$2:$H$1073,"NA")</f>
        <v>6</v>
      </c>
      <c r="U270" s="4" t="str">
        <f>_xlfn.XLOOKUP($C270,[2]air_units!$B$2:$B$1346,[2]air_units!$N$2:$N$1346,"NA")</f>
        <v>NA</v>
      </c>
      <c r="V270" s="4" t="str">
        <f>_xlfn.XLOOKUP($C270,[2]air_units!$B$2:$B$1346,[2]air_units!$G$2:$G$1346,"NA")</f>
        <v>NA</v>
      </c>
      <c r="W270" s="4" t="str">
        <f>_xlfn.XLOOKUP($C270,[2]air_units!$B$2:$B$1346,[2]air_units!$H$2:$H$1346,"NA")</f>
        <v>NA</v>
      </c>
      <c r="X270" s="4" t="str">
        <f>_xlfn.XLOOKUP($C270,[2]air_units!$B$2:$B$1346,[2]air_units!$J$2:$J$1346,"NA")</f>
        <v>NA</v>
      </c>
      <c r="Y270" s="4" t="str">
        <f>_xlfn.XLOOKUP($C270,[2]air_units!$B$2:$B$1346,[2]air_units!$K$2:$K$1346,"NA")</f>
        <v>NA</v>
      </c>
      <c r="Z270" s="4" t="str">
        <f>_xlfn.XLOOKUP($C270,[2]air_units!$B$2:$B$1346,[2]air_units!$L$2:$L$1346,"NA")</f>
        <v>NA</v>
      </c>
      <c r="AA270" s="4" t="str">
        <f>_xlfn.XLOOKUP($C270,[2]air_units!$B$2:$B$1346,[2]air_units!$P$2:$P$1346,"NA")</f>
        <v>NA</v>
      </c>
      <c r="AB270" s="4" t="str">
        <f>_xlfn.XLOOKUP($C270,[2]air_units!$B$2:$B$1346,[2]air_units!$Q$2:$Q$1346,"NA")</f>
        <v>NA</v>
      </c>
      <c r="AC270" s="4" t="str">
        <f>_xlfn.XLOOKUP($C270,[2]air_units!$B$2:$B$1346,[2]air_units!$R$2:$R$1346,"NA")</f>
        <v>NA</v>
      </c>
      <c r="AD270" s="4" t="str">
        <f>IF($E270="CP",0,_xlfn.XLOOKUP($C270,[2]naval_units!$B$2:$B$1113,[2]naval_units!$G$2:$G$1113,"NA"))</f>
        <v>NA</v>
      </c>
      <c r="AE270" s="4" t="str">
        <f>IF($E270="CP",10,_xlfn.XLOOKUP($C270,[2]naval_units!$B$2:$B$1113,[2]naval_units!$I$2:$I$1113,"NA"))</f>
        <v>NA</v>
      </c>
      <c r="AF270" s="4" t="str">
        <f>IF($E270="CP",3,_xlfn.XLOOKUP($C270,[2]naval_units!$B$2:$B$1113,[2]naval_units!$J$2:$J$1113,"NA"))</f>
        <v>NA</v>
      </c>
      <c r="AG270" s="4" t="str">
        <f>IF($E270="CP",3,_xlfn.XLOOKUP($C270,[2]naval_units!$B$2:$B$1113,[2]naval_units!$K$2:$K$1113,"NA"))</f>
        <v>NA</v>
      </c>
      <c r="AH270" s="4" t="str">
        <f>IF($E270="CP",0,_xlfn.XLOOKUP($C270,[2]naval_units!$B$2:$B$1113,[2]naval_units!$L$2:$L$1113,"NA"))</f>
        <v>NA</v>
      </c>
      <c r="AI270" s="4" t="str">
        <f>IF($E270="CP",0,_xlfn.XLOOKUP($C270,[2]naval_units!$B$2:$B$1113,[2]naval_units!$M$2:$M$1113,"NA"))</f>
        <v>NA</v>
      </c>
      <c r="AJ270" s="4" t="str">
        <f>IF($AD270="NA","NA",IF($E270="CP",$H270*_xlfn.XLOOKUP(_xlfn.CONCAT(D270," ",$E270),control!$A$8:$A$10,control!$B$8:$B$10,0),_xlfn.XLOOKUP($E270,control!$A$3:$A$7,control!$B$3:$B$7,0)))</f>
        <v>NA</v>
      </c>
      <c r="AK270" s="4">
        <f>IF($C270&gt;0,IF(O270&lt;&gt;_xlfn.XLOOKUP($C270,'0'!$C:$C,'0'!$O:$O,"NA",0),1,0),0)</f>
        <v>0</v>
      </c>
      <c r="AL270" s="4" t="str">
        <f>IF($AK270=1,_xlfn.XLOOKUP($C270,'0'!$C:$C,'0'!L:L,"ERR",0),"NA")</f>
        <v>NA</v>
      </c>
      <c r="AM270" s="4" t="str">
        <f>IF($AK270=1,_xlfn.XLOOKUP($C270,'0'!$C:$C,'0'!M:M,"ERR",0),"NA")</f>
        <v>NA</v>
      </c>
      <c r="AN270" s="4" t="str">
        <f>IF($AK270=1,_xlfn.XLOOKUP($C270,'0'!$C:$C,'0'!P:P,"ERR",0),"NA")</f>
        <v>NA</v>
      </c>
      <c r="AO270" s="4" t="str">
        <f t="shared" si="9"/>
        <v>Sousse, TUN</v>
      </c>
      <c r="AP270" s="4" t="str">
        <f>_xlfn.XLOOKUP(D270,Alliances!$A:$A,Alliances!$B:$B,-1)</f>
        <v>CW</v>
      </c>
      <c r="AQ270" s="4">
        <f>IF($C270&gt;0,_xlfn.XLOOKUP($C270,commands!$A:$A,commands!$B:$B,0,0),_xlfn.XLOOKUP($A270,commands!$E:$E,commands!$F:$F,0,0))</f>
        <v>6.1</v>
      </c>
    </row>
    <row r="271" spans="1:43" hidden="1" x14ac:dyDescent="0.25">
      <c r="A271" s="4">
        <v>1799</v>
      </c>
      <c r="B271" s="4">
        <v>2455</v>
      </c>
      <c r="C271" s="4">
        <v>2455</v>
      </c>
      <c r="D271" s="4" t="s">
        <v>708</v>
      </c>
      <c r="E271" s="4" t="s">
        <v>151</v>
      </c>
      <c r="F271" s="4">
        <v>1938</v>
      </c>
      <c r="G271" s="4" t="s">
        <v>265</v>
      </c>
      <c r="H271" s="4" t="s">
        <v>27</v>
      </c>
      <c r="I271" s="4" t="s">
        <v>27</v>
      </c>
      <c r="J271" s="4" t="s">
        <v>27</v>
      </c>
      <c r="K271" s="4" t="s">
        <v>27</v>
      </c>
      <c r="L271" s="4">
        <v>46</v>
      </c>
      <c r="M271" s="4">
        <v>26</v>
      </c>
      <c r="N271" s="4" t="s">
        <v>604</v>
      </c>
      <c r="O271" s="4">
        <f t="shared" si="8"/>
        <v>23578</v>
      </c>
      <c r="P271" s="4" t="str">
        <f>IF(ISNUMBER(I271),_xlfn.CONCAT(J271,"[",K271,"]"),_xlfn.XLOOKUP($O271,[2]hc!$H:$H,[2]hc!$I:$I,_xlfn.CONCAT("[",L271,",",M271,"]")))</f>
        <v>Liverpool, UK</v>
      </c>
      <c r="Q271" s="4">
        <f>_xlfn.XLOOKUP($C271,[2]land_units!$B$2:$B$1073,[2]land_units!$F$2:$F$1073,"NA")</f>
        <v>1</v>
      </c>
      <c r="R271" s="4">
        <f>_xlfn.XLOOKUP($C271,[2]land_units!$B$2:$B$1073,[2]land_units!$I$2:$I$1073,"NA")</f>
        <v>0</v>
      </c>
      <c r="S271" s="4">
        <f>_xlfn.XLOOKUP($C271,[2]land_units!$B$2:$B$1073,[2]land_units!$G$2:$G$1073,"NA")</f>
        <v>3</v>
      </c>
      <c r="T271" s="4">
        <f>_xlfn.XLOOKUP($C271,[2]land_units!$B$2:$B$1073,[2]land_units!$H$2:$H$1073,"NA")</f>
        <v>4</v>
      </c>
      <c r="U271" s="4" t="str">
        <f>_xlfn.XLOOKUP($C271,[2]air_units!$B$2:$B$1346,[2]air_units!$N$2:$N$1346,"NA")</f>
        <v>NA</v>
      </c>
      <c r="V271" s="4" t="str">
        <f>_xlfn.XLOOKUP($C271,[2]air_units!$B$2:$B$1346,[2]air_units!$G$2:$G$1346,"NA")</f>
        <v>NA</v>
      </c>
      <c r="W271" s="4" t="str">
        <f>_xlfn.XLOOKUP($C271,[2]air_units!$B$2:$B$1346,[2]air_units!$H$2:$H$1346,"NA")</f>
        <v>NA</v>
      </c>
      <c r="X271" s="4" t="str">
        <f>_xlfn.XLOOKUP($C271,[2]air_units!$B$2:$B$1346,[2]air_units!$J$2:$J$1346,"NA")</f>
        <v>NA</v>
      </c>
      <c r="Y271" s="4" t="str">
        <f>_xlfn.XLOOKUP($C271,[2]air_units!$B$2:$B$1346,[2]air_units!$K$2:$K$1346,"NA")</f>
        <v>NA</v>
      </c>
      <c r="Z271" s="4" t="str">
        <f>_xlfn.XLOOKUP($C271,[2]air_units!$B$2:$B$1346,[2]air_units!$L$2:$L$1346,"NA")</f>
        <v>NA</v>
      </c>
      <c r="AA271" s="4" t="str">
        <f>_xlfn.XLOOKUP($C271,[2]air_units!$B$2:$B$1346,[2]air_units!$P$2:$P$1346,"NA")</f>
        <v>NA</v>
      </c>
      <c r="AB271" s="4" t="str">
        <f>_xlfn.XLOOKUP($C271,[2]air_units!$B$2:$B$1346,[2]air_units!$Q$2:$Q$1346,"NA")</f>
        <v>NA</v>
      </c>
      <c r="AC271" s="4" t="str">
        <f>_xlfn.XLOOKUP($C271,[2]air_units!$B$2:$B$1346,[2]air_units!$R$2:$R$1346,"NA")</f>
        <v>NA</v>
      </c>
      <c r="AD271" s="4" t="str">
        <f>IF($E271="CP",0,_xlfn.XLOOKUP($C271,[2]naval_units!$B$2:$B$1113,[2]naval_units!$G$2:$G$1113,"NA"))</f>
        <v>NA</v>
      </c>
      <c r="AE271" s="4" t="str">
        <f>IF($E271="CP",10,_xlfn.XLOOKUP($C271,[2]naval_units!$B$2:$B$1113,[2]naval_units!$I$2:$I$1113,"NA"))</f>
        <v>NA</v>
      </c>
      <c r="AF271" s="4" t="str">
        <f>IF($E271="CP",3,_xlfn.XLOOKUP($C271,[2]naval_units!$B$2:$B$1113,[2]naval_units!$J$2:$J$1113,"NA"))</f>
        <v>NA</v>
      </c>
      <c r="AG271" s="4" t="str">
        <f>IF($E271="CP",3,_xlfn.XLOOKUP($C271,[2]naval_units!$B$2:$B$1113,[2]naval_units!$K$2:$K$1113,"NA"))</f>
        <v>NA</v>
      </c>
      <c r="AH271" s="4" t="str">
        <f>IF($E271="CP",0,_xlfn.XLOOKUP($C271,[2]naval_units!$B$2:$B$1113,[2]naval_units!$L$2:$L$1113,"NA"))</f>
        <v>NA</v>
      </c>
      <c r="AI271" s="4" t="str">
        <f>IF($E271="CP",0,_xlfn.XLOOKUP($C271,[2]naval_units!$B$2:$B$1113,[2]naval_units!$M$2:$M$1113,"NA"))</f>
        <v>NA</v>
      </c>
      <c r="AJ271" s="4" t="str">
        <f>IF($AD271="NA","NA",IF($E271="CP",$H271*_xlfn.XLOOKUP(_xlfn.CONCAT(D271," ",$E271),control!$A$8:$A$10,control!$B$8:$B$10,0),_xlfn.XLOOKUP($E271,control!$A$3:$A$7,control!$B$3:$B$7,0)))</f>
        <v>NA</v>
      </c>
      <c r="AK271" s="4">
        <f>IF($C271&gt;0,IF(O271&lt;&gt;_xlfn.XLOOKUP($C271,'0'!$C:$C,'0'!$O:$O,"NA",0),1,0),0)</f>
        <v>0</v>
      </c>
      <c r="AL271" s="4" t="str">
        <f>IF($AK271=1,_xlfn.XLOOKUP($C271,'0'!$C:$C,'0'!L:L,"ERR",0),"NA")</f>
        <v>NA</v>
      </c>
      <c r="AM271" s="4" t="str">
        <f>IF($AK271=1,_xlfn.XLOOKUP($C271,'0'!$C:$C,'0'!M:M,"ERR",0),"NA")</f>
        <v>NA</v>
      </c>
      <c r="AN271" s="4" t="str">
        <f>IF($AK271=1,_xlfn.XLOOKUP($C271,'0'!$C:$C,'0'!P:P,"ERR",0),"NA")</f>
        <v>NA</v>
      </c>
      <c r="AO271" s="4" t="str">
        <f t="shared" si="9"/>
        <v>Liverpool, UK</v>
      </c>
      <c r="AP271" s="4" t="str">
        <f>_xlfn.XLOOKUP(D271,Alliances!$A:$A,Alliances!$B:$B,-1)</f>
        <v>CW</v>
      </c>
      <c r="AQ271" s="4">
        <f>IF($C271&gt;0,_xlfn.XLOOKUP($C271,commands!$A:$A,commands!$B:$B,0,0),_xlfn.XLOOKUP($A271,commands!$E:$E,commands!$F:$F,0,0))</f>
        <v>5</v>
      </c>
    </row>
    <row r="272" spans="1:43" hidden="1" x14ac:dyDescent="0.25">
      <c r="A272" s="4">
        <v>1800</v>
      </c>
      <c r="B272" s="4">
        <v>2456</v>
      </c>
      <c r="C272" s="4">
        <v>2456</v>
      </c>
      <c r="D272" s="4" t="s">
        <v>708</v>
      </c>
      <c r="E272" s="4" t="s">
        <v>151</v>
      </c>
      <c r="F272" s="4">
        <v>1940</v>
      </c>
      <c r="G272" s="4" t="s">
        <v>266</v>
      </c>
      <c r="H272" s="4" t="s">
        <v>27</v>
      </c>
      <c r="I272" s="4" t="s">
        <v>27</v>
      </c>
      <c r="J272" s="4" t="s">
        <v>27</v>
      </c>
      <c r="K272" s="4" t="s">
        <v>27</v>
      </c>
      <c r="L272" s="4">
        <v>74</v>
      </c>
      <c r="M272" s="4">
        <v>35</v>
      </c>
      <c r="N272" s="4" t="s">
        <v>605</v>
      </c>
      <c r="O272" s="4">
        <f t="shared" si="8"/>
        <v>37923</v>
      </c>
      <c r="P272" s="4" t="str">
        <f>IF(ISNUMBER(I272),_xlfn.CONCAT(J272,"[",K272,"]"),_xlfn.XLOOKUP($O272,[2]hc!$H:$H,[2]hc!$I:$I,_xlfn.CONCAT("[",L272,",",M272,"]")))</f>
        <v>Tunis, TUN</v>
      </c>
      <c r="Q272" s="4">
        <f>_xlfn.XLOOKUP($C272,[2]land_units!$B$2:$B$1073,[2]land_units!$F$2:$F$1073,"NA")</f>
        <v>1</v>
      </c>
      <c r="R272" s="4">
        <f>_xlfn.XLOOKUP($C272,[2]land_units!$B$2:$B$1073,[2]land_units!$I$2:$I$1073,"NA")</f>
        <v>0</v>
      </c>
      <c r="S272" s="4">
        <f>_xlfn.XLOOKUP($C272,[2]land_units!$B$2:$B$1073,[2]land_units!$G$2:$G$1073,"NA")</f>
        <v>4</v>
      </c>
      <c r="T272" s="4">
        <f>_xlfn.XLOOKUP($C272,[2]land_units!$B$2:$B$1073,[2]land_units!$H$2:$H$1073,"NA")</f>
        <v>3</v>
      </c>
      <c r="U272" s="4" t="str">
        <f>_xlfn.XLOOKUP($C272,[2]air_units!$B$2:$B$1346,[2]air_units!$N$2:$N$1346,"NA")</f>
        <v>NA</v>
      </c>
      <c r="V272" s="4" t="str">
        <f>_xlfn.XLOOKUP($C272,[2]air_units!$B$2:$B$1346,[2]air_units!$G$2:$G$1346,"NA")</f>
        <v>NA</v>
      </c>
      <c r="W272" s="4" t="str">
        <f>_xlfn.XLOOKUP($C272,[2]air_units!$B$2:$B$1346,[2]air_units!$H$2:$H$1346,"NA")</f>
        <v>NA</v>
      </c>
      <c r="X272" s="4" t="str">
        <f>_xlfn.XLOOKUP($C272,[2]air_units!$B$2:$B$1346,[2]air_units!$J$2:$J$1346,"NA")</f>
        <v>NA</v>
      </c>
      <c r="Y272" s="4" t="str">
        <f>_xlfn.XLOOKUP($C272,[2]air_units!$B$2:$B$1346,[2]air_units!$K$2:$K$1346,"NA")</f>
        <v>NA</v>
      </c>
      <c r="Z272" s="4" t="str">
        <f>_xlfn.XLOOKUP($C272,[2]air_units!$B$2:$B$1346,[2]air_units!$L$2:$L$1346,"NA")</f>
        <v>NA</v>
      </c>
      <c r="AA272" s="4" t="str">
        <f>_xlfn.XLOOKUP($C272,[2]air_units!$B$2:$B$1346,[2]air_units!$P$2:$P$1346,"NA")</f>
        <v>NA</v>
      </c>
      <c r="AB272" s="4" t="str">
        <f>_xlfn.XLOOKUP($C272,[2]air_units!$B$2:$B$1346,[2]air_units!$Q$2:$Q$1346,"NA")</f>
        <v>NA</v>
      </c>
      <c r="AC272" s="4" t="str">
        <f>_xlfn.XLOOKUP($C272,[2]air_units!$B$2:$B$1346,[2]air_units!$R$2:$R$1346,"NA")</f>
        <v>NA</v>
      </c>
      <c r="AD272" s="4" t="str">
        <f>IF($E272="CP",0,_xlfn.XLOOKUP($C272,[2]naval_units!$B$2:$B$1113,[2]naval_units!$G$2:$G$1113,"NA"))</f>
        <v>NA</v>
      </c>
      <c r="AE272" s="4" t="str">
        <f>IF($E272="CP",10,_xlfn.XLOOKUP($C272,[2]naval_units!$B$2:$B$1113,[2]naval_units!$I$2:$I$1113,"NA"))</f>
        <v>NA</v>
      </c>
      <c r="AF272" s="4" t="str">
        <f>IF($E272="CP",3,_xlfn.XLOOKUP($C272,[2]naval_units!$B$2:$B$1113,[2]naval_units!$J$2:$J$1113,"NA"))</f>
        <v>NA</v>
      </c>
      <c r="AG272" s="4" t="str">
        <f>IF($E272="CP",3,_xlfn.XLOOKUP($C272,[2]naval_units!$B$2:$B$1113,[2]naval_units!$K$2:$K$1113,"NA"))</f>
        <v>NA</v>
      </c>
      <c r="AH272" s="4" t="str">
        <f>IF($E272="CP",0,_xlfn.XLOOKUP($C272,[2]naval_units!$B$2:$B$1113,[2]naval_units!$L$2:$L$1113,"NA"))</f>
        <v>NA</v>
      </c>
      <c r="AI272" s="4" t="str">
        <f>IF($E272="CP",0,_xlfn.XLOOKUP($C272,[2]naval_units!$B$2:$B$1113,[2]naval_units!$M$2:$M$1113,"NA"))</f>
        <v>NA</v>
      </c>
      <c r="AJ272" s="4" t="str">
        <f>IF($AD272="NA","NA",IF($E272="CP",$H272*_xlfn.XLOOKUP(_xlfn.CONCAT(D272," ",$E272),control!$A$8:$A$10,control!$B$8:$B$10,0),_xlfn.XLOOKUP($E272,control!$A$3:$A$7,control!$B$3:$B$7,0)))</f>
        <v>NA</v>
      </c>
      <c r="AK272" s="4">
        <f>IF($C272&gt;0,IF(O272&lt;&gt;_xlfn.XLOOKUP($C272,'0'!$C:$C,'0'!$O:$O,"NA",0),1,0),0)</f>
        <v>0</v>
      </c>
      <c r="AL272" s="4" t="str">
        <f>IF($AK272=1,_xlfn.XLOOKUP($C272,'0'!$C:$C,'0'!L:L,"ERR",0),"NA")</f>
        <v>NA</v>
      </c>
      <c r="AM272" s="4" t="str">
        <f>IF($AK272=1,_xlfn.XLOOKUP($C272,'0'!$C:$C,'0'!M:M,"ERR",0),"NA")</f>
        <v>NA</v>
      </c>
      <c r="AN272" s="4" t="str">
        <f>IF($AK272=1,_xlfn.XLOOKUP($C272,'0'!$C:$C,'0'!P:P,"ERR",0),"NA")</f>
        <v>NA</v>
      </c>
      <c r="AO272" s="4" t="str">
        <f t="shared" si="9"/>
        <v>Tunis, TUN</v>
      </c>
      <c r="AP272" s="4" t="str">
        <f>_xlfn.XLOOKUP(D272,Alliances!$A:$A,Alliances!$B:$B,-1)</f>
        <v>CW</v>
      </c>
      <c r="AQ272" s="4">
        <f>IF($C272&gt;0,_xlfn.XLOOKUP($C272,commands!$A:$A,commands!$B:$B,0,0),_xlfn.XLOOKUP($A272,commands!$E:$E,commands!$F:$F,0,0))</f>
        <v>6.1</v>
      </c>
    </row>
    <row r="273" spans="1:43" hidden="1" x14ac:dyDescent="0.25">
      <c r="A273" s="4">
        <v>1806</v>
      </c>
      <c r="B273" s="4">
        <v>2462</v>
      </c>
      <c r="C273" s="4">
        <v>2462</v>
      </c>
      <c r="D273" s="4" t="s">
        <v>708</v>
      </c>
      <c r="E273" s="4" t="s">
        <v>267</v>
      </c>
      <c r="F273" s="4">
        <v>1939</v>
      </c>
      <c r="G273" s="4" t="s">
        <v>268</v>
      </c>
      <c r="H273" s="4" t="s">
        <v>27</v>
      </c>
      <c r="I273" s="4" t="s">
        <v>27</v>
      </c>
      <c r="J273" s="4" t="s">
        <v>27</v>
      </c>
      <c r="K273" s="4" t="s">
        <v>27</v>
      </c>
      <c r="L273" s="4">
        <v>73</v>
      </c>
      <c r="M273" s="4">
        <v>34</v>
      </c>
      <c r="N273" s="4" t="s">
        <v>605</v>
      </c>
      <c r="O273" s="4">
        <f t="shared" si="8"/>
        <v>37410</v>
      </c>
      <c r="P273" s="4" t="str">
        <f>IF(ISNUMBER(I273),_xlfn.CONCAT(J273,"[",K273,"]"),_xlfn.XLOOKUP($O273,[2]hc!$H:$H,[2]hc!$I:$I,_xlfn.CONCAT("[",L273,",",M273,"]")))</f>
        <v>[73,34]</v>
      </c>
      <c r="Q273" s="4">
        <f>_xlfn.XLOOKUP($C273,[2]land_units!$B$2:$B$1073,[2]land_units!$F$2:$F$1073,"NA")</f>
        <v>1</v>
      </c>
      <c r="R273" s="4">
        <f>_xlfn.XLOOKUP($C273,[2]land_units!$B$2:$B$1073,[2]land_units!$I$2:$I$1073,"NA")</f>
        <v>0</v>
      </c>
      <c r="S273" s="4">
        <f>_xlfn.XLOOKUP($C273,[2]land_units!$B$2:$B$1073,[2]land_units!$G$2:$G$1073,"NA")</f>
        <v>2</v>
      </c>
      <c r="T273" s="4">
        <f>_xlfn.XLOOKUP($C273,[2]land_units!$B$2:$B$1073,[2]land_units!$H$2:$H$1073,"NA")</f>
        <v>4</v>
      </c>
      <c r="U273" s="4" t="str">
        <f>_xlfn.XLOOKUP($C273,[2]air_units!$B$2:$B$1346,[2]air_units!$N$2:$N$1346,"NA")</f>
        <v>NA</v>
      </c>
      <c r="V273" s="4" t="str">
        <f>_xlfn.XLOOKUP($C273,[2]air_units!$B$2:$B$1346,[2]air_units!$G$2:$G$1346,"NA")</f>
        <v>NA</v>
      </c>
      <c r="W273" s="4" t="str">
        <f>_xlfn.XLOOKUP($C273,[2]air_units!$B$2:$B$1346,[2]air_units!$H$2:$H$1346,"NA")</f>
        <v>NA</v>
      </c>
      <c r="X273" s="4" t="str">
        <f>_xlfn.XLOOKUP($C273,[2]air_units!$B$2:$B$1346,[2]air_units!$J$2:$J$1346,"NA")</f>
        <v>NA</v>
      </c>
      <c r="Y273" s="4" t="str">
        <f>_xlfn.XLOOKUP($C273,[2]air_units!$B$2:$B$1346,[2]air_units!$K$2:$K$1346,"NA")</f>
        <v>NA</v>
      </c>
      <c r="Z273" s="4" t="str">
        <f>_xlfn.XLOOKUP($C273,[2]air_units!$B$2:$B$1346,[2]air_units!$L$2:$L$1346,"NA")</f>
        <v>NA</v>
      </c>
      <c r="AA273" s="4" t="str">
        <f>_xlfn.XLOOKUP($C273,[2]air_units!$B$2:$B$1346,[2]air_units!$P$2:$P$1346,"NA")</f>
        <v>NA</v>
      </c>
      <c r="AB273" s="4" t="str">
        <f>_xlfn.XLOOKUP($C273,[2]air_units!$B$2:$B$1346,[2]air_units!$Q$2:$Q$1346,"NA")</f>
        <v>NA</v>
      </c>
      <c r="AC273" s="4" t="str">
        <f>_xlfn.XLOOKUP($C273,[2]air_units!$B$2:$B$1346,[2]air_units!$R$2:$R$1346,"NA")</f>
        <v>NA</v>
      </c>
      <c r="AD273" s="4" t="str">
        <f>IF($E273="CP",0,_xlfn.XLOOKUP($C273,[2]naval_units!$B$2:$B$1113,[2]naval_units!$G$2:$G$1113,"NA"))</f>
        <v>NA</v>
      </c>
      <c r="AE273" s="4" t="str">
        <f>IF($E273="CP",10,_xlfn.XLOOKUP($C273,[2]naval_units!$B$2:$B$1113,[2]naval_units!$I$2:$I$1113,"NA"))</f>
        <v>NA</v>
      </c>
      <c r="AF273" s="4" t="str">
        <f>IF($E273="CP",3,_xlfn.XLOOKUP($C273,[2]naval_units!$B$2:$B$1113,[2]naval_units!$J$2:$J$1113,"NA"))</f>
        <v>NA</v>
      </c>
      <c r="AG273" s="4" t="str">
        <f>IF($E273="CP",3,_xlfn.XLOOKUP($C273,[2]naval_units!$B$2:$B$1113,[2]naval_units!$K$2:$K$1113,"NA"))</f>
        <v>NA</v>
      </c>
      <c r="AH273" s="4" t="str">
        <f>IF($E273="CP",0,_xlfn.XLOOKUP($C273,[2]naval_units!$B$2:$B$1113,[2]naval_units!$L$2:$L$1113,"NA"))</f>
        <v>NA</v>
      </c>
      <c r="AI273" s="4" t="str">
        <f>IF($E273="CP",0,_xlfn.XLOOKUP($C273,[2]naval_units!$B$2:$B$1113,[2]naval_units!$M$2:$M$1113,"NA"))</f>
        <v>NA</v>
      </c>
      <c r="AJ273" s="4" t="str">
        <f>IF($AD273="NA","NA",IF($E273="CP",$H273*_xlfn.XLOOKUP(_xlfn.CONCAT(D273," ",$E273),control!$A$8:$A$10,control!$B$8:$B$10,0),_xlfn.XLOOKUP($E273,control!$A$3:$A$7,control!$B$3:$B$7,0)))</f>
        <v>NA</v>
      </c>
      <c r="AK273" s="4">
        <f>IF($C273&gt;0,IF(O273&lt;&gt;_xlfn.XLOOKUP($C273,'0'!$C:$C,'0'!$O:$O,"NA",0),1,0),0)</f>
        <v>0</v>
      </c>
      <c r="AL273" s="4" t="str">
        <f>IF($AK273=1,_xlfn.XLOOKUP($C273,'0'!$C:$C,'0'!L:L,"ERR",0),"NA")</f>
        <v>NA</v>
      </c>
      <c r="AM273" s="4" t="str">
        <f>IF($AK273=1,_xlfn.XLOOKUP($C273,'0'!$C:$C,'0'!M:M,"ERR",0),"NA")</f>
        <v>NA</v>
      </c>
      <c r="AN273" s="4" t="str">
        <f>IF($AK273=1,_xlfn.XLOOKUP($C273,'0'!$C:$C,'0'!P:P,"ERR",0),"NA")</f>
        <v>NA</v>
      </c>
      <c r="AO273" s="4" t="str">
        <f t="shared" si="9"/>
        <v>[73,34]</v>
      </c>
      <c r="AP273" s="4" t="str">
        <f>_xlfn.XLOOKUP(D273,Alliances!$A:$A,Alliances!$B:$B,-1)</f>
        <v>CW</v>
      </c>
      <c r="AQ273" s="4">
        <f>IF($C273&gt;0,_xlfn.XLOOKUP($C273,commands!$A:$A,commands!$B:$B,0,0),_xlfn.XLOOKUP($A273,commands!$E:$E,commands!$F:$F,0,0))</f>
        <v>6.1</v>
      </c>
    </row>
    <row r="274" spans="1:43" hidden="1" x14ac:dyDescent="0.25">
      <c r="A274" s="4">
        <v>1817</v>
      </c>
      <c r="B274" s="4">
        <v>2473</v>
      </c>
      <c r="C274" s="4">
        <v>2473</v>
      </c>
      <c r="D274" s="4" t="s">
        <v>709</v>
      </c>
      <c r="E274" s="4" t="s">
        <v>114</v>
      </c>
      <c r="F274" s="4">
        <v>1940</v>
      </c>
      <c r="G274" s="4" t="s">
        <v>170</v>
      </c>
      <c r="H274" s="4" t="s">
        <v>27</v>
      </c>
      <c r="I274" s="4" t="s">
        <v>27</v>
      </c>
      <c r="J274" s="4" t="s">
        <v>27</v>
      </c>
      <c r="K274" s="4" t="s">
        <v>27</v>
      </c>
      <c r="L274" s="4">
        <v>45</v>
      </c>
      <c r="M274" s="4">
        <v>52</v>
      </c>
      <c r="N274" s="4" t="s">
        <v>604</v>
      </c>
      <c r="O274" s="4">
        <f t="shared" si="8"/>
        <v>23092</v>
      </c>
      <c r="P274" s="4" t="str">
        <f>IF(ISNUMBER(I274),_xlfn.CONCAT(J274,"[",K274,"]"),_xlfn.XLOOKUP($O274,[2]hc!$H:$H,[2]hc!$I:$I,_xlfn.CONCAT("[",L274,",",M274,"]")))</f>
        <v>[45,52]</v>
      </c>
      <c r="Q274" s="4">
        <f>_xlfn.XLOOKUP($C274,[2]land_units!$B$2:$B$1073,[2]land_units!$F$2:$F$1073,"NA")</f>
        <v>1</v>
      </c>
      <c r="R274" s="4">
        <f>_xlfn.XLOOKUP($C274,[2]land_units!$B$2:$B$1073,[2]land_units!$I$2:$I$1073,"NA")</f>
        <v>0</v>
      </c>
      <c r="S274" s="4">
        <f>_xlfn.XLOOKUP($C274,[2]land_units!$B$2:$B$1073,[2]land_units!$G$2:$G$1073,"NA")</f>
        <v>2</v>
      </c>
      <c r="T274" s="4">
        <f>_xlfn.XLOOKUP($C274,[2]land_units!$B$2:$B$1073,[2]land_units!$H$2:$H$1073,"NA")</f>
        <v>3</v>
      </c>
      <c r="U274" s="4" t="str">
        <f>_xlfn.XLOOKUP($C274,[2]air_units!$B$2:$B$1346,[2]air_units!$N$2:$N$1346,"NA")</f>
        <v>NA</v>
      </c>
      <c r="V274" s="4" t="str">
        <f>_xlfn.XLOOKUP($C274,[2]air_units!$B$2:$B$1346,[2]air_units!$G$2:$G$1346,"NA")</f>
        <v>NA</v>
      </c>
      <c r="W274" s="4" t="str">
        <f>_xlfn.XLOOKUP($C274,[2]air_units!$B$2:$B$1346,[2]air_units!$H$2:$H$1346,"NA")</f>
        <v>NA</v>
      </c>
      <c r="X274" s="4" t="str">
        <f>_xlfn.XLOOKUP($C274,[2]air_units!$B$2:$B$1346,[2]air_units!$J$2:$J$1346,"NA")</f>
        <v>NA</v>
      </c>
      <c r="Y274" s="4" t="str">
        <f>_xlfn.XLOOKUP($C274,[2]air_units!$B$2:$B$1346,[2]air_units!$K$2:$K$1346,"NA")</f>
        <v>NA</v>
      </c>
      <c r="Z274" s="4" t="str">
        <f>_xlfn.XLOOKUP($C274,[2]air_units!$B$2:$B$1346,[2]air_units!$L$2:$L$1346,"NA")</f>
        <v>NA</v>
      </c>
      <c r="AA274" s="4" t="str">
        <f>_xlfn.XLOOKUP($C274,[2]air_units!$B$2:$B$1346,[2]air_units!$P$2:$P$1346,"NA")</f>
        <v>NA</v>
      </c>
      <c r="AB274" s="4" t="str">
        <f>_xlfn.XLOOKUP($C274,[2]air_units!$B$2:$B$1346,[2]air_units!$Q$2:$Q$1346,"NA")</f>
        <v>NA</v>
      </c>
      <c r="AC274" s="4" t="str">
        <f>_xlfn.XLOOKUP($C274,[2]air_units!$B$2:$B$1346,[2]air_units!$R$2:$R$1346,"NA")</f>
        <v>NA</v>
      </c>
      <c r="AD274" s="4" t="str">
        <f>IF($E274="CP",0,_xlfn.XLOOKUP($C274,[2]naval_units!$B$2:$B$1113,[2]naval_units!$G$2:$G$1113,"NA"))</f>
        <v>NA</v>
      </c>
      <c r="AE274" s="4" t="str">
        <f>IF($E274="CP",10,_xlfn.XLOOKUP($C274,[2]naval_units!$B$2:$B$1113,[2]naval_units!$I$2:$I$1113,"NA"))</f>
        <v>NA</v>
      </c>
      <c r="AF274" s="4" t="str">
        <f>IF($E274="CP",3,_xlfn.XLOOKUP($C274,[2]naval_units!$B$2:$B$1113,[2]naval_units!$J$2:$J$1113,"NA"))</f>
        <v>NA</v>
      </c>
      <c r="AG274" s="4" t="str">
        <f>IF($E274="CP",3,_xlfn.XLOOKUP($C274,[2]naval_units!$B$2:$B$1113,[2]naval_units!$K$2:$K$1113,"NA"))</f>
        <v>NA</v>
      </c>
      <c r="AH274" s="4" t="str">
        <f>IF($E274="CP",0,_xlfn.XLOOKUP($C274,[2]naval_units!$B$2:$B$1113,[2]naval_units!$L$2:$L$1113,"NA"))</f>
        <v>NA</v>
      </c>
      <c r="AI274" s="4" t="str">
        <f>IF($E274="CP",0,_xlfn.XLOOKUP($C274,[2]naval_units!$B$2:$B$1113,[2]naval_units!$M$2:$M$1113,"NA"))</f>
        <v>NA</v>
      </c>
      <c r="AJ274" s="4" t="str">
        <f>IF($AD274="NA","NA",IF($E274="CP",$H274*_xlfn.XLOOKUP(_xlfn.CONCAT(D274," ",$E274),control!$A$8:$A$10,control!$B$8:$B$10,0),_xlfn.XLOOKUP($E274,control!$A$3:$A$7,control!$B$3:$B$7,0)))</f>
        <v>NA</v>
      </c>
      <c r="AK274" s="4">
        <f>IF($C274&gt;0,IF(O274&lt;&gt;_xlfn.XLOOKUP($C274,'0'!$C:$C,'0'!$O:$O,"NA",0),1,0),0)</f>
        <v>0</v>
      </c>
      <c r="AL274" s="4" t="str">
        <f>IF($AK274=1,_xlfn.XLOOKUP($C274,'0'!$C:$C,'0'!L:L,"ERR",0),"NA")</f>
        <v>NA</v>
      </c>
      <c r="AM274" s="4" t="str">
        <f>IF($AK274=1,_xlfn.XLOOKUP($C274,'0'!$C:$C,'0'!M:M,"ERR",0),"NA")</f>
        <v>NA</v>
      </c>
      <c r="AN274" s="4" t="str">
        <f>IF($AK274=1,_xlfn.XLOOKUP($C274,'0'!$C:$C,'0'!P:P,"ERR",0),"NA")</f>
        <v>NA</v>
      </c>
      <c r="AO274" s="4" t="str">
        <f t="shared" si="9"/>
        <v>[45,52]</v>
      </c>
      <c r="AP274" s="4" t="str">
        <f>_xlfn.XLOOKUP(D274,Alliances!$A:$A,Alliances!$B:$B,-1)</f>
        <v>GER</v>
      </c>
      <c r="AQ274" s="4">
        <f>IF($C274&gt;0,_xlfn.XLOOKUP($C274,commands!$A:$A,commands!$B:$B,0,0),_xlfn.XLOOKUP($A274,commands!$E:$E,commands!$F:$F,0,0))</f>
        <v>9.1999999999999993</v>
      </c>
    </row>
    <row r="275" spans="1:43" hidden="1" x14ac:dyDescent="0.25">
      <c r="A275" s="4">
        <v>1818</v>
      </c>
      <c r="B275" s="4">
        <v>2474</v>
      </c>
      <c r="C275" s="4">
        <v>2474</v>
      </c>
      <c r="D275" s="4" t="s">
        <v>709</v>
      </c>
      <c r="E275" s="4" t="s">
        <v>114</v>
      </c>
      <c r="F275" s="4">
        <v>1935</v>
      </c>
      <c r="G275" s="4" t="s">
        <v>115</v>
      </c>
      <c r="H275" s="4" t="s">
        <v>27</v>
      </c>
      <c r="I275" s="4" t="s">
        <v>27</v>
      </c>
      <c r="J275" s="4" t="s">
        <v>27</v>
      </c>
      <c r="K275" s="4" t="s">
        <v>27</v>
      </c>
      <c r="L275" s="4">
        <v>68</v>
      </c>
      <c r="M275" s="4">
        <v>45</v>
      </c>
      <c r="N275" s="4" t="s">
        <v>604</v>
      </c>
      <c r="O275" s="4">
        <f t="shared" si="8"/>
        <v>34861</v>
      </c>
      <c r="P275" s="4" t="str">
        <f>IF(ISNUMBER(I275),_xlfn.CONCAT(J275,"[",K275,"]"),_xlfn.XLOOKUP($O275,[2]hc!$H:$H,[2]hc!$I:$I,_xlfn.CONCAT("[",L275,",",M275,"]")))</f>
        <v>Tirana, ALB</v>
      </c>
      <c r="Q275" s="4">
        <f>_xlfn.XLOOKUP($C275,[2]land_units!$B$2:$B$1073,[2]land_units!$F$2:$F$1073,"NA")</f>
        <v>1</v>
      </c>
      <c r="R275" s="4">
        <f>_xlfn.XLOOKUP($C275,[2]land_units!$B$2:$B$1073,[2]land_units!$I$2:$I$1073,"NA")</f>
        <v>0</v>
      </c>
      <c r="S275" s="4">
        <f>_xlfn.XLOOKUP($C275,[2]land_units!$B$2:$B$1073,[2]land_units!$G$2:$G$1073,"NA")</f>
        <v>1</v>
      </c>
      <c r="T275" s="4">
        <f>_xlfn.XLOOKUP($C275,[2]land_units!$B$2:$B$1073,[2]land_units!$H$2:$H$1073,"NA")</f>
        <v>4</v>
      </c>
      <c r="U275" s="4" t="str">
        <f>_xlfn.XLOOKUP($C275,[2]air_units!$B$2:$B$1346,[2]air_units!$N$2:$N$1346,"NA")</f>
        <v>NA</v>
      </c>
      <c r="V275" s="4" t="str">
        <f>_xlfn.XLOOKUP($C275,[2]air_units!$B$2:$B$1346,[2]air_units!$G$2:$G$1346,"NA")</f>
        <v>NA</v>
      </c>
      <c r="W275" s="4" t="str">
        <f>_xlfn.XLOOKUP($C275,[2]air_units!$B$2:$B$1346,[2]air_units!$H$2:$H$1346,"NA")</f>
        <v>NA</v>
      </c>
      <c r="X275" s="4" t="str">
        <f>_xlfn.XLOOKUP($C275,[2]air_units!$B$2:$B$1346,[2]air_units!$J$2:$J$1346,"NA")</f>
        <v>NA</v>
      </c>
      <c r="Y275" s="4" t="str">
        <f>_xlfn.XLOOKUP($C275,[2]air_units!$B$2:$B$1346,[2]air_units!$K$2:$K$1346,"NA")</f>
        <v>NA</v>
      </c>
      <c r="Z275" s="4" t="str">
        <f>_xlfn.XLOOKUP($C275,[2]air_units!$B$2:$B$1346,[2]air_units!$L$2:$L$1346,"NA")</f>
        <v>NA</v>
      </c>
      <c r="AA275" s="4" t="str">
        <f>_xlfn.XLOOKUP($C275,[2]air_units!$B$2:$B$1346,[2]air_units!$P$2:$P$1346,"NA")</f>
        <v>NA</v>
      </c>
      <c r="AB275" s="4" t="str">
        <f>_xlfn.XLOOKUP($C275,[2]air_units!$B$2:$B$1346,[2]air_units!$Q$2:$Q$1346,"NA")</f>
        <v>NA</v>
      </c>
      <c r="AC275" s="4" t="str">
        <f>_xlfn.XLOOKUP($C275,[2]air_units!$B$2:$B$1346,[2]air_units!$R$2:$R$1346,"NA")</f>
        <v>NA</v>
      </c>
      <c r="AD275" s="4" t="str">
        <f>IF($E275="CP",0,_xlfn.XLOOKUP($C275,[2]naval_units!$B$2:$B$1113,[2]naval_units!$G$2:$G$1113,"NA"))</f>
        <v>NA</v>
      </c>
      <c r="AE275" s="4" t="str">
        <f>IF($E275="CP",10,_xlfn.XLOOKUP($C275,[2]naval_units!$B$2:$B$1113,[2]naval_units!$I$2:$I$1113,"NA"))</f>
        <v>NA</v>
      </c>
      <c r="AF275" s="4" t="str">
        <f>IF($E275="CP",3,_xlfn.XLOOKUP($C275,[2]naval_units!$B$2:$B$1113,[2]naval_units!$J$2:$J$1113,"NA"))</f>
        <v>NA</v>
      </c>
      <c r="AG275" s="4" t="str">
        <f>IF($E275="CP",3,_xlfn.XLOOKUP($C275,[2]naval_units!$B$2:$B$1113,[2]naval_units!$K$2:$K$1113,"NA"))</f>
        <v>NA</v>
      </c>
      <c r="AH275" s="4" t="str">
        <f>IF($E275="CP",0,_xlfn.XLOOKUP($C275,[2]naval_units!$B$2:$B$1113,[2]naval_units!$L$2:$L$1113,"NA"))</f>
        <v>NA</v>
      </c>
      <c r="AI275" s="4" t="str">
        <f>IF($E275="CP",0,_xlfn.XLOOKUP($C275,[2]naval_units!$B$2:$B$1113,[2]naval_units!$M$2:$M$1113,"NA"))</f>
        <v>NA</v>
      </c>
      <c r="AJ275" s="4" t="str">
        <f>IF($AD275="NA","NA",IF($E275="CP",$H275*_xlfn.XLOOKUP(_xlfn.CONCAT(D275," ",$E275),control!$A$8:$A$10,control!$B$8:$B$10,0),_xlfn.XLOOKUP($E275,control!$A$3:$A$7,control!$B$3:$B$7,0)))</f>
        <v>NA</v>
      </c>
      <c r="AK275" s="4">
        <f>IF($C275&gt;0,IF(O275&lt;&gt;_xlfn.XLOOKUP($C275,'0'!$C:$C,'0'!$O:$O,"NA",0),1,0),0)</f>
        <v>0</v>
      </c>
      <c r="AL275" s="4" t="str">
        <f>IF($AK275=1,_xlfn.XLOOKUP($C275,'0'!$C:$C,'0'!L:L,"ERR",0),"NA")</f>
        <v>NA</v>
      </c>
      <c r="AM275" s="4" t="str">
        <f>IF($AK275=1,_xlfn.XLOOKUP($C275,'0'!$C:$C,'0'!M:M,"ERR",0),"NA")</f>
        <v>NA</v>
      </c>
      <c r="AN275" s="4" t="str">
        <f>IF($AK275=1,_xlfn.XLOOKUP($C275,'0'!$C:$C,'0'!P:P,"ERR",0),"NA")</f>
        <v>NA</v>
      </c>
      <c r="AO275" s="4" t="str">
        <f t="shared" si="9"/>
        <v>Tirana, ALB</v>
      </c>
      <c r="AP275" s="4" t="str">
        <f>_xlfn.XLOOKUP(D275,Alliances!$A:$A,Alliances!$B:$B,-1)</f>
        <v>GER</v>
      </c>
      <c r="AQ275" s="4">
        <f>IF($C275&gt;0,_xlfn.XLOOKUP($C275,commands!$A:$A,commands!$B:$B,0,0),_xlfn.XLOOKUP($A275,commands!$E:$E,commands!$F:$F,0,0))</f>
        <v>8</v>
      </c>
    </row>
    <row r="276" spans="1:43" hidden="1" x14ac:dyDescent="0.25">
      <c r="A276" s="4">
        <v>1819</v>
      </c>
      <c r="B276" s="4">
        <v>2475</v>
      </c>
      <c r="C276" s="4">
        <v>2475</v>
      </c>
      <c r="D276" s="4" t="s">
        <v>709</v>
      </c>
      <c r="E276" s="4" t="s">
        <v>114</v>
      </c>
      <c r="F276" s="4">
        <v>1936</v>
      </c>
      <c r="G276" s="4" t="s">
        <v>158</v>
      </c>
      <c r="H276" s="4" t="s">
        <v>27</v>
      </c>
      <c r="I276" s="4" t="s">
        <v>27</v>
      </c>
      <c r="J276" s="4" t="s">
        <v>27</v>
      </c>
      <c r="K276" s="4" t="s">
        <v>27</v>
      </c>
      <c r="L276" s="4">
        <v>52</v>
      </c>
      <c r="M276" s="4">
        <v>57</v>
      </c>
      <c r="N276" s="4" t="s">
        <v>605</v>
      </c>
      <c r="O276" s="4">
        <f t="shared" si="8"/>
        <v>26681</v>
      </c>
      <c r="P276" s="4" t="str">
        <f>IF(ISNUMBER(I276),_xlfn.CONCAT(J276,"[",K276,"]"),_xlfn.XLOOKUP($O276,[2]hc!$H:$H,[2]hc!$I:$I,_xlfn.CONCAT("[",L276,",",M276,"]")))</f>
        <v>Kiev, USSR</v>
      </c>
      <c r="Q276" s="4">
        <f>_xlfn.XLOOKUP($C276,[2]land_units!$B$2:$B$1073,[2]land_units!$F$2:$F$1073,"NA")</f>
        <v>0</v>
      </c>
      <c r="R276" s="4">
        <f>_xlfn.XLOOKUP($C276,[2]land_units!$B$2:$B$1073,[2]land_units!$I$2:$I$1073,"NA")</f>
        <v>0</v>
      </c>
      <c r="S276" s="4">
        <f>_xlfn.XLOOKUP($C276,[2]land_units!$B$2:$B$1073,[2]land_units!$G$2:$G$1073,"NA")</f>
        <v>9</v>
      </c>
      <c r="T276" s="4">
        <f>_xlfn.XLOOKUP($C276,[2]land_units!$B$2:$B$1073,[2]land_units!$H$2:$H$1073,"NA")</f>
        <v>4</v>
      </c>
      <c r="U276" s="4" t="str">
        <f>_xlfn.XLOOKUP($C276,[2]air_units!$B$2:$B$1346,[2]air_units!$N$2:$N$1346,"NA")</f>
        <v>NA</v>
      </c>
      <c r="V276" s="4" t="str">
        <f>_xlfn.XLOOKUP($C276,[2]air_units!$B$2:$B$1346,[2]air_units!$G$2:$G$1346,"NA")</f>
        <v>NA</v>
      </c>
      <c r="W276" s="4" t="str">
        <f>_xlfn.XLOOKUP($C276,[2]air_units!$B$2:$B$1346,[2]air_units!$H$2:$H$1346,"NA")</f>
        <v>NA</v>
      </c>
      <c r="X276" s="4" t="str">
        <f>_xlfn.XLOOKUP($C276,[2]air_units!$B$2:$B$1346,[2]air_units!$J$2:$J$1346,"NA")</f>
        <v>NA</v>
      </c>
      <c r="Y276" s="4" t="str">
        <f>_xlfn.XLOOKUP($C276,[2]air_units!$B$2:$B$1346,[2]air_units!$K$2:$K$1346,"NA")</f>
        <v>NA</v>
      </c>
      <c r="Z276" s="4" t="str">
        <f>_xlfn.XLOOKUP($C276,[2]air_units!$B$2:$B$1346,[2]air_units!$L$2:$L$1346,"NA")</f>
        <v>NA</v>
      </c>
      <c r="AA276" s="4" t="str">
        <f>_xlfn.XLOOKUP($C276,[2]air_units!$B$2:$B$1346,[2]air_units!$P$2:$P$1346,"NA")</f>
        <v>NA</v>
      </c>
      <c r="AB276" s="4" t="str">
        <f>_xlfn.XLOOKUP($C276,[2]air_units!$B$2:$B$1346,[2]air_units!$Q$2:$Q$1346,"NA")</f>
        <v>NA</v>
      </c>
      <c r="AC276" s="4" t="str">
        <f>_xlfn.XLOOKUP($C276,[2]air_units!$B$2:$B$1346,[2]air_units!$R$2:$R$1346,"NA")</f>
        <v>NA</v>
      </c>
      <c r="AD276" s="4" t="str">
        <f>IF($E276="CP",0,_xlfn.XLOOKUP($C276,[2]naval_units!$B$2:$B$1113,[2]naval_units!$G$2:$G$1113,"NA"))</f>
        <v>NA</v>
      </c>
      <c r="AE276" s="4" t="str">
        <f>IF($E276="CP",10,_xlfn.XLOOKUP($C276,[2]naval_units!$B$2:$B$1113,[2]naval_units!$I$2:$I$1113,"NA"))</f>
        <v>NA</v>
      </c>
      <c r="AF276" s="4" t="str">
        <f>IF($E276="CP",3,_xlfn.XLOOKUP($C276,[2]naval_units!$B$2:$B$1113,[2]naval_units!$J$2:$J$1113,"NA"))</f>
        <v>NA</v>
      </c>
      <c r="AG276" s="4" t="str">
        <f>IF($E276="CP",3,_xlfn.XLOOKUP($C276,[2]naval_units!$B$2:$B$1113,[2]naval_units!$K$2:$K$1113,"NA"))</f>
        <v>NA</v>
      </c>
      <c r="AH276" s="4" t="str">
        <f>IF($E276="CP",0,_xlfn.XLOOKUP($C276,[2]naval_units!$B$2:$B$1113,[2]naval_units!$L$2:$L$1113,"NA"))</f>
        <v>NA</v>
      </c>
      <c r="AI276" s="4" t="str">
        <f>IF($E276="CP",0,_xlfn.XLOOKUP($C276,[2]naval_units!$B$2:$B$1113,[2]naval_units!$M$2:$M$1113,"NA"))</f>
        <v>NA</v>
      </c>
      <c r="AJ276" s="4" t="str">
        <f>IF($AD276="NA","NA",IF($E276="CP",$H276*_xlfn.XLOOKUP(_xlfn.CONCAT(D276," ",$E276),control!$A$8:$A$10,control!$B$8:$B$10,0),_xlfn.XLOOKUP($E276,control!$A$3:$A$7,control!$B$3:$B$7,0)))</f>
        <v>NA</v>
      </c>
      <c r="AK276" s="4">
        <f>IF($C276&gt;0,IF(O276&lt;&gt;_xlfn.XLOOKUP($C276,'0'!$C:$C,'0'!$O:$O,"NA",0),1,0),0)</f>
        <v>0</v>
      </c>
      <c r="AL276" s="4" t="str">
        <f>IF($AK276=1,_xlfn.XLOOKUP($C276,'0'!$C:$C,'0'!L:L,"ERR",0),"NA")</f>
        <v>NA</v>
      </c>
      <c r="AM276" s="4" t="str">
        <f>IF($AK276=1,_xlfn.XLOOKUP($C276,'0'!$C:$C,'0'!M:M,"ERR",0),"NA")</f>
        <v>NA</v>
      </c>
      <c r="AN276" s="4" t="str">
        <f>IF($AK276=1,_xlfn.XLOOKUP($C276,'0'!$C:$C,'0'!P:P,"ERR",0),"NA")</f>
        <v>NA</v>
      </c>
      <c r="AO276" s="4" t="str">
        <f t="shared" si="9"/>
        <v>Kiev, USSR</v>
      </c>
      <c r="AP276" s="4" t="str">
        <f>_xlfn.XLOOKUP(D276,Alliances!$A:$A,Alliances!$B:$B,-1)</f>
        <v>GER</v>
      </c>
      <c r="AQ276" s="4">
        <f>IF($C276&gt;0,_xlfn.XLOOKUP($C276,commands!$A:$A,commands!$B:$B,0,0),_xlfn.XLOOKUP($A276,commands!$E:$E,commands!$F:$F,0,0))</f>
        <v>9.15</v>
      </c>
    </row>
    <row r="277" spans="1:43" hidden="1" x14ac:dyDescent="0.25">
      <c r="A277" s="4">
        <v>1820</v>
      </c>
      <c r="B277" s="4">
        <v>2476</v>
      </c>
      <c r="C277" s="4">
        <v>2476</v>
      </c>
      <c r="D277" s="4" t="s">
        <v>709</v>
      </c>
      <c r="E277" s="4" t="s">
        <v>114</v>
      </c>
      <c r="F277" s="4">
        <v>1942</v>
      </c>
      <c r="G277" s="4" t="s">
        <v>269</v>
      </c>
      <c r="H277" s="4" t="s">
        <v>27</v>
      </c>
      <c r="I277" s="4" t="s">
        <v>27</v>
      </c>
      <c r="J277" s="4" t="s">
        <v>27</v>
      </c>
      <c r="K277" s="4" t="s">
        <v>27</v>
      </c>
      <c r="L277" s="4">
        <v>64</v>
      </c>
      <c r="M277" s="4">
        <v>39</v>
      </c>
      <c r="N277" s="4" t="s">
        <v>605</v>
      </c>
      <c r="O277" s="4">
        <f t="shared" si="8"/>
        <v>32807</v>
      </c>
      <c r="P277" s="4" t="str">
        <f>IF(ISNUMBER(I277),_xlfn.CONCAT(J277,"[",K277,"]"),_xlfn.XLOOKUP($O277,[2]hc!$H:$H,[2]hc!$I:$I,_xlfn.CONCAT("[",L277,",",M277,"]")))</f>
        <v>Ancona, IT</v>
      </c>
      <c r="Q277" s="4">
        <f>_xlfn.XLOOKUP($C277,[2]land_units!$B$2:$B$1073,[2]land_units!$F$2:$F$1073,"NA")</f>
        <v>0</v>
      </c>
      <c r="R277" s="4">
        <f>_xlfn.XLOOKUP($C277,[2]land_units!$B$2:$B$1073,[2]land_units!$I$2:$I$1073,"NA")</f>
        <v>0</v>
      </c>
      <c r="S277" s="4">
        <f>_xlfn.XLOOKUP($C277,[2]land_units!$B$2:$B$1073,[2]land_units!$G$2:$G$1073,"NA")</f>
        <v>8</v>
      </c>
      <c r="T277" s="4">
        <f>_xlfn.XLOOKUP($C277,[2]land_units!$B$2:$B$1073,[2]land_units!$H$2:$H$1073,"NA")</f>
        <v>4</v>
      </c>
      <c r="U277" s="4" t="str">
        <f>_xlfn.XLOOKUP($C277,[2]air_units!$B$2:$B$1346,[2]air_units!$N$2:$N$1346,"NA")</f>
        <v>NA</v>
      </c>
      <c r="V277" s="4" t="str">
        <f>_xlfn.XLOOKUP($C277,[2]air_units!$B$2:$B$1346,[2]air_units!$G$2:$G$1346,"NA")</f>
        <v>NA</v>
      </c>
      <c r="W277" s="4" t="str">
        <f>_xlfn.XLOOKUP($C277,[2]air_units!$B$2:$B$1346,[2]air_units!$H$2:$H$1346,"NA")</f>
        <v>NA</v>
      </c>
      <c r="X277" s="4" t="str">
        <f>_xlfn.XLOOKUP($C277,[2]air_units!$B$2:$B$1346,[2]air_units!$J$2:$J$1346,"NA")</f>
        <v>NA</v>
      </c>
      <c r="Y277" s="4" t="str">
        <f>_xlfn.XLOOKUP($C277,[2]air_units!$B$2:$B$1346,[2]air_units!$K$2:$K$1346,"NA")</f>
        <v>NA</v>
      </c>
      <c r="Z277" s="4" t="str">
        <f>_xlfn.XLOOKUP($C277,[2]air_units!$B$2:$B$1346,[2]air_units!$L$2:$L$1346,"NA")</f>
        <v>NA</v>
      </c>
      <c r="AA277" s="4" t="str">
        <f>_xlfn.XLOOKUP($C277,[2]air_units!$B$2:$B$1346,[2]air_units!$P$2:$P$1346,"NA")</f>
        <v>NA</v>
      </c>
      <c r="AB277" s="4" t="str">
        <f>_xlfn.XLOOKUP($C277,[2]air_units!$B$2:$B$1346,[2]air_units!$Q$2:$Q$1346,"NA")</f>
        <v>NA</v>
      </c>
      <c r="AC277" s="4" t="str">
        <f>_xlfn.XLOOKUP($C277,[2]air_units!$B$2:$B$1346,[2]air_units!$R$2:$R$1346,"NA")</f>
        <v>NA</v>
      </c>
      <c r="AD277" s="4" t="str">
        <f>IF($E277="CP",0,_xlfn.XLOOKUP($C277,[2]naval_units!$B$2:$B$1113,[2]naval_units!$G$2:$G$1113,"NA"))</f>
        <v>NA</v>
      </c>
      <c r="AE277" s="4" t="str">
        <f>IF($E277="CP",10,_xlfn.XLOOKUP($C277,[2]naval_units!$B$2:$B$1113,[2]naval_units!$I$2:$I$1113,"NA"))</f>
        <v>NA</v>
      </c>
      <c r="AF277" s="4" t="str">
        <f>IF($E277="CP",3,_xlfn.XLOOKUP($C277,[2]naval_units!$B$2:$B$1113,[2]naval_units!$J$2:$J$1113,"NA"))</f>
        <v>NA</v>
      </c>
      <c r="AG277" s="4" t="str">
        <f>IF($E277="CP",3,_xlfn.XLOOKUP($C277,[2]naval_units!$B$2:$B$1113,[2]naval_units!$K$2:$K$1113,"NA"))</f>
        <v>NA</v>
      </c>
      <c r="AH277" s="4" t="str">
        <f>IF($E277="CP",0,_xlfn.XLOOKUP($C277,[2]naval_units!$B$2:$B$1113,[2]naval_units!$L$2:$L$1113,"NA"))</f>
        <v>NA</v>
      </c>
      <c r="AI277" s="4" t="str">
        <f>IF($E277="CP",0,_xlfn.XLOOKUP($C277,[2]naval_units!$B$2:$B$1113,[2]naval_units!$M$2:$M$1113,"NA"))</f>
        <v>NA</v>
      </c>
      <c r="AJ277" s="4" t="str">
        <f>IF($AD277="NA","NA",IF($E277="CP",$H277*_xlfn.XLOOKUP(_xlfn.CONCAT(D277," ",$E277),control!$A$8:$A$10,control!$B$8:$B$10,0),_xlfn.XLOOKUP($E277,control!$A$3:$A$7,control!$B$3:$B$7,0)))</f>
        <v>NA</v>
      </c>
      <c r="AK277" s="4">
        <f>IF($C277&gt;0,IF(O277&lt;&gt;_xlfn.XLOOKUP($C277,'0'!$C:$C,'0'!$O:$O,"NA",0),1,0),0)</f>
        <v>0</v>
      </c>
      <c r="AL277" s="4" t="str">
        <f>IF($AK277=1,_xlfn.XLOOKUP($C277,'0'!$C:$C,'0'!L:L,"ERR",0),"NA")</f>
        <v>NA</v>
      </c>
      <c r="AM277" s="4" t="str">
        <f>IF($AK277=1,_xlfn.XLOOKUP($C277,'0'!$C:$C,'0'!M:M,"ERR",0),"NA")</f>
        <v>NA</v>
      </c>
      <c r="AN277" s="4" t="str">
        <f>IF($AK277=1,_xlfn.XLOOKUP($C277,'0'!$C:$C,'0'!P:P,"ERR",0),"NA")</f>
        <v>NA</v>
      </c>
      <c r="AO277" s="4" t="str">
        <f t="shared" si="9"/>
        <v>Ancona, IT</v>
      </c>
      <c r="AP277" s="4" t="str">
        <f>_xlfn.XLOOKUP(D277,Alliances!$A:$A,Alliances!$B:$B,-1)</f>
        <v>GER</v>
      </c>
      <c r="AQ277" s="4">
        <f>IF($C277&gt;0,_xlfn.XLOOKUP($C277,commands!$A:$A,commands!$B:$B,0,0),_xlfn.XLOOKUP($A277,commands!$E:$E,commands!$F:$F,0,0))</f>
        <v>6</v>
      </c>
    </row>
    <row r="278" spans="1:43" hidden="1" x14ac:dyDescent="0.25">
      <c r="A278" s="4">
        <v>1821</v>
      </c>
      <c r="B278" s="4">
        <v>2477</v>
      </c>
      <c r="C278" s="4">
        <v>2477</v>
      </c>
      <c r="D278" s="4" t="s">
        <v>709</v>
      </c>
      <c r="E278" s="4" t="s">
        <v>114</v>
      </c>
      <c r="F278" s="4">
        <v>1940</v>
      </c>
      <c r="G278" s="4" t="s">
        <v>270</v>
      </c>
      <c r="H278" s="4" t="s">
        <v>27</v>
      </c>
      <c r="I278" s="4" t="s">
        <v>27</v>
      </c>
      <c r="J278" s="4" t="s">
        <v>27</v>
      </c>
      <c r="K278" s="4" t="s">
        <v>27</v>
      </c>
      <c r="L278" s="4">
        <v>44</v>
      </c>
      <c r="M278" s="4">
        <v>55</v>
      </c>
      <c r="N278" s="4" t="s">
        <v>604</v>
      </c>
      <c r="O278" s="4">
        <f t="shared" si="8"/>
        <v>22583</v>
      </c>
      <c r="P278" s="4" t="str">
        <f>IF(ISNUMBER(I278),_xlfn.CONCAT(J278,"[",K278,"]"),_xlfn.XLOOKUP($O278,[2]hc!$H:$H,[2]hc!$I:$I,_xlfn.CONCAT("[",L278,",",M278,"]")))</f>
        <v>[44,55]</v>
      </c>
      <c r="Q278" s="4">
        <f>_xlfn.XLOOKUP($C278,[2]land_units!$B$2:$B$1073,[2]land_units!$F$2:$F$1073,"NA")</f>
        <v>0</v>
      </c>
      <c r="R278" s="4">
        <f>_xlfn.XLOOKUP($C278,[2]land_units!$B$2:$B$1073,[2]land_units!$I$2:$I$1073,"NA")</f>
        <v>0</v>
      </c>
      <c r="S278" s="4">
        <f>_xlfn.XLOOKUP($C278,[2]land_units!$B$2:$B$1073,[2]land_units!$G$2:$G$1073,"NA")</f>
        <v>8</v>
      </c>
      <c r="T278" s="4">
        <f>_xlfn.XLOOKUP($C278,[2]land_units!$B$2:$B$1073,[2]land_units!$H$2:$H$1073,"NA")</f>
        <v>3</v>
      </c>
      <c r="U278" s="4" t="str">
        <f>_xlfn.XLOOKUP($C278,[2]air_units!$B$2:$B$1346,[2]air_units!$N$2:$N$1346,"NA")</f>
        <v>NA</v>
      </c>
      <c r="V278" s="4" t="str">
        <f>_xlfn.XLOOKUP($C278,[2]air_units!$B$2:$B$1346,[2]air_units!$G$2:$G$1346,"NA")</f>
        <v>NA</v>
      </c>
      <c r="W278" s="4" t="str">
        <f>_xlfn.XLOOKUP($C278,[2]air_units!$B$2:$B$1346,[2]air_units!$H$2:$H$1346,"NA")</f>
        <v>NA</v>
      </c>
      <c r="X278" s="4" t="str">
        <f>_xlfn.XLOOKUP($C278,[2]air_units!$B$2:$B$1346,[2]air_units!$J$2:$J$1346,"NA")</f>
        <v>NA</v>
      </c>
      <c r="Y278" s="4" t="str">
        <f>_xlfn.XLOOKUP($C278,[2]air_units!$B$2:$B$1346,[2]air_units!$K$2:$K$1346,"NA")</f>
        <v>NA</v>
      </c>
      <c r="Z278" s="4" t="str">
        <f>_xlfn.XLOOKUP($C278,[2]air_units!$B$2:$B$1346,[2]air_units!$L$2:$L$1346,"NA")</f>
        <v>NA</v>
      </c>
      <c r="AA278" s="4" t="str">
        <f>_xlfn.XLOOKUP($C278,[2]air_units!$B$2:$B$1346,[2]air_units!$P$2:$P$1346,"NA")</f>
        <v>NA</v>
      </c>
      <c r="AB278" s="4" t="str">
        <f>_xlfn.XLOOKUP($C278,[2]air_units!$B$2:$B$1346,[2]air_units!$Q$2:$Q$1346,"NA")</f>
        <v>NA</v>
      </c>
      <c r="AC278" s="4" t="str">
        <f>_xlfn.XLOOKUP($C278,[2]air_units!$B$2:$B$1346,[2]air_units!$R$2:$R$1346,"NA")</f>
        <v>NA</v>
      </c>
      <c r="AD278" s="4" t="str">
        <f>IF($E278="CP",0,_xlfn.XLOOKUP($C278,[2]naval_units!$B$2:$B$1113,[2]naval_units!$G$2:$G$1113,"NA"))</f>
        <v>NA</v>
      </c>
      <c r="AE278" s="4" t="str">
        <f>IF($E278="CP",10,_xlfn.XLOOKUP($C278,[2]naval_units!$B$2:$B$1113,[2]naval_units!$I$2:$I$1113,"NA"))</f>
        <v>NA</v>
      </c>
      <c r="AF278" s="4" t="str">
        <f>IF($E278="CP",3,_xlfn.XLOOKUP($C278,[2]naval_units!$B$2:$B$1113,[2]naval_units!$J$2:$J$1113,"NA"))</f>
        <v>NA</v>
      </c>
      <c r="AG278" s="4" t="str">
        <f>IF($E278="CP",3,_xlfn.XLOOKUP($C278,[2]naval_units!$B$2:$B$1113,[2]naval_units!$K$2:$K$1113,"NA"))</f>
        <v>NA</v>
      </c>
      <c r="AH278" s="4" t="str">
        <f>IF($E278="CP",0,_xlfn.XLOOKUP($C278,[2]naval_units!$B$2:$B$1113,[2]naval_units!$L$2:$L$1113,"NA"))</f>
        <v>NA</v>
      </c>
      <c r="AI278" s="4" t="str">
        <f>IF($E278="CP",0,_xlfn.XLOOKUP($C278,[2]naval_units!$B$2:$B$1113,[2]naval_units!$M$2:$M$1113,"NA"))</f>
        <v>NA</v>
      </c>
      <c r="AJ278" s="4" t="str">
        <f>IF($AD278="NA","NA",IF($E278="CP",$H278*_xlfn.XLOOKUP(_xlfn.CONCAT(D278," ",$E278),control!$A$8:$A$10,control!$B$8:$B$10,0),_xlfn.XLOOKUP($E278,control!$A$3:$A$7,control!$B$3:$B$7,0)))</f>
        <v>NA</v>
      </c>
      <c r="AK278" s="4">
        <f>IF($C278&gt;0,IF(O278&lt;&gt;_xlfn.XLOOKUP($C278,'0'!$C:$C,'0'!$O:$O,"NA",0),1,0),0)</f>
        <v>0</v>
      </c>
      <c r="AL278" s="4" t="str">
        <f>IF($AK278=1,_xlfn.XLOOKUP($C278,'0'!$C:$C,'0'!L:L,"ERR",0),"NA")</f>
        <v>NA</v>
      </c>
      <c r="AM278" s="4" t="str">
        <f>IF($AK278=1,_xlfn.XLOOKUP($C278,'0'!$C:$C,'0'!M:M,"ERR",0),"NA")</f>
        <v>NA</v>
      </c>
      <c r="AN278" s="4" t="str">
        <f>IF($AK278=1,_xlfn.XLOOKUP($C278,'0'!$C:$C,'0'!P:P,"ERR",0),"NA")</f>
        <v>NA</v>
      </c>
      <c r="AO278" s="4" t="str">
        <f t="shared" si="9"/>
        <v>[44,55]</v>
      </c>
      <c r="AP278" s="4" t="str">
        <f>_xlfn.XLOOKUP(D278,Alliances!$A:$A,Alliances!$B:$B,-1)</f>
        <v>GER</v>
      </c>
      <c r="AQ278" s="4">
        <f>IF($C278&gt;0,_xlfn.XLOOKUP($C278,commands!$A:$A,commands!$B:$B,0,0),_xlfn.XLOOKUP($A278,commands!$E:$E,commands!$F:$F,0,0))</f>
        <v>9.1999999999999993</v>
      </c>
    </row>
    <row r="279" spans="1:43" hidden="1" x14ac:dyDescent="0.25">
      <c r="A279" s="4">
        <v>1822</v>
      </c>
      <c r="B279" s="4">
        <v>2478</v>
      </c>
      <c r="C279" s="4">
        <v>2478</v>
      </c>
      <c r="D279" s="4" t="s">
        <v>709</v>
      </c>
      <c r="E279" s="4" t="s">
        <v>114</v>
      </c>
      <c r="F279" s="4">
        <v>1936</v>
      </c>
      <c r="G279" s="4" t="s">
        <v>271</v>
      </c>
      <c r="H279" s="4" t="s">
        <v>27</v>
      </c>
      <c r="I279" s="4" t="s">
        <v>27</v>
      </c>
      <c r="J279" s="4" t="s">
        <v>27</v>
      </c>
      <c r="K279" s="4" t="s">
        <v>27</v>
      </c>
      <c r="L279" s="4">
        <v>55</v>
      </c>
      <c r="M279" s="4">
        <v>57</v>
      </c>
      <c r="N279" s="4" t="s">
        <v>604</v>
      </c>
      <c r="O279" s="4">
        <f t="shared" si="8"/>
        <v>28217</v>
      </c>
      <c r="P279" s="4" t="str">
        <f>IF(ISNUMBER(I279),_xlfn.CONCAT(J279,"[",K279,"]"),_xlfn.XLOOKUP($O279,[2]hc!$H:$H,[2]hc!$I:$I,_xlfn.CONCAT("[",L279,",",M279,"]")))</f>
        <v>Krivoy Rog, USSR</v>
      </c>
      <c r="Q279" s="4">
        <f>_xlfn.XLOOKUP($C279,[2]land_units!$B$2:$B$1073,[2]land_units!$F$2:$F$1073,"NA")</f>
        <v>0</v>
      </c>
      <c r="R279" s="4">
        <f>_xlfn.XLOOKUP($C279,[2]land_units!$B$2:$B$1073,[2]land_units!$I$2:$I$1073,"NA")</f>
        <v>0</v>
      </c>
      <c r="S279" s="4">
        <f>_xlfn.XLOOKUP($C279,[2]land_units!$B$2:$B$1073,[2]land_units!$G$2:$G$1073,"NA")</f>
        <v>5</v>
      </c>
      <c r="T279" s="4">
        <f>_xlfn.XLOOKUP($C279,[2]land_units!$B$2:$B$1073,[2]land_units!$H$2:$H$1073,"NA")</f>
        <v>4</v>
      </c>
      <c r="U279" s="4" t="str">
        <f>_xlfn.XLOOKUP($C279,[2]air_units!$B$2:$B$1346,[2]air_units!$N$2:$N$1346,"NA")</f>
        <v>NA</v>
      </c>
      <c r="V279" s="4" t="str">
        <f>_xlfn.XLOOKUP($C279,[2]air_units!$B$2:$B$1346,[2]air_units!$G$2:$G$1346,"NA")</f>
        <v>NA</v>
      </c>
      <c r="W279" s="4" t="str">
        <f>_xlfn.XLOOKUP($C279,[2]air_units!$B$2:$B$1346,[2]air_units!$H$2:$H$1346,"NA")</f>
        <v>NA</v>
      </c>
      <c r="X279" s="4" t="str">
        <f>_xlfn.XLOOKUP($C279,[2]air_units!$B$2:$B$1346,[2]air_units!$J$2:$J$1346,"NA")</f>
        <v>NA</v>
      </c>
      <c r="Y279" s="4" t="str">
        <f>_xlfn.XLOOKUP($C279,[2]air_units!$B$2:$B$1346,[2]air_units!$K$2:$K$1346,"NA")</f>
        <v>NA</v>
      </c>
      <c r="Z279" s="4" t="str">
        <f>_xlfn.XLOOKUP($C279,[2]air_units!$B$2:$B$1346,[2]air_units!$L$2:$L$1346,"NA")</f>
        <v>NA</v>
      </c>
      <c r="AA279" s="4" t="str">
        <f>_xlfn.XLOOKUP($C279,[2]air_units!$B$2:$B$1346,[2]air_units!$P$2:$P$1346,"NA")</f>
        <v>NA</v>
      </c>
      <c r="AB279" s="4" t="str">
        <f>_xlfn.XLOOKUP($C279,[2]air_units!$B$2:$B$1346,[2]air_units!$Q$2:$Q$1346,"NA")</f>
        <v>NA</v>
      </c>
      <c r="AC279" s="4" t="str">
        <f>_xlfn.XLOOKUP($C279,[2]air_units!$B$2:$B$1346,[2]air_units!$R$2:$R$1346,"NA")</f>
        <v>NA</v>
      </c>
      <c r="AD279" s="4" t="str">
        <f>IF($E279="CP",0,_xlfn.XLOOKUP($C279,[2]naval_units!$B$2:$B$1113,[2]naval_units!$G$2:$G$1113,"NA"))</f>
        <v>NA</v>
      </c>
      <c r="AE279" s="4" t="str">
        <f>IF($E279="CP",10,_xlfn.XLOOKUP($C279,[2]naval_units!$B$2:$B$1113,[2]naval_units!$I$2:$I$1113,"NA"))</f>
        <v>NA</v>
      </c>
      <c r="AF279" s="4" t="str">
        <f>IF($E279="CP",3,_xlfn.XLOOKUP($C279,[2]naval_units!$B$2:$B$1113,[2]naval_units!$J$2:$J$1113,"NA"))</f>
        <v>NA</v>
      </c>
      <c r="AG279" s="4" t="str">
        <f>IF($E279="CP",3,_xlfn.XLOOKUP($C279,[2]naval_units!$B$2:$B$1113,[2]naval_units!$K$2:$K$1113,"NA"))</f>
        <v>NA</v>
      </c>
      <c r="AH279" s="4" t="str">
        <f>IF($E279="CP",0,_xlfn.XLOOKUP($C279,[2]naval_units!$B$2:$B$1113,[2]naval_units!$L$2:$L$1113,"NA"))</f>
        <v>NA</v>
      </c>
      <c r="AI279" s="4" t="str">
        <f>IF($E279="CP",0,_xlfn.XLOOKUP($C279,[2]naval_units!$B$2:$B$1113,[2]naval_units!$M$2:$M$1113,"NA"))</f>
        <v>NA</v>
      </c>
      <c r="AJ279" s="4" t="str">
        <f>IF($AD279="NA","NA",IF($E279="CP",$H279*_xlfn.XLOOKUP(_xlfn.CONCAT(D279," ",$E279),control!$A$8:$A$10,control!$B$8:$B$10,0),_xlfn.XLOOKUP($E279,control!$A$3:$A$7,control!$B$3:$B$7,0)))</f>
        <v>NA</v>
      </c>
      <c r="AK279" s="4">
        <f>IF($C279&gt;0,IF(O279&lt;&gt;_xlfn.XLOOKUP($C279,'0'!$C:$C,'0'!$O:$O,"NA",0),1,0),0)</f>
        <v>0</v>
      </c>
      <c r="AL279" s="4" t="str">
        <f>IF($AK279=1,_xlfn.XLOOKUP($C279,'0'!$C:$C,'0'!L:L,"ERR",0),"NA")</f>
        <v>NA</v>
      </c>
      <c r="AM279" s="4" t="str">
        <f>IF($AK279=1,_xlfn.XLOOKUP($C279,'0'!$C:$C,'0'!M:M,"ERR",0),"NA")</f>
        <v>NA</v>
      </c>
      <c r="AN279" s="4" t="str">
        <f>IF($AK279=1,_xlfn.XLOOKUP($C279,'0'!$C:$C,'0'!P:P,"ERR",0),"NA")</f>
        <v>NA</v>
      </c>
      <c r="AO279" s="4" t="str">
        <f t="shared" si="9"/>
        <v>Krivoy Rog, USSR</v>
      </c>
      <c r="AP279" s="4" t="str">
        <f>_xlfn.XLOOKUP(D279,Alliances!$A:$A,Alliances!$B:$B,-1)</f>
        <v>GER</v>
      </c>
      <c r="AQ279" s="4">
        <f>IF($C279&gt;0,_xlfn.XLOOKUP($C279,commands!$A:$A,commands!$B:$B,0,0),_xlfn.XLOOKUP($A279,commands!$E:$E,commands!$F:$F,0,0))</f>
        <v>9.1</v>
      </c>
    </row>
    <row r="280" spans="1:43" hidden="1" x14ac:dyDescent="0.25">
      <c r="A280" s="4">
        <v>1824</v>
      </c>
      <c r="B280" s="4">
        <v>2480</v>
      </c>
      <c r="C280" s="4">
        <v>2480</v>
      </c>
      <c r="D280" s="4" t="s">
        <v>709</v>
      </c>
      <c r="E280" s="4" t="s">
        <v>114</v>
      </c>
      <c r="F280" s="4">
        <v>1938</v>
      </c>
      <c r="G280" s="4" t="s">
        <v>272</v>
      </c>
      <c r="H280" s="4" t="s">
        <v>27</v>
      </c>
      <c r="I280" s="4" t="s">
        <v>27</v>
      </c>
      <c r="J280" s="4" t="s">
        <v>27</v>
      </c>
      <c r="K280" s="4" t="s">
        <v>27</v>
      </c>
      <c r="L280" s="4">
        <v>54</v>
      </c>
      <c r="M280" s="4">
        <v>59</v>
      </c>
      <c r="N280" s="4" t="s">
        <v>604</v>
      </c>
      <c r="O280" s="4">
        <f t="shared" si="8"/>
        <v>27707</v>
      </c>
      <c r="P280" s="4" t="str">
        <f>IF(ISNUMBER(I280),_xlfn.CONCAT(J280,"[",K280,"]"),_xlfn.XLOOKUP($O280,[2]hc!$H:$H,[2]hc!$I:$I,_xlfn.CONCAT("[",L280,",",M280,"]")))</f>
        <v>[54,59]</v>
      </c>
      <c r="Q280" s="4">
        <f>_xlfn.XLOOKUP($C280,[2]land_units!$B$2:$B$1073,[2]land_units!$F$2:$F$1073,"NA")</f>
        <v>0</v>
      </c>
      <c r="R280" s="4">
        <f>_xlfn.XLOOKUP($C280,[2]land_units!$B$2:$B$1073,[2]land_units!$I$2:$I$1073,"NA")</f>
        <v>0</v>
      </c>
      <c r="S280" s="4">
        <f>_xlfn.XLOOKUP($C280,[2]land_units!$B$2:$B$1073,[2]land_units!$G$2:$G$1073,"NA")</f>
        <v>7</v>
      </c>
      <c r="T280" s="4">
        <f>_xlfn.XLOOKUP($C280,[2]land_units!$B$2:$B$1073,[2]land_units!$H$2:$H$1073,"NA")</f>
        <v>4</v>
      </c>
      <c r="U280" s="4" t="str">
        <f>_xlfn.XLOOKUP($C280,[2]air_units!$B$2:$B$1346,[2]air_units!$N$2:$N$1346,"NA")</f>
        <v>NA</v>
      </c>
      <c r="V280" s="4" t="str">
        <f>_xlfn.XLOOKUP($C280,[2]air_units!$B$2:$B$1346,[2]air_units!$G$2:$G$1346,"NA")</f>
        <v>NA</v>
      </c>
      <c r="W280" s="4" t="str">
        <f>_xlfn.XLOOKUP($C280,[2]air_units!$B$2:$B$1346,[2]air_units!$H$2:$H$1346,"NA")</f>
        <v>NA</v>
      </c>
      <c r="X280" s="4" t="str">
        <f>_xlfn.XLOOKUP($C280,[2]air_units!$B$2:$B$1346,[2]air_units!$J$2:$J$1346,"NA")</f>
        <v>NA</v>
      </c>
      <c r="Y280" s="4" t="str">
        <f>_xlfn.XLOOKUP($C280,[2]air_units!$B$2:$B$1346,[2]air_units!$K$2:$K$1346,"NA")</f>
        <v>NA</v>
      </c>
      <c r="Z280" s="4" t="str">
        <f>_xlfn.XLOOKUP($C280,[2]air_units!$B$2:$B$1346,[2]air_units!$L$2:$L$1346,"NA")</f>
        <v>NA</v>
      </c>
      <c r="AA280" s="4" t="str">
        <f>_xlfn.XLOOKUP($C280,[2]air_units!$B$2:$B$1346,[2]air_units!$P$2:$P$1346,"NA")</f>
        <v>NA</v>
      </c>
      <c r="AB280" s="4" t="str">
        <f>_xlfn.XLOOKUP($C280,[2]air_units!$B$2:$B$1346,[2]air_units!$Q$2:$Q$1346,"NA")</f>
        <v>NA</v>
      </c>
      <c r="AC280" s="4" t="str">
        <f>_xlfn.XLOOKUP($C280,[2]air_units!$B$2:$B$1346,[2]air_units!$R$2:$R$1346,"NA")</f>
        <v>NA</v>
      </c>
      <c r="AD280" s="4" t="str">
        <f>IF($E280="CP",0,_xlfn.XLOOKUP($C280,[2]naval_units!$B$2:$B$1113,[2]naval_units!$G$2:$G$1113,"NA"))</f>
        <v>NA</v>
      </c>
      <c r="AE280" s="4" t="str">
        <f>IF($E280="CP",10,_xlfn.XLOOKUP($C280,[2]naval_units!$B$2:$B$1113,[2]naval_units!$I$2:$I$1113,"NA"))</f>
        <v>NA</v>
      </c>
      <c r="AF280" s="4" t="str">
        <f>IF($E280="CP",3,_xlfn.XLOOKUP($C280,[2]naval_units!$B$2:$B$1113,[2]naval_units!$J$2:$J$1113,"NA"))</f>
        <v>NA</v>
      </c>
      <c r="AG280" s="4" t="str">
        <f>IF($E280="CP",3,_xlfn.XLOOKUP($C280,[2]naval_units!$B$2:$B$1113,[2]naval_units!$K$2:$K$1113,"NA"))</f>
        <v>NA</v>
      </c>
      <c r="AH280" s="4" t="str">
        <f>IF($E280="CP",0,_xlfn.XLOOKUP($C280,[2]naval_units!$B$2:$B$1113,[2]naval_units!$L$2:$L$1113,"NA"))</f>
        <v>NA</v>
      </c>
      <c r="AI280" s="4" t="str">
        <f>IF($E280="CP",0,_xlfn.XLOOKUP($C280,[2]naval_units!$B$2:$B$1113,[2]naval_units!$M$2:$M$1113,"NA"))</f>
        <v>NA</v>
      </c>
      <c r="AJ280" s="4" t="str">
        <f>IF($AD280="NA","NA",IF($E280="CP",$H280*_xlfn.XLOOKUP(_xlfn.CONCAT(D280," ",$E280),control!$A$8:$A$10,control!$B$8:$B$10,0),_xlfn.XLOOKUP($E280,control!$A$3:$A$7,control!$B$3:$B$7,0)))</f>
        <v>NA</v>
      </c>
      <c r="AK280" s="4">
        <f>IF($C280&gt;0,IF(O280&lt;&gt;_xlfn.XLOOKUP($C280,'0'!$C:$C,'0'!$O:$O,"NA",0),1,0),0)</f>
        <v>0</v>
      </c>
      <c r="AL280" s="4" t="str">
        <f>IF($AK280=1,_xlfn.XLOOKUP($C280,'0'!$C:$C,'0'!L:L,"ERR",0),"NA")</f>
        <v>NA</v>
      </c>
      <c r="AM280" s="4" t="str">
        <f>IF($AK280=1,_xlfn.XLOOKUP($C280,'0'!$C:$C,'0'!M:M,"ERR",0),"NA")</f>
        <v>NA</v>
      </c>
      <c r="AN280" s="4" t="str">
        <f>IF($AK280=1,_xlfn.XLOOKUP($C280,'0'!$C:$C,'0'!P:P,"ERR",0),"NA")</f>
        <v>NA</v>
      </c>
      <c r="AO280" s="4" t="str">
        <f t="shared" si="9"/>
        <v>[54,59]</v>
      </c>
      <c r="AP280" s="4" t="str">
        <f>_xlfn.XLOOKUP(D280,Alliances!$A:$A,Alliances!$B:$B,-1)</f>
        <v>GER</v>
      </c>
      <c r="AQ280" s="4">
        <f>IF($C280&gt;0,_xlfn.XLOOKUP($C280,commands!$A:$A,commands!$B:$B,0,0),_xlfn.XLOOKUP($A280,commands!$E:$E,commands!$F:$F,0,0))</f>
        <v>9.1</v>
      </c>
    </row>
    <row r="281" spans="1:43" hidden="1" x14ac:dyDescent="0.25">
      <c r="A281" s="4">
        <v>1825</v>
      </c>
      <c r="B281" s="4">
        <v>2481</v>
      </c>
      <c r="C281" s="4">
        <v>2481</v>
      </c>
      <c r="D281" s="4" t="s">
        <v>709</v>
      </c>
      <c r="E281" s="4" t="s">
        <v>114</v>
      </c>
      <c r="F281" s="4">
        <v>1934</v>
      </c>
      <c r="G281" s="4" t="s">
        <v>273</v>
      </c>
      <c r="H281" s="4" t="s">
        <v>27</v>
      </c>
      <c r="I281" s="4" t="s">
        <v>27</v>
      </c>
      <c r="J281" s="4" t="s">
        <v>27</v>
      </c>
      <c r="K281" s="4" t="s">
        <v>27</v>
      </c>
      <c r="L281" s="4">
        <v>41</v>
      </c>
      <c r="M281" s="4">
        <v>50</v>
      </c>
      <c r="N281" s="4" t="s">
        <v>604</v>
      </c>
      <c r="O281" s="4">
        <f t="shared" si="8"/>
        <v>21042</v>
      </c>
      <c r="P281" s="4" t="str">
        <f>IF(ISNUMBER(I281),_xlfn.CONCAT(J281,"[",K281,"]"),_xlfn.XLOOKUP($O281,[2]hc!$H:$H,[2]hc!$I:$I,_xlfn.CONCAT("[",L281,",",M281,"]")))</f>
        <v>[41,50]</v>
      </c>
      <c r="Q281" s="4">
        <f>_xlfn.XLOOKUP($C281,[2]land_units!$B$2:$B$1073,[2]land_units!$F$2:$F$1073,"NA")</f>
        <v>0</v>
      </c>
      <c r="R281" s="4">
        <f>_xlfn.XLOOKUP($C281,[2]land_units!$B$2:$B$1073,[2]land_units!$I$2:$I$1073,"NA")</f>
        <v>0</v>
      </c>
      <c r="S281" s="4">
        <f>_xlfn.XLOOKUP($C281,[2]land_units!$B$2:$B$1073,[2]land_units!$G$2:$G$1073,"NA")</f>
        <v>5</v>
      </c>
      <c r="T281" s="4">
        <f>_xlfn.XLOOKUP($C281,[2]land_units!$B$2:$B$1073,[2]land_units!$H$2:$H$1073,"NA")</f>
        <v>4</v>
      </c>
      <c r="U281" s="4" t="str">
        <f>_xlfn.XLOOKUP($C281,[2]air_units!$B$2:$B$1346,[2]air_units!$N$2:$N$1346,"NA")</f>
        <v>NA</v>
      </c>
      <c r="V281" s="4" t="str">
        <f>_xlfn.XLOOKUP($C281,[2]air_units!$B$2:$B$1346,[2]air_units!$G$2:$G$1346,"NA")</f>
        <v>NA</v>
      </c>
      <c r="W281" s="4" t="str">
        <f>_xlfn.XLOOKUP($C281,[2]air_units!$B$2:$B$1346,[2]air_units!$H$2:$H$1346,"NA")</f>
        <v>NA</v>
      </c>
      <c r="X281" s="4" t="str">
        <f>_xlfn.XLOOKUP($C281,[2]air_units!$B$2:$B$1346,[2]air_units!$J$2:$J$1346,"NA")</f>
        <v>NA</v>
      </c>
      <c r="Y281" s="4" t="str">
        <f>_xlfn.XLOOKUP($C281,[2]air_units!$B$2:$B$1346,[2]air_units!$K$2:$K$1346,"NA")</f>
        <v>NA</v>
      </c>
      <c r="Z281" s="4" t="str">
        <f>_xlfn.XLOOKUP($C281,[2]air_units!$B$2:$B$1346,[2]air_units!$L$2:$L$1346,"NA")</f>
        <v>NA</v>
      </c>
      <c r="AA281" s="4" t="str">
        <f>_xlfn.XLOOKUP($C281,[2]air_units!$B$2:$B$1346,[2]air_units!$P$2:$P$1346,"NA")</f>
        <v>NA</v>
      </c>
      <c r="AB281" s="4" t="str">
        <f>_xlfn.XLOOKUP($C281,[2]air_units!$B$2:$B$1346,[2]air_units!$Q$2:$Q$1346,"NA")</f>
        <v>NA</v>
      </c>
      <c r="AC281" s="4" t="str">
        <f>_xlfn.XLOOKUP($C281,[2]air_units!$B$2:$B$1346,[2]air_units!$R$2:$R$1346,"NA")</f>
        <v>NA</v>
      </c>
      <c r="AD281" s="4" t="str">
        <f>IF($E281="CP",0,_xlfn.XLOOKUP($C281,[2]naval_units!$B$2:$B$1113,[2]naval_units!$G$2:$G$1113,"NA"))</f>
        <v>NA</v>
      </c>
      <c r="AE281" s="4" t="str">
        <f>IF($E281="CP",10,_xlfn.XLOOKUP($C281,[2]naval_units!$B$2:$B$1113,[2]naval_units!$I$2:$I$1113,"NA"))</f>
        <v>NA</v>
      </c>
      <c r="AF281" s="4" t="str">
        <f>IF($E281="CP",3,_xlfn.XLOOKUP($C281,[2]naval_units!$B$2:$B$1113,[2]naval_units!$J$2:$J$1113,"NA"))</f>
        <v>NA</v>
      </c>
      <c r="AG281" s="4" t="str">
        <f>IF($E281="CP",3,_xlfn.XLOOKUP($C281,[2]naval_units!$B$2:$B$1113,[2]naval_units!$K$2:$K$1113,"NA"))</f>
        <v>NA</v>
      </c>
      <c r="AH281" s="4" t="str">
        <f>IF($E281="CP",0,_xlfn.XLOOKUP($C281,[2]naval_units!$B$2:$B$1113,[2]naval_units!$L$2:$L$1113,"NA"))</f>
        <v>NA</v>
      </c>
      <c r="AI281" s="4" t="str">
        <f>IF($E281="CP",0,_xlfn.XLOOKUP($C281,[2]naval_units!$B$2:$B$1113,[2]naval_units!$M$2:$M$1113,"NA"))</f>
        <v>NA</v>
      </c>
      <c r="AJ281" s="4" t="str">
        <f>IF($AD281="NA","NA",IF($E281="CP",$H281*_xlfn.XLOOKUP(_xlfn.CONCAT(D281," ",$E281),control!$A$8:$A$10,control!$B$8:$B$10,0),_xlfn.XLOOKUP($E281,control!$A$3:$A$7,control!$B$3:$B$7,0)))</f>
        <v>NA</v>
      </c>
      <c r="AK281" s="4">
        <f>IF($C281&gt;0,IF(O281&lt;&gt;_xlfn.XLOOKUP($C281,'0'!$C:$C,'0'!$O:$O,"NA",0),1,0),0)</f>
        <v>0</v>
      </c>
      <c r="AL281" s="4" t="str">
        <f>IF($AK281=1,_xlfn.XLOOKUP($C281,'0'!$C:$C,'0'!L:L,"ERR",0),"NA")</f>
        <v>NA</v>
      </c>
      <c r="AM281" s="4" t="str">
        <f>IF($AK281=1,_xlfn.XLOOKUP($C281,'0'!$C:$C,'0'!M:M,"ERR",0),"NA")</f>
        <v>NA</v>
      </c>
      <c r="AN281" s="4" t="str">
        <f>IF($AK281=1,_xlfn.XLOOKUP($C281,'0'!$C:$C,'0'!P:P,"ERR",0),"NA")</f>
        <v>NA</v>
      </c>
      <c r="AO281" s="4" t="str">
        <f t="shared" si="9"/>
        <v>[41,50]</v>
      </c>
      <c r="AP281" s="4" t="str">
        <f>_xlfn.XLOOKUP(D281,Alliances!$A:$A,Alliances!$B:$B,-1)</f>
        <v>GER</v>
      </c>
      <c r="AQ281" s="4">
        <f>IF($C281&gt;0,_xlfn.XLOOKUP($C281,commands!$A:$A,commands!$B:$B,0,0),_xlfn.XLOOKUP($A281,commands!$E:$E,commands!$F:$F,0,0))</f>
        <v>9.1999999999999993</v>
      </c>
    </row>
    <row r="282" spans="1:43" hidden="1" x14ac:dyDescent="0.25">
      <c r="A282" s="4">
        <v>1827</v>
      </c>
      <c r="B282" s="4">
        <v>2483</v>
      </c>
      <c r="C282" s="4">
        <v>2483</v>
      </c>
      <c r="D282" s="4" t="s">
        <v>709</v>
      </c>
      <c r="E282" s="4" t="s">
        <v>114</v>
      </c>
      <c r="F282" s="4">
        <v>1937</v>
      </c>
      <c r="G282" s="4" t="s">
        <v>274</v>
      </c>
      <c r="H282" s="4" t="s">
        <v>27</v>
      </c>
      <c r="I282" s="4" t="s">
        <v>27</v>
      </c>
      <c r="J282" s="4" t="s">
        <v>27</v>
      </c>
      <c r="K282" s="4" t="s">
        <v>27</v>
      </c>
      <c r="L282" s="4">
        <v>46</v>
      </c>
      <c r="M282" s="4">
        <v>56</v>
      </c>
      <c r="N282" s="4" t="s">
        <v>604</v>
      </c>
      <c r="O282" s="4">
        <f t="shared" si="8"/>
        <v>23608</v>
      </c>
      <c r="P282" s="4" t="str">
        <f>IF(ISNUMBER(I282),_xlfn.CONCAT(J282,"[",K282,"]"),_xlfn.XLOOKUP($O282,[2]hc!$H:$H,[2]hc!$I:$I,_xlfn.CONCAT("[",L282,",",M282,"]")))</f>
        <v>[46,56]</v>
      </c>
      <c r="Q282" s="4">
        <f>_xlfn.XLOOKUP($C282,[2]land_units!$B$2:$B$1073,[2]land_units!$F$2:$F$1073,"NA")</f>
        <v>0</v>
      </c>
      <c r="R282" s="4">
        <f>_xlfn.XLOOKUP($C282,[2]land_units!$B$2:$B$1073,[2]land_units!$I$2:$I$1073,"NA")</f>
        <v>0</v>
      </c>
      <c r="S282" s="4">
        <f>_xlfn.XLOOKUP($C282,[2]land_units!$B$2:$B$1073,[2]land_units!$G$2:$G$1073,"NA")</f>
        <v>6</v>
      </c>
      <c r="T282" s="4">
        <f>_xlfn.XLOOKUP($C282,[2]land_units!$B$2:$B$1073,[2]land_units!$H$2:$H$1073,"NA")</f>
        <v>4</v>
      </c>
      <c r="U282" s="4" t="str">
        <f>_xlfn.XLOOKUP($C282,[2]air_units!$B$2:$B$1346,[2]air_units!$N$2:$N$1346,"NA")</f>
        <v>NA</v>
      </c>
      <c r="V282" s="4" t="str">
        <f>_xlfn.XLOOKUP($C282,[2]air_units!$B$2:$B$1346,[2]air_units!$G$2:$G$1346,"NA")</f>
        <v>NA</v>
      </c>
      <c r="W282" s="4" t="str">
        <f>_xlfn.XLOOKUP($C282,[2]air_units!$B$2:$B$1346,[2]air_units!$H$2:$H$1346,"NA")</f>
        <v>NA</v>
      </c>
      <c r="X282" s="4" t="str">
        <f>_xlfn.XLOOKUP($C282,[2]air_units!$B$2:$B$1346,[2]air_units!$J$2:$J$1346,"NA")</f>
        <v>NA</v>
      </c>
      <c r="Y282" s="4" t="str">
        <f>_xlfn.XLOOKUP($C282,[2]air_units!$B$2:$B$1346,[2]air_units!$K$2:$K$1346,"NA")</f>
        <v>NA</v>
      </c>
      <c r="Z282" s="4" t="str">
        <f>_xlfn.XLOOKUP($C282,[2]air_units!$B$2:$B$1346,[2]air_units!$L$2:$L$1346,"NA")</f>
        <v>NA</v>
      </c>
      <c r="AA282" s="4" t="str">
        <f>_xlfn.XLOOKUP($C282,[2]air_units!$B$2:$B$1346,[2]air_units!$P$2:$P$1346,"NA")</f>
        <v>NA</v>
      </c>
      <c r="AB282" s="4" t="str">
        <f>_xlfn.XLOOKUP($C282,[2]air_units!$B$2:$B$1346,[2]air_units!$Q$2:$Q$1346,"NA")</f>
        <v>NA</v>
      </c>
      <c r="AC282" s="4" t="str">
        <f>_xlfn.XLOOKUP($C282,[2]air_units!$B$2:$B$1346,[2]air_units!$R$2:$R$1346,"NA")</f>
        <v>NA</v>
      </c>
      <c r="AD282" s="4" t="str">
        <f>IF($E282="CP",0,_xlfn.XLOOKUP($C282,[2]naval_units!$B$2:$B$1113,[2]naval_units!$G$2:$G$1113,"NA"))</f>
        <v>NA</v>
      </c>
      <c r="AE282" s="4" t="str">
        <f>IF($E282="CP",10,_xlfn.XLOOKUP($C282,[2]naval_units!$B$2:$B$1113,[2]naval_units!$I$2:$I$1113,"NA"))</f>
        <v>NA</v>
      </c>
      <c r="AF282" s="4" t="str">
        <f>IF($E282="CP",3,_xlfn.XLOOKUP($C282,[2]naval_units!$B$2:$B$1113,[2]naval_units!$J$2:$J$1113,"NA"))</f>
        <v>NA</v>
      </c>
      <c r="AG282" s="4" t="str">
        <f>IF($E282="CP",3,_xlfn.XLOOKUP($C282,[2]naval_units!$B$2:$B$1113,[2]naval_units!$K$2:$K$1113,"NA"))</f>
        <v>NA</v>
      </c>
      <c r="AH282" s="4" t="str">
        <f>IF($E282="CP",0,_xlfn.XLOOKUP($C282,[2]naval_units!$B$2:$B$1113,[2]naval_units!$L$2:$L$1113,"NA"))</f>
        <v>NA</v>
      </c>
      <c r="AI282" s="4" t="str">
        <f>IF($E282="CP",0,_xlfn.XLOOKUP($C282,[2]naval_units!$B$2:$B$1113,[2]naval_units!$M$2:$M$1113,"NA"))</f>
        <v>NA</v>
      </c>
      <c r="AJ282" s="4" t="str">
        <f>IF($AD282="NA","NA",IF($E282="CP",$H282*_xlfn.XLOOKUP(_xlfn.CONCAT(D282," ",$E282),control!$A$8:$A$10,control!$B$8:$B$10,0),_xlfn.XLOOKUP($E282,control!$A$3:$A$7,control!$B$3:$B$7,0)))</f>
        <v>NA</v>
      </c>
      <c r="AK282" s="4">
        <f>IF($C282&gt;0,IF(O282&lt;&gt;_xlfn.XLOOKUP($C282,'0'!$C:$C,'0'!$O:$O,"NA",0),1,0),0)</f>
        <v>0</v>
      </c>
      <c r="AL282" s="4" t="str">
        <f>IF($AK282=1,_xlfn.XLOOKUP($C282,'0'!$C:$C,'0'!L:L,"ERR",0),"NA")</f>
        <v>NA</v>
      </c>
      <c r="AM282" s="4" t="str">
        <f>IF($AK282=1,_xlfn.XLOOKUP($C282,'0'!$C:$C,'0'!M:M,"ERR",0),"NA")</f>
        <v>NA</v>
      </c>
      <c r="AN282" s="4" t="str">
        <f>IF($AK282=1,_xlfn.XLOOKUP($C282,'0'!$C:$C,'0'!P:P,"ERR",0),"NA")</f>
        <v>NA</v>
      </c>
      <c r="AO282" s="4" t="str">
        <f t="shared" si="9"/>
        <v>[46,56]</v>
      </c>
      <c r="AP282" s="4" t="str">
        <f>_xlfn.XLOOKUP(D282,Alliances!$A:$A,Alliances!$B:$B,-1)</f>
        <v>GER</v>
      </c>
      <c r="AQ282" s="4">
        <f>IF($C282&gt;0,_xlfn.XLOOKUP($C282,commands!$A:$A,commands!$B:$B,0,0),_xlfn.XLOOKUP($A282,commands!$E:$E,commands!$F:$F,0,0))</f>
        <v>9.2200000000000006</v>
      </c>
    </row>
    <row r="283" spans="1:43" hidden="1" x14ac:dyDescent="0.25">
      <c r="A283" s="4">
        <v>1828</v>
      </c>
      <c r="B283" s="4">
        <v>2484</v>
      </c>
      <c r="C283" s="4">
        <v>2484</v>
      </c>
      <c r="D283" s="4" t="s">
        <v>709</v>
      </c>
      <c r="E283" s="4" t="s">
        <v>114</v>
      </c>
      <c r="F283" s="4">
        <v>1932</v>
      </c>
      <c r="G283" s="4" t="s">
        <v>275</v>
      </c>
      <c r="H283" s="4" t="s">
        <v>27</v>
      </c>
      <c r="I283" s="4" t="s">
        <v>27</v>
      </c>
      <c r="J283" s="4" t="s">
        <v>27</v>
      </c>
      <c r="K283" s="4" t="s">
        <v>27</v>
      </c>
      <c r="L283" s="4">
        <v>51</v>
      </c>
      <c r="M283" s="4">
        <v>56</v>
      </c>
      <c r="N283" s="4" t="s">
        <v>604</v>
      </c>
      <c r="O283" s="4">
        <f t="shared" si="8"/>
        <v>26168</v>
      </c>
      <c r="P283" s="4" t="str">
        <f>IF(ISNUMBER(I283),_xlfn.CONCAT(J283,"[",K283,"]"),_xlfn.XLOOKUP($O283,[2]hc!$H:$H,[2]hc!$I:$I,_xlfn.CONCAT("[",L283,",",M283,"]")))</f>
        <v>[51,56]</v>
      </c>
      <c r="Q283" s="4">
        <f>_xlfn.XLOOKUP($C283,[2]land_units!$B$2:$B$1073,[2]land_units!$F$2:$F$1073,"NA")</f>
        <v>0</v>
      </c>
      <c r="R283" s="4">
        <f>_xlfn.XLOOKUP($C283,[2]land_units!$B$2:$B$1073,[2]land_units!$I$2:$I$1073,"NA")</f>
        <v>0</v>
      </c>
      <c r="S283" s="4">
        <f>_xlfn.XLOOKUP($C283,[2]land_units!$B$2:$B$1073,[2]land_units!$G$2:$G$1073,"NA")</f>
        <v>5</v>
      </c>
      <c r="T283" s="4">
        <f>_xlfn.XLOOKUP($C283,[2]land_units!$B$2:$B$1073,[2]land_units!$H$2:$H$1073,"NA")</f>
        <v>3</v>
      </c>
      <c r="U283" s="4" t="str">
        <f>_xlfn.XLOOKUP($C283,[2]air_units!$B$2:$B$1346,[2]air_units!$N$2:$N$1346,"NA")</f>
        <v>NA</v>
      </c>
      <c r="V283" s="4" t="str">
        <f>_xlfn.XLOOKUP($C283,[2]air_units!$B$2:$B$1346,[2]air_units!$G$2:$G$1346,"NA")</f>
        <v>NA</v>
      </c>
      <c r="W283" s="4" t="str">
        <f>_xlfn.XLOOKUP($C283,[2]air_units!$B$2:$B$1346,[2]air_units!$H$2:$H$1346,"NA")</f>
        <v>NA</v>
      </c>
      <c r="X283" s="4" t="str">
        <f>_xlfn.XLOOKUP($C283,[2]air_units!$B$2:$B$1346,[2]air_units!$J$2:$J$1346,"NA")</f>
        <v>NA</v>
      </c>
      <c r="Y283" s="4" t="str">
        <f>_xlfn.XLOOKUP($C283,[2]air_units!$B$2:$B$1346,[2]air_units!$K$2:$K$1346,"NA")</f>
        <v>NA</v>
      </c>
      <c r="Z283" s="4" t="str">
        <f>_xlfn.XLOOKUP($C283,[2]air_units!$B$2:$B$1346,[2]air_units!$L$2:$L$1346,"NA")</f>
        <v>NA</v>
      </c>
      <c r="AA283" s="4" t="str">
        <f>_xlfn.XLOOKUP($C283,[2]air_units!$B$2:$B$1346,[2]air_units!$P$2:$P$1346,"NA")</f>
        <v>NA</v>
      </c>
      <c r="AB283" s="4" t="str">
        <f>_xlfn.XLOOKUP($C283,[2]air_units!$B$2:$B$1346,[2]air_units!$Q$2:$Q$1346,"NA")</f>
        <v>NA</v>
      </c>
      <c r="AC283" s="4" t="str">
        <f>_xlfn.XLOOKUP($C283,[2]air_units!$B$2:$B$1346,[2]air_units!$R$2:$R$1346,"NA")</f>
        <v>NA</v>
      </c>
      <c r="AD283" s="4" t="str">
        <f>IF($E283="CP",0,_xlfn.XLOOKUP($C283,[2]naval_units!$B$2:$B$1113,[2]naval_units!$G$2:$G$1113,"NA"))</f>
        <v>NA</v>
      </c>
      <c r="AE283" s="4" t="str">
        <f>IF($E283="CP",10,_xlfn.XLOOKUP($C283,[2]naval_units!$B$2:$B$1113,[2]naval_units!$I$2:$I$1113,"NA"))</f>
        <v>NA</v>
      </c>
      <c r="AF283" s="4" t="str">
        <f>IF($E283="CP",3,_xlfn.XLOOKUP($C283,[2]naval_units!$B$2:$B$1113,[2]naval_units!$J$2:$J$1113,"NA"))</f>
        <v>NA</v>
      </c>
      <c r="AG283" s="4" t="str">
        <f>IF($E283="CP",3,_xlfn.XLOOKUP($C283,[2]naval_units!$B$2:$B$1113,[2]naval_units!$K$2:$K$1113,"NA"))</f>
        <v>NA</v>
      </c>
      <c r="AH283" s="4" t="str">
        <f>IF($E283="CP",0,_xlfn.XLOOKUP($C283,[2]naval_units!$B$2:$B$1113,[2]naval_units!$L$2:$L$1113,"NA"))</f>
        <v>NA</v>
      </c>
      <c r="AI283" s="4" t="str">
        <f>IF($E283="CP",0,_xlfn.XLOOKUP($C283,[2]naval_units!$B$2:$B$1113,[2]naval_units!$M$2:$M$1113,"NA"))</f>
        <v>NA</v>
      </c>
      <c r="AJ283" s="4" t="str">
        <f>IF($AD283="NA","NA",IF($E283="CP",$H283*_xlfn.XLOOKUP(_xlfn.CONCAT(D283," ",$E283),control!$A$8:$A$10,control!$B$8:$B$10,0),_xlfn.XLOOKUP($E283,control!$A$3:$A$7,control!$B$3:$B$7,0)))</f>
        <v>NA</v>
      </c>
      <c r="AK283" s="4">
        <f>IF($C283&gt;0,IF(O283&lt;&gt;_xlfn.XLOOKUP($C283,'0'!$C:$C,'0'!$O:$O,"NA",0),1,0),0)</f>
        <v>0</v>
      </c>
      <c r="AL283" s="4" t="str">
        <f>IF($AK283=1,_xlfn.XLOOKUP($C283,'0'!$C:$C,'0'!L:L,"ERR",0),"NA")</f>
        <v>NA</v>
      </c>
      <c r="AM283" s="4" t="str">
        <f>IF($AK283=1,_xlfn.XLOOKUP($C283,'0'!$C:$C,'0'!M:M,"ERR",0),"NA")</f>
        <v>NA</v>
      </c>
      <c r="AN283" s="4" t="str">
        <f>IF($AK283=1,_xlfn.XLOOKUP($C283,'0'!$C:$C,'0'!P:P,"ERR",0),"NA")</f>
        <v>NA</v>
      </c>
      <c r="AO283" s="4" t="str">
        <f t="shared" si="9"/>
        <v>[51,56]</v>
      </c>
      <c r="AP283" s="4" t="str">
        <f>_xlfn.XLOOKUP(D283,Alliances!$A:$A,Alliances!$B:$B,-1)</f>
        <v>GER</v>
      </c>
      <c r="AQ283" s="4">
        <f>IF($C283&gt;0,_xlfn.XLOOKUP($C283,commands!$A:$A,commands!$B:$B,0,0),_xlfn.XLOOKUP($A283,commands!$E:$E,commands!$F:$F,0,0))</f>
        <v>9.1</v>
      </c>
    </row>
    <row r="284" spans="1:43" hidden="1" x14ac:dyDescent="0.25">
      <c r="A284" s="4">
        <v>1829</v>
      </c>
      <c r="B284" s="4">
        <v>2485</v>
      </c>
      <c r="C284" s="4">
        <v>2485</v>
      </c>
      <c r="D284" s="4" t="s">
        <v>709</v>
      </c>
      <c r="E284" s="4" t="s">
        <v>114</v>
      </c>
      <c r="F284" s="4">
        <v>1939</v>
      </c>
      <c r="G284" s="4" t="s">
        <v>276</v>
      </c>
      <c r="H284" s="4" t="s">
        <v>27</v>
      </c>
      <c r="I284" s="4" t="s">
        <v>27</v>
      </c>
      <c r="J284" s="4" t="s">
        <v>27</v>
      </c>
      <c r="K284" s="4" t="s">
        <v>27</v>
      </c>
      <c r="L284" s="4">
        <v>64</v>
      </c>
      <c r="M284" s="4">
        <v>36</v>
      </c>
      <c r="N284" s="4" t="s">
        <v>605</v>
      </c>
      <c r="O284" s="4">
        <f t="shared" si="8"/>
        <v>32804</v>
      </c>
      <c r="P284" s="4" t="str">
        <f>IF(ISNUMBER(I284),_xlfn.CONCAT(J284,"[",K284,"]"),_xlfn.XLOOKUP($O284,[2]hc!$H:$H,[2]hc!$I:$I,_xlfn.CONCAT("[",L284,",",M284,"]")))</f>
        <v>Leghorn, ITA</v>
      </c>
      <c r="Q284" s="4">
        <f>_xlfn.XLOOKUP($C284,[2]land_units!$B$2:$B$1073,[2]land_units!$F$2:$F$1073,"NA")</f>
        <v>0</v>
      </c>
      <c r="R284" s="4">
        <f>_xlfn.XLOOKUP($C284,[2]land_units!$B$2:$B$1073,[2]land_units!$I$2:$I$1073,"NA")</f>
        <v>0</v>
      </c>
      <c r="S284" s="4">
        <f>_xlfn.XLOOKUP($C284,[2]land_units!$B$2:$B$1073,[2]land_units!$G$2:$G$1073,"NA")</f>
        <v>7</v>
      </c>
      <c r="T284" s="4">
        <f>_xlfn.XLOOKUP($C284,[2]land_units!$B$2:$B$1073,[2]land_units!$H$2:$H$1073,"NA")</f>
        <v>3</v>
      </c>
      <c r="U284" s="4" t="str">
        <f>_xlfn.XLOOKUP($C284,[2]air_units!$B$2:$B$1346,[2]air_units!$N$2:$N$1346,"NA")</f>
        <v>NA</v>
      </c>
      <c r="V284" s="4" t="str">
        <f>_xlfn.XLOOKUP($C284,[2]air_units!$B$2:$B$1346,[2]air_units!$G$2:$G$1346,"NA")</f>
        <v>NA</v>
      </c>
      <c r="W284" s="4" t="str">
        <f>_xlfn.XLOOKUP($C284,[2]air_units!$B$2:$B$1346,[2]air_units!$H$2:$H$1346,"NA")</f>
        <v>NA</v>
      </c>
      <c r="X284" s="4" t="str">
        <f>_xlfn.XLOOKUP($C284,[2]air_units!$B$2:$B$1346,[2]air_units!$J$2:$J$1346,"NA")</f>
        <v>NA</v>
      </c>
      <c r="Y284" s="4" t="str">
        <f>_xlfn.XLOOKUP($C284,[2]air_units!$B$2:$B$1346,[2]air_units!$K$2:$K$1346,"NA")</f>
        <v>NA</v>
      </c>
      <c r="Z284" s="4" t="str">
        <f>_xlfn.XLOOKUP($C284,[2]air_units!$B$2:$B$1346,[2]air_units!$L$2:$L$1346,"NA")</f>
        <v>NA</v>
      </c>
      <c r="AA284" s="4" t="str">
        <f>_xlfn.XLOOKUP($C284,[2]air_units!$B$2:$B$1346,[2]air_units!$P$2:$P$1346,"NA")</f>
        <v>NA</v>
      </c>
      <c r="AB284" s="4" t="str">
        <f>_xlfn.XLOOKUP($C284,[2]air_units!$B$2:$B$1346,[2]air_units!$Q$2:$Q$1346,"NA")</f>
        <v>NA</v>
      </c>
      <c r="AC284" s="4" t="str">
        <f>_xlfn.XLOOKUP($C284,[2]air_units!$B$2:$B$1346,[2]air_units!$R$2:$R$1346,"NA")</f>
        <v>NA</v>
      </c>
      <c r="AD284" s="4" t="str">
        <f>IF($E284="CP",0,_xlfn.XLOOKUP($C284,[2]naval_units!$B$2:$B$1113,[2]naval_units!$G$2:$G$1113,"NA"))</f>
        <v>NA</v>
      </c>
      <c r="AE284" s="4" t="str">
        <f>IF($E284="CP",10,_xlfn.XLOOKUP($C284,[2]naval_units!$B$2:$B$1113,[2]naval_units!$I$2:$I$1113,"NA"))</f>
        <v>NA</v>
      </c>
      <c r="AF284" s="4" t="str">
        <f>IF($E284="CP",3,_xlfn.XLOOKUP($C284,[2]naval_units!$B$2:$B$1113,[2]naval_units!$J$2:$J$1113,"NA"))</f>
        <v>NA</v>
      </c>
      <c r="AG284" s="4" t="str">
        <f>IF($E284="CP",3,_xlfn.XLOOKUP($C284,[2]naval_units!$B$2:$B$1113,[2]naval_units!$K$2:$K$1113,"NA"))</f>
        <v>NA</v>
      </c>
      <c r="AH284" s="4" t="str">
        <f>IF($E284="CP",0,_xlfn.XLOOKUP($C284,[2]naval_units!$B$2:$B$1113,[2]naval_units!$L$2:$L$1113,"NA"))</f>
        <v>NA</v>
      </c>
      <c r="AI284" s="4" t="str">
        <f>IF($E284="CP",0,_xlfn.XLOOKUP($C284,[2]naval_units!$B$2:$B$1113,[2]naval_units!$M$2:$M$1113,"NA"))</f>
        <v>NA</v>
      </c>
      <c r="AJ284" s="4" t="str">
        <f>IF($AD284="NA","NA",IF($E284="CP",$H284*_xlfn.XLOOKUP(_xlfn.CONCAT(D284," ",$E284),control!$A$8:$A$10,control!$B$8:$B$10,0),_xlfn.XLOOKUP($E284,control!$A$3:$A$7,control!$B$3:$B$7,0)))</f>
        <v>NA</v>
      </c>
      <c r="AK284" s="4">
        <f>IF($C284&gt;0,IF(O284&lt;&gt;_xlfn.XLOOKUP($C284,'0'!$C:$C,'0'!$O:$O,"NA",0),1,0),0)</f>
        <v>0</v>
      </c>
      <c r="AL284" s="4" t="str">
        <f>IF($AK284=1,_xlfn.XLOOKUP($C284,'0'!$C:$C,'0'!L:L,"ERR",0),"NA")</f>
        <v>NA</v>
      </c>
      <c r="AM284" s="4" t="str">
        <f>IF($AK284=1,_xlfn.XLOOKUP($C284,'0'!$C:$C,'0'!M:M,"ERR",0),"NA")</f>
        <v>NA</v>
      </c>
      <c r="AN284" s="4" t="str">
        <f>IF($AK284=1,_xlfn.XLOOKUP($C284,'0'!$C:$C,'0'!P:P,"ERR",0),"NA")</f>
        <v>NA</v>
      </c>
      <c r="AO284" s="4" t="str">
        <f t="shared" si="9"/>
        <v>Leghorn, ITA</v>
      </c>
      <c r="AP284" s="4" t="str">
        <f>_xlfn.XLOOKUP(D284,Alliances!$A:$A,Alliances!$B:$B,-1)</f>
        <v>GER</v>
      </c>
      <c r="AQ284" s="4">
        <f>IF($C284&gt;0,_xlfn.XLOOKUP($C284,commands!$A:$A,commands!$B:$B,0,0),_xlfn.XLOOKUP($A284,commands!$E:$E,commands!$F:$F,0,0))</f>
        <v>6</v>
      </c>
    </row>
    <row r="285" spans="1:43" hidden="1" x14ac:dyDescent="0.25">
      <c r="A285" s="4">
        <v>1830</v>
      </c>
      <c r="B285" s="4">
        <v>2486</v>
      </c>
      <c r="C285" s="4">
        <v>2486</v>
      </c>
      <c r="D285" s="4" t="s">
        <v>709</v>
      </c>
      <c r="E285" s="4" t="s">
        <v>114</v>
      </c>
      <c r="F285" s="4">
        <v>1939</v>
      </c>
      <c r="G285" s="4" t="s">
        <v>277</v>
      </c>
      <c r="H285" s="4" t="s">
        <v>27</v>
      </c>
      <c r="I285" s="4" t="s">
        <v>27</v>
      </c>
      <c r="J285" s="4" t="s">
        <v>27</v>
      </c>
      <c r="K285" s="4" t="s">
        <v>27</v>
      </c>
      <c r="L285" s="4">
        <v>53</v>
      </c>
      <c r="M285" s="4">
        <v>57</v>
      </c>
      <c r="N285" s="4" t="s">
        <v>605</v>
      </c>
      <c r="O285" s="4">
        <f t="shared" si="8"/>
        <v>27193</v>
      </c>
      <c r="P285" s="4" t="str">
        <f>IF(ISNUMBER(I285),_xlfn.CONCAT(J285,"[",K285,"]"),_xlfn.XLOOKUP($O285,[2]hc!$H:$H,[2]hc!$I:$I,_xlfn.CONCAT("[",L285,",",M285,"]")))</f>
        <v>[53,57]</v>
      </c>
      <c r="Q285" s="4">
        <f>_xlfn.XLOOKUP($C285,[2]land_units!$B$2:$B$1073,[2]land_units!$F$2:$F$1073,"NA")</f>
        <v>0</v>
      </c>
      <c r="R285" s="4">
        <f>_xlfn.XLOOKUP($C285,[2]land_units!$B$2:$B$1073,[2]land_units!$I$2:$I$1073,"NA")</f>
        <v>0</v>
      </c>
      <c r="S285" s="4">
        <f>_xlfn.XLOOKUP($C285,[2]land_units!$B$2:$B$1073,[2]land_units!$G$2:$G$1073,"NA")</f>
        <v>7</v>
      </c>
      <c r="T285" s="4">
        <f>_xlfn.XLOOKUP($C285,[2]land_units!$B$2:$B$1073,[2]land_units!$H$2:$H$1073,"NA")</f>
        <v>4</v>
      </c>
      <c r="U285" s="4" t="str">
        <f>_xlfn.XLOOKUP($C285,[2]air_units!$B$2:$B$1346,[2]air_units!$N$2:$N$1346,"NA")</f>
        <v>NA</v>
      </c>
      <c r="V285" s="4" t="str">
        <f>_xlfn.XLOOKUP($C285,[2]air_units!$B$2:$B$1346,[2]air_units!$G$2:$G$1346,"NA")</f>
        <v>NA</v>
      </c>
      <c r="W285" s="4" t="str">
        <f>_xlfn.XLOOKUP($C285,[2]air_units!$B$2:$B$1346,[2]air_units!$H$2:$H$1346,"NA")</f>
        <v>NA</v>
      </c>
      <c r="X285" s="4" t="str">
        <f>_xlfn.XLOOKUP($C285,[2]air_units!$B$2:$B$1346,[2]air_units!$J$2:$J$1346,"NA")</f>
        <v>NA</v>
      </c>
      <c r="Y285" s="4" t="str">
        <f>_xlfn.XLOOKUP($C285,[2]air_units!$B$2:$B$1346,[2]air_units!$K$2:$K$1346,"NA")</f>
        <v>NA</v>
      </c>
      <c r="Z285" s="4" t="str">
        <f>_xlfn.XLOOKUP($C285,[2]air_units!$B$2:$B$1346,[2]air_units!$L$2:$L$1346,"NA")</f>
        <v>NA</v>
      </c>
      <c r="AA285" s="4" t="str">
        <f>_xlfn.XLOOKUP($C285,[2]air_units!$B$2:$B$1346,[2]air_units!$P$2:$P$1346,"NA")</f>
        <v>NA</v>
      </c>
      <c r="AB285" s="4" t="str">
        <f>_xlfn.XLOOKUP($C285,[2]air_units!$B$2:$B$1346,[2]air_units!$Q$2:$Q$1346,"NA")</f>
        <v>NA</v>
      </c>
      <c r="AC285" s="4" t="str">
        <f>_xlfn.XLOOKUP($C285,[2]air_units!$B$2:$B$1346,[2]air_units!$R$2:$R$1346,"NA")</f>
        <v>NA</v>
      </c>
      <c r="AD285" s="4" t="str">
        <f>IF($E285="CP",0,_xlfn.XLOOKUP($C285,[2]naval_units!$B$2:$B$1113,[2]naval_units!$G$2:$G$1113,"NA"))</f>
        <v>NA</v>
      </c>
      <c r="AE285" s="4" t="str">
        <f>IF($E285="CP",10,_xlfn.XLOOKUP($C285,[2]naval_units!$B$2:$B$1113,[2]naval_units!$I$2:$I$1113,"NA"))</f>
        <v>NA</v>
      </c>
      <c r="AF285" s="4" t="str">
        <f>IF($E285="CP",3,_xlfn.XLOOKUP($C285,[2]naval_units!$B$2:$B$1113,[2]naval_units!$J$2:$J$1113,"NA"))</f>
        <v>NA</v>
      </c>
      <c r="AG285" s="4" t="str">
        <f>IF($E285="CP",3,_xlfn.XLOOKUP($C285,[2]naval_units!$B$2:$B$1113,[2]naval_units!$K$2:$K$1113,"NA"))</f>
        <v>NA</v>
      </c>
      <c r="AH285" s="4" t="str">
        <f>IF($E285="CP",0,_xlfn.XLOOKUP($C285,[2]naval_units!$B$2:$B$1113,[2]naval_units!$L$2:$L$1113,"NA"))</f>
        <v>NA</v>
      </c>
      <c r="AI285" s="4" t="str">
        <f>IF($E285="CP",0,_xlfn.XLOOKUP($C285,[2]naval_units!$B$2:$B$1113,[2]naval_units!$M$2:$M$1113,"NA"))</f>
        <v>NA</v>
      </c>
      <c r="AJ285" s="4" t="str">
        <f>IF($AD285="NA","NA",IF($E285="CP",$H285*_xlfn.XLOOKUP(_xlfn.CONCAT(D285," ",$E285),control!$A$8:$A$10,control!$B$8:$B$10,0),_xlfn.XLOOKUP($E285,control!$A$3:$A$7,control!$B$3:$B$7,0)))</f>
        <v>NA</v>
      </c>
      <c r="AK285" s="4">
        <f>IF($C285&gt;0,IF(O285&lt;&gt;_xlfn.XLOOKUP($C285,'0'!$C:$C,'0'!$O:$O,"NA",0),1,0),0)</f>
        <v>0</v>
      </c>
      <c r="AL285" s="4" t="str">
        <f>IF($AK285=1,_xlfn.XLOOKUP($C285,'0'!$C:$C,'0'!L:L,"ERR",0),"NA")</f>
        <v>NA</v>
      </c>
      <c r="AM285" s="4" t="str">
        <f>IF($AK285=1,_xlfn.XLOOKUP($C285,'0'!$C:$C,'0'!M:M,"ERR",0),"NA")</f>
        <v>NA</v>
      </c>
      <c r="AN285" s="4" t="str">
        <f>IF($AK285=1,_xlfn.XLOOKUP($C285,'0'!$C:$C,'0'!P:P,"ERR",0),"NA")</f>
        <v>NA</v>
      </c>
      <c r="AO285" s="4" t="str">
        <f t="shared" si="9"/>
        <v>[53,57]</v>
      </c>
      <c r="AP285" s="4" t="str">
        <f>_xlfn.XLOOKUP(D285,Alliances!$A:$A,Alliances!$B:$B,-1)</f>
        <v>GER</v>
      </c>
      <c r="AQ285" s="4">
        <f>IF($C285&gt;0,_xlfn.XLOOKUP($C285,commands!$A:$A,commands!$B:$B,0,0),_xlfn.XLOOKUP($A285,commands!$E:$E,commands!$F:$F,0,0))</f>
        <v>9.15</v>
      </c>
    </row>
    <row r="286" spans="1:43" hidden="1" x14ac:dyDescent="0.25">
      <c r="A286" s="4">
        <v>1831</v>
      </c>
      <c r="B286" s="4">
        <v>2487</v>
      </c>
      <c r="C286" s="4">
        <v>2487</v>
      </c>
      <c r="D286" s="4" t="s">
        <v>709</v>
      </c>
      <c r="E286" s="4" t="s">
        <v>114</v>
      </c>
      <c r="F286" s="4">
        <v>1936</v>
      </c>
      <c r="G286" s="4" t="s">
        <v>278</v>
      </c>
      <c r="H286" s="4" t="s">
        <v>27</v>
      </c>
      <c r="I286" s="4" t="s">
        <v>27</v>
      </c>
      <c r="J286" s="4" t="s">
        <v>27</v>
      </c>
      <c r="K286" s="4" t="s">
        <v>27</v>
      </c>
      <c r="L286" s="4">
        <v>43</v>
      </c>
      <c r="M286" s="4">
        <v>53</v>
      </c>
      <c r="N286" s="4" t="s">
        <v>604</v>
      </c>
      <c r="O286" s="4">
        <f t="shared" si="8"/>
        <v>22069</v>
      </c>
      <c r="P286" s="4" t="str">
        <f>IF(ISNUMBER(I286),_xlfn.CONCAT(J286,"[",K286,"]"),_xlfn.XLOOKUP($O286,[2]hc!$H:$H,[2]hc!$I:$I,_xlfn.CONCAT("[",L286,",",M286,"]")))</f>
        <v>[43,53]</v>
      </c>
      <c r="Q286" s="4">
        <f>_xlfn.XLOOKUP($C286,[2]land_units!$B$2:$B$1073,[2]land_units!$F$2:$F$1073,"NA")</f>
        <v>0</v>
      </c>
      <c r="R286" s="4">
        <f>_xlfn.XLOOKUP($C286,[2]land_units!$B$2:$B$1073,[2]land_units!$I$2:$I$1073,"NA")</f>
        <v>0</v>
      </c>
      <c r="S286" s="4">
        <f>_xlfn.XLOOKUP($C286,[2]land_units!$B$2:$B$1073,[2]land_units!$G$2:$G$1073,"NA")</f>
        <v>6</v>
      </c>
      <c r="T286" s="4">
        <f>_xlfn.XLOOKUP($C286,[2]land_units!$B$2:$B$1073,[2]land_units!$H$2:$H$1073,"NA")</f>
        <v>4</v>
      </c>
      <c r="U286" s="4" t="str">
        <f>_xlfn.XLOOKUP($C286,[2]air_units!$B$2:$B$1346,[2]air_units!$N$2:$N$1346,"NA")</f>
        <v>NA</v>
      </c>
      <c r="V286" s="4" t="str">
        <f>_xlfn.XLOOKUP($C286,[2]air_units!$B$2:$B$1346,[2]air_units!$G$2:$G$1346,"NA")</f>
        <v>NA</v>
      </c>
      <c r="W286" s="4" t="str">
        <f>_xlfn.XLOOKUP($C286,[2]air_units!$B$2:$B$1346,[2]air_units!$H$2:$H$1346,"NA")</f>
        <v>NA</v>
      </c>
      <c r="X286" s="4" t="str">
        <f>_xlfn.XLOOKUP($C286,[2]air_units!$B$2:$B$1346,[2]air_units!$J$2:$J$1346,"NA")</f>
        <v>NA</v>
      </c>
      <c r="Y286" s="4" t="str">
        <f>_xlfn.XLOOKUP($C286,[2]air_units!$B$2:$B$1346,[2]air_units!$K$2:$K$1346,"NA")</f>
        <v>NA</v>
      </c>
      <c r="Z286" s="4" t="str">
        <f>_xlfn.XLOOKUP($C286,[2]air_units!$B$2:$B$1346,[2]air_units!$L$2:$L$1346,"NA")</f>
        <v>NA</v>
      </c>
      <c r="AA286" s="4" t="str">
        <f>_xlfn.XLOOKUP($C286,[2]air_units!$B$2:$B$1346,[2]air_units!$P$2:$P$1346,"NA")</f>
        <v>NA</v>
      </c>
      <c r="AB286" s="4" t="str">
        <f>_xlfn.XLOOKUP($C286,[2]air_units!$B$2:$B$1346,[2]air_units!$Q$2:$Q$1346,"NA")</f>
        <v>NA</v>
      </c>
      <c r="AC286" s="4" t="str">
        <f>_xlfn.XLOOKUP($C286,[2]air_units!$B$2:$B$1346,[2]air_units!$R$2:$R$1346,"NA")</f>
        <v>NA</v>
      </c>
      <c r="AD286" s="4" t="str">
        <f>IF($E286="CP",0,_xlfn.XLOOKUP($C286,[2]naval_units!$B$2:$B$1113,[2]naval_units!$G$2:$G$1113,"NA"))</f>
        <v>NA</v>
      </c>
      <c r="AE286" s="4" t="str">
        <f>IF($E286="CP",10,_xlfn.XLOOKUP($C286,[2]naval_units!$B$2:$B$1113,[2]naval_units!$I$2:$I$1113,"NA"))</f>
        <v>NA</v>
      </c>
      <c r="AF286" s="4" t="str">
        <f>IF($E286="CP",3,_xlfn.XLOOKUP($C286,[2]naval_units!$B$2:$B$1113,[2]naval_units!$J$2:$J$1113,"NA"))</f>
        <v>NA</v>
      </c>
      <c r="AG286" s="4" t="str">
        <f>IF($E286="CP",3,_xlfn.XLOOKUP($C286,[2]naval_units!$B$2:$B$1113,[2]naval_units!$K$2:$K$1113,"NA"))</f>
        <v>NA</v>
      </c>
      <c r="AH286" s="4" t="str">
        <f>IF($E286="CP",0,_xlfn.XLOOKUP($C286,[2]naval_units!$B$2:$B$1113,[2]naval_units!$L$2:$L$1113,"NA"))</f>
        <v>NA</v>
      </c>
      <c r="AI286" s="4" t="str">
        <f>IF($E286="CP",0,_xlfn.XLOOKUP($C286,[2]naval_units!$B$2:$B$1113,[2]naval_units!$M$2:$M$1113,"NA"))</f>
        <v>NA</v>
      </c>
      <c r="AJ286" s="4" t="str">
        <f>IF($AD286="NA","NA",IF($E286="CP",$H286*_xlfn.XLOOKUP(_xlfn.CONCAT(D286," ",$E286),control!$A$8:$A$10,control!$B$8:$B$10,0),_xlfn.XLOOKUP($E286,control!$A$3:$A$7,control!$B$3:$B$7,0)))</f>
        <v>NA</v>
      </c>
      <c r="AK286" s="4">
        <f>IF($C286&gt;0,IF(O286&lt;&gt;_xlfn.XLOOKUP($C286,'0'!$C:$C,'0'!$O:$O,"NA",0),1,0),0)</f>
        <v>0</v>
      </c>
      <c r="AL286" s="4" t="str">
        <f>IF($AK286=1,_xlfn.XLOOKUP($C286,'0'!$C:$C,'0'!L:L,"ERR",0),"NA")</f>
        <v>NA</v>
      </c>
      <c r="AM286" s="4" t="str">
        <f>IF($AK286=1,_xlfn.XLOOKUP($C286,'0'!$C:$C,'0'!M:M,"ERR",0),"NA")</f>
        <v>NA</v>
      </c>
      <c r="AN286" s="4" t="str">
        <f>IF($AK286=1,_xlfn.XLOOKUP($C286,'0'!$C:$C,'0'!P:P,"ERR",0),"NA")</f>
        <v>NA</v>
      </c>
      <c r="AO286" s="4" t="str">
        <f t="shared" si="9"/>
        <v>[43,53]</v>
      </c>
      <c r="AP286" s="4" t="str">
        <f>_xlfn.XLOOKUP(D286,Alliances!$A:$A,Alliances!$B:$B,-1)</f>
        <v>GER</v>
      </c>
      <c r="AQ286" s="4">
        <f>IF($C286&gt;0,_xlfn.XLOOKUP($C286,commands!$A:$A,commands!$B:$B,0,0),_xlfn.XLOOKUP($A286,commands!$E:$E,commands!$F:$F,0,0))</f>
        <v>9.1999999999999993</v>
      </c>
    </row>
    <row r="287" spans="1:43" hidden="1" x14ac:dyDescent="0.25">
      <c r="A287" s="4">
        <v>1832</v>
      </c>
      <c r="B287" s="4">
        <v>2488</v>
      </c>
      <c r="C287" s="4">
        <v>2488</v>
      </c>
      <c r="D287" s="4" t="s">
        <v>709</v>
      </c>
      <c r="E287" s="4" t="s">
        <v>114</v>
      </c>
      <c r="F287" s="4">
        <v>1941</v>
      </c>
      <c r="G287" s="4" t="s">
        <v>279</v>
      </c>
      <c r="H287" s="4" t="s">
        <v>27</v>
      </c>
      <c r="I287" s="4" t="s">
        <v>27</v>
      </c>
      <c r="J287" s="4" t="s">
        <v>27</v>
      </c>
      <c r="K287" s="4" t="s">
        <v>27</v>
      </c>
      <c r="L287" s="4">
        <v>53</v>
      </c>
      <c r="M287" s="4">
        <v>58</v>
      </c>
      <c r="N287" s="4" t="s">
        <v>605</v>
      </c>
      <c r="O287" s="4">
        <f t="shared" si="8"/>
        <v>27194</v>
      </c>
      <c r="P287" s="4" t="str">
        <f>IF(ISNUMBER(I287),_xlfn.CONCAT(J287,"[",K287,"]"),_xlfn.XLOOKUP($O287,[2]hc!$H:$H,[2]hc!$I:$I,_xlfn.CONCAT("[",L287,",",M287,"]")))</f>
        <v>[53,58]</v>
      </c>
      <c r="Q287" s="4">
        <f>_xlfn.XLOOKUP($C287,[2]land_units!$B$2:$B$1073,[2]land_units!$F$2:$F$1073,"NA")</f>
        <v>0</v>
      </c>
      <c r="R287" s="4">
        <f>_xlfn.XLOOKUP($C287,[2]land_units!$B$2:$B$1073,[2]land_units!$I$2:$I$1073,"NA")</f>
        <v>0</v>
      </c>
      <c r="S287" s="4">
        <f>_xlfn.XLOOKUP($C287,[2]land_units!$B$2:$B$1073,[2]land_units!$G$2:$G$1073,"NA")</f>
        <v>8</v>
      </c>
      <c r="T287" s="4">
        <f>_xlfn.XLOOKUP($C287,[2]land_units!$B$2:$B$1073,[2]land_units!$H$2:$H$1073,"NA")</f>
        <v>4</v>
      </c>
      <c r="U287" s="4" t="str">
        <f>_xlfn.XLOOKUP($C287,[2]air_units!$B$2:$B$1346,[2]air_units!$N$2:$N$1346,"NA")</f>
        <v>NA</v>
      </c>
      <c r="V287" s="4" t="str">
        <f>_xlfn.XLOOKUP($C287,[2]air_units!$B$2:$B$1346,[2]air_units!$G$2:$G$1346,"NA")</f>
        <v>NA</v>
      </c>
      <c r="W287" s="4" t="str">
        <f>_xlfn.XLOOKUP($C287,[2]air_units!$B$2:$B$1346,[2]air_units!$H$2:$H$1346,"NA")</f>
        <v>NA</v>
      </c>
      <c r="X287" s="4" t="str">
        <f>_xlfn.XLOOKUP($C287,[2]air_units!$B$2:$B$1346,[2]air_units!$J$2:$J$1346,"NA")</f>
        <v>NA</v>
      </c>
      <c r="Y287" s="4" t="str">
        <f>_xlfn.XLOOKUP($C287,[2]air_units!$B$2:$B$1346,[2]air_units!$K$2:$K$1346,"NA")</f>
        <v>NA</v>
      </c>
      <c r="Z287" s="4" t="str">
        <f>_xlfn.XLOOKUP($C287,[2]air_units!$B$2:$B$1346,[2]air_units!$L$2:$L$1346,"NA")</f>
        <v>NA</v>
      </c>
      <c r="AA287" s="4" t="str">
        <f>_xlfn.XLOOKUP($C287,[2]air_units!$B$2:$B$1346,[2]air_units!$P$2:$P$1346,"NA")</f>
        <v>NA</v>
      </c>
      <c r="AB287" s="4" t="str">
        <f>_xlfn.XLOOKUP($C287,[2]air_units!$B$2:$B$1346,[2]air_units!$Q$2:$Q$1346,"NA")</f>
        <v>NA</v>
      </c>
      <c r="AC287" s="4" t="str">
        <f>_xlfn.XLOOKUP($C287,[2]air_units!$B$2:$B$1346,[2]air_units!$R$2:$R$1346,"NA")</f>
        <v>NA</v>
      </c>
      <c r="AD287" s="4" t="str">
        <f>IF($E287="CP",0,_xlfn.XLOOKUP($C287,[2]naval_units!$B$2:$B$1113,[2]naval_units!$G$2:$G$1113,"NA"))</f>
        <v>NA</v>
      </c>
      <c r="AE287" s="4" t="str">
        <f>IF($E287="CP",10,_xlfn.XLOOKUP($C287,[2]naval_units!$B$2:$B$1113,[2]naval_units!$I$2:$I$1113,"NA"))</f>
        <v>NA</v>
      </c>
      <c r="AF287" s="4" t="str">
        <f>IF($E287="CP",3,_xlfn.XLOOKUP($C287,[2]naval_units!$B$2:$B$1113,[2]naval_units!$J$2:$J$1113,"NA"))</f>
        <v>NA</v>
      </c>
      <c r="AG287" s="4" t="str">
        <f>IF($E287="CP",3,_xlfn.XLOOKUP($C287,[2]naval_units!$B$2:$B$1113,[2]naval_units!$K$2:$K$1113,"NA"))</f>
        <v>NA</v>
      </c>
      <c r="AH287" s="4" t="str">
        <f>IF($E287="CP",0,_xlfn.XLOOKUP($C287,[2]naval_units!$B$2:$B$1113,[2]naval_units!$L$2:$L$1113,"NA"))</f>
        <v>NA</v>
      </c>
      <c r="AI287" s="4" t="str">
        <f>IF($E287="CP",0,_xlfn.XLOOKUP($C287,[2]naval_units!$B$2:$B$1113,[2]naval_units!$M$2:$M$1113,"NA"))</f>
        <v>NA</v>
      </c>
      <c r="AJ287" s="4" t="str">
        <f>IF($AD287="NA","NA",IF($E287="CP",$H287*_xlfn.XLOOKUP(_xlfn.CONCAT(D287," ",$E287),control!$A$8:$A$10,control!$B$8:$B$10,0),_xlfn.XLOOKUP($E287,control!$A$3:$A$7,control!$B$3:$B$7,0)))</f>
        <v>NA</v>
      </c>
      <c r="AK287" s="4">
        <f>IF($C287&gt;0,IF(O287&lt;&gt;_xlfn.XLOOKUP($C287,'0'!$C:$C,'0'!$O:$O,"NA",0),1,0),0)</f>
        <v>0</v>
      </c>
      <c r="AL287" s="4" t="str">
        <f>IF($AK287=1,_xlfn.XLOOKUP($C287,'0'!$C:$C,'0'!L:L,"ERR",0),"NA")</f>
        <v>NA</v>
      </c>
      <c r="AM287" s="4" t="str">
        <f>IF($AK287=1,_xlfn.XLOOKUP($C287,'0'!$C:$C,'0'!M:M,"ERR",0),"NA")</f>
        <v>NA</v>
      </c>
      <c r="AN287" s="4" t="str">
        <f>IF($AK287=1,_xlfn.XLOOKUP($C287,'0'!$C:$C,'0'!P:P,"ERR",0),"NA")</f>
        <v>NA</v>
      </c>
      <c r="AO287" s="4" t="str">
        <f t="shared" si="9"/>
        <v>[53,58]</v>
      </c>
      <c r="AP287" s="4" t="str">
        <f>_xlfn.XLOOKUP(D287,Alliances!$A:$A,Alliances!$B:$B,-1)</f>
        <v>GER</v>
      </c>
      <c r="AQ287" s="4">
        <f>IF($C287&gt;0,_xlfn.XLOOKUP($C287,commands!$A:$A,commands!$B:$B,0,0),_xlfn.XLOOKUP($A287,commands!$E:$E,commands!$F:$F,0,0))</f>
        <v>9.15</v>
      </c>
    </row>
    <row r="288" spans="1:43" hidden="1" x14ac:dyDescent="0.25">
      <c r="A288" s="4">
        <v>1834</v>
      </c>
      <c r="B288" s="4">
        <v>2490</v>
      </c>
      <c r="C288" s="4">
        <v>2490</v>
      </c>
      <c r="D288" s="4" t="s">
        <v>709</v>
      </c>
      <c r="E288" s="4" t="s">
        <v>114</v>
      </c>
      <c r="F288" s="4">
        <v>1939</v>
      </c>
      <c r="G288" s="4" t="s">
        <v>280</v>
      </c>
      <c r="H288" s="4" t="s">
        <v>27</v>
      </c>
      <c r="I288" s="4" t="s">
        <v>27</v>
      </c>
      <c r="J288" s="4" t="s">
        <v>27</v>
      </c>
      <c r="K288" s="4" t="s">
        <v>27</v>
      </c>
      <c r="L288" s="4">
        <v>43</v>
      </c>
      <c r="M288" s="4">
        <v>54</v>
      </c>
      <c r="N288" s="4" t="s">
        <v>604</v>
      </c>
      <c r="O288" s="4">
        <f t="shared" si="8"/>
        <v>22070</v>
      </c>
      <c r="P288" s="4" t="str">
        <f>IF(ISNUMBER(I288),_xlfn.CONCAT(J288,"[",K288,"]"),_xlfn.XLOOKUP($O288,[2]hc!$H:$H,[2]hc!$I:$I,_xlfn.CONCAT("[",L288,",",M288,"]")))</f>
        <v>[43,54]</v>
      </c>
      <c r="Q288" s="4">
        <f>_xlfn.XLOOKUP($C288,[2]land_units!$B$2:$B$1073,[2]land_units!$F$2:$F$1073,"NA")</f>
        <v>0</v>
      </c>
      <c r="R288" s="4">
        <f>_xlfn.XLOOKUP($C288,[2]land_units!$B$2:$B$1073,[2]land_units!$I$2:$I$1073,"NA")</f>
        <v>0</v>
      </c>
      <c r="S288" s="4">
        <f>_xlfn.XLOOKUP($C288,[2]land_units!$B$2:$B$1073,[2]land_units!$G$2:$G$1073,"NA")</f>
        <v>7</v>
      </c>
      <c r="T288" s="4">
        <f>_xlfn.XLOOKUP($C288,[2]land_units!$B$2:$B$1073,[2]land_units!$H$2:$H$1073,"NA")</f>
        <v>4</v>
      </c>
      <c r="U288" s="4" t="str">
        <f>_xlfn.XLOOKUP($C288,[2]air_units!$B$2:$B$1346,[2]air_units!$N$2:$N$1346,"NA")</f>
        <v>NA</v>
      </c>
      <c r="V288" s="4" t="str">
        <f>_xlfn.XLOOKUP($C288,[2]air_units!$B$2:$B$1346,[2]air_units!$G$2:$G$1346,"NA")</f>
        <v>NA</v>
      </c>
      <c r="W288" s="4" t="str">
        <f>_xlfn.XLOOKUP($C288,[2]air_units!$B$2:$B$1346,[2]air_units!$H$2:$H$1346,"NA")</f>
        <v>NA</v>
      </c>
      <c r="X288" s="4" t="str">
        <f>_xlfn.XLOOKUP($C288,[2]air_units!$B$2:$B$1346,[2]air_units!$J$2:$J$1346,"NA")</f>
        <v>NA</v>
      </c>
      <c r="Y288" s="4" t="str">
        <f>_xlfn.XLOOKUP($C288,[2]air_units!$B$2:$B$1346,[2]air_units!$K$2:$K$1346,"NA")</f>
        <v>NA</v>
      </c>
      <c r="Z288" s="4" t="str">
        <f>_xlfn.XLOOKUP($C288,[2]air_units!$B$2:$B$1346,[2]air_units!$L$2:$L$1346,"NA")</f>
        <v>NA</v>
      </c>
      <c r="AA288" s="4" t="str">
        <f>_xlfn.XLOOKUP($C288,[2]air_units!$B$2:$B$1346,[2]air_units!$P$2:$P$1346,"NA")</f>
        <v>NA</v>
      </c>
      <c r="AB288" s="4" t="str">
        <f>_xlfn.XLOOKUP($C288,[2]air_units!$B$2:$B$1346,[2]air_units!$Q$2:$Q$1346,"NA")</f>
        <v>NA</v>
      </c>
      <c r="AC288" s="4" t="str">
        <f>_xlfn.XLOOKUP($C288,[2]air_units!$B$2:$B$1346,[2]air_units!$R$2:$R$1346,"NA")</f>
        <v>NA</v>
      </c>
      <c r="AD288" s="4" t="str">
        <f>IF($E288="CP",0,_xlfn.XLOOKUP($C288,[2]naval_units!$B$2:$B$1113,[2]naval_units!$G$2:$G$1113,"NA"))</f>
        <v>NA</v>
      </c>
      <c r="AE288" s="4" t="str">
        <f>IF($E288="CP",10,_xlfn.XLOOKUP($C288,[2]naval_units!$B$2:$B$1113,[2]naval_units!$I$2:$I$1113,"NA"))</f>
        <v>NA</v>
      </c>
      <c r="AF288" s="4" t="str">
        <f>IF($E288="CP",3,_xlfn.XLOOKUP($C288,[2]naval_units!$B$2:$B$1113,[2]naval_units!$J$2:$J$1113,"NA"))</f>
        <v>NA</v>
      </c>
      <c r="AG288" s="4" t="str">
        <f>IF($E288="CP",3,_xlfn.XLOOKUP($C288,[2]naval_units!$B$2:$B$1113,[2]naval_units!$K$2:$K$1113,"NA"))</f>
        <v>NA</v>
      </c>
      <c r="AH288" s="4" t="str">
        <f>IF($E288="CP",0,_xlfn.XLOOKUP($C288,[2]naval_units!$B$2:$B$1113,[2]naval_units!$L$2:$L$1113,"NA"))</f>
        <v>NA</v>
      </c>
      <c r="AI288" s="4" t="str">
        <f>IF($E288="CP",0,_xlfn.XLOOKUP($C288,[2]naval_units!$B$2:$B$1113,[2]naval_units!$M$2:$M$1113,"NA"))</f>
        <v>NA</v>
      </c>
      <c r="AJ288" s="4" t="str">
        <f>IF($AD288="NA","NA",IF($E288="CP",$H288*_xlfn.XLOOKUP(_xlfn.CONCAT(D288," ",$E288),control!$A$8:$A$10,control!$B$8:$B$10,0),_xlfn.XLOOKUP($E288,control!$A$3:$A$7,control!$B$3:$B$7,0)))</f>
        <v>NA</v>
      </c>
      <c r="AK288" s="4">
        <f>IF($C288&gt;0,IF(O288&lt;&gt;_xlfn.XLOOKUP($C288,'0'!$C:$C,'0'!$O:$O,"NA",0),1,0),0)</f>
        <v>0</v>
      </c>
      <c r="AL288" s="4" t="str">
        <f>IF($AK288=1,_xlfn.XLOOKUP($C288,'0'!$C:$C,'0'!L:L,"ERR",0),"NA")</f>
        <v>NA</v>
      </c>
      <c r="AM288" s="4" t="str">
        <f>IF($AK288=1,_xlfn.XLOOKUP($C288,'0'!$C:$C,'0'!M:M,"ERR",0),"NA")</f>
        <v>NA</v>
      </c>
      <c r="AN288" s="4" t="str">
        <f>IF($AK288=1,_xlfn.XLOOKUP($C288,'0'!$C:$C,'0'!P:P,"ERR",0),"NA")</f>
        <v>NA</v>
      </c>
      <c r="AO288" s="4" t="str">
        <f t="shared" si="9"/>
        <v>[43,54]</v>
      </c>
      <c r="AP288" s="4" t="str">
        <f>_xlfn.XLOOKUP(D288,Alliances!$A:$A,Alliances!$B:$B,-1)</f>
        <v>GER</v>
      </c>
      <c r="AQ288" s="4">
        <f>IF($C288&gt;0,_xlfn.XLOOKUP($C288,commands!$A:$A,commands!$B:$B,0,0),_xlfn.XLOOKUP($A288,commands!$E:$E,commands!$F:$F,0,0))</f>
        <v>9.1999999999999993</v>
      </c>
    </row>
    <row r="289" spans="1:43" hidden="1" x14ac:dyDescent="0.25">
      <c r="A289" s="4">
        <v>1835</v>
      </c>
      <c r="B289" s="4">
        <v>2491</v>
      </c>
      <c r="C289" s="4">
        <v>2491</v>
      </c>
      <c r="D289" s="4" t="s">
        <v>709</v>
      </c>
      <c r="E289" s="4" t="s">
        <v>114</v>
      </c>
      <c r="F289" s="4">
        <v>1935</v>
      </c>
      <c r="G289" s="4" t="s">
        <v>281</v>
      </c>
      <c r="H289" s="4" t="s">
        <v>27</v>
      </c>
      <c r="I289" s="4" t="s">
        <v>27</v>
      </c>
      <c r="J289" s="4" t="s">
        <v>27</v>
      </c>
      <c r="K289" s="4" t="s">
        <v>27</v>
      </c>
      <c r="L289" s="4">
        <v>42</v>
      </c>
      <c r="M289" s="4">
        <v>51</v>
      </c>
      <c r="N289" s="4" t="s">
        <v>604</v>
      </c>
      <c r="O289" s="4">
        <f t="shared" si="8"/>
        <v>21555</v>
      </c>
      <c r="P289" s="4" t="str">
        <f>IF(ISNUMBER(I289),_xlfn.CONCAT(J289,"[",K289,"]"),_xlfn.XLOOKUP($O289,[2]hc!$H:$H,[2]hc!$I:$I,_xlfn.CONCAT("[",L289,",",M289,"]")))</f>
        <v>[42,51]</v>
      </c>
      <c r="Q289" s="4">
        <f>_xlfn.XLOOKUP($C289,[2]land_units!$B$2:$B$1073,[2]land_units!$F$2:$F$1073,"NA")</f>
        <v>0</v>
      </c>
      <c r="R289" s="4">
        <f>_xlfn.XLOOKUP($C289,[2]land_units!$B$2:$B$1073,[2]land_units!$I$2:$I$1073,"NA")</f>
        <v>0</v>
      </c>
      <c r="S289" s="4">
        <f>_xlfn.XLOOKUP($C289,[2]land_units!$B$2:$B$1073,[2]land_units!$G$2:$G$1073,"NA")</f>
        <v>6</v>
      </c>
      <c r="T289" s="4">
        <f>_xlfn.XLOOKUP($C289,[2]land_units!$B$2:$B$1073,[2]land_units!$H$2:$H$1073,"NA")</f>
        <v>3</v>
      </c>
      <c r="U289" s="4" t="str">
        <f>_xlfn.XLOOKUP($C289,[2]air_units!$B$2:$B$1346,[2]air_units!$N$2:$N$1346,"NA")</f>
        <v>NA</v>
      </c>
      <c r="V289" s="4" t="str">
        <f>_xlfn.XLOOKUP($C289,[2]air_units!$B$2:$B$1346,[2]air_units!$G$2:$G$1346,"NA")</f>
        <v>NA</v>
      </c>
      <c r="W289" s="4" t="str">
        <f>_xlfn.XLOOKUP($C289,[2]air_units!$B$2:$B$1346,[2]air_units!$H$2:$H$1346,"NA")</f>
        <v>NA</v>
      </c>
      <c r="X289" s="4" t="str">
        <f>_xlfn.XLOOKUP($C289,[2]air_units!$B$2:$B$1346,[2]air_units!$J$2:$J$1346,"NA")</f>
        <v>NA</v>
      </c>
      <c r="Y289" s="4" t="str">
        <f>_xlfn.XLOOKUP($C289,[2]air_units!$B$2:$B$1346,[2]air_units!$K$2:$K$1346,"NA")</f>
        <v>NA</v>
      </c>
      <c r="Z289" s="4" t="str">
        <f>_xlfn.XLOOKUP($C289,[2]air_units!$B$2:$B$1346,[2]air_units!$L$2:$L$1346,"NA")</f>
        <v>NA</v>
      </c>
      <c r="AA289" s="4" t="str">
        <f>_xlfn.XLOOKUP($C289,[2]air_units!$B$2:$B$1346,[2]air_units!$P$2:$P$1346,"NA")</f>
        <v>NA</v>
      </c>
      <c r="AB289" s="4" t="str">
        <f>_xlfn.XLOOKUP($C289,[2]air_units!$B$2:$B$1346,[2]air_units!$Q$2:$Q$1346,"NA")</f>
        <v>NA</v>
      </c>
      <c r="AC289" s="4" t="str">
        <f>_xlfn.XLOOKUP($C289,[2]air_units!$B$2:$B$1346,[2]air_units!$R$2:$R$1346,"NA")</f>
        <v>NA</v>
      </c>
      <c r="AD289" s="4" t="str">
        <f>IF($E289="CP",0,_xlfn.XLOOKUP($C289,[2]naval_units!$B$2:$B$1113,[2]naval_units!$G$2:$G$1113,"NA"))</f>
        <v>NA</v>
      </c>
      <c r="AE289" s="4" t="str">
        <f>IF($E289="CP",10,_xlfn.XLOOKUP($C289,[2]naval_units!$B$2:$B$1113,[2]naval_units!$I$2:$I$1113,"NA"))</f>
        <v>NA</v>
      </c>
      <c r="AF289" s="4" t="str">
        <f>IF($E289="CP",3,_xlfn.XLOOKUP($C289,[2]naval_units!$B$2:$B$1113,[2]naval_units!$J$2:$J$1113,"NA"))</f>
        <v>NA</v>
      </c>
      <c r="AG289" s="4" t="str">
        <f>IF($E289="CP",3,_xlfn.XLOOKUP($C289,[2]naval_units!$B$2:$B$1113,[2]naval_units!$K$2:$K$1113,"NA"))</f>
        <v>NA</v>
      </c>
      <c r="AH289" s="4" t="str">
        <f>IF($E289="CP",0,_xlfn.XLOOKUP($C289,[2]naval_units!$B$2:$B$1113,[2]naval_units!$L$2:$L$1113,"NA"))</f>
        <v>NA</v>
      </c>
      <c r="AI289" s="4" t="str">
        <f>IF($E289="CP",0,_xlfn.XLOOKUP($C289,[2]naval_units!$B$2:$B$1113,[2]naval_units!$M$2:$M$1113,"NA"))</f>
        <v>NA</v>
      </c>
      <c r="AJ289" s="4" t="str">
        <f>IF($AD289="NA","NA",IF($E289="CP",$H289*_xlfn.XLOOKUP(_xlfn.CONCAT(D289," ",$E289),control!$A$8:$A$10,control!$B$8:$B$10,0),_xlfn.XLOOKUP($E289,control!$A$3:$A$7,control!$B$3:$B$7,0)))</f>
        <v>NA</v>
      </c>
      <c r="AK289" s="4">
        <f>IF($C289&gt;0,IF(O289&lt;&gt;_xlfn.XLOOKUP($C289,'0'!$C:$C,'0'!$O:$O,"NA",0),1,0),0)</f>
        <v>0</v>
      </c>
      <c r="AL289" s="4" t="str">
        <f>IF($AK289=1,_xlfn.XLOOKUP($C289,'0'!$C:$C,'0'!L:L,"ERR",0),"NA")</f>
        <v>NA</v>
      </c>
      <c r="AM289" s="4" t="str">
        <f>IF($AK289=1,_xlfn.XLOOKUP($C289,'0'!$C:$C,'0'!M:M,"ERR",0),"NA")</f>
        <v>NA</v>
      </c>
      <c r="AN289" s="4" t="str">
        <f>IF($AK289=1,_xlfn.XLOOKUP($C289,'0'!$C:$C,'0'!P:P,"ERR",0),"NA")</f>
        <v>NA</v>
      </c>
      <c r="AO289" s="4" t="str">
        <f t="shared" si="9"/>
        <v>[42,51]</v>
      </c>
      <c r="AP289" s="4" t="str">
        <f>_xlfn.XLOOKUP(D289,Alliances!$A:$A,Alliances!$B:$B,-1)</f>
        <v>GER</v>
      </c>
      <c r="AQ289" s="4">
        <f>IF($C289&gt;0,_xlfn.XLOOKUP($C289,commands!$A:$A,commands!$B:$B,0,0),_xlfn.XLOOKUP($A289,commands!$E:$E,commands!$F:$F,0,0))</f>
        <v>9.1999999999999993</v>
      </c>
    </row>
    <row r="290" spans="1:43" hidden="1" x14ac:dyDescent="0.25">
      <c r="A290" s="4">
        <v>1837</v>
      </c>
      <c r="B290" s="4">
        <v>2493</v>
      </c>
      <c r="C290" s="4">
        <v>2493</v>
      </c>
      <c r="D290" s="4" t="s">
        <v>709</v>
      </c>
      <c r="E290" s="4" t="s">
        <v>114</v>
      </c>
      <c r="F290" s="4">
        <v>1941</v>
      </c>
      <c r="G290" s="4" t="s">
        <v>282</v>
      </c>
      <c r="H290" s="4" t="s">
        <v>27</v>
      </c>
      <c r="I290" s="4" t="s">
        <v>27</v>
      </c>
      <c r="J290" s="4" t="s">
        <v>27</v>
      </c>
      <c r="K290" s="4" t="s">
        <v>27</v>
      </c>
      <c r="L290" s="4">
        <v>53</v>
      </c>
      <c r="M290" s="4">
        <v>58</v>
      </c>
      <c r="N290" s="4" t="s">
        <v>605</v>
      </c>
      <c r="O290" s="4">
        <f t="shared" si="8"/>
        <v>27194</v>
      </c>
      <c r="P290" s="4" t="str">
        <f>IF(ISNUMBER(I290),_xlfn.CONCAT(J290,"[",K290,"]"),_xlfn.XLOOKUP($O290,[2]hc!$H:$H,[2]hc!$I:$I,_xlfn.CONCAT("[",L290,",",M290,"]")))</f>
        <v>[53,58]</v>
      </c>
      <c r="Q290" s="4">
        <f>_xlfn.XLOOKUP($C290,[2]land_units!$B$2:$B$1073,[2]land_units!$F$2:$F$1073,"NA")</f>
        <v>0</v>
      </c>
      <c r="R290" s="4">
        <f>_xlfn.XLOOKUP($C290,[2]land_units!$B$2:$B$1073,[2]land_units!$I$2:$I$1073,"NA")</f>
        <v>0</v>
      </c>
      <c r="S290" s="4">
        <f>_xlfn.XLOOKUP($C290,[2]land_units!$B$2:$B$1073,[2]land_units!$G$2:$G$1073,"NA")</f>
        <v>8</v>
      </c>
      <c r="T290" s="4">
        <f>_xlfn.XLOOKUP($C290,[2]land_units!$B$2:$B$1073,[2]land_units!$H$2:$H$1073,"NA")</f>
        <v>4</v>
      </c>
      <c r="U290" s="4" t="str">
        <f>_xlfn.XLOOKUP($C290,[2]air_units!$B$2:$B$1346,[2]air_units!$N$2:$N$1346,"NA")</f>
        <v>NA</v>
      </c>
      <c r="V290" s="4" t="str">
        <f>_xlfn.XLOOKUP($C290,[2]air_units!$B$2:$B$1346,[2]air_units!$G$2:$G$1346,"NA")</f>
        <v>NA</v>
      </c>
      <c r="W290" s="4" t="str">
        <f>_xlfn.XLOOKUP($C290,[2]air_units!$B$2:$B$1346,[2]air_units!$H$2:$H$1346,"NA")</f>
        <v>NA</v>
      </c>
      <c r="X290" s="4" t="str">
        <f>_xlfn.XLOOKUP($C290,[2]air_units!$B$2:$B$1346,[2]air_units!$J$2:$J$1346,"NA")</f>
        <v>NA</v>
      </c>
      <c r="Y290" s="4" t="str">
        <f>_xlfn.XLOOKUP($C290,[2]air_units!$B$2:$B$1346,[2]air_units!$K$2:$K$1346,"NA")</f>
        <v>NA</v>
      </c>
      <c r="Z290" s="4" t="str">
        <f>_xlfn.XLOOKUP($C290,[2]air_units!$B$2:$B$1346,[2]air_units!$L$2:$L$1346,"NA")</f>
        <v>NA</v>
      </c>
      <c r="AA290" s="4" t="str">
        <f>_xlfn.XLOOKUP($C290,[2]air_units!$B$2:$B$1346,[2]air_units!$P$2:$P$1346,"NA")</f>
        <v>NA</v>
      </c>
      <c r="AB290" s="4" t="str">
        <f>_xlfn.XLOOKUP($C290,[2]air_units!$B$2:$B$1346,[2]air_units!$Q$2:$Q$1346,"NA")</f>
        <v>NA</v>
      </c>
      <c r="AC290" s="4" t="str">
        <f>_xlfn.XLOOKUP($C290,[2]air_units!$B$2:$B$1346,[2]air_units!$R$2:$R$1346,"NA")</f>
        <v>NA</v>
      </c>
      <c r="AD290" s="4" t="str">
        <f>IF($E290="CP",0,_xlfn.XLOOKUP($C290,[2]naval_units!$B$2:$B$1113,[2]naval_units!$G$2:$G$1113,"NA"))</f>
        <v>NA</v>
      </c>
      <c r="AE290" s="4" t="str">
        <f>IF($E290="CP",10,_xlfn.XLOOKUP($C290,[2]naval_units!$B$2:$B$1113,[2]naval_units!$I$2:$I$1113,"NA"))</f>
        <v>NA</v>
      </c>
      <c r="AF290" s="4" t="str">
        <f>IF($E290="CP",3,_xlfn.XLOOKUP($C290,[2]naval_units!$B$2:$B$1113,[2]naval_units!$J$2:$J$1113,"NA"))</f>
        <v>NA</v>
      </c>
      <c r="AG290" s="4" t="str">
        <f>IF($E290="CP",3,_xlfn.XLOOKUP($C290,[2]naval_units!$B$2:$B$1113,[2]naval_units!$K$2:$K$1113,"NA"))</f>
        <v>NA</v>
      </c>
      <c r="AH290" s="4" t="str">
        <f>IF($E290="CP",0,_xlfn.XLOOKUP($C290,[2]naval_units!$B$2:$B$1113,[2]naval_units!$L$2:$L$1113,"NA"))</f>
        <v>NA</v>
      </c>
      <c r="AI290" s="4" t="str">
        <f>IF($E290="CP",0,_xlfn.XLOOKUP($C290,[2]naval_units!$B$2:$B$1113,[2]naval_units!$M$2:$M$1113,"NA"))</f>
        <v>NA</v>
      </c>
      <c r="AJ290" s="4" t="str">
        <f>IF($AD290="NA","NA",IF($E290="CP",$H290*_xlfn.XLOOKUP(_xlfn.CONCAT(D290," ",$E290),control!$A$8:$A$10,control!$B$8:$B$10,0),_xlfn.XLOOKUP($E290,control!$A$3:$A$7,control!$B$3:$B$7,0)))</f>
        <v>NA</v>
      </c>
      <c r="AK290" s="4">
        <f>IF($C290&gt;0,IF(O290&lt;&gt;_xlfn.XLOOKUP($C290,'0'!$C:$C,'0'!$O:$O,"NA",0),1,0),0)</f>
        <v>0</v>
      </c>
      <c r="AL290" s="4" t="str">
        <f>IF($AK290=1,_xlfn.XLOOKUP($C290,'0'!$C:$C,'0'!L:L,"ERR",0),"NA")</f>
        <v>NA</v>
      </c>
      <c r="AM290" s="4" t="str">
        <f>IF($AK290=1,_xlfn.XLOOKUP($C290,'0'!$C:$C,'0'!M:M,"ERR",0),"NA")</f>
        <v>NA</v>
      </c>
      <c r="AN290" s="4" t="str">
        <f>IF($AK290=1,_xlfn.XLOOKUP($C290,'0'!$C:$C,'0'!P:P,"ERR",0),"NA")</f>
        <v>NA</v>
      </c>
      <c r="AO290" s="4" t="str">
        <f t="shared" si="9"/>
        <v>[53,58]</v>
      </c>
      <c r="AP290" s="4" t="str">
        <f>_xlfn.XLOOKUP(D290,Alliances!$A:$A,Alliances!$B:$B,-1)</f>
        <v>GER</v>
      </c>
      <c r="AQ290" s="4">
        <f>IF($C290&gt;0,_xlfn.XLOOKUP($C290,commands!$A:$A,commands!$B:$B,0,0),_xlfn.XLOOKUP($A290,commands!$E:$E,commands!$F:$F,0,0))</f>
        <v>9.15</v>
      </c>
    </row>
    <row r="291" spans="1:43" hidden="1" x14ac:dyDescent="0.25">
      <c r="A291" s="4">
        <v>1840</v>
      </c>
      <c r="B291" s="4">
        <v>2496</v>
      </c>
      <c r="C291" s="4">
        <v>2496</v>
      </c>
      <c r="D291" s="4" t="s">
        <v>709</v>
      </c>
      <c r="E291" s="4" t="s">
        <v>114</v>
      </c>
      <c r="F291" s="4">
        <v>1940</v>
      </c>
      <c r="G291" s="4" t="s">
        <v>283</v>
      </c>
      <c r="H291" s="4" t="s">
        <v>27</v>
      </c>
      <c r="I291" s="4" t="s">
        <v>27</v>
      </c>
      <c r="J291" s="4" t="s">
        <v>27</v>
      </c>
      <c r="K291" s="4" t="s">
        <v>27</v>
      </c>
      <c r="L291" s="4">
        <v>52</v>
      </c>
      <c r="M291" s="4">
        <v>57</v>
      </c>
      <c r="N291" s="4" t="s">
        <v>605</v>
      </c>
      <c r="O291" s="4">
        <f t="shared" si="8"/>
        <v>26681</v>
      </c>
      <c r="P291" s="4" t="str">
        <f>IF(ISNUMBER(I291),_xlfn.CONCAT(J291,"[",K291,"]"),_xlfn.XLOOKUP($O291,[2]hc!$H:$H,[2]hc!$I:$I,_xlfn.CONCAT("[",L291,",",M291,"]")))</f>
        <v>Kiev, USSR</v>
      </c>
      <c r="Q291" s="4">
        <f>_xlfn.XLOOKUP($C291,[2]land_units!$B$2:$B$1073,[2]land_units!$F$2:$F$1073,"NA")</f>
        <v>0</v>
      </c>
      <c r="R291" s="4">
        <f>_xlfn.XLOOKUP($C291,[2]land_units!$B$2:$B$1073,[2]land_units!$I$2:$I$1073,"NA")</f>
        <v>0</v>
      </c>
      <c r="S291" s="4">
        <f>_xlfn.XLOOKUP($C291,[2]land_units!$B$2:$B$1073,[2]land_units!$G$2:$G$1073,"NA")</f>
        <v>7</v>
      </c>
      <c r="T291" s="4">
        <f>_xlfn.XLOOKUP($C291,[2]land_units!$B$2:$B$1073,[2]land_units!$H$2:$H$1073,"NA")</f>
        <v>4</v>
      </c>
      <c r="U291" s="4" t="str">
        <f>_xlfn.XLOOKUP($C291,[2]air_units!$B$2:$B$1346,[2]air_units!$N$2:$N$1346,"NA")</f>
        <v>NA</v>
      </c>
      <c r="V291" s="4" t="str">
        <f>_xlfn.XLOOKUP($C291,[2]air_units!$B$2:$B$1346,[2]air_units!$G$2:$G$1346,"NA")</f>
        <v>NA</v>
      </c>
      <c r="W291" s="4" t="str">
        <f>_xlfn.XLOOKUP($C291,[2]air_units!$B$2:$B$1346,[2]air_units!$H$2:$H$1346,"NA")</f>
        <v>NA</v>
      </c>
      <c r="X291" s="4" t="str">
        <f>_xlfn.XLOOKUP($C291,[2]air_units!$B$2:$B$1346,[2]air_units!$J$2:$J$1346,"NA")</f>
        <v>NA</v>
      </c>
      <c r="Y291" s="4" t="str">
        <f>_xlfn.XLOOKUP($C291,[2]air_units!$B$2:$B$1346,[2]air_units!$K$2:$K$1346,"NA")</f>
        <v>NA</v>
      </c>
      <c r="Z291" s="4" t="str">
        <f>_xlfn.XLOOKUP($C291,[2]air_units!$B$2:$B$1346,[2]air_units!$L$2:$L$1346,"NA")</f>
        <v>NA</v>
      </c>
      <c r="AA291" s="4" t="str">
        <f>_xlfn.XLOOKUP($C291,[2]air_units!$B$2:$B$1346,[2]air_units!$P$2:$P$1346,"NA")</f>
        <v>NA</v>
      </c>
      <c r="AB291" s="4" t="str">
        <f>_xlfn.XLOOKUP($C291,[2]air_units!$B$2:$B$1346,[2]air_units!$Q$2:$Q$1346,"NA")</f>
        <v>NA</v>
      </c>
      <c r="AC291" s="4" t="str">
        <f>_xlfn.XLOOKUP($C291,[2]air_units!$B$2:$B$1346,[2]air_units!$R$2:$R$1346,"NA")</f>
        <v>NA</v>
      </c>
      <c r="AD291" s="4" t="str">
        <f>IF($E291="CP",0,_xlfn.XLOOKUP($C291,[2]naval_units!$B$2:$B$1113,[2]naval_units!$G$2:$G$1113,"NA"))</f>
        <v>NA</v>
      </c>
      <c r="AE291" s="4" t="str">
        <f>IF($E291="CP",10,_xlfn.XLOOKUP($C291,[2]naval_units!$B$2:$B$1113,[2]naval_units!$I$2:$I$1113,"NA"))</f>
        <v>NA</v>
      </c>
      <c r="AF291" s="4" t="str">
        <f>IF($E291="CP",3,_xlfn.XLOOKUP($C291,[2]naval_units!$B$2:$B$1113,[2]naval_units!$J$2:$J$1113,"NA"))</f>
        <v>NA</v>
      </c>
      <c r="AG291" s="4" t="str">
        <f>IF($E291="CP",3,_xlfn.XLOOKUP($C291,[2]naval_units!$B$2:$B$1113,[2]naval_units!$K$2:$K$1113,"NA"))</f>
        <v>NA</v>
      </c>
      <c r="AH291" s="4" t="str">
        <f>IF($E291="CP",0,_xlfn.XLOOKUP($C291,[2]naval_units!$B$2:$B$1113,[2]naval_units!$L$2:$L$1113,"NA"))</f>
        <v>NA</v>
      </c>
      <c r="AI291" s="4" t="str">
        <f>IF($E291="CP",0,_xlfn.XLOOKUP($C291,[2]naval_units!$B$2:$B$1113,[2]naval_units!$M$2:$M$1113,"NA"))</f>
        <v>NA</v>
      </c>
      <c r="AJ291" s="4" t="str">
        <f>IF($AD291="NA","NA",IF($E291="CP",$H291*_xlfn.XLOOKUP(_xlfn.CONCAT(D291," ",$E291),control!$A$8:$A$10,control!$B$8:$B$10,0),_xlfn.XLOOKUP($E291,control!$A$3:$A$7,control!$B$3:$B$7,0)))</f>
        <v>NA</v>
      </c>
      <c r="AK291" s="4">
        <f>IF($C291&gt;0,IF(O291&lt;&gt;_xlfn.XLOOKUP($C291,'0'!$C:$C,'0'!$O:$O,"NA",0),1,0),0)</f>
        <v>0</v>
      </c>
      <c r="AL291" s="4" t="str">
        <f>IF($AK291=1,_xlfn.XLOOKUP($C291,'0'!$C:$C,'0'!L:L,"ERR",0),"NA")</f>
        <v>NA</v>
      </c>
      <c r="AM291" s="4" t="str">
        <f>IF($AK291=1,_xlfn.XLOOKUP($C291,'0'!$C:$C,'0'!M:M,"ERR",0),"NA")</f>
        <v>NA</v>
      </c>
      <c r="AN291" s="4" t="str">
        <f>IF($AK291=1,_xlfn.XLOOKUP($C291,'0'!$C:$C,'0'!P:P,"ERR",0),"NA")</f>
        <v>NA</v>
      </c>
      <c r="AO291" s="4" t="str">
        <f t="shared" si="9"/>
        <v>Kiev, USSR</v>
      </c>
      <c r="AP291" s="4" t="str">
        <f>_xlfn.XLOOKUP(D291,Alliances!$A:$A,Alliances!$B:$B,-1)</f>
        <v>GER</v>
      </c>
      <c r="AQ291" s="4">
        <f>IF($C291&gt;0,_xlfn.XLOOKUP($C291,commands!$A:$A,commands!$B:$B,0,0),_xlfn.XLOOKUP($A291,commands!$E:$E,commands!$F:$F,0,0))</f>
        <v>9.15</v>
      </c>
    </row>
    <row r="292" spans="1:43" hidden="1" x14ac:dyDescent="0.25">
      <c r="A292" s="4">
        <v>1841</v>
      </c>
      <c r="B292" s="4">
        <v>2497</v>
      </c>
      <c r="C292" s="4">
        <v>2497</v>
      </c>
      <c r="D292" s="4" t="s">
        <v>709</v>
      </c>
      <c r="E292" s="4" t="s">
        <v>114</v>
      </c>
      <c r="F292" s="4">
        <v>1936</v>
      </c>
      <c r="G292" s="4" t="s">
        <v>284</v>
      </c>
      <c r="H292" s="4" t="s">
        <v>27</v>
      </c>
      <c r="I292" s="4" t="s">
        <v>27</v>
      </c>
      <c r="J292" s="4" t="s">
        <v>27</v>
      </c>
      <c r="K292" s="4" t="s">
        <v>27</v>
      </c>
      <c r="L292" s="4">
        <v>66</v>
      </c>
      <c r="M292" s="4">
        <v>38</v>
      </c>
      <c r="N292" s="4" t="s">
        <v>605</v>
      </c>
      <c r="O292" s="4">
        <f t="shared" si="8"/>
        <v>33830</v>
      </c>
      <c r="P292" s="4" t="str">
        <f>IF(ISNUMBER(I292),_xlfn.CONCAT(J292,"[",K292,"]"),_xlfn.XLOOKUP($O292,[2]hc!$H:$H,[2]hc!$I:$I,_xlfn.CONCAT("[",L292,",",M292,"]")))</f>
        <v>Rome, IT</v>
      </c>
      <c r="Q292" s="4">
        <f>_xlfn.XLOOKUP($C292,[2]land_units!$B$2:$B$1073,[2]land_units!$F$2:$F$1073,"NA")</f>
        <v>0</v>
      </c>
      <c r="R292" s="4">
        <f>_xlfn.XLOOKUP($C292,[2]land_units!$B$2:$B$1073,[2]land_units!$I$2:$I$1073,"NA")</f>
        <v>0</v>
      </c>
      <c r="S292" s="4">
        <f>_xlfn.XLOOKUP($C292,[2]land_units!$B$2:$B$1073,[2]land_units!$G$2:$G$1073,"NA")</f>
        <v>6</v>
      </c>
      <c r="T292" s="4">
        <f>_xlfn.XLOOKUP($C292,[2]land_units!$B$2:$B$1073,[2]land_units!$H$2:$H$1073,"NA")</f>
        <v>3</v>
      </c>
      <c r="U292" s="4" t="str">
        <f>_xlfn.XLOOKUP($C292,[2]air_units!$B$2:$B$1346,[2]air_units!$N$2:$N$1346,"NA")</f>
        <v>NA</v>
      </c>
      <c r="V292" s="4" t="str">
        <f>_xlfn.XLOOKUP($C292,[2]air_units!$B$2:$B$1346,[2]air_units!$G$2:$G$1346,"NA")</f>
        <v>NA</v>
      </c>
      <c r="W292" s="4" t="str">
        <f>_xlfn.XLOOKUP($C292,[2]air_units!$B$2:$B$1346,[2]air_units!$H$2:$H$1346,"NA")</f>
        <v>NA</v>
      </c>
      <c r="X292" s="4" t="str">
        <f>_xlfn.XLOOKUP($C292,[2]air_units!$B$2:$B$1346,[2]air_units!$J$2:$J$1346,"NA")</f>
        <v>NA</v>
      </c>
      <c r="Y292" s="4" t="str">
        <f>_xlfn.XLOOKUP($C292,[2]air_units!$B$2:$B$1346,[2]air_units!$K$2:$K$1346,"NA")</f>
        <v>NA</v>
      </c>
      <c r="Z292" s="4" t="str">
        <f>_xlfn.XLOOKUP($C292,[2]air_units!$B$2:$B$1346,[2]air_units!$L$2:$L$1346,"NA")</f>
        <v>NA</v>
      </c>
      <c r="AA292" s="4" t="str">
        <f>_xlfn.XLOOKUP($C292,[2]air_units!$B$2:$B$1346,[2]air_units!$P$2:$P$1346,"NA")</f>
        <v>NA</v>
      </c>
      <c r="AB292" s="4" t="str">
        <f>_xlfn.XLOOKUP($C292,[2]air_units!$B$2:$B$1346,[2]air_units!$Q$2:$Q$1346,"NA")</f>
        <v>NA</v>
      </c>
      <c r="AC292" s="4" t="str">
        <f>_xlfn.XLOOKUP($C292,[2]air_units!$B$2:$B$1346,[2]air_units!$R$2:$R$1346,"NA")</f>
        <v>NA</v>
      </c>
      <c r="AD292" s="4" t="str">
        <f>IF($E292="CP",0,_xlfn.XLOOKUP($C292,[2]naval_units!$B$2:$B$1113,[2]naval_units!$G$2:$G$1113,"NA"))</f>
        <v>NA</v>
      </c>
      <c r="AE292" s="4" t="str">
        <f>IF($E292="CP",10,_xlfn.XLOOKUP($C292,[2]naval_units!$B$2:$B$1113,[2]naval_units!$I$2:$I$1113,"NA"))</f>
        <v>NA</v>
      </c>
      <c r="AF292" s="4" t="str">
        <f>IF($E292="CP",3,_xlfn.XLOOKUP($C292,[2]naval_units!$B$2:$B$1113,[2]naval_units!$J$2:$J$1113,"NA"))</f>
        <v>NA</v>
      </c>
      <c r="AG292" s="4" t="str">
        <f>IF($E292="CP",3,_xlfn.XLOOKUP($C292,[2]naval_units!$B$2:$B$1113,[2]naval_units!$K$2:$K$1113,"NA"))</f>
        <v>NA</v>
      </c>
      <c r="AH292" s="4" t="str">
        <f>IF($E292="CP",0,_xlfn.XLOOKUP($C292,[2]naval_units!$B$2:$B$1113,[2]naval_units!$L$2:$L$1113,"NA"))</f>
        <v>NA</v>
      </c>
      <c r="AI292" s="4" t="str">
        <f>IF($E292="CP",0,_xlfn.XLOOKUP($C292,[2]naval_units!$B$2:$B$1113,[2]naval_units!$M$2:$M$1113,"NA"))</f>
        <v>NA</v>
      </c>
      <c r="AJ292" s="4" t="str">
        <f>IF($AD292="NA","NA",IF($E292="CP",$H292*_xlfn.XLOOKUP(_xlfn.CONCAT(D292," ",$E292),control!$A$8:$A$10,control!$B$8:$B$10,0),_xlfn.XLOOKUP($E292,control!$A$3:$A$7,control!$B$3:$B$7,0)))</f>
        <v>NA</v>
      </c>
      <c r="AK292" s="4">
        <f>IF($C292&gt;0,IF(O292&lt;&gt;_xlfn.XLOOKUP($C292,'0'!$C:$C,'0'!$O:$O,"NA",0),1,0),0)</f>
        <v>0</v>
      </c>
      <c r="AL292" s="4" t="str">
        <f>IF($AK292=1,_xlfn.XLOOKUP($C292,'0'!$C:$C,'0'!L:L,"ERR",0),"NA")</f>
        <v>NA</v>
      </c>
      <c r="AM292" s="4" t="str">
        <f>IF($AK292=1,_xlfn.XLOOKUP($C292,'0'!$C:$C,'0'!M:M,"ERR",0),"NA")</f>
        <v>NA</v>
      </c>
      <c r="AN292" s="4" t="str">
        <f>IF($AK292=1,_xlfn.XLOOKUP($C292,'0'!$C:$C,'0'!P:P,"ERR",0),"NA")</f>
        <v>NA</v>
      </c>
      <c r="AO292" s="4" t="str">
        <f t="shared" si="9"/>
        <v>Rome, IT</v>
      </c>
      <c r="AP292" s="4" t="str">
        <f>_xlfn.XLOOKUP(D292,Alliances!$A:$A,Alliances!$B:$B,-1)</f>
        <v>GER</v>
      </c>
      <c r="AQ292" s="4">
        <f>IF($C292&gt;0,_xlfn.XLOOKUP($C292,commands!$A:$A,commands!$B:$B,0,0),_xlfn.XLOOKUP($A292,commands!$E:$E,commands!$F:$F,0,0))</f>
        <v>6</v>
      </c>
    </row>
    <row r="293" spans="1:43" hidden="1" x14ac:dyDescent="0.25">
      <c r="A293" s="4">
        <v>1844</v>
      </c>
      <c r="B293" s="4">
        <v>2500</v>
      </c>
      <c r="C293" s="4">
        <v>2500</v>
      </c>
      <c r="D293" s="4" t="s">
        <v>709</v>
      </c>
      <c r="E293" s="4" t="s">
        <v>114</v>
      </c>
      <c r="F293" s="4">
        <v>1937</v>
      </c>
      <c r="G293" s="4" t="s">
        <v>285</v>
      </c>
      <c r="H293" s="4" t="s">
        <v>27</v>
      </c>
      <c r="I293" s="4" t="s">
        <v>27</v>
      </c>
      <c r="J293" s="4" t="s">
        <v>27</v>
      </c>
      <c r="K293" s="4" t="s">
        <v>27</v>
      </c>
      <c r="L293" s="4">
        <v>57</v>
      </c>
      <c r="M293" s="4">
        <v>57</v>
      </c>
      <c r="N293" s="4" t="s">
        <v>604</v>
      </c>
      <c r="O293" s="4">
        <f t="shared" si="8"/>
        <v>29241</v>
      </c>
      <c r="P293" s="4" t="str">
        <f>IF(ISNUMBER(I293),_xlfn.CONCAT(J293,"[",K293,"]"),_xlfn.XLOOKUP($O293,[2]hc!$H:$H,[2]hc!$I:$I,_xlfn.CONCAT("[",L293,",",M293,"]")))</f>
        <v>Nikolayev, USSR</v>
      </c>
      <c r="Q293" s="4">
        <f>_xlfn.XLOOKUP($C293,[2]land_units!$B$2:$B$1073,[2]land_units!$F$2:$F$1073,"NA")</f>
        <v>0</v>
      </c>
      <c r="R293" s="4">
        <f>_xlfn.XLOOKUP($C293,[2]land_units!$B$2:$B$1073,[2]land_units!$I$2:$I$1073,"NA")</f>
        <v>0</v>
      </c>
      <c r="S293" s="4">
        <f>_xlfn.XLOOKUP($C293,[2]land_units!$B$2:$B$1073,[2]land_units!$G$2:$G$1073,"NA")</f>
        <v>6</v>
      </c>
      <c r="T293" s="4">
        <f>_xlfn.XLOOKUP($C293,[2]land_units!$B$2:$B$1073,[2]land_units!$H$2:$H$1073,"NA")</f>
        <v>4</v>
      </c>
      <c r="U293" s="4" t="str">
        <f>_xlfn.XLOOKUP($C293,[2]air_units!$B$2:$B$1346,[2]air_units!$N$2:$N$1346,"NA")</f>
        <v>NA</v>
      </c>
      <c r="V293" s="4" t="str">
        <f>_xlfn.XLOOKUP($C293,[2]air_units!$B$2:$B$1346,[2]air_units!$G$2:$G$1346,"NA")</f>
        <v>NA</v>
      </c>
      <c r="W293" s="4" t="str">
        <f>_xlfn.XLOOKUP($C293,[2]air_units!$B$2:$B$1346,[2]air_units!$H$2:$H$1346,"NA")</f>
        <v>NA</v>
      </c>
      <c r="X293" s="4" t="str">
        <f>_xlfn.XLOOKUP($C293,[2]air_units!$B$2:$B$1346,[2]air_units!$J$2:$J$1346,"NA")</f>
        <v>NA</v>
      </c>
      <c r="Y293" s="4" t="str">
        <f>_xlfn.XLOOKUP($C293,[2]air_units!$B$2:$B$1346,[2]air_units!$K$2:$K$1346,"NA")</f>
        <v>NA</v>
      </c>
      <c r="Z293" s="4" t="str">
        <f>_xlfn.XLOOKUP($C293,[2]air_units!$B$2:$B$1346,[2]air_units!$L$2:$L$1346,"NA")</f>
        <v>NA</v>
      </c>
      <c r="AA293" s="4" t="str">
        <f>_xlfn.XLOOKUP($C293,[2]air_units!$B$2:$B$1346,[2]air_units!$P$2:$P$1346,"NA")</f>
        <v>NA</v>
      </c>
      <c r="AB293" s="4" t="str">
        <f>_xlfn.XLOOKUP($C293,[2]air_units!$B$2:$B$1346,[2]air_units!$Q$2:$Q$1346,"NA")</f>
        <v>NA</v>
      </c>
      <c r="AC293" s="4" t="str">
        <f>_xlfn.XLOOKUP($C293,[2]air_units!$B$2:$B$1346,[2]air_units!$R$2:$R$1346,"NA")</f>
        <v>NA</v>
      </c>
      <c r="AD293" s="4" t="str">
        <f>IF($E293="CP",0,_xlfn.XLOOKUP($C293,[2]naval_units!$B$2:$B$1113,[2]naval_units!$G$2:$G$1113,"NA"))</f>
        <v>NA</v>
      </c>
      <c r="AE293" s="4" t="str">
        <f>IF($E293="CP",10,_xlfn.XLOOKUP($C293,[2]naval_units!$B$2:$B$1113,[2]naval_units!$I$2:$I$1113,"NA"))</f>
        <v>NA</v>
      </c>
      <c r="AF293" s="4" t="str">
        <f>IF($E293="CP",3,_xlfn.XLOOKUP($C293,[2]naval_units!$B$2:$B$1113,[2]naval_units!$J$2:$J$1113,"NA"))</f>
        <v>NA</v>
      </c>
      <c r="AG293" s="4" t="str">
        <f>IF($E293="CP",3,_xlfn.XLOOKUP($C293,[2]naval_units!$B$2:$B$1113,[2]naval_units!$K$2:$K$1113,"NA"))</f>
        <v>NA</v>
      </c>
      <c r="AH293" s="4" t="str">
        <f>IF($E293="CP",0,_xlfn.XLOOKUP($C293,[2]naval_units!$B$2:$B$1113,[2]naval_units!$L$2:$L$1113,"NA"))</f>
        <v>NA</v>
      </c>
      <c r="AI293" s="4" t="str">
        <f>IF($E293="CP",0,_xlfn.XLOOKUP($C293,[2]naval_units!$B$2:$B$1113,[2]naval_units!$M$2:$M$1113,"NA"))</f>
        <v>NA</v>
      </c>
      <c r="AJ293" s="4" t="str">
        <f>IF($AD293="NA","NA",IF($E293="CP",$H293*_xlfn.XLOOKUP(_xlfn.CONCAT(D293," ",$E293),control!$A$8:$A$10,control!$B$8:$B$10,0),_xlfn.XLOOKUP($E293,control!$A$3:$A$7,control!$B$3:$B$7,0)))</f>
        <v>NA</v>
      </c>
      <c r="AK293" s="4">
        <f>IF($C293&gt;0,IF(O293&lt;&gt;_xlfn.XLOOKUP($C293,'0'!$C:$C,'0'!$O:$O,"NA",0),1,0),0)</f>
        <v>0</v>
      </c>
      <c r="AL293" s="4" t="str">
        <f>IF($AK293=1,_xlfn.XLOOKUP($C293,'0'!$C:$C,'0'!L:L,"ERR",0),"NA")</f>
        <v>NA</v>
      </c>
      <c r="AM293" s="4" t="str">
        <f>IF($AK293=1,_xlfn.XLOOKUP($C293,'0'!$C:$C,'0'!M:M,"ERR",0),"NA")</f>
        <v>NA</v>
      </c>
      <c r="AN293" s="4" t="str">
        <f>IF($AK293=1,_xlfn.XLOOKUP($C293,'0'!$C:$C,'0'!P:P,"ERR",0),"NA")</f>
        <v>NA</v>
      </c>
      <c r="AO293" s="4" t="str">
        <f t="shared" si="9"/>
        <v>Nikolayev, USSR</v>
      </c>
      <c r="AP293" s="4" t="str">
        <f>_xlfn.XLOOKUP(D293,Alliances!$A:$A,Alliances!$B:$B,-1)</f>
        <v>GER</v>
      </c>
      <c r="AQ293" s="4">
        <f>IF($C293&gt;0,_xlfn.XLOOKUP($C293,commands!$A:$A,commands!$B:$B,0,0),_xlfn.XLOOKUP($A293,commands!$E:$E,commands!$F:$F,0,0))</f>
        <v>9.1</v>
      </c>
    </row>
    <row r="294" spans="1:43" hidden="1" x14ac:dyDescent="0.25">
      <c r="A294" s="4">
        <v>1846</v>
      </c>
      <c r="B294" s="4">
        <v>2502</v>
      </c>
      <c r="C294" s="4">
        <v>2502</v>
      </c>
      <c r="D294" s="4" t="s">
        <v>709</v>
      </c>
      <c r="E294" s="4" t="s">
        <v>114</v>
      </c>
      <c r="F294" s="4">
        <v>1930</v>
      </c>
      <c r="G294" s="4" t="s">
        <v>119</v>
      </c>
      <c r="H294" s="4" t="s">
        <v>27</v>
      </c>
      <c r="I294" s="4" t="s">
        <v>27</v>
      </c>
      <c r="J294" s="4" t="s">
        <v>27</v>
      </c>
      <c r="K294" s="4" t="s">
        <v>27</v>
      </c>
      <c r="L294" s="4">
        <v>51</v>
      </c>
      <c r="M294" s="4">
        <v>53</v>
      </c>
      <c r="N294" s="4" t="s">
        <v>604</v>
      </c>
      <c r="O294" s="4">
        <f t="shared" si="8"/>
        <v>26165</v>
      </c>
      <c r="P294" s="4" t="str">
        <f>IF(ISNUMBER(I294),_xlfn.CONCAT(J294,"[",K294,"]"),_xlfn.XLOOKUP($O294,[2]hc!$H:$H,[2]hc!$I:$I,_xlfn.CONCAT("[",L294,",",M294,"]")))</f>
        <v>[51,53]</v>
      </c>
      <c r="Q294" s="4">
        <f>_xlfn.XLOOKUP($C294,[2]land_units!$B$2:$B$1073,[2]land_units!$F$2:$F$1073,"NA")</f>
        <v>0</v>
      </c>
      <c r="R294" s="4">
        <f>_xlfn.XLOOKUP($C294,[2]land_units!$B$2:$B$1073,[2]land_units!$I$2:$I$1073,"NA")</f>
        <v>0</v>
      </c>
      <c r="S294" s="4">
        <f>_xlfn.XLOOKUP($C294,[2]land_units!$B$2:$B$1073,[2]land_units!$G$2:$G$1073,"NA")</f>
        <v>4</v>
      </c>
      <c r="T294" s="4">
        <f>_xlfn.XLOOKUP($C294,[2]land_units!$B$2:$B$1073,[2]land_units!$H$2:$H$1073,"NA")</f>
        <v>4</v>
      </c>
      <c r="U294" s="4" t="str">
        <f>_xlfn.XLOOKUP($C294,[2]air_units!$B$2:$B$1346,[2]air_units!$N$2:$N$1346,"NA")</f>
        <v>NA</v>
      </c>
      <c r="V294" s="4" t="str">
        <f>_xlfn.XLOOKUP($C294,[2]air_units!$B$2:$B$1346,[2]air_units!$G$2:$G$1346,"NA")</f>
        <v>NA</v>
      </c>
      <c r="W294" s="4" t="str">
        <f>_xlfn.XLOOKUP($C294,[2]air_units!$B$2:$B$1346,[2]air_units!$H$2:$H$1346,"NA")</f>
        <v>NA</v>
      </c>
      <c r="X294" s="4" t="str">
        <f>_xlfn.XLOOKUP($C294,[2]air_units!$B$2:$B$1346,[2]air_units!$J$2:$J$1346,"NA")</f>
        <v>NA</v>
      </c>
      <c r="Y294" s="4" t="str">
        <f>_xlfn.XLOOKUP($C294,[2]air_units!$B$2:$B$1346,[2]air_units!$K$2:$K$1346,"NA")</f>
        <v>NA</v>
      </c>
      <c r="Z294" s="4" t="str">
        <f>_xlfn.XLOOKUP($C294,[2]air_units!$B$2:$B$1346,[2]air_units!$L$2:$L$1346,"NA")</f>
        <v>NA</v>
      </c>
      <c r="AA294" s="4" t="str">
        <f>_xlfn.XLOOKUP($C294,[2]air_units!$B$2:$B$1346,[2]air_units!$P$2:$P$1346,"NA")</f>
        <v>NA</v>
      </c>
      <c r="AB294" s="4" t="str">
        <f>_xlfn.XLOOKUP($C294,[2]air_units!$B$2:$B$1346,[2]air_units!$Q$2:$Q$1346,"NA")</f>
        <v>NA</v>
      </c>
      <c r="AC294" s="4" t="str">
        <f>_xlfn.XLOOKUP($C294,[2]air_units!$B$2:$B$1346,[2]air_units!$R$2:$R$1346,"NA")</f>
        <v>NA</v>
      </c>
      <c r="AD294" s="4" t="str">
        <f>IF($E294="CP",0,_xlfn.XLOOKUP($C294,[2]naval_units!$B$2:$B$1113,[2]naval_units!$G$2:$G$1113,"NA"))</f>
        <v>NA</v>
      </c>
      <c r="AE294" s="4" t="str">
        <f>IF($E294="CP",10,_xlfn.XLOOKUP($C294,[2]naval_units!$B$2:$B$1113,[2]naval_units!$I$2:$I$1113,"NA"))</f>
        <v>NA</v>
      </c>
      <c r="AF294" s="4" t="str">
        <f>IF($E294="CP",3,_xlfn.XLOOKUP($C294,[2]naval_units!$B$2:$B$1113,[2]naval_units!$J$2:$J$1113,"NA"))</f>
        <v>NA</v>
      </c>
      <c r="AG294" s="4" t="str">
        <f>IF($E294="CP",3,_xlfn.XLOOKUP($C294,[2]naval_units!$B$2:$B$1113,[2]naval_units!$K$2:$K$1113,"NA"))</f>
        <v>NA</v>
      </c>
      <c r="AH294" s="4" t="str">
        <f>IF($E294="CP",0,_xlfn.XLOOKUP($C294,[2]naval_units!$B$2:$B$1113,[2]naval_units!$L$2:$L$1113,"NA"))</f>
        <v>NA</v>
      </c>
      <c r="AI294" s="4" t="str">
        <f>IF($E294="CP",0,_xlfn.XLOOKUP($C294,[2]naval_units!$B$2:$B$1113,[2]naval_units!$M$2:$M$1113,"NA"))</f>
        <v>NA</v>
      </c>
      <c r="AJ294" s="4" t="str">
        <f>IF($AD294="NA","NA",IF($E294="CP",$H294*_xlfn.XLOOKUP(_xlfn.CONCAT(D294," ",$E294),control!$A$8:$A$10,control!$B$8:$B$10,0),_xlfn.XLOOKUP($E294,control!$A$3:$A$7,control!$B$3:$B$7,0)))</f>
        <v>NA</v>
      </c>
      <c r="AK294" s="4">
        <f>IF($C294&gt;0,IF(O294&lt;&gt;_xlfn.XLOOKUP($C294,'0'!$C:$C,'0'!$O:$O,"NA",0),1,0),0)</f>
        <v>0</v>
      </c>
      <c r="AL294" s="4" t="str">
        <f>IF($AK294=1,_xlfn.XLOOKUP($C294,'0'!$C:$C,'0'!L:L,"ERR",0),"NA")</f>
        <v>NA</v>
      </c>
      <c r="AM294" s="4" t="str">
        <f>IF($AK294=1,_xlfn.XLOOKUP($C294,'0'!$C:$C,'0'!M:M,"ERR",0),"NA")</f>
        <v>NA</v>
      </c>
      <c r="AN294" s="4" t="str">
        <f>IF($AK294=1,_xlfn.XLOOKUP($C294,'0'!$C:$C,'0'!P:P,"ERR",0),"NA")</f>
        <v>NA</v>
      </c>
      <c r="AO294" s="4" t="str">
        <f t="shared" si="9"/>
        <v>[51,53]</v>
      </c>
      <c r="AP294" s="4" t="str">
        <f>_xlfn.XLOOKUP(D294,Alliances!$A:$A,Alliances!$B:$B,-1)</f>
        <v>GER</v>
      </c>
      <c r="AQ294" s="4">
        <f>IF($C294&gt;0,_xlfn.XLOOKUP($C294,commands!$A:$A,commands!$B:$B,0,0),_xlfn.XLOOKUP($A294,commands!$E:$E,commands!$F:$F,0,0))</f>
        <v>9.1</v>
      </c>
    </row>
    <row r="295" spans="1:43" hidden="1" x14ac:dyDescent="0.25">
      <c r="A295" s="4">
        <v>1849</v>
      </c>
      <c r="B295" s="4">
        <v>2505</v>
      </c>
      <c r="C295" s="4">
        <v>2505</v>
      </c>
      <c r="D295" s="4" t="s">
        <v>709</v>
      </c>
      <c r="E295" s="4" t="s">
        <v>121</v>
      </c>
      <c r="F295" s="4">
        <v>1936</v>
      </c>
      <c r="G295" s="4" t="s">
        <v>286</v>
      </c>
      <c r="H295" s="4" t="s">
        <v>27</v>
      </c>
      <c r="I295" s="4" t="s">
        <v>27</v>
      </c>
      <c r="J295" s="4" t="s">
        <v>27</v>
      </c>
      <c r="K295" s="4" t="s">
        <v>27</v>
      </c>
      <c r="L295" s="4">
        <v>49</v>
      </c>
      <c r="M295" s="4">
        <v>56</v>
      </c>
      <c r="N295" s="4" t="s">
        <v>604</v>
      </c>
      <c r="O295" s="4">
        <f t="shared" si="8"/>
        <v>25144</v>
      </c>
      <c r="P295" s="4" t="str">
        <f>IF(ISNUMBER(I295),_xlfn.CONCAT(J295,"[",K295,"]"),_xlfn.XLOOKUP($O295,[2]hc!$H:$H,[2]hc!$I:$I,_xlfn.CONCAT("[",L295,",",M295,"]")))</f>
        <v>[49,56]</v>
      </c>
      <c r="Q295" s="4">
        <f>_xlfn.XLOOKUP($C295,[2]land_units!$B$2:$B$1073,[2]land_units!$F$2:$F$1073,"NA")</f>
        <v>0</v>
      </c>
      <c r="R295" s="4">
        <f>_xlfn.XLOOKUP($C295,[2]land_units!$B$2:$B$1073,[2]land_units!$I$2:$I$1073,"NA")</f>
        <v>0</v>
      </c>
      <c r="S295" s="4">
        <f>_xlfn.XLOOKUP($C295,[2]land_units!$B$2:$B$1073,[2]land_units!$G$2:$G$1073,"NA")</f>
        <v>4</v>
      </c>
      <c r="T295" s="4">
        <f>_xlfn.XLOOKUP($C295,[2]land_units!$B$2:$B$1073,[2]land_units!$H$2:$H$1073,"NA")</f>
        <v>5</v>
      </c>
      <c r="U295" s="4" t="str">
        <f>_xlfn.XLOOKUP($C295,[2]air_units!$B$2:$B$1346,[2]air_units!$N$2:$N$1346,"NA")</f>
        <v>NA</v>
      </c>
      <c r="V295" s="4" t="str">
        <f>_xlfn.XLOOKUP($C295,[2]air_units!$B$2:$B$1346,[2]air_units!$G$2:$G$1346,"NA")</f>
        <v>NA</v>
      </c>
      <c r="W295" s="4" t="str">
        <f>_xlfn.XLOOKUP($C295,[2]air_units!$B$2:$B$1346,[2]air_units!$H$2:$H$1346,"NA")</f>
        <v>NA</v>
      </c>
      <c r="X295" s="4" t="str">
        <f>_xlfn.XLOOKUP($C295,[2]air_units!$B$2:$B$1346,[2]air_units!$J$2:$J$1346,"NA")</f>
        <v>NA</v>
      </c>
      <c r="Y295" s="4" t="str">
        <f>_xlfn.XLOOKUP($C295,[2]air_units!$B$2:$B$1346,[2]air_units!$K$2:$K$1346,"NA")</f>
        <v>NA</v>
      </c>
      <c r="Z295" s="4" t="str">
        <f>_xlfn.XLOOKUP($C295,[2]air_units!$B$2:$B$1346,[2]air_units!$L$2:$L$1346,"NA")</f>
        <v>NA</v>
      </c>
      <c r="AA295" s="4" t="str">
        <f>_xlfn.XLOOKUP($C295,[2]air_units!$B$2:$B$1346,[2]air_units!$P$2:$P$1346,"NA")</f>
        <v>NA</v>
      </c>
      <c r="AB295" s="4" t="str">
        <f>_xlfn.XLOOKUP($C295,[2]air_units!$B$2:$B$1346,[2]air_units!$Q$2:$Q$1346,"NA")</f>
        <v>NA</v>
      </c>
      <c r="AC295" s="4" t="str">
        <f>_xlfn.XLOOKUP($C295,[2]air_units!$B$2:$B$1346,[2]air_units!$R$2:$R$1346,"NA")</f>
        <v>NA</v>
      </c>
      <c r="AD295" s="4" t="str">
        <f>IF($E295="CP",0,_xlfn.XLOOKUP($C295,[2]naval_units!$B$2:$B$1113,[2]naval_units!$G$2:$G$1113,"NA"))</f>
        <v>NA</v>
      </c>
      <c r="AE295" s="4" t="str">
        <f>IF($E295="CP",10,_xlfn.XLOOKUP($C295,[2]naval_units!$B$2:$B$1113,[2]naval_units!$I$2:$I$1113,"NA"))</f>
        <v>NA</v>
      </c>
      <c r="AF295" s="4" t="str">
        <f>IF($E295="CP",3,_xlfn.XLOOKUP($C295,[2]naval_units!$B$2:$B$1113,[2]naval_units!$J$2:$J$1113,"NA"))</f>
        <v>NA</v>
      </c>
      <c r="AG295" s="4" t="str">
        <f>IF($E295="CP",3,_xlfn.XLOOKUP($C295,[2]naval_units!$B$2:$B$1113,[2]naval_units!$K$2:$K$1113,"NA"))</f>
        <v>NA</v>
      </c>
      <c r="AH295" s="4" t="str">
        <f>IF($E295="CP",0,_xlfn.XLOOKUP($C295,[2]naval_units!$B$2:$B$1113,[2]naval_units!$L$2:$L$1113,"NA"))</f>
        <v>NA</v>
      </c>
      <c r="AI295" s="4" t="str">
        <f>IF($E295="CP",0,_xlfn.XLOOKUP($C295,[2]naval_units!$B$2:$B$1113,[2]naval_units!$M$2:$M$1113,"NA"))</f>
        <v>NA</v>
      </c>
      <c r="AJ295" s="4" t="str">
        <f>IF($AD295="NA","NA",IF($E295="CP",$H295*_xlfn.XLOOKUP(_xlfn.CONCAT(D295," ",$E295),control!$A$8:$A$10,control!$B$8:$B$10,0),_xlfn.XLOOKUP($E295,control!$A$3:$A$7,control!$B$3:$B$7,0)))</f>
        <v>NA</v>
      </c>
      <c r="AK295" s="4">
        <f>IF($C295&gt;0,IF(O295&lt;&gt;_xlfn.XLOOKUP($C295,'0'!$C:$C,'0'!$O:$O,"NA",0),1,0),0)</f>
        <v>0</v>
      </c>
      <c r="AL295" s="4" t="str">
        <f>IF($AK295=1,_xlfn.XLOOKUP($C295,'0'!$C:$C,'0'!L:L,"ERR",0),"NA")</f>
        <v>NA</v>
      </c>
      <c r="AM295" s="4" t="str">
        <f>IF($AK295=1,_xlfn.XLOOKUP($C295,'0'!$C:$C,'0'!M:M,"ERR",0),"NA")</f>
        <v>NA</v>
      </c>
      <c r="AN295" s="4" t="str">
        <f>IF($AK295=1,_xlfn.XLOOKUP($C295,'0'!$C:$C,'0'!P:P,"ERR",0),"NA")</f>
        <v>NA</v>
      </c>
      <c r="AO295" s="4" t="str">
        <f t="shared" si="9"/>
        <v>[49,56]</v>
      </c>
      <c r="AP295" s="4" t="str">
        <f>_xlfn.XLOOKUP(D295,Alliances!$A:$A,Alliances!$B:$B,-1)</f>
        <v>GER</v>
      </c>
      <c r="AQ295" s="4">
        <f>IF($C295&gt;0,_xlfn.XLOOKUP($C295,commands!$A:$A,commands!$B:$B,0,0),_xlfn.XLOOKUP($A295,commands!$E:$E,commands!$F:$F,0,0))</f>
        <v>9.26</v>
      </c>
    </row>
    <row r="296" spans="1:43" hidden="1" x14ac:dyDescent="0.25">
      <c r="A296" s="4">
        <v>1851</v>
      </c>
      <c r="B296" s="4">
        <v>2507</v>
      </c>
      <c r="C296" s="4">
        <v>2507</v>
      </c>
      <c r="D296" s="4" t="s">
        <v>709</v>
      </c>
      <c r="E296" s="4" t="s">
        <v>210</v>
      </c>
      <c r="F296" s="4">
        <v>1938</v>
      </c>
      <c r="G296" s="4" t="s">
        <v>287</v>
      </c>
      <c r="H296" s="4" t="s">
        <v>27</v>
      </c>
      <c r="I296" s="4" t="s">
        <v>27</v>
      </c>
      <c r="J296" s="4" t="s">
        <v>27</v>
      </c>
      <c r="K296" s="4" t="s">
        <v>27</v>
      </c>
      <c r="L296" s="4">
        <v>53</v>
      </c>
      <c r="M296" s="4">
        <v>58</v>
      </c>
      <c r="N296" s="4" t="s">
        <v>605</v>
      </c>
      <c r="O296" s="4">
        <f t="shared" si="8"/>
        <v>27194</v>
      </c>
      <c r="P296" s="4" t="str">
        <f>IF(ISNUMBER(I296),_xlfn.CONCAT(J296,"[",K296,"]"),_xlfn.XLOOKUP($O296,[2]hc!$H:$H,[2]hc!$I:$I,_xlfn.CONCAT("[",L296,",",M296,"]")))</f>
        <v>[53,58]</v>
      </c>
      <c r="Q296" s="4">
        <f>_xlfn.XLOOKUP($C296,[2]land_units!$B$2:$B$1073,[2]land_units!$F$2:$F$1073,"NA")</f>
        <v>1</v>
      </c>
      <c r="R296" s="4">
        <f>_xlfn.XLOOKUP($C296,[2]land_units!$B$2:$B$1073,[2]land_units!$I$2:$I$1073,"NA")</f>
        <v>0</v>
      </c>
      <c r="S296" s="4">
        <f>_xlfn.XLOOKUP($C296,[2]land_units!$B$2:$B$1073,[2]land_units!$G$2:$G$1073,"NA")</f>
        <v>1</v>
      </c>
      <c r="T296" s="4">
        <f>_xlfn.XLOOKUP($C296,[2]land_units!$B$2:$B$1073,[2]land_units!$H$2:$H$1073,"NA")</f>
        <v>3</v>
      </c>
      <c r="U296" s="4" t="str">
        <f>_xlfn.XLOOKUP($C296,[2]air_units!$B$2:$B$1346,[2]air_units!$N$2:$N$1346,"NA")</f>
        <v>NA</v>
      </c>
      <c r="V296" s="4" t="str">
        <f>_xlfn.XLOOKUP($C296,[2]air_units!$B$2:$B$1346,[2]air_units!$G$2:$G$1346,"NA")</f>
        <v>NA</v>
      </c>
      <c r="W296" s="4" t="str">
        <f>_xlfn.XLOOKUP($C296,[2]air_units!$B$2:$B$1346,[2]air_units!$H$2:$H$1346,"NA")</f>
        <v>NA</v>
      </c>
      <c r="X296" s="4" t="str">
        <f>_xlfn.XLOOKUP($C296,[2]air_units!$B$2:$B$1346,[2]air_units!$J$2:$J$1346,"NA")</f>
        <v>NA</v>
      </c>
      <c r="Y296" s="4" t="str">
        <f>_xlfn.XLOOKUP($C296,[2]air_units!$B$2:$B$1346,[2]air_units!$K$2:$K$1346,"NA")</f>
        <v>NA</v>
      </c>
      <c r="Z296" s="4" t="str">
        <f>_xlfn.XLOOKUP($C296,[2]air_units!$B$2:$B$1346,[2]air_units!$L$2:$L$1346,"NA")</f>
        <v>NA</v>
      </c>
      <c r="AA296" s="4" t="str">
        <f>_xlfn.XLOOKUP($C296,[2]air_units!$B$2:$B$1346,[2]air_units!$P$2:$P$1346,"NA")</f>
        <v>NA</v>
      </c>
      <c r="AB296" s="4" t="str">
        <f>_xlfn.XLOOKUP($C296,[2]air_units!$B$2:$B$1346,[2]air_units!$Q$2:$Q$1346,"NA")</f>
        <v>NA</v>
      </c>
      <c r="AC296" s="4" t="str">
        <f>_xlfn.XLOOKUP($C296,[2]air_units!$B$2:$B$1346,[2]air_units!$R$2:$R$1346,"NA")</f>
        <v>NA</v>
      </c>
      <c r="AD296" s="4" t="str">
        <f>IF($E296="CP",0,_xlfn.XLOOKUP($C296,[2]naval_units!$B$2:$B$1113,[2]naval_units!$G$2:$G$1113,"NA"))</f>
        <v>NA</v>
      </c>
      <c r="AE296" s="4" t="str">
        <f>IF($E296="CP",10,_xlfn.XLOOKUP($C296,[2]naval_units!$B$2:$B$1113,[2]naval_units!$I$2:$I$1113,"NA"))</f>
        <v>NA</v>
      </c>
      <c r="AF296" s="4" t="str">
        <f>IF($E296="CP",3,_xlfn.XLOOKUP($C296,[2]naval_units!$B$2:$B$1113,[2]naval_units!$J$2:$J$1113,"NA"))</f>
        <v>NA</v>
      </c>
      <c r="AG296" s="4" t="str">
        <f>IF($E296="CP",3,_xlfn.XLOOKUP($C296,[2]naval_units!$B$2:$B$1113,[2]naval_units!$K$2:$K$1113,"NA"))</f>
        <v>NA</v>
      </c>
      <c r="AH296" s="4" t="str">
        <f>IF($E296="CP",0,_xlfn.XLOOKUP($C296,[2]naval_units!$B$2:$B$1113,[2]naval_units!$L$2:$L$1113,"NA"))</f>
        <v>NA</v>
      </c>
      <c r="AI296" s="4" t="str">
        <f>IF($E296="CP",0,_xlfn.XLOOKUP($C296,[2]naval_units!$B$2:$B$1113,[2]naval_units!$M$2:$M$1113,"NA"))</f>
        <v>NA</v>
      </c>
      <c r="AJ296" s="4" t="str">
        <f>IF($AD296="NA","NA",IF($E296="CP",$H296*_xlfn.XLOOKUP(_xlfn.CONCAT(D296," ",$E296),control!$A$8:$A$10,control!$B$8:$B$10,0),_xlfn.XLOOKUP($E296,control!$A$3:$A$7,control!$B$3:$B$7,0)))</f>
        <v>NA</v>
      </c>
      <c r="AK296" s="4">
        <f>IF($C296&gt;0,IF(O296&lt;&gt;_xlfn.XLOOKUP($C296,'0'!$C:$C,'0'!$O:$O,"NA",0),1,0),0)</f>
        <v>0</v>
      </c>
      <c r="AL296" s="4" t="str">
        <f>IF($AK296=1,_xlfn.XLOOKUP($C296,'0'!$C:$C,'0'!L:L,"ERR",0),"NA")</f>
        <v>NA</v>
      </c>
      <c r="AM296" s="4" t="str">
        <f>IF($AK296=1,_xlfn.XLOOKUP($C296,'0'!$C:$C,'0'!M:M,"ERR",0),"NA")</f>
        <v>NA</v>
      </c>
      <c r="AN296" s="4" t="str">
        <f>IF($AK296=1,_xlfn.XLOOKUP($C296,'0'!$C:$C,'0'!P:P,"ERR",0),"NA")</f>
        <v>NA</v>
      </c>
      <c r="AO296" s="4" t="str">
        <f t="shared" si="9"/>
        <v>[53,58]</v>
      </c>
      <c r="AP296" s="4" t="str">
        <f>_xlfn.XLOOKUP(D296,Alliances!$A:$A,Alliances!$B:$B,-1)</f>
        <v>GER</v>
      </c>
      <c r="AQ296" s="4">
        <f>IF($C296&gt;0,_xlfn.XLOOKUP($C296,commands!$A:$A,commands!$B:$B,0,0),_xlfn.XLOOKUP($A296,commands!$E:$E,commands!$F:$F,0,0))</f>
        <v>9.15</v>
      </c>
    </row>
    <row r="297" spans="1:43" hidden="1" x14ac:dyDescent="0.25">
      <c r="A297" s="4">
        <v>1858</v>
      </c>
      <c r="B297" s="4">
        <v>2514</v>
      </c>
      <c r="C297" s="4">
        <v>2514</v>
      </c>
      <c r="D297" s="4" t="s">
        <v>709</v>
      </c>
      <c r="E297" s="4" t="s">
        <v>128</v>
      </c>
      <c r="F297" s="4">
        <v>1935</v>
      </c>
      <c r="G297" s="4" t="s">
        <v>288</v>
      </c>
      <c r="H297" s="4" t="s">
        <v>27</v>
      </c>
      <c r="I297" s="4" t="s">
        <v>27</v>
      </c>
      <c r="J297" s="4" t="s">
        <v>27</v>
      </c>
      <c r="K297" s="4" t="s">
        <v>27</v>
      </c>
      <c r="L297" s="4">
        <v>56</v>
      </c>
      <c r="M297" s="4">
        <v>57</v>
      </c>
      <c r="N297" s="4" t="s">
        <v>604</v>
      </c>
      <c r="O297" s="4">
        <f t="shared" si="8"/>
        <v>28729</v>
      </c>
      <c r="P297" s="4" t="str">
        <f>IF(ISNUMBER(I297),_xlfn.CONCAT(J297,"[",K297,"]"),_xlfn.XLOOKUP($O297,[2]hc!$H:$H,[2]hc!$I:$I,_xlfn.CONCAT("[",L297,",",M297,"]")))</f>
        <v>[56,57]</v>
      </c>
      <c r="Q297" s="4">
        <f>_xlfn.XLOOKUP($C297,[2]land_units!$B$2:$B$1073,[2]land_units!$F$2:$F$1073,"NA")</f>
        <v>0</v>
      </c>
      <c r="R297" s="4">
        <f>_xlfn.XLOOKUP($C297,[2]land_units!$B$2:$B$1073,[2]land_units!$I$2:$I$1073,"NA")</f>
        <v>0</v>
      </c>
      <c r="S297" s="4">
        <f>_xlfn.XLOOKUP($C297,[2]land_units!$B$2:$B$1073,[2]land_units!$G$2:$G$1073,"NA")</f>
        <v>5</v>
      </c>
      <c r="T297" s="4">
        <f>_xlfn.XLOOKUP($C297,[2]land_units!$B$2:$B$1073,[2]land_units!$H$2:$H$1073,"NA")</f>
        <v>4</v>
      </c>
      <c r="U297" s="4" t="str">
        <f>_xlfn.XLOOKUP($C297,[2]air_units!$B$2:$B$1346,[2]air_units!$N$2:$N$1346,"NA")</f>
        <v>NA</v>
      </c>
      <c r="V297" s="4" t="str">
        <f>_xlfn.XLOOKUP($C297,[2]air_units!$B$2:$B$1346,[2]air_units!$G$2:$G$1346,"NA")</f>
        <v>NA</v>
      </c>
      <c r="W297" s="4" t="str">
        <f>_xlfn.XLOOKUP($C297,[2]air_units!$B$2:$B$1346,[2]air_units!$H$2:$H$1346,"NA")</f>
        <v>NA</v>
      </c>
      <c r="X297" s="4" t="str">
        <f>_xlfn.XLOOKUP($C297,[2]air_units!$B$2:$B$1346,[2]air_units!$J$2:$J$1346,"NA")</f>
        <v>NA</v>
      </c>
      <c r="Y297" s="4" t="str">
        <f>_xlfn.XLOOKUP($C297,[2]air_units!$B$2:$B$1346,[2]air_units!$K$2:$K$1346,"NA")</f>
        <v>NA</v>
      </c>
      <c r="Z297" s="4" t="str">
        <f>_xlfn.XLOOKUP($C297,[2]air_units!$B$2:$B$1346,[2]air_units!$L$2:$L$1346,"NA")</f>
        <v>NA</v>
      </c>
      <c r="AA297" s="4" t="str">
        <f>_xlfn.XLOOKUP($C297,[2]air_units!$B$2:$B$1346,[2]air_units!$P$2:$P$1346,"NA")</f>
        <v>NA</v>
      </c>
      <c r="AB297" s="4" t="str">
        <f>_xlfn.XLOOKUP($C297,[2]air_units!$B$2:$B$1346,[2]air_units!$Q$2:$Q$1346,"NA")</f>
        <v>NA</v>
      </c>
      <c r="AC297" s="4" t="str">
        <f>_xlfn.XLOOKUP($C297,[2]air_units!$B$2:$B$1346,[2]air_units!$R$2:$R$1346,"NA")</f>
        <v>NA</v>
      </c>
      <c r="AD297" s="4" t="str">
        <f>IF($E297="CP",0,_xlfn.XLOOKUP($C297,[2]naval_units!$B$2:$B$1113,[2]naval_units!$G$2:$G$1113,"NA"))</f>
        <v>NA</v>
      </c>
      <c r="AE297" s="4" t="str">
        <f>IF($E297="CP",10,_xlfn.XLOOKUP($C297,[2]naval_units!$B$2:$B$1113,[2]naval_units!$I$2:$I$1113,"NA"))</f>
        <v>NA</v>
      </c>
      <c r="AF297" s="4" t="str">
        <f>IF($E297="CP",3,_xlfn.XLOOKUP($C297,[2]naval_units!$B$2:$B$1113,[2]naval_units!$J$2:$J$1113,"NA"))</f>
        <v>NA</v>
      </c>
      <c r="AG297" s="4" t="str">
        <f>IF($E297="CP",3,_xlfn.XLOOKUP($C297,[2]naval_units!$B$2:$B$1113,[2]naval_units!$K$2:$K$1113,"NA"))</f>
        <v>NA</v>
      </c>
      <c r="AH297" s="4" t="str">
        <f>IF($E297="CP",0,_xlfn.XLOOKUP($C297,[2]naval_units!$B$2:$B$1113,[2]naval_units!$L$2:$L$1113,"NA"))</f>
        <v>NA</v>
      </c>
      <c r="AI297" s="4" t="str">
        <f>IF($E297="CP",0,_xlfn.XLOOKUP($C297,[2]naval_units!$B$2:$B$1113,[2]naval_units!$M$2:$M$1113,"NA"))</f>
        <v>NA</v>
      </c>
      <c r="AJ297" s="4" t="str">
        <f>IF($AD297="NA","NA",IF($E297="CP",$H297*_xlfn.XLOOKUP(_xlfn.CONCAT(D297," ",$E297),control!$A$8:$A$10,control!$B$8:$B$10,0),_xlfn.XLOOKUP($E297,control!$A$3:$A$7,control!$B$3:$B$7,0)))</f>
        <v>NA</v>
      </c>
      <c r="AK297" s="4">
        <f>IF($C297&gt;0,IF(O297&lt;&gt;_xlfn.XLOOKUP($C297,'0'!$C:$C,'0'!$O:$O,"NA",0),1,0),0)</f>
        <v>0</v>
      </c>
      <c r="AL297" s="4" t="str">
        <f>IF($AK297=1,_xlfn.XLOOKUP($C297,'0'!$C:$C,'0'!L:L,"ERR",0),"NA")</f>
        <v>NA</v>
      </c>
      <c r="AM297" s="4" t="str">
        <f>IF($AK297=1,_xlfn.XLOOKUP($C297,'0'!$C:$C,'0'!M:M,"ERR",0),"NA")</f>
        <v>NA</v>
      </c>
      <c r="AN297" s="4" t="str">
        <f>IF($AK297=1,_xlfn.XLOOKUP($C297,'0'!$C:$C,'0'!P:P,"ERR",0),"NA")</f>
        <v>NA</v>
      </c>
      <c r="AO297" s="4" t="str">
        <f t="shared" si="9"/>
        <v>[56,57]</v>
      </c>
      <c r="AP297" s="4" t="str">
        <f>_xlfn.XLOOKUP(D297,Alliances!$A:$A,Alliances!$B:$B,-1)</f>
        <v>GER</v>
      </c>
      <c r="AQ297" s="4">
        <f>IF($C297&gt;0,_xlfn.XLOOKUP($C297,commands!$A:$A,commands!$B:$B,0,0),_xlfn.XLOOKUP($A297,commands!$E:$E,commands!$F:$F,0,0))</f>
        <v>9.1</v>
      </c>
    </row>
    <row r="298" spans="1:43" hidden="1" x14ac:dyDescent="0.25">
      <c r="A298" s="4">
        <v>1859</v>
      </c>
      <c r="B298" s="4">
        <v>2515</v>
      </c>
      <c r="C298" s="4">
        <v>2515</v>
      </c>
      <c r="D298" s="4" t="s">
        <v>709</v>
      </c>
      <c r="E298" s="4" t="s">
        <v>128</v>
      </c>
      <c r="F298" s="4">
        <v>1939</v>
      </c>
      <c r="G298" s="4" t="s">
        <v>289</v>
      </c>
      <c r="H298" s="4" t="s">
        <v>27</v>
      </c>
      <c r="I298" s="4" t="s">
        <v>27</v>
      </c>
      <c r="J298" s="4" t="s">
        <v>27</v>
      </c>
      <c r="K298" s="4" t="s">
        <v>27</v>
      </c>
      <c r="L298" s="4">
        <v>57</v>
      </c>
      <c r="M298" s="4">
        <v>57</v>
      </c>
      <c r="N298" s="4" t="s">
        <v>604</v>
      </c>
      <c r="O298" s="4">
        <f t="shared" si="8"/>
        <v>29241</v>
      </c>
      <c r="P298" s="4" t="str">
        <f>IF(ISNUMBER(I298),_xlfn.CONCAT(J298,"[",K298,"]"),_xlfn.XLOOKUP($O298,[2]hc!$H:$H,[2]hc!$I:$I,_xlfn.CONCAT("[",L298,",",M298,"]")))</f>
        <v>Nikolayev, USSR</v>
      </c>
      <c r="Q298" s="4">
        <f>_xlfn.XLOOKUP($C298,[2]land_units!$B$2:$B$1073,[2]land_units!$F$2:$F$1073,"NA")</f>
        <v>0</v>
      </c>
      <c r="R298" s="4">
        <f>_xlfn.XLOOKUP($C298,[2]land_units!$B$2:$B$1073,[2]land_units!$I$2:$I$1073,"NA")</f>
        <v>0</v>
      </c>
      <c r="S298" s="4">
        <f>_xlfn.XLOOKUP($C298,[2]land_units!$B$2:$B$1073,[2]land_units!$G$2:$G$1073,"NA")</f>
        <v>6</v>
      </c>
      <c r="T298" s="4">
        <f>_xlfn.XLOOKUP($C298,[2]land_units!$B$2:$B$1073,[2]land_units!$H$2:$H$1073,"NA")</f>
        <v>4</v>
      </c>
      <c r="U298" s="4" t="str">
        <f>_xlfn.XLOOKUP($C298,[2]air_units!$B$2:$B$1346,[2]air_units!$N$2:$N$1346,"NA")</f>
        <v>NA</v>
      </c>
      <c r="V298" s="4" t="str">
        <f>_xlfn.XLOOKUP($C298,[2]air_units!$B$2:$B$1346,[2]air_units!$G$2:$G$1346,"NA")</f>
        <v>NA</v>
      </c>
      <c r="W298" s="4" t="str">
        <f>_xlfn.XLOOKUP($C298,[2]air_units!$B$2:$B$1346,[2]air_units!$H$2:$H$1346,"NA")</f>
        <v>NA</v>
      </c>
      <c r="X298" s="4" t="str">
        <f>_xlfn.XLOOKUP($C298,[2]air_units!$B$2:$B$1346,[2]air_units!$J$2:$J$1346,"NA")</f>
        <v>NA</v>
      </c>
      <c r="Y298" s="4" t="str">
        <f>_xlfn.XLOOKUP($C298,[2]air_units!$B$2:$B$1346,[2]air_units!$K$2:$K$1346,"NA")</f>
        <v>NA</v>
      </c>
      <c r="Z298" s="4" t="str">
        <f>_xlfn.XLOOKUP($C298,[2]air_units!$B$2:$B$1346,[2]air_units!$L$2:$L$1346,"NA")</f>
        <v>NA</v>
      </c>
      <c r="AA298" s="4" t="str">
        <f>_xlfn.XLOOKUP($C298,[2]air_units!$B$2:$B$1346,[2]air_units!$P$2:$P$1346,"NA")</f>
        <v>NA</v>
      </c>
      <c r="AB298" s="4" t="str">
        <f>_xlfn.XLOOKUP($C298,[2]air_units!$B$2:$B$1346,[2]air_units!$Q$2:$Q$1346,"NA")</f>
        <v>NA</v>
      </c>
      <c r="AC298" s="4" t="str">
        <f>_xlfn.XLOOKUP($C298,[2]air_units!$B$2:$B$1346,[2]air_units!$R$2:$R$1346,"NA")</f>
        <v>NA</v>
      </c>
      <c r="AD298" s="4" t="str">
        <f>IF($E298="CP",0,_xlfn.XLOOKUP($C298,[2]naval_units!$B$2:$B$1113,[2]naval_units!$G$2:$G$1113,"NA"))</f>
        <v>NA</v>
      </c>
      <c r="AE298" s="4" t="str">
        <f>IF($E298="CP",10,_xlfn.XLOOKUP($C298,[2]naval_units!$B$2:$B$1113,[2]naval_units!$I$2:$I$1113,"NA"))</f>
        <v>NA</v>
      </c>
      <c r="AF298" s="4" t="str">
        <f>IF($E298="CP",3,_xlfn.XLOOKUP($C298,[2]naval_units!$B$2:$B$1113,[2]naval_units!$J$2:$J$1113,"NA"))</f>
        <v>NA</v>
      </c>
      <c r="AG298" s="4" t="str">
        <f>IF($E298="CP",3,_xlfn.XLOOKUP($C298,[2]naval_units!$B$2:$B$1113,[2]naval_units!$K$2:$K$1113,"NA"))</f>
        <v>NA</v>
      </c>
      <c r="AH298" s="4" t="str">
        <f>IF($E298="CP",0,_xlfn.XLOOKUP($C298,[2]naval_units!$B$2:$B$1113,[2]naval_units!$L$2:$L$1113,"NA"))</f>
        <v>NA</v>
      </c>
      <c r="AI298" s="4" t="str">
        <f>IF($E298="CP",0,_xlfn.XLOOKUP($C298,[2]naval_units!$B$2:$B$1113,[2]naval_units!$M$2:$M$1113,"NA"))</f>
        <v>NA</v>
      </c>
      <c r="AJ298" s="4" t="str">
        <f>IF($AD298="NA","NA",IF($E298="CP",$H298*_xlfn.XLOOKUP(_xlfn.CONCAT(D298," ",$E298),control!$A$8:$A$10,control!$B$8:$B$10,0),_xlfn.XLOOKUP($E298,control!$A$3:$A$7,control!$B$3:$B$7,0)))</f>
        <v>NA</v>
      </c>
      <c r="AK298" s="4">
        <f>IF($C298&gt;0,IF(O298&lt;&gt;_xlfn.XLOOKUP($C298,'0'!$C:$C,'0'!$O:$O,"NA",0),1,0),0)</f>
        <v>0</v>
      </c>
      <c r="AL298" s="4" t="str">
        <f>IF($AK298=1,_xlfn.XLOOKUP($C298,'0'!$C:$C,'0'!L:L,"ERR",0),"NA")</f>
        <v>NA</v>
      </c>
      <c r="AM298" s="4" t="str">
        <f>IF($AK298=1,_xlfn.XLOOKUP($C298,'0'!$C:$C,'0'!M:M,"ERR",0),"NA")</f>
        <v>NA</v>
      </c>
      <c r="AN298" s="4" t="str">
        <f>IF($AK298=1,_xlfn.XLOOKUP($C298,'0'!$C:$C,'0'!P:P,"ERR",0),"NA")</f>
        <v>NA</v>
      </c>
      <c r="AO298" s="4" t="str">
        <f t="shared" si="9"/>
        <v>Nikolayev, USSR</v>
      </c>
      <c r="AP298" s="4" t="str">
        <f>_xlfn.XLOOKUP(D298,Alliances!$A:$A,Alliances!$B:$B,-1)</f>
        <v>GER</v>
      </c>
      <c r="AQ298" s="4">
        <f>IF($C298&gt;0,_xlfn.XLOOKUP($C298,commands!$A:$A,commands!$B:$B,0,0),_xlfn.XLOOKUP($A298,commands!$E:$E,commands!$F:$F,0,0))</f>
        <v>9.1</v>
      </c>
    </row>
    <row r="299" spans="1:43" hidden="1" x14ac:dyDescent="0.25">
      <c r="A299" s="4">
        <v>1861</v>
      </c>
      <c r="B299" s="4">
        <v>2517</v>
      </c>
      <c r="C299" s="4">
        <v>2517</v>
      </c>
      <c r="D299" s="4" t="s">
        <v>709</v>
      </c>
      <c r="E299" s="4" t="s">
        <v>181</v>
      </c>
      <c r="F299" s="4">
        <v>1937</v>
      </c>
      <c r="G299" s="4" t="s">
        <v>290</v>
      </c>
      <c r="H299" s="4" t="s">
        <v>27</v>
      </c>
      <c r="I299" s="4" t="s">
        <v>27</v>
      </c>
      <c r="J299" s="4" t="s">
        <v>27</v>
      </c>
      <c r="K299" s="4" t="s">
        <v>27</v>
      </c>
      <c r="L299" s="4">
        <v>45</v>
      </c>
      <c r="M299" s="4">
        <v>55</v>
      </c>
      <c r="N299" s="4" t="s">
        <v>604</v>
      </c>
      <c r="O299" s="4">
        <f t="shared" si="8"/>
        <v>23095</v>
      </c>
      <c r="P299" s="4" t="str">
        <f>IF(ISNUMBER(I299),_xlfn.CONCAT(J299,"[",K299,"]"),_xlfn.XLOOKUP($O299,[2]hc!$H:$H,[2]hc!$I:$I,_xlfn.CONCAT("[",L299,",",M299,"]")))</f>
        <v>[45,55]</v>
      </c>
      <c r="Q299" s="4">
        <f>_xlfn.XLOOKUP($C299,[2]land_units!$B$2:$B$1073,[2]land_units!$F$2:$F$1073,"NA")</f>
        <v>1</v>
      </c>
      <c r="R299" s="4">
        <f>_xlfn.XLOOKUP($C299,[2]land_units!$B$2:$B$1073,[2]land_units!$I$2:$I$1073,"NA")</f>
        <v>0</v>
      </c>
      <c r="S299" s="4">
        <f>_xlfn.XLOOKUP($C299,[2]land_units!$B$2:$B$1073,[2]land_units!$G$2:$G$1073,"NA")</f>
        <v>1</v>
      </c>
      <c r="T299" s="4">
        <f>_xlfn.XLOOKUP($C299,[2]land_units!$B$2:$B$1073,[2]land_units!$H$2:$H$1073,"NA")</f>
        <v>4</v>
      </c>
      <c r="U299" s="4" t="str">
        <f>_xlfn.XLOOKUP($C299,[2]air_units!$B$2:$B$1346,[2]air_units!$N$2:$N$1346,"NA")</f>
        <v>NA</v>
      </c>
      <c r="V299" s="4" t="str">
        <f>_xlfn.XLOOKUP($C299,[2]air_units!$B$2:$B$1346,[2]air_units!$G$2:$G$1346,"NA")</f>
        <v>NA</v>
      </c>
      <c r="W299" s="4" t="str">
        <f>_xlfn.XLOOKUP($C299,[2]air_units!$B$2:$B$1346,[2]air_units!$H$2:$H$1346,"NA")</f>
        <v>NA</v>
      </c>
      <c r="X299" s="4" t="str">
        <f>_xlfn.XLOOKUP($C299,[2]air_units!$B$2:$B$1346,[2]air_units!$J$2:$J$1346,"NA")</f>
        <v>NA</v>
      </c>
      <c r="Y299" s="4" t="str">
        <f>_xlfn.XLOOKUP($C299,[2]air_units!$B$2:$B$1346,[2]air_units!$K$2:$K$1346,"NA")</f>
        <v>NA</v>
      </c>
      <c r="Z299" s="4" t="str">
        <f>_xlfn.XLOOKUP($C299,[2]air_units!$B$2:$B$1346,[2]air_units!$L$2:$L$1346,"NA")</f>
        <v>NA</v>
      </c>
      <c r="AA299" s="4" t="str">
        <f>_xlfn.XLOOKUP($C299,[2]air_units!$B$2:$B$1346,[2]air_units!$P$2:$P$1346,"NA")</f>
        <v>NA</v>
      </c>
      <c r="AB299" s="4" t="str">
        <f>_xlfn.XLOOKUP($C299,[2]air_units!$B$2:$B$1346,[2]air_units!$Q$2:$Q$1346,"NA")</f>
        <v>NA</v>
      </c>
      <c r="AC299" s="4" t="str">
        <f>_xlfn.XLOOKUP($C299,[2]air_units!$B$2:$B$1346,[2]air_units!$R$2:$R$1346,"NA")</f>
        <v>NA</v>
      </c>
      <c r="AD299" s="4" t="str">
        <f>IF($E299="CP",0,_xlfn.XLOOKUP($C299,[2]naval_units!$B$2:$B$1113,[2]naval_units!$G$2:$G$1113,"NA"))</f>
        <v>NA</v>
      </c>
      <c r="AE299" s="4" t="str">
        <f>IF($E299="CP",10,_xlfn.XLOOKUP($C299,[2]naval_units!$B$2:$B$1113,[2]naval_units!$I$2:$I$1113,"NA"))</f>
        <v>NA</v>
      </c>
      <c r="AF299" s="4" t="str">
        <f>IF($E299="CP",3,_xlfn.XLOOKUP($C299,[2]naval_units!$B$2:$B$1113,[2]naval_units!$J$2:$J$1113,"NA"))</f>
        <v>NA</v>
      </c>
      <c r="AG299" s="4" t="str">
        <f>IF($E299="CP",3,_xlfn.XLOOKUP($C299,[2]naval_units!$B$2:$B$1113,[2]naval_units!$K$2:$K$1113,"NA"))</f>
        <v>NA</v>
      </c>
      <c r="AH299" s="4" t="str">
        <f>IF($E299="CP",0,_xlfn.XLOOKUP($C299,[2]naval_units!$B$2:$B$1113,[2]naval_units!$L$2:$L$1113,"NA"))</f>
        <v>NA</v>
      </c>
      <c r="AI299" s="4" t="str">
        <f>IF($E299="CP",0,_xlfn.XLOOKUP($C299,[2]naval_units!$B$2:$B$1113,[2]naval_units!$M$2:$M$1113,"NA"))</f>
        <v>NA</v>
      </c>
      <c r="AJ299" s="4" t="str">
        <f>IF($AD299="NA","NA",IF($E299="CP",$H299*_xlfn.XLOOKUP(_xlfn.CONCAT(D299," ",$E299),control!$A$8:$A$10,control!$B$8:$B$10,0),_xlfn.XLOOKUP($E299,control!$A$3:$A$7,control!$B$3:$B$7,0)))</f>
        <v>NA</v>
      </c>
      <c r="AK299" s="4">
        <f>IF($C299&gt;0,IF(O299&lt;&gt;_xlfn.XLOOKUP($C299,'0'!$C:$C,'0'!$O:$O,"NA",0),1,0),0)</f>
        <v>0</v>
      </c>
      <c r="AL299" s="4" t="str">
        <f>IF($AK299=1,_xlfn.XLOOKUP($C299,'0'!$C:$C,'0'!L:L,"ERR",0),"NA")</f>
        <v>NA</v>
      </c>
      <c r="AM299" s="4" t="str">
        <f>IF($AK299=1,_xlfn.XLOOKUP($C299,'0'!$C:$C,'0'!M:M,"ERR",0),"NA")</f>
        <v>NA</v>
      </c>
      <c r="AN299" s="4" t="str">
        <f>IF($AK299=1,_xlfn.XLOOKUP($C299,'0'!$C:$C,'0'!P:P,"ERR",0),"NA")</f>
        <v>NA</v>
      </c>
      <c r="AO299" s="4" t="str">
        <f t="shared" si="9"/>
        <v>[45,55]</v>
      </c>
      <c r="AP299" s="4" t="str">
        <f>_xlfn.XLOOKUP(D299,Alliances!$A:$A,Alliances!$B:$B,-1)</f>
        <v>GER</v>
      </c>
      <c r="AQ299" s="4">
        <f>IF($C299&gt;0,_xlfn.XLOOKUP($C299,commands!$A:$A,commands!$B:$B,0,0),_xlfn.XLOOKUP($A299,commands!$E:$E,commands!$F:$F,0,0))</f>
        <v>9.2200000000000006</v>
      </c>
    </row>
    <row r="300" spans="1:43" hidden="1" x14ac:dyDescent="0.25">
      <c r="A300" s="4">
        <v>1862</v>
      </c>
      <c r="B300" s="4">
        <v>2518</v>
      </c>
      <c r="C300" s="4">
        <v>2518</v>
      </c>
      <c r="D300" s="4" t="s">
        <v>709</v>
      </c>
      <c r="E300" s="4" t="s">
        <v>131</v>
      </c>
      <c r="F300" s="4">
        <v>1940</v>
      </c>
      <c r="G300" s="4" t="s">
        <v>291</v>
      </c>
      <c r="H300" s="4" t="s">
        <v>27</v>
      </c>
      <c r="I300" s="4" t="s">
        <v>27</v>
      </c>
      <c r="J300" s="4" t="s">
        <v>27</v>
      </c>
      <c r="K300" s="4" t="s">
        <v>27</v>
      </c>
      <c r="L300" s="4">
        <v>46</v>
      </c>
      <c r="M300" s="4">
        <v>56</v>
      </c>
      <c r="N300" s="4" t="s">
        <v>604</v>
      </c>
      <c r="O300" s="4">
        <f t="shared" si="8"/>
        <v>23608</v>
      </c>
      <c r="P300" s="4" t="str">
        <f>IF(ISNUMBER(I300),_xlfn.CONCAT(J300,"[",K300,"]"),_xlfn.XLOOKUP($O300,[2]hc!$H:$H,[2]hc!$I:$I,_xlfn.CONCAT("[",L300,",",M300,"]")))</f>
        <v>[46,56]</v>
      </c>
      <c r="Q300" s="4">
        <f>_xlfn.XLOOKUP($C300,[2]land_units!$B$2:$B$1073,[2]land_units!$F$2:$F$1073,"NA")</f>
        <v>1</v>
      </c>
      <c r="R300" s="4">
        <f>_xlfn.XLOOKUP($C300,[2]land_units!$B$2:$B$1073,[2]land_units!$I$2:$I$1073,"NA")</f>
        <v>0</v>
      </c>
      <c r="S300" s="4">
        <f>_xlfn.XLOOKUP($C300,[2]land_units!$B$2:$B$1073,[2]land_units!$G$2:$G$1073,"NA")</f>
        <v>2</v>
      </c>
      <c r="T300" s="4">
        <f>_xlfn.XLOOKUP($C300,[2]land_units!$B$2:$B$1073,[2]land_units!$H$2:$H$1073,"NA")</f>
        <v>5</v>
      </c>
      <c r="U300" s="4" t="str">
        <f>_xlfn.XLOOKUP($C300,[2]air_units!$B$2:$B$1346,[2]air_units!$N$2:$N$1346,"NA")</f>
        <v>NA</v>
      </c>
      <c r="V300" s="4" t="str">
        <f>_xlfn.XLOOKUP($C300,[2]air_units!$B$2:$B$1346,[2]air_units!$G$2:$G$1346,"NA")</f>
        <v>NA</v>
      </c>
      <c r="W300" s="4" t="str">
        <f>_xlfn.XLOOKUP($C300,[2]air_units!$B$2:$B$1346,[2]air_units!$H$2:$H$1346,"NA")</f>
        <v>NA</v>
      </c>
      <c r="X300" s="4" t="str">
        <f>_xlfn.XLOOKUP($C300,[2]air_units!$B$2:$B$1346,[2]air_units!$J$2:$J$1346,"NA")</f>
        <v>NA</v>
      </c>
      <c r="Y300" s="4" t="str">
        <f>_xlfn.XLOOKUP($C300,[2]air_units!$B$2:$B$1346,[2]air_units!$K$2:$K$1346,"NA")</f>
        <v>NA</v>
      </c>
      <c r="Z300" s="4" t="str">
        <f>_xlfn.XLOOKUP($C300,[2]air_units!$B$2:$B$1346,[2]air_units!$L$2:$L$1346,"NA")</f>
        <v>NA</v>
      </c>
      <c r="AA300" s="4" t="str">
        <f>_xlfn.XLOOKUP($C300,[2]air_units!$B$2:$B$1346,[2]air_units!$P$2:$P$1346,"NA")</f>
        <v>NA</v>
      </c>
      <c r="AB300" s="4" t="str">
        <f>_xlfn.XLOOKUP($C300,[2]air_units!$B$2:$B$1346,[2]air_units!$Q$2:$Q$1346,"NA")</f>
        <v>NA</v>
      </c>
      <c r="AC300" s="4" t="str">
        <f>_xlfn.XLOOKUP($C300,[2]air_units!$B$2:$B$1346,[2]air_units!$R$2:$R$1346,"NA")</f>
        <v>NA</v>
      </c>
      <c r="AD300" s="4" t="str">
        <f>IF($E300="CP",0,_xlfn.XLOOKUP($C300,[2]naval_units!$B$2:$B$1113,[2]naval_units!$G$2:$G$1113,"NA"))</f>
        <v>NA</v>
      </c>
      <c r="AE300" s="4" t="str">
        <f>IF($E300="CP",10,_xlfn.XLOOKUP($C300,[2]naval_units!$B$2:$B$1113,[2]naval_units!$I$2:$I$1113,"NA"))</f>
        <v>NA</v>
      </c>
      <c r="AF300" s="4" t="str">
        <f>IF($E300="CP",3,_xlfn.XLOOKUP($C300,[2]naval_units!$B$2:$B$1113,[2]naval_units!$J$2:$J$1113,"NA"))</f>
        <v>NA</v>
      </c>
      <c r="AG300" s="4" t="str">
        <f>IF($E300="CP",3,_xlfn.XLOOKUP($C300,[2]naval_units!$B$2:$B$1113,[2]naval_units!$K$2:$K$1113,"NA"))</f>
        <v>NA</v>
      </c>
      <c r="AH300" s="4" t="str">
        <f>IF($E300="CP",0,_xlfn.XLOOKUP($C300,[2]naval_units!$B$2:$B$1113,[2]naval_units!$L$2:$L$1113,"NA"))</f>
        <v>NA</v>
      </c>
      <c r="AI300" s="4" t="str">
        <f>IF($E300="CP",0,_xlfn.XLOOKUP($C300,[2]naval_units!$B$2:$B$1113,[2]naval_units!$M$2:$M$1113,"NA"))</f>
        <v>NA</v>
      </c>
      <c r="AJ300" s="4" t="str">
        <f>IF($AD300="NA","NA",IF($E300="CP",$H300*_xlfn.XLOOKUP(_xlfn.CONCAT(D300," ",$E300),control!$A$8:$A$10,control!$B$8:$B$10,0),_xlfn.XLOOKUP($E300,control!$A$3:$A$7,control!$B$3:$B$7,0)))</f>
        <v>NA</v>
      </c>
      <c r="AK300" s="4">
        <f>IF($C300&gt;0,IF(O300&lt;&gt;_xlfn.XLOOKUP($C300,'0'!$C:$C,'0'!$O:$O,"NA",0),1,0),0)</f>
        <v>0</v>
      </c>
      <c r="AL300" s="4" t="str">
        <f>IF($AK300=1,_xlfn.XLOOKUP($C300,'0'!$C:$C,'0'!L:L,"ERR",0),"NA")</f>
        <v>NA</v>
      </c>
      <c r="AM300" s="4" t="str">
        <f>IF($AK300=1,_xlfn.XLOOKUP($C300,'0'!$C:$C,'0'!M:M,"ERR",0),"NA")</f>
        <v>NA</v>
      </c>
      <c r="AN300" s="4" t="str">
        <f>IF($AK300=1,_xlfn.XLOOKUP($C300,'0'!$C:$C,'0'!P:P,"ERR",0),"NA")</f>
        <v>NA</v>
      </c>
      <c r="AO300" s="4" t="str">
        <f t="shared" si="9"/>
        <v>[46,56]</v>
      </c>
      <c r="AP300" s="4" t="str">
        <f>_xlfn.XLOOKUP(D300,Alliances!$A:$A,Alliances!$B:$B,-1)</f>
        <v>GER</v>
      </c>
      <c r="AQ300" s="4">
        <f>IF($C300&gt;0,_xlfn.XLOOKUP($C300,commands!$A:$A,commands!$B:$B,0,0),_xlfn.XLOOKUP($A300,commands!$E:$E,commands!$F:$F,0,0))</f>
        <v>9.2200000000000006</v>
      </c>
    </row>
    <row r="301" spans="1:43" hidden="1" x14ac:dyDescent="0.25">
      <c r="A301" s="4">
        <v>1863</v>
      </c>
      <c r="B301" s="4">
        <v>2519</v>
      </c>
      <c r="C301" s="4">
        <v>2519</v>
      </c>
      <c r="D301" s="4" t="s">
        <v>709</v>
      </c>
      <c r="E301" s="4" t="s">
        <v>135</v>
      </c>
      <c r="F301" s="4">
        <v>1942</v>
      </c>
      <c r="G301" s="4" t="s">
        <v>292</v>
      </c>
      <c r="H301" s="4" t="s">
        <v>27</v>
      </c>
      <c r="I301" s="4" t="s">
        <v>27</v>
      </c>
      <c r="J301" s="4" t="s">
        <v>27</v>
      </c>
      <c r="K301" s="4" t="s">
        <v>27</v>
      </c>
      <c r="L301" s="4">
        <v>68</v>
      </c>
      <c r="M301" s="4">
        <v>40</v>
      </c>
      <c r="N301" s="4" t="s">
        <v>605</v>
      </c>
      <c r="O301" s="4">
        <f t="shared" si="8"/>
        <v>34856</v>
      </c>
      <c r="P301" s="4" t="str">
        <f>IF(ISNUMBER(I301),_xlfn.CONCAT(J301,"[",K301,"]"),_xlfn.XLOOKUP($O301,[2]hc!$H:$H,[2]hc!$I:$I,_xlfn.CONCAT("[",L301,",",M301,"]")))</f>
        <v>Naples, ITA</v>
      </c>
      <c r="Q301" s="4">
        <f>_xlfn.XLOOKUP($C301,[2]land_units!$B$2:$B$1073,[2]land_units!$F$2:$F$1073,"NA")</f>
        <v>0</v>
      </c>
      <c r="R301" s="4">
        <f>_xlfn.XLOOKUP($C301,[2]land_units!$B$2:$B$1073,[2]land_units!$I$2:$I$1073,"NA")</f>
        <v>4</v>
      </c>
      <c r="S301" s="4">
        <f>_xlfn.XLOOKUP($C301,[2]land_units!$B$2:$B$1073,[2]land_units!$G$2:$G$1073,"NA")</f>
        <v>5</v>
      </c>
      <c r="T301" s="4">
        <f>_xlfn.XLOOKUP($C301,[2]land_units!$B$2:$B$1073,[2]land_units!$H$2:$H$1073,"NA")</f>
        <v>2</v>
      </c>
      <c r="U301" s="4" t="str">
        <f>_xlfn.XLOOKUP($C301,[2]air_units!$B$2:$B$1346,[2]air_units!$N$2:$N$1346,"NA")</f>
        <v>NA</v>
      </c>
      <c r="V301" s="4" t="str">
        <f>_xlfn.XLOOKUP($C301,[2]air_units!$B$2:$B$1346,[2]air_units!$G$2:$G$1346,"NA")</f>
        <v>NA</v>
      </c>
      <c r="W301" s="4" t="str">
        <f>_xlfn.XLOOKUP($C301,[2]air_units!$B$2:$B$1346,[2]air_units!$H$2:$H$1346,"NA")</f>
        <v>NA</v>
      </c>
      <c r="X301" s="4" t="str">
        <f>_xlfn.XLOOKUP($C301,[2]air_units!$B$2:$B$1346,[2]air_units!$J$2:$J$1346,"NA")</f>
        <v>NA</v>
      </c>
      <c r="Y301" s="4" t="str">
        <f>_xlfn.XLOOKUP($C301,[2]air_units!$B$2:$B$1346,[2]air_units!$K$2:$K$1346,"NA")</f>
        <v>NA</v>
      </c>
      <c r="Z301" s="4" t="str">
        <f>_xlfn.XLOOKUP($C301,[2]air_units!$B$2:$B$1346,[2]air_units!$L$2:$L$1346,"NA")</f>
        <v>NA</v>
      </c>
      <c r="AA301" s="4" t="str">
        <f>_xlfn.XLOOKUP($C301,[2]air_units!$B$2:$B$1346,[2]air_units!$P$2:$P$1346,"NA")</f>
        <v>NA</v>
      </c>
      <c r="AB301" s="4" t="str">
        <f>_xlfn.XLOOKUP($C301,[2]air_units!$B$2:$B$1346,[2]air_units!$Q$2:$Q$1346,"NA")</f>
        <v>NA</v>
      </c>
      <c r="AC301" s="4" t="str">
        <f>_xlfn.XLOOKUP($C301,[2]air_units!$B$2:$B$1346,[2]air_units!$R$2:$R$1346,"NA")</f>
        <v>NA</v>
      </c>
      <c r="AD301" s="4" t="str">
        <f>IF($E301="CP",0,_xlfn.XLOOKUP($C301,[2]naval_units!$B$2:$B$1113,[2]naval_units!$G$2:$G$1113,"NA"))</f>
        <v>NA</v>
      </c>
      <c r="AE301" s="4" t="str">
        <f>IF($E301="CP",10,_xlfn.XLOOKUP($C301,[2]naval_units!$B$2:$B$1113,[2]naval_units!$I$2:$I$1113,"NA"))</f>
        <v>NA</v>
      </c>
      <c r="AF301" s="4" t="str">
        <f>IF($E301="CP",3,_xlfn.XLOOKUP($C301,[2]naval_units!$B$2:$B$1113,[2]naval_units!$J$2:$J$1113,"NA"))</f>
        <v>NA</v>
      </c>
      <c r="AG301" s="4" t="str">
        <f>IF($E301="CP",3,_xlfn.XLOOKUP($C301,[2]naval_units!$B$2:$B$1113,[2]naval_units!$K$2:$K$1113,"NA"))</f>
        <v>NA</v>
      </c>
      <c r="AH301" s="4" t="str">
        <f>IF($E301="CP",0,_xlfn.XLOOKUP($C301,[2]naval_units!$B$2:$B$1113,[2]naval_units!$L$2:$L$1113,"NA"))</f>
        <v>NA</v>
      </c>
      <c r="AI301" s="4" t="str">
        <f>IF($E301="CP",0,_xlfn.XLOOKUP($C301,[2]naval_units!$B$2:$B$1113,[2]naval_units!$M$2:$M$1113,"NA"))</f>
        <v>NA</v>
      </c>
      <c r="AJ301" s="4" t="str">
        <f>IF($AD301="NA","NA",IF($E301="CP",$H301*_xlfn.XLOOKUP(_xlfn.CONCAT(D301," ",$E301),control!$A$8:$A$10,control!$B$8:$B$10,0),_xlfn.XLOOKUP($E301,control!$A$3:$A$7,control!$B$3:$B$7,0)))</f>
        <v>NA</v>
      </c>
      <c r="AK301" s="4">
        <f>IF($C301&gt;0,IF(O301&lt;&gt;_xlfn.XLOOKUP($C301,'0'!$C:$C,'0'!$O:$O,"NA",0),1,0),0)</f>
        <v>0</v>
      </c>
      <c r="AL301" s="4" t="str">
        <f>IF($AK301=1,_xlfn.XLOOKUP($C301,'0'!$C:$C,'0'!L:L,"ERR",0),"NA")</f>
        <v>NA</v>
      </c>
      <c r="AM301" s="4" t="str">
        <f>IF($AK301=1,_xlfn.XLOOKUP($C301,'0'!$C:$C,'0'!M:M,"ERR",0),"NA")</f>
        <v>NA</v>
      </c>
      <c r="AN301" s="4" t="str">
        <f>IF($AK301=1,_xlfn.XLOOKUP($C301,'0'!$C:$C,'0'!P:P,"ERR",0),"NA")</f>
        <v>NA</v>
      </c>
      <c r="AO301" s="4" t="str">
        <f t="shared" si="9"/>
        <v>Naples, ITA</v>
      </c>
      <c r="AP301" s="4" t="str">
        <f>_xlfn.XLOOKUP(D301,Alliances!$A:$A,Alliances!$B:$B,-1)</f>
        <v>GER</v>
      </c>
      <c r="AQ301" s="4">
        <f>IF($C301&gt;0,_xlfn.XLOOKUP($C301,commands!$A:$A,commands!$B:$B,0,0),_xlfn.XLOOKUP($A301,commands!$E:$E,commands!$F:$F,0,0))</f>
        <v>6</v>
      </c>
    </row>
    <row r="302" spans="1:43" hidden="1" x14ac:dyDescent="0.25">
      <c r="A302" s="4">
        <v>1865</v>
      </c>
      <c r="B302" s="4">
        <v>2521</v>
      </c>
      <c r="C302" s="4">
        <v>2521</v>
      </c>
      <c r="D302" s="4" t="s">
        <v>709</v>
      </c>
      <c r="E302" s="4" t="s">
        <v>135</v>
      </c>
      <c r="F302" s="4">
        <v>1936</v>
      </c>
      <c r="G302" s="4" t="s">
        <v>293</v>
      </c>
      <c r="H302" s="4" t="s">
        <v>27</v>
      </c>
      <c r="I302" s="4" t="s">
        <v>27</v>
      </c>
      <c r="J302" s="4" t="s">
        <v>27</v>
      </c>
      <c r="K302" s="4" t="s">
        <v>27</v>
      </c>
      <c r="L302" s="4">
        <v>57</v>
      </c>
      <c r="M302" s="4">
        <v>56</v>
      </c>
      <c r="N302" s="4" t="s">
        <v>605</v>
      </c>
      <c r="O302" s="4">
        <f t="shared" si="8"/>
        <v>29240</v>
      </c>
      <c r="P302" s="4" t="str">
        <f>IF(ISNUMBER(I302),_xlfn.CONCAT(J302,"[",K302,"]"),_xlfn.XLOOKUP($O302,[2]hc!$H:$H,[2]hc!$I:$I,_xlfn.CONCAT("[",L302,",",M302,"]")))</f>
        <v>[57,56]</v>
      </c>
      <c r="Q302" s="4">
        <f>_xlfn.XLOOKUP($C302,[2]land_units!$B$2:$B$1073,[2]land_units!$F$2:$F$1073,"NA")</f>
        <v>0</v>
      </c>
      <c r="R302" s="4">
        <f>_xlfn.XLOOKUP($C302,[2]land_units!$B$2:$B$1073,[2]land_units!$I$2:$I$1073,"NA")</f>
        <v>3</v>
      </c>
      <c r="S302" s="4">
        <f>_xlfn.XLOOKUP($C302,[2]land_units!$B$2:$B$1073,[2]land_units!$G$2:$G$1073,"NA")</f>
        <v>7</v>
      </c>
      <c r="T302" s="4">
        <f>_xlfn.XLOOKUP($C302,[2]land_units!$B$2:$B$1073,[2]land_units!$H$2:$H$1073,"NA")</f>
        <v>3</v>
      </c>
      <c r="U302" s="4" t="str">
        <f>_xlfn.XLOOKUP($C302,[2]air_units!$B$2:$B$1346,[2]air_units!$N$2:$N$1346,"NA")</f>
        <v>NA</v>
      </c>
      <c r="V302" s="4" t="str">
        <f>_xlfn.XLOOKUP($C302,[2]air_units!$B$2:$B$1346,[2]air_units!$G$2:$G$1346,"NA")</f>
        <v>NA</v>
      </c>
      <c r="W302" s="4" t="str">
        <f>_xlfn.XLOOKUP($C302,[2]air_units!$B$2:$B$1346,[2]air_units!$H$2:$H$1346,"NA")</f>
        <v>NA</v>
      </c>
      <c r="X302" s="4" t="str">
        <f>_xlfn.XLOOKUP($C302,[2]air_units!$B$2:$B$1346,[2]air_units!$J$2:$J$1346,"NA")</f>
        <v>NA</v>
      </c>
      <c r="Y302" s="4" t="str">
        <f>_xlfn.XLOOKUP($C302,[2]air_units!$B$2:$B$1346,[2]air_units!$K$2:$K$1346,"NA")</f>
        <v>NA</v>
      </c>
      <c r="Z302" s="4" t="str">
        <f>_xlfn.XLOOKUP($C302,[2]air_units!$B$2:$B$1346,[2]air_units!$L$2:$L$1346,"NA")</f>
        <v>NA</v>
      </c>
      <c r="AA302" s="4" t="str">
        <f>_xlfn.XLOOKUP($C302,[2]air_units!$B$2:$B$1346,[2]air_units!$P$2:$P$1346,"NA")</f>
        <v>NA</v>
      </c>
      <c r="AB302" s="4" t="str">
        <f>_xlfn.XLOOKUP($C302,[2]air_units!$B$2:$B$1346,[2]air_units!$Q$2:$Q$1346,"NA")</f>
        <v>NA</v>
      </c>
      <c r="AC302" s="4" t="str">
        <f>_xlfn.XLOOKUP($C302,[2]air_units!$B$2:$B$1346,[2]air_units!$R$2:$R$1346,"NA")</f>
        <v>NA</v>
      </c>
      <c r="AD302" s="4" t="str">
        <f>IF($E302="CP",0,_xlfn.XLOOKUP($C302,[2]naval_units!$B$2:$B$1113,[2]naval_units!$G$2:$G$1113,"NA"))</f>
        <v>NA</v>
      </c>
      <c r="AE302" s="4" t="str">
        <f>IF($E302="CP",10,_xlfn.XLOOKUP($C302,[2]naval_units!$B$2:$B$1113,[2]naval_units!$I$2:$I$1113,"NA"))</f>
        <v>NA</v>
      </c>
      <c r="AF302" s="4" t="str">
        <f>IF($E302="CP",3,_xlfn.XLOOKUP($C302,[2]naval_units!$B$2:$B$1113,[2]naval_units!$J$2:$J$1113,"NA"))</f>
        <v>NA</v>
      </c>
      <c r="AG302" s="4" t="str">
        <f>IF($E302="CP",3,_xlfn.XLOOKUP($C302,[2]naval_units!$B$2:$B$1113,[2]naval_units!$K$2:$K$1113,"NA"))</f>
        <v>NA</v>
      </c>
      <c r="AH302" s="4" t="str">
        <f>IF($E302="CP",0,_xlfn.XLOOKUP($C302,[2]naval_units!$B$2:$B$1113,[2]naval_units!$L$2:$L$1113,"NA"))</f>
        <v>NA</v>
      </c>
      <c r="AI302" s="4" t="str">
        <f>IF($E302="CP",0,_xlfn.XLOOKUP($C302,[2]naval_units!$B$2:$B$1113,[2]naval_units!$M$2:$M$1113,"NA"))</f>
        <v>NA</v>
      </c>
      <c r="AJ302" s="4" t="str">
        <f>IF($AD302="NA","NA",IF($E302="CP",$H302*_xlfn.XLOOKUP(_xlfn.CONCAT(D302," ",$E302),control!$A$8:$A$10,control!$B$8:$B$10,0),_xlfn.XLOOKUP($E302,control!$A$3:$A$7,control!$B$3:$B$7,0)))</f>
        <v>NA</v>
      </c>
      <c r="AK302" s="4">
        <f>IF($C302&gt;0,IF(O302&lt;&gt;_xlfn.XLOOKUP($C302,'0'!$C:$C,'0'!$O:$O,"NA",0),1,0),0)</f>
        <v>0</v>
      </c>
      <c r="AL302" s="4" t="str">
        <f>IF($AK302=1,_xlfn.XLOOKUP($C302,'0'!$C:$C,'0'!L:L,"ERR",0),"NA")</f>
        <v>NA</v>
      </c>
      <c r="AM302" s="4" t="str">
        <f>IF($AK302=1,_xlfn.XLOOKUP($C302,'0'!$C:$C,'0'!M:M,"ERR",0),"NA")</f>
        <v>NA</v>
      </c>
      <c r="AN302" s="4" t="str">
        <f>IF($AK302=1,_xlfn.XLOOKUP($C302,'0'!$C:$C,'0'!P:P,"ERR",0),"NA")</f>
        <v>NA</v>
      </c>
      <c r="AO302" s="4" t="str">
        <f t="shared" si="9"/>
        <v>[57,56]</v>
      </c>
      <c r="AP302" s="4" t="str">
        <f>_xlfn.XLOOKUP(D302,Alliances!$A:$A,Alliances!$B:$B,-1)</f>
        <v>GER</v>
      </c>
      <c r="AQ302" s="4">
        <f>IF($C302&gt;0,_xlfn.XLOOKUP($C302,commands!$A:$A,commands!$B:$B,0,0),_xlfn.XLOOKUP($A302,commands!$E:$E,commands!$F:$F,0,0))</f>
        <v>9.1</v>
      </c>
    </row>
    <row r="303" spans="1:43" hidden="1" x14ac:dyDescent="0.25">
      <c r="A303" s="4">
        <v>1866</v>
      </c>
      <c r="B303" s="4">
        <v>2522</v>
      </c>
      <c r="C303" s="4">
        <v>2522</v>
      </c>
      <c r="D303" s="4" t="s">
        <v>709</v>
      </c>
      <c r="E303" s="4" t="s">
        <v>135</v>
      </c>
      <c r="F303" s="4">
        <v>1933</v>
      </c>
      <c r="G303" s="4" t="s">
        <v>294</v>
      </c>
      <c r="H303" s="4" t="s">
        <v>27</v>
      </c>
      <c r="I303" s="4" t="s">
        <v>27</v>
      </c>
      <c r="J303" s="4" t="s">
        <v>27</v>
      </c>
      <c r="K303" s="4" t="s">
        <v>27</v>
      </c>
      <c r="L303" s="4">
        <v>56</v>
      </c>
      <c r="M303" s="4">
        <v>24</v>
      </c>
      <c r="N303" s="4" t="s">
        <v>604</v>
      </c>
      <c r="O303" s="4">
        <f t="shared" si="8"/>
        <v>28696</v>
      </c>
      <c r="P303" s="4" t="str">
        <f>IF(ISNUMBER(I303),_xlfn.CONCAT(J303,"[",K303,"]"),_xlfn.XLOOKUP($O303,[2]hc!$H:$H,[2]hc!$I:$I,_xlfn.CONCAT("[",L303,",",M303,"]")))</f>
        <v>St-Nazaire, FRA</v>
      </c>
      <c r="Q303" s="4">
        <f>_xlfn.XLOOKUP($C303,[2]land_units!$B$2:$B$1073,[2]land_units!$F$2:$F$1073,"NA")</f>
        <v>0</v>
      </c>
      <c r="R303" s="4">
        <f>_xlfn.XLOOKUP($C303,[2]land_units!$B$2:$B$1073,[2]land_units!$I$2:$I$1073,"NA")</f>
        <v>2</v>
      </c>
      <c r="S303" s="4">
        <f>_xlfn.XLOOKUP($C303,[2]land_units!$B$2:$B$1073,[2]land_units!$G$2:$G$1073,"NA")</f>
        <v>5</v>
      </c>
      <c r="T303" s="4">
        <f>_xlfn.XLOOKUP($C303,[2]land_units!$B$2:$B$1073,[2]land_units!$H$2:$H$1073,"NA")</f>
        <v>3</v>
      </c>
      <c r="U303" s="4" t="str">
        <f>_xlfn.XLOOKUP($C303,[2]air_units!$B$2:$B$1346,[2]air_units!$N$2:$N$1346,"NA")</f>
        <v>NA</v>
      </c>
      <c r="V303" s="4" t="str">
        <f>_xlfn.XLOOKUP($C303,[2]air_units!$B$2:$B$1346,[2]air_units!$G$2:$G$1346,"NA")</f>
        <v>NA</v>
      </c>
      <c r="W303" s="4" t="str">
        <f>_xlfn.XLOOKUP($C303,[2]air_units!$B$2:$B$1346,[2]air_units!$H$2:$H$1346,"NA")</f>
        <v>NA</v>
      </c>
      <c r="X303" s="4" t="str">
        <f>_xlfn.XLOOKUP($C303,[2]air_units!$B$2:$B$1346,[2]air_units!$J$2:$J$1346,"NA")</f>
        <v>NA</v>
      </c>
      <c r="Y303" s="4" t="str">
        <f>_xlfn.XLOOKUP($C303,[2]air_units!$B$2:$B$1346,[2]air_units!$K$2:$K$1346,"NA")</f>
        <v>NA</v>
      </c>
      <c r="Z303" s="4" t="str">
        <f>_xlfn.XLOOKUP($C303,[2]air_units!$B$2:$B$1346,[2]air_units!$L$2:$L$1346,"NA")</f>
        <v>NA</v>
      </c>
      <c r="AA303" s="4" t="str">
        <f>_xlfn.XLOOKUP($C303,[2]air_units!$B$2:$B$1346,[2]air_units!$P$2:$P$1346,"NA")</f>
        <v>NA</v>
      </c>
      <c r="AB303" s="4" t="str">
        <f>_xlfn.XLOOKUP($C303,[2]air_units!$B$2:$B$1346,[2]air_units!$Q$2:$Q$1346,"NA")</f>
        <v>NA</v>
      </c>
      <c r="AC303" s="4" t="str">
        <f>_xlfn.XLOOKUP($C303,[2]air_units!$B$2:$B$1346,[2]air_units!$R$2:$R$1346,"NA")</f>
        <v>NA</v>
      </c>
      <c r="AD303" s="4" t="str">
        <f>IF($E303="CP",0,_xlfn.XLOOKUP($C303,[2]naval_units!$B$2:$B$1113,[2]naval_units!$G$2:$G$1113,"NA"))</f>
        <v>NA</v>
      </c>
      <c r="AE303" s="4" t="str">
        <f>IF($E303="CP",10,_xlfn.XLOOKUP($C303,[2]naval_units!$B$2:$B$1113,[2]naval_units!$I$2:$I$1113,"NA"))</f>
        <v>NA</v>
      </c>
      <c r="AF303" s="4" t="str">
        <f>IF($E303="CP",3,_xlfn.XLOOKUP($C303,[2]naval_units!$B$2:$B$1113,[2]naval_units!$J$2:$J$1113,"NA"))</f>
        <v>NA</v>
      </c>
      <c r="AG303" s="4" t="str">
        <f>IF($E303="CP",3,_xlfn.XLOOKUP($C303,[2]naval_units!$B$2:$B$1113,[2]naval_units!$K$2:$K$1113,"NA"))</f>
        <v>NA</v>
      </c>
      <c r="AH303" s="4" t="str">
        <f>IF($E303="CP",0,_xlfn.XLOOKUP($C303,[2]naval_units!$B$2:$B$1113,[2]naval_units!$L$2:$L$1113,"NA"))</f>
        <v>NA</v>
      </c>
      <c r="AI303" s="4" t="str">
        <f>IF($E303="CP",0,_xlfn.XLOOKUP($C303,[2]naval_units!$B$2:$B$1113,[2]naval_units!$M$2:$M$1113,"NA"))</f>
        <v>NA</v>
      </c>
      <c r="AJ303" s="4" t="str">
        <f>IF($AD303="NA","NA",IF($E303="CP",$H303*_xlfn.XLOOKUP(_xlfn.CONCAT(D303," ",$E303),control!$A$8:$A$10,control!$B$8:$B$10,0),_xlfn.XLOOKUP($E303,control!$A$3:$A$7,control!$B$3:$B$7,0)))</f>
        <v>NA</v>
      </c>
      <c r="AK303" s="4">
        <f>IF($C303&gt;0,IF(O303&lt;&gt;_xlfn.XLOOKUP($C303,'0'!$C:$C,'0'!$O:$O,"NA",0),1,0),0)</f>
        <v>0</v>
      </c>
      <c r="AL303" s="4" t="str">
        <f>IF($AK303=1,_xlfn.XLOOKUP($C303,'0'!$C:$C,'0'!L:L,"ERR",0),"NA")</f>
        <v>NA</v>
      </c>
      <c r="AM303" s="4" t="str">
        <f>IF($AK303=1,_xlfn.XLOOKUP($C303,'0'!$C:$C,'0'!M:M,"ERR",0),"NA")</f>
        <v>NA</v>
      </c>
      <c r="AN303" s="4" t="str">
        <f>IF($AK303=1,_xlfn.XLOOKUP($C303,'0'!$C:$C,'0'!P:P,"ERR",0),"NA")</f>
        <v>NA</v>
      </c>
      <c r="AO303" s="4" t="str">
        <f t="shared" si="9"/>
        <v>St-Nazaire, FRA</v>
      </c>
      <c r="AP303" s="4" t="str">
        <f>_xlfn.XLOOKUP(D303,Alliances!$A:$A,Alliances!$B:$B,-1)</f>
        <v>GER</v>
      </c>
      <c r="AQ303" s="4">
        <f>IF($C303&gt;0,_xlfn.XLOOKUP($C303,commands!$A:$A,commands!$B:$B,0,0),_xlfn.XLOOKUP($A303,commands!$E:$E,commands!$F:$F,0,0))</f>
        <v>5</v>
      </c>
    </row>
    <row r="304" spans="1:43" hidden="1" x14ac:dyDescent="0.25">
      <c r="A304" s="4">
        <v>1867</v>
      </c>
      <c r="B304" s="4">
        <v>2523</v>
      </c>
      <c r="C304" s="4">
        <v>2523</v>
      </c>
      <c r="D304" s="4" t="s">
        <v>709</v>
      </c>
      <c r="E304" s="4" t="s">
        <v>139</v>
      </c>
      <c r="F304" s="4">
        <v>1939</v>
      </c>
      <c r="G304" s="4" t="s">
        <v>295</v>
      </c>
      <c r="H304" s="4" t="s">
        <v>27</v>
      </c>
      <c r="I304" s="4" t="s">
        <v>27</v>
      </c>
      <c r="J304" s="4" t="s">
        <v>27</v>
      </c>
      <c r="K304" s="4" t="s">
        <v>27</v>
      </c>
      <c r="L304" s="4">
        <v>55</v>
      </c>
      <c r="M304" s="4">
        <v>58</v>
      </c>
      <c r="N304" s="4" t="s">
        <v>605</v>
      </c>
      <c r="O304" s="4">
        <f t="shared" si="8"/>
        <v>28218</v>
      </c>
      <c r="P304" s="4" t="str">
        <f>IF(ISNUMBER(I304),_xlfn.CONCAT(J304,"[",K304,"]"),_xlfn.XLOOKUP($O304,[2]hc!$H:$H,[2]hc!$I:$I,_xlfn.CONCAT("[",L304,",",M304,"]")))</f>
        <v>[55,58]</v>
      </c>
      <c r="Q304" s="4">
        <f>_xlfn.XLOOKUP($C304,[2]land_units!$B$2:$B$1073,[2]land_units!$F$2:$F$1073,"NA")</f>
        <v>0</v>
      </c>
      <c r="R304" s="4">
        <f>_xlfn.XLOOKUP($C304,[2]land_units!$B$2:$B$1073,[2]land_units!$I$2:$I$1073,"NA")</f>
        <v>4</v>
      </c>
      <c r="S304" s="4">
        <f>_xlfn.XLOOKUP($C304,[2]land_units!$B$2:$B$1073,[2]land_units!$G$2:$G$1073,"NA")</f>
        <v>6</v>
      </c>
      <c r="T304" s="4">
        <f>_xlfn.XLOOKUP($C304,[2]land_units!$B$2:$B$1073,[2]land_units!$H$2:$H$1073,"NA")</f>
        <v>5</v>
      </c>
      <c r="U304" s="4" t="str">
        <f>_xlfn.XLOOKUP($C304,[2]air_units!$B$2:$B$1346,[2]air_units!$N$2:$N$1346,"NA")</f>
        <v>NA</v>
      </c>
      <c r="V304" s="4" t="str">
        <f>_xlfn.XLOOKUP($C304,[2]air_units!$B$2:$B$1346,[2]air_units!$G$2:$G$1346,"NA")</f>
        <v>NA</v>
      </c>
      <c r="W304" s="4" t="str">
        <f>_xlfn.XLOOKUP($C304,[2]air_units!$B$2:$B$1346,[2]air_units!$H$2:$H$1346,"NA")</f>
        <v>NA</v>
      </c>
      <c r="X304" s="4" t="str">
        <f>_xlfn.XLOOKUP($C304,[2]air_units!$B$2:$B$1346,[2]air_units!$J$2:$J$1346,"NA")</f>
        <v>NA</v>
      </c>
      <c r="Y304" s="4" t="str">
        <f>_xlfn.XLOOKUP($C304,[2]air_units!$B$2:$B$1346,[2]air_units!$K$2:$K$1346,"NA")</f>
        <v>NA</v>
      </c>
      <c r="Z304" s="4" t="str">
        <f>_xlfn.XLOOKUP($C304,[2]air_units!$B$2:$B$1346,[2]air_units!$L$2:$L$1346,"NA")</f>
        <v>NA</v>
      </c>
      <c r="AA304" s="4" t="str">
        <f>_xlfn.XLOOKUP($C304,[2]air_units!$B$2:$B$1346,[2]air_units!$P$2:$P$1346,"NA")</f>
        <v>NA</v>
      </c>
      <c r="AB304" s="4" t="str">
        <f>_xlfn.XLOOKUP($C304,[2]air_units!$B$2:$B$1346,[2]air_units!$Q$2:$Q$1346,"NA")</f>
        <v>NA</v>
      </c>
      <c r="AC304" s="4" t="str">
        <f>_xlfn.XLOOKUP($C304,[2]air_units!$B$2:$B$1346,[2]air_units!$R$2:$R$1346,"NA")</f>
        <v>NA</v>
      </c>
      <c r="AD304" s="4" t="str">
        <f>IF($E304="CP",0,_xlfn.XLOOKUP($C304,[2]naval_units!$B$2:$B$1113,[2]naval_units!$G$2:$G$1113,"NA"))</f>
        <v>NA</v>
      </c>
      <c r="AE304" s="4" t="str">
        <f>IF($E304="CP",10,_xlfn.XLOOKUP($C304,[2]naval_units!$B$2:$B$1113,[2]naval_units!$I$2:$I$1113,"NA"))</f>
        <v>NA</v>
      </c>
      <c r="AF304" s="4" t="str">
        <f>IF($E304="CP",3,_xlfn.XLOOKUP($C304,[2]naval_units!$B$2:$B$1113,[2]naval_units!$J$2:$J$1113,"NA"))</f>
        <v>NA</v>
      </c>
      <c r="AG304" s="4" t="str">
        <f>IF($E304="CP",3,_xlfn.XLOOKUP($C304,[2]naval_units!$B$2:$B$1113,[2]naval_units!$K$2:$K$1113,"NA"))</f>
        <v>NA</v>
      </c>
      <c r="AH304" s="4" t="str">
        <f>IF($E304="CP",0,_xlfn.XLOOKUP($C304,[2]naval_units!$B$2:$B$1113,[2]naval_units!$L$2:$L$1113,"NA"))</f>
        <v>NA</v>
      </c>
      <c r="AI304" s="4" t="str">
        <f>IF($E304="CP",0,_xlfn.XLOOKUP($C304,[2]naval_units!$B$2:$B$1113,[2]naval_units!$M$2:$M$1113,"NA"))</f>
        <v>NA</v>
      </c>
      <c r="AJ304" s="4" t="str">
        <f>IF($AD304="NA","NA",IF($E304="CP",$H304*_xlfn.XLOOKUP(_xlfn.CONCAT(D304," ",$E304),control!$A$8:$A$10,control!$B$8:$B$10,0),_xlfn.XLOOKUP($E304,control!$A$3:$A$7,control!$B$3:$B$7,0)))</f>
        <v>NA</v>
      </c>
      <c r="AK304" s="4">
        <f>IF($C304&gt;0,IF(O304&lt;&gt;_xlfn.XLOOKUP($C304,'0'!$C:$C,'0'!$O:$O,"NA",0),1,0),0)</f>
        <v>0</v>
      </c>
      <c r="AL304" s="4" t="str">
        <f>IF($AK304=1,_xlfn.XLOOKUP($C304,'0'!$C:$C,'0'!L:L,"ERR",0),"NA")</f>
        <v>NA</v>
      </c>
      <c r="AM304" s="4" t="str">
        <f>IF($AK304=1,_xlfn.XLOOKUP($C304,'0'!$C:$C,'0'!M:M,"ERR",0),"NA")</f>
        <v>NA</v>
      </c>
      <c r="AN304" s="4" t="str">
        <f>IF($AK304=1,_xlfn.XLOOKUP($C304,'0'!$C:$C,'0'!P:P,"ERR",0),"NA")</f>
        <v>NA</v>
      </c>
      <c r="AO304" s="4" t="str">
        <f t="shared" si="9"/>
        <v>[55,58]</v>
      </c>
      <c r="AP304" s="4" t="str">
        <f>_xlfn.XLOOKUP(D304,Alliances!$A:$A,Alliances!$B:$B,-1)</f>
        <v>GER</v>
      </c>
      <c r="AQ304" s="4">
        <f>IF($C304&gt;0,_xlfn.XLOOKUP($C304,commands!$A:$A,commands!$B:$B,0,0),_xlfn.XLOOKUP($A304,commands!$E:$E,commands!$F:$F,0,0))</f>
        <v>9.14</v>
      </c>
    </row>
    <row r="305" spans="1:43" hidden="1" x14ac:dyDescent="0.25">
      <c r="A305" s="4">
        <v>1868</v>
      </c>
      <c r="B305" s="4">
        <v>2524</v>
      </c>
      <c r="C305" s="4">
        <v>2524</v>
      </c>
      <c r="D305" s="4" t="s">
        <v>709</v>
      </c>
      <c r="E305" s="4" t="s">
        <v>139</v>
      </c>
      <c r="F305" s="4">
        <v>1941</v>
      </c>
      <c r="G305" s="4" t="s">
        <v>296</v>
      </c>
      <c r="H305" s="4" t="s">
        <v>27</v>
      </c>
      <c r="I305" s="4" t="s">
        <v>27</v>
      </c>
      <c r="J305" s="4" t="s">
        <v>27</v>
      </c>
      <c r="K305" s="4" t="s">
        <v>27</v>
      </c>
      <c r="L305" s="4">
        <v>44</v>
      </c>
      <c r="M305" s="4">
        <v>54</v>
      </c>
      <c r="N305" s="4" t="s">
        <v>605</v>
      </c>
      <c r="O305" s="4">
        <f t="shared" si="8"/>
        <v>22582</v>
      </c>
      <c r="P305" s="4" t="str">
        <f>IF(ISNUMBER(I305),_xlfn.CONCAT(J305,"[",K305,"]"),_xlfn.XLOOKUP($O305,[2]hc!$H:$H,[2]hc!$I:$I,_xlfn.CONCAT("[",L305,",",M305,"]")))</f>
        <v>Vitebsk, USSR</v>
      </c>
      <c r="Q305" s="4">
        <f>_xlfn.XLOOKUP($C305,[2]land_units!$B$2:$B$1073,[2]land_units!$F$2:$F$1073,"NA")</f>
        <v>0</v>
      </c>
      <c r="R305" s="4">
        <f>_xlfn.XLOOKUP($C305,[2]land_units!$B$2:$B$1073,[2]land_units!$I$2:$I$1073,"NA")</f>
        <v>5</v>
      </c>
      <c r="S305" s="4">
        <f>_xlfn.XLOOKUP($C305,[2]land_units!$B$2:$B$1073,[2]land_units!$G$2:$G$1073,"NA")</f>
        <v>8</v>
      </c>
      <c r="T305" s="4">
        <f>_xlfn.XLOOKUP($C305,[2]land_units!$B$2:$B$1073,[2]land_units!$H$2:$H$1073,"NA")</f>
        <v>5</v>
      </c>
      <c r="U305" s="4" t="str">
        <f>_xlfn.XLOOKUP($C305,[2]air_units!$B$2:$B$1346,[2]air_units!$N$2:$N$1346,"NA")</f>
        <v>NA</v>
      </c>
      <c r="V305" s="4" t="str">
        <f>_xlfn.XLOOKUP($C305,[2]air_units!$B$2:$B$1346,[2]air_units!$G$2:$G$1346,"NA")</f>
        <v>NA</v>
      </c>
      <c r="W305" s="4" t="str">
        <f>_xlfn.XLOOKUP($C305,[2]air_units!$B$2:$B$1346,[2]air_units!$H$2:$H$1346,"NA")</f>
        <v>NA</v>
      </c>
      <c r="X305" s="4" t="str">
        <f>_xlfn.XLOOKUP($C305,[2]air_units!$B$2:$B$1346,[2]air_units!$J$2:$J$1346,"NA")</f>
        <v>NA</v>
      </c>
      <c r="Y305" s="4" t="str">
        <f>_xlfn.XLOOKUP($C305,[2]air_units!$B$2:$B$1346,[2]air_units!$K$2:$K$1346,"NA")</f>
        <v>NA</v>
      </c>
      <c r="Z305" s="4" t="str">
        <f>_xlfn.XLOOKUP($C305,[2]air_units!$B$2:$B$1346,[2]air_units!$L$2:$L$1346,"NA")</f>
        <v>NA</v>
      </c>
      <c r="AA305" s="4" t="str">
        <f>_xlfn.XLOOKUP($C305,[2]air_units!$B$2:$B$1346,[2]air_units!$P$2:$P$1346,"NA")</f>
        <v>NA</v>
      </c>
      <c r="AB305" s="4" t="str">
        <f>_xlfn.XLOOKUP($C305,[2]air_units!$B$2:$B$1346,[2]air_units!$Q$2:$Q$1346,"NA")</f>
        <v>NA</v>
      </c>
      <c r="AC305" s="4" t="str">
        <f>_xlfn.XLOOKUP($C305,[2]air_units!$B$2:$B$1346,[2]air_units!$R$2:$R$1346,"NA")</f>
        <v>NA</v>
      </c>
      <c r="AD305" s="4" t="str">
        <f>IF($E305="CP",0,_xlfn.XLOOKUP($C305,[2]naval_units!$B$2:$B$1113,[2]naval_units!$G$2:$G$1113,"NA"))</f>
        <v>NA</v>
      </c>
      <c r="AE305" s="4" t="str">
        <f>IF($E305="CP",10,_xlfn.XLOOKUP($C305,[2]naval_units!$B$2:$B$1113,[2]naval_units!$I$2:$I$1113,"NA"))</f>
        <v>NA</v>
      </c>
      <c r="AF305" s="4" t="str">
        <f>IF($E305="CP",3,_xlfn.XLOOKUP($C305,[2]naval_units!$B$2:$B$1113,[2]naval_units!$J$2:$J$1113,"NA"))</f>
        <v>NA</v>
      </c>
      <c r="AG305" s="4" t="str">
        <f>IF($E305="CP",3,_xlfn.XLOOKUP($C305,[2]naval_units!$B$2:$B$1113,[2]naval_units!$K$2:$K$1113,"NA"))</f>
        <v>NA</v>
      </c>
      <c r="AH305" s="4" t="str">
        <f>IF($E305="CP",0,_xlfn.XLOOKUP($C305,[2]naval_units!$B$2:$B$1113,[2]naval_units!$L$2:$L$1113,"NA"))</f>
        <v>NA</v>
      </c>
      <c r="AI305" s="4" t="str">
        <f>IF($E305="CP",0,_xlfn.XLOOKUP($C305,[2]naval_units!$B$2:$B$1113,[2]naval_units!$M$2:$M$1113,"NA"))</f>
        <v>NA</v>
      </c>
      <c r="AJ305" s="4" t="str">
        <f>IF($AD305="NA","NA",IF($E305="CP",$H305*_xlfn.XLOOKUP(_xlfn.CONCAT(D305," ",$E305),control!$A$8:$A$10,control!$B$8:$B$10,0),_xlfn.XLOOKUP($E305,control!$A$3:$A$7,control!$B$3:$B$7,0)))</f>
        <v>NA</v>
      </c>
      <c r="AK305" s="4">
        <f>IF($C305&gt;0,IF(O305&lt;&gt;_xlfn.XLOOKUP($C305,'0'!$C:$C,'0'!$O:$O,"NA",0),1,0),0)</f>
        <v>0</v>
      </c>
      <c r="AL305" s="4" t="str">
        <f>IF($AK305=1,_xlfn.XLOOKUP($C305,'0'!$C:$C,'0'!L:L,"ERR",0),"NA")</f>
        <v>NA</v>
      </c>
      <c r="AM305" s="4" t="str">
        <f>IF($AK305=1,_xlfn.XLOOKUP($C305,'0'!$C:$C,'0'!M:M,"ERR",0),"NA")</f>
        <v>NA</v>
      </c>
      <c r="AN305" s="4" t="str">
        <f>IF($AK305=1,_xlfn.XLOOKUP($C305,'0'!$C:$C,'0'!P:P,"ERR",0),"NA")</f>
        <v>NA</v>
      </c>
      <c r="AO305" s="4" t="str">
        <f t="shared" si="9"/>
        <v>Vitebsk, USSR</v>
      </c>
      <c r="AP305" s="4" t="str">
        <f>_xlfn.XLOOKUP(D305,Alliances!$A:$A,Alliances!$B:$B,-1)</f>
        <v>GER</v>
      </c>
      <c r="AQ305" s="4">
        <f>IF($C305&gt;0,_xlfn.XLOOKUP($C305,commands!$A:$A,commands!$B:$B,0,0),_xlfn.XLOOKUP($A305,commands!$E:$E,commands!$F:$F,0,0))</f>
        <v>9.1999999999999993</v>
      </c>
    </row>
    <row r="306" spans="1:43" hidden="1" x14ac:dyDescent="0.25">
      <c r="A306" s="4">
        <v>1869</v>
      </c>
      <c r="B306" s="4">
        <v>2525</v>
      </c>
      <c r="C306" s="4">
        <v>2525</v>
      </c>
      <c r="D306" s="4" t="s">
        <v>709</v>
      </c>
      <c r="E306" s="4" t="s">
        <v>139</v>
      </c>
      <c r="F306" s="4">
        <v>1940</v>
      </c>
      <c r="G306" s="4" t="s">
        <v>297</v>
      </c>
      <c r="H306" s="4" t="s">
        <v>27</v>
      </c>
      <c r="I306" s="4" t="s">
        <v>27</v>
      </c>
      <c r="J306" s="4" t="s">
        <v>27</v>
      </c>
      <c r="K306" s="4" t="s">
        <v>27</v>
      </c>
      <c r="L306" s="4">
        <v>54</v>
      </c>
      <c r="M306" s="4">
        <v>58</v>
      </c>
      <c r="N306" s="4" t="s">
        <v>605</v>
      </c>
      <c r="O306" s="4">
        <f t="shared" si="8"/>
        <v>27706</v>
      </c>
      <c r="P306" s="4" t="str">
        <f>IF(ISNUMBER(I306),_xlfn.CONCAT(J306,"[",K306,"]"),_xlfn.XLOOKUP($O306,[2]hc!$H:$H,[2]hc!$I:$I,_xlfn.CONCAT("[",L306,",",M306,"]")))</f>
        <v>[54,58]</v>
      </c>
      <c r="Q306" s="4">
        <f>_xlfn.XLOOKUP($C306,[2]land_units!$B$2:$B$1073,[2]land_units!$F$2:$F$1073,"NA")</f>
        <v>0</v>
      </c>
      <c r="R306" s="4">
        <f>_xlfn.XLOOKUP($C306,[2]land_units!$B$2:$B$1073,[2]land_units!$I$2:$I$1073,"NA")</f>
        <v>3</v>
      </c>
      <c r="S306" s="4">
        <f>_xlfn.XLOOKUP($C306,[2]land_units!$B$2:$B$1073,[2]land_units!$G$2:$G$1073,"NA")</f>
        <v>6</v>
      </c>
      <c r="T306" s="4">
        <f>_xlfn.XLOOKUP($C306,[2]land_units!$B$2:$B$1073,[2]land_units!$H$2:$H$1073,"NA")</f>
        <v>5</v>
      </c>
      <c r="U306" s="4" t="str">
        <f>_xlfn.XLOOKUP($C306,[2]air_units!$B$2:$B$1346,[2]air_units!$N$2:$N$1346,"NA")</f>
        <v>NA</v>
      </c>
      <c r="V306" s="4" t="str">
        <f>_xlfn.XLOOKUP($C306,[2]air_units!$B$2:$B$1346,[2]air_units!$G$2:$G$1346,"NA")</f>
        <v>NA</v>
      </c>
      <c r="W306" s="4" t="str">
        <f>_xlfn.XLOOKUP($C306,[2]air_units!$B$2:$B$1346,[2]air_units!$H$2:$H$1346,"NA")</f>
        <v>NA</v>
      </c>
      <c r="X306" s="4" t="str">
        <f>_xlfn.XLOOKUP($C306,[2]air_units!$B$2:$B$1346,[2]air_units!$J$2:$J$1346,"NA")</f>
        <v>NA</v>
      </c>
      <c r="Y306" s="4" t="str">
        <f>_xlfn.XLOOKUP($C306,[2]air_units!$B$2:$B$1346,[2]air_units!$K$2:$K$1346,"NA")</f>
        <v>NA</v>
      </c>
      <c r="Z306" s="4" t="str">
        <f>_xlfn.XLOOKUP($C306,[2]air_units!$B$2:$B$1346,[2]air_units!$L$2:$L$1346,"NA")</f>
        <v>NA</v>
      </c>
      <c r="AA306" s="4" t="str">
        <f>_xlfn.XLOOKUP($C306,[2]air_units!$B$2:$B$1346,[2]air_units!$P$2:$P$1346,"NA")</f>
        <v>NA</v>
      </c>
      <c r="AB306" s="4" t="str">
        <f>_xlfn.XLOOKUP($C306,[2]air_units!$B$2:$B$1346,[2]air_units!$Q$2:$Q$1346,"NA")</f>
        <v>NA</v>
      </c>
      <c r="AC306" s="4" t="str">
        <f>_xlfn.XLOOKUP($C306,[2]air_units!$B$2:$B$1346,[2]air_units!$R$2:$R$1346,"NA")</f>
        <v>NA</v>
      </c>
      <c r="AD306" s="4" t="str">
        <f>IF($E306="CP",0,_xlfn.XLOOKUP($C306,[2]naval_units!$B$2:$B$1113,[2]naval_units!$G$2:$G$1113,"NA"))</f>
        <v>NA</v>
      </c>
      <c r="AE306" s="4" t="str">
        <f>IF($E306="CP",10,_xlfn.XLOOKUP($C306,[2]naval_units!$B$2:$B$1113,[2]naval_units!$I$2:$I$1113,"NA"))</f>
        <v>NA</v>
      </c>
      <c r="AF306" s="4" t="str">
        <f>IF($E306="CP",3,_xlfn.XLOOKUP($C306,[2]naval_units!$B$2:$B$1113,[2]naval_units!$J$2:$J$1113,"NA"))</f>
        <v>NA</v>
      </c>
      <c r="AG306" s="4" t="str">
        <f>IF($E306="CP",3,_xlfn.XLOOKUP($C306,[2]naval_units!$B$2:$B$1113,[2]naval_units!$K$2:$K$1113,"NA"))</f>
        <v>NA</v>
      </c>
      <c r="AH306" s="4" t="str">
        <f>IF($E306="CP",0,_xlfn.XLOOKUP($C306,[2]naval_units!$B$2:$B$1113,[2]naval_units!$L$2:$L$1113,"NA"))</f>
        <v>NA</v>
      </c>
      <c r="AI306" s="4" t="str">
        <f>IF($E306="CP",0,_xlfn.XLOOKUP($C306,[2]naval_units!$B$2:$B$1113,[2]naval_units!$M$2:$M$1113,"NA"))</f>
        <v>NA</v>
      </c>
      <c r="AJ306" s="4" t="str">
        <f>IF($AD306="NA","NA",IF($E306="CP",$H306*_xlfn.XLOOKUP(_xlfn.CONCAT(D306," ",$E306),control!$A$8:$A$10,control!$B$8:$B$10,0),_xlfn.XLOOKUP($E306,control!$A$3:$A$7,control!$B$3:$B$7,0)))</f>
        <v>NA</v>
      </c>
      <c r="AK306" s="4">
        <f>IF($C306&gt;0,IF(O306&lt;&gt;_xlfn.XLOOKUP($C306,'0'!$C:$C,'0'!$O:$O,"NA",0),1,0),0)</f>
        <v>0</v>
      </c>
      <c r="AL306" s="4" t="str">
        <f>IF($AK306=1,_xlfn.XLOOKUP($C306,'0'!$C:$C,'0'!L:L,"ERR",0),"NA")</f>
        <v>NA</v>
      </c>
      <c r="AM306" s="4" t="str">
        <f>IF($AK306=1,_xlfn.XLOOKUP($C306,'0'!$C:$C,'0'!M:M,"ERR",0),"NA")</f>
        <v>NA</v>
      </c>
      <c r="AN306" s="4" t="str">
        <f>IF($AK306=1,_xlfn.XLOOKUP($C306,'0'!$C:$C,'0'!P:P,"ERR",0),"NA")</f>
        <v>NA</v>
      </c>
      <c r="AO306" s="4" t="str">
        <f t="shared" si="9"/>
        <v>[54,58]</v>
      </c>
      <c r="AP306" s="4" t="str">
        <f>_xlfn.XLOOKUP(D306,Alliances!$A:$A,Alliances!$B:$B,-1)</f>
        <v>GER</v>
      </c>
      <c r="AQ306" s="4">
        <f>IF($C306&gt;0,_xlfn.XLOOKUP($C306,commands!$A:$A,commands!$B:$B,0,0),_xlfn.XLOOKUP($A306,commands!$E:$E,commands!$F:$F,0,0))</f>
        <v>9.1</v>
      </c>
    </row>
    <row r="307" spans="1:43" hidden="1" x14ac:dyDescent="0.25">
      <c r="A307" s="4">
        <v>1870</v>
      </c>
      <c r="B307" s="4">
        <v>2526</v>
      </c>
      <c r="C307" s="4">
        <v>2526</v>
      </c>
      <c r="D307" s="4" t="s">
        <v>709</v>
      </c>
      <c r="E307" s="4" t="s">
        <v>139</v>
      </c>
      <c r="F307" s="4">
        <v>1938</v>
      </c>
      <c r="G307" s="4" t="s">
        <v>298</v>
      </c>
      <c r="H307" s="4" t="s">
        <v>27</v>
      </c>
      <c r="I307" s="4" t="s">
        <v>27</v>
      </c>
      <c r="J307" s="4" t="s">
        <v>27</v>
      </c>
      <c r="K307" s="4" t="s">
        <v>27</v>
      </c>
      <c r="L307" s="4">
        <v>46</v>
      </c>
      <c r="M307" s="4">
        <v>54</v>
      </c>
      <c r="N307" s="4" t="s">
        <v>605</v>
      </c>
      <c r="O307" s="4">
        <f t="shared" si="8"/>
        <v>23606</v>
      </c>
      <c r="P307" s="4" t="str">
        <f>IF(ISNUMBER(I307),_xlfn.CONCAT(J307,"[",K307,"]"),_xlfn.XLOOKUP($O307,[2]hc!$H:$H,[2]hc!$I:$I,_xlfn.CONCAT("[",L307,",",M307,"]")))</f>
        <v>[46,54]</v>
      </c>
      <c r="Q307" s="4">
        <f>_xlfn.XLOOKUP($C307,[2]land_units!$B$2:$B$1073,[2]land_units!$F$2:$F$1073,"NA")</f>
        <v>0</v>
      </c>
      <c r="R307" s="4">
        <f>_xlfn.XLOOKUP($C307,[2]land_units!$B$2:$B$1073,[2]land_units!$I$2:$I$1073,"NA")</f>
        <v>4</v>
      </c>
      <c r="S307" s="4">
        <f>_xlfn.XLOOKUP($C307,[2]land_units!$B$2:$B$1073,[2]land_units!$G$2:$G$1073,"NA")</f>
        <v>7</v>
      </c>
      <c r="T307" s="4">
        <f>_xlfn.XLOOKUP($C307,[2]land_units!$B$2:$B$1073,[2]land_units!$H$2:$H$1073,"NA")</f>
        <v>4</v>
      </c>
      <c r="U307" s="4" t="str">
        <f>_xlfn.XLOOKUP($C307,[2]air_units!$B$2:$B$1346,[2]air_units!$N$2:$N$1346,"NA")</f>
        <v>NA</v>
      </c>
      <c r="V307" s="4" t="str">
        <f>_xlfn.XLOOKUP($C307,[2]air_units!$B$2:$B$1346,[2]air_units!$G$2:$G$1346,"NA")</f>
        <v>NA</v>
      </c>
      <c r="W307" s="4" t="str">
        <f>_xlfn.XLOOKUP($C307,[2]air_units!$B$2:$B$1346,[2]air_units!$H$2:$H$1346,"NA")</f>
        <v>NA</v>
      </c>
      <c r="X307" s="4" t="str">
        <f>_xlfn.XLOOKUP($C307,[2]air_units!$B$2:$B$1346,[2]air_units!$J$2:$J$1346,"NA")</f>
        <v>NA</v>
      </c>
      <c r="Y307" s="4" t="str">
        <f>_xlfn.XLOOKUP($C307,[2]air_units!$B$2:$B$1346,[2]air_units!$K$2:$K$1346,"NA")</f>
        <v>NA</v>
      </c>
      <c r="Z307" s="4" t="str">
        <f>_xlfn.XLOOKUP($C307,[2]air_units!$B$2:$B$1346,[2]air_units!$L$2:$L$1346,"NA")</f>
        <v>NA</v>
      </c>
      <c r="AA307" s="4" t="str">
        <f>_xlfn.XLOOKUP($C307,[2]air_units!$B$2:$B$1346,[2]air_units!$P$2:$P$1346,"NA")</f>
        <v>NA</v>
      </c>
      <c r="AB307" s="4" t="str">
        <f>_xlfn.XLOOKUP($C307,[2]air_units!$B$2:$B$1346,[2]air_units!$Q$2:$Q$1346,"NA")</f>
        <v>NA</v>
      </c>
      <c r="AC307" s="4" t="str">
        <f>_xlfn.XLOOKUP($C307,[2]air_units!$B$2:$B$1346,[2]air_units!$R$2:$R$1346,"NA")</f>
        <v>NA</v>
      </c>
      <c r="AD307" s="4" t="str">
        <f>IF($E307="CP",0,_xlfn.XLOOKUP($C307,[2]naval_units!$B$2:$B$1113,[2]naval_units!$G$2:$G$1113,"NA"))</f>
        <v>NA</v>
      </c>
      <c r="AE307" s="4" t="str">
        <f>IF($E307="CP",10,_xlfn.XLOOKUP($C307,[2]naval_units!$B$2:$B$1113,[2]naval_units!$I$2:$I$1113,"NA"))</f>
        <v>NA</v>
      </c>
      <c r="AF307" s="4" t="str">
        <f>IF($E307="CP",3,_xlfn.XLOOKUP($C307,[2]naval_units!$B$2:$B$1113,[2]naval_units!$J$2:$J$1113,"NA"))</f>
        <v>NA</v>
      </c>
      <c r="AG307" s="4" t="str">
        <f>IF($E307="CP",3,_xlfn.XLOOKUP($C307,[2]naval_units!$B$2:$B$1113,[2]naval_units!$K$2:$K$1113,"NA"))</f>
        <v>NA</v>
      </c>
      <c r="AH307" s="4" t="str">
        <f>IF($E307="CP",0,_xlfn.XLOOKUP($C307,[2]naval_units!$B$2:$B$1113,[2]naval_units!$L$2:$L$1113,"NA"))</f>
        <v>NA</v>
      </c>
      <c r="AI307" s="4" t="str">
        <f>IF($E307="CP",0,_xlfn.XLOOKUP($C307,[2]naval_units!$B$2:$B$1113,[2]naval_units!$M$2:$M$1113,"NA"))</f>
        <v>NA</v>
      </c>
      <c r="AJ307" s="4" t="str">
        <f>IF($AD307="NA","NA",IF($E307="CP",$H307*_xlfn.XLOOKUP(_xlfn.CONCAT(D307," ",$E307),control!$A$8:$A$10,control!$B$8:$B$10,0),_xlfn.XLOOKUP($E307,control!$A$3:$A$7,control!$B$3:$B$7,0)))</f>
        <v>NA</v>
      </c>
      <c r="AK307" s="4">
        <f>IF($C307&gt;0,IF(O307&lt;&gt;_xlfn.XLOOKUP($C307,'0'!$C:$C,'0'!$O:$O,"NA",0),1,0),0)</f>
        <v>0</v>
      </c>
      <c r="AL307" s="4" t="str">
        <f>IF($AK307=1,_xlfn.XLOOKUP($C307,'0'!$C:$C,'0'!L:L,"ERR",0),"NA")</f>
        <v>NA</v>
      </c>
      <c r="AM307" s="4" t="str">
        <f>IF($AK307=1,_xlfn.XLOOKUP($C307,'0'!$C:$C,'0'!M:M,"ERR",0),"NA")</f>
        <v>NA</v>
      </c>
      <c r="AN307" s="4" t="str">
        <f>IF($AK307=1,_xlfn.XLOOKUP($C307,'0'!$C:$C,'0'!P:P,"ERR",0),"NA")</f>
        <v>NA</v>
      </c>
      <c r="AO307" s="4" t="str">
        <f t="shared" si="9"/>
        <v>[46,54]</v>
      </c>
      <c r="AP307" s="4" t="str">
        <f>_xlfn.XLOOKUP(D307,Alliances!$A:$A,Alliances!$B:$B,-1)</f>
        <v>GER</v>
      </c>
      <c r="AQ307" s="4">
        <f>IF($C307&gt;0,_xlfn.XLOOKUP($C307,commands!$A:$A,commands!$B:$B,0,0),_xlfn.XLOOKUP($A307,commands!$E:$E,commands!$F:$F,0,0))</f>
        <v>9.1999999999999993</v>
      </c>
    </row>
    <row r="308" spans="1:43" hidden="1" x14ac:dyDescent="0.25">
      <c r="A308" s="4">
        <v>1871</v>
      </c>
      <c r="B308" s="4">
        <v>2527</v>
      </c>
      <c r="C308" s="4">
        <v>2527</v>
      </c>
      <c r="D308" s="4" t="s">
        <v>709</v>
      </c>
      <c r="E308" s="4" t="s">
        <v>110</v>
      </c>
      <c r="F308" s="4">
        <v>1936</v>
      </c>
      <c r="G308" s="4" t="s">
        <v>299</v>
      </c>
      <c r="H308" s="4" t="s">
        <v>27</v>
      </c>
      <c r="I308" s="4" t="s">
        <v>27</v>
      </c>
      <c r="J308" s="4" t="s">
        <v>27</v>
      </c>
      <c r="K308" s="4" t="s">
        <v>27</v>
      </c>
      <c r="L308" s="4">
        <v>40</v>
      </c>
      <c r="M308" s="4">
        <v>50</v>
      </c>
      <c r="N308" s="4" t="s">
        <v>604</v>
      </c>
      <c r="O308" s="4">
        <f t="shared" si="8"/>
        <v>20530</v>
      </c>
      <c r="P308" s="4" t="str">
        <f>IF(ISNUMBER(I308),_xlfn.CONCAT(J308,"[",K308,"]"),_xlfn.XLOOKUP($O308,[2]hc!$H:$H,[2]hc!$I:$I,_xlfn.CONCAT("[",L308,",",M308,"]")))</f>
        <v>[40,50]</v>
      </c>
      <c r="Q308" s="4">
        <f>_xlfn.XLOOKUP($C308,[2]land_units!$B$2:$B$1073,[2]land_units!$F$2:$F$1073,"NA")</f>
        <v>0</v>
      </c>
      <c r="R308" s="4">
        <f>_xlfn.XLOOKUP($C308,[2]land_units!$B$2:$B$1073,[2]land_units!$I$2:$I$1073,"NA")</f>
        <v>0</v>
      </c>
      <c r="S308" s="4">
        <f>_xlfn.XLOOKUP($C308,[2]land_units!$B$2:$B$1073,[2]land_units!$G$2:$G$1073,"NA")</f>
        <v>7</v>
      </c>
      <c r="T308" s="4">
        <f>_xlfn.XLOOKUP($C308,[2]land_units!$B$2:$B$1073,[2]land_units!$H$2:$H$1073,"NA")</f>
        <v>2</v>
      </c>
      <c r="U308" s="4" t="str">
        <f>_xlfn.XLOOKUP($C308,[2]air_units!$B$2:$B$1346,[2]air_units!$N$2:$N$1346,"NA")</f>
        <v>NA</v>
      </c>
      <c r="V308" s="4" t="str">
        <f>_xlfn.XLOOKUP($C308,[2]air_units!$B$2:$B$1346,[2]air_units!$G$2:$G$1346,"NA")</f>
        <v>NA</v>
      </c>
      <c r="W308" s="4" t="str">
        <f>_xlfn.XLOOKUP($C308,[2]air_units!$B$2:$B$1346,[2]air_units!$H$2:$H$1346,"NA")</f>
        <v>NA</v>
      </c>
      <c r="X308" s="4" t="str">
        <f>_xlfn.XLOOKUP($C308,[2]air_units!$B$2:$B$1346,[2]air_units!$J$2:$J$1346,"NA")</f>
        <v>NA</v>
      </c>
      <c r="Y308" s="4" t="str">
        <f>_xlfn.XLOOKUP($C308,[2]air_units!$B$2:$B$1346,[2]air_units!$K$2:$K$1346,"NA")</f>
        <v>NA</v>
      </c>
      <c r="Z308" s="4" t="str">
        <f>_xlfn.XLOOKUP($C308,[2]air_units!$B$2:$B$1346,[2]air_units!$L$2:$L$1346,"NA")</f>
        <v>NA</v>
      </c>
      <c r="AA308" s="4" t="str">
        <f>_xlfn.XLOOKUP($C308,[2]air_units!$B$2:$B$1346,[2]air_units!$P$2:$P$1346,"NA")</f>
        <v>NA</v>
      </c>
      <c r="AB308" s="4" t="str">
        <f>_xlfn.XLOOKUP($C308,[2]air_units!$B$2:$B$1346,[2]air_units!$Q$2:$Q$1346,"NA")</f>
        <v>NA</v>
      </c>
      <c r="AC308" s="4" t="str">
        <f>_xlfn.XLOOKUP($C308,[2]air_units!$B$2:$B$1346,[2]air_units!$R$2:$R$1346,"NA")</f>
        <v>NA</v>
      </c>
      <c r="AD308" s="4" t="str">
        <f>IF($E308="CP",0,_xlfn.XLOOKUP($C308,[2]naval_units!$B$2:$B$1113,[2]naval_units!$G$2:$G$1113,"NA"))</f>
        <v>NA</v>
      </c>
      <c r="AE308" s="4" t="str">
        <f>IF($E308="CP",10,_xlfn.XLOOKUP($C308,[2]naval_units!$B$2:$B$1113,[2]naval_units!$I$2:$I$1113,"NA"))</f>
        <v>NA</v>
      </c>
      <c r="AF308" s="4" t="str">
        <f>IF($E308="CP",3,_xlfn.XLOOKUP($C308,[2]naval_units!$B$2:$B$1113,[2]naval_units!$J$2:$J$1113,"NA"))</f>
        <v>NA</v>
      </c>
      <c r="AG308" s="4" t="str">
        <f>IF($E308="CP",3,_xlfn.XLOOKUP($C308,[2]naval_units!$B$2:$B$1113,[2]naval_units!$K$2:$K$1113,"NA"))</f>
        <v>NA</v>
      </c>
      <c r="AH308" s="4" t="str">
        <f>IF($E308="CP",0,_xlfn.XLOOKUP($C308,[2]naval_units!$B$2:$B$1113,[2]naval_units!$L$2:$L$1113,"NA"))</f>
        <v>NA</v>
      </c>
      <c r="AI308" s="4" t="str">
        <f>IF($E308="CP",0,_xlfn.XLOOKUP($C308,[2]naval_units!$B$2:$B$1113,[2]naval_units!$M$2:$M$1113,"NA"))</f>
        <v>NA</v>
      </c>
      <c r="AJ308" s="4" t="str">
        <f>IF($AD308="NA","NA",IF($E308="CP",$H308*_xlfn.XLOOKUP(_xlfn.CONCAT(D308," ",$E308),control!$A$8:$A$10,control!$B$8:$B$10,0),_xlfn.XLOOKUP($E308,control!$A$3:$A$7,control!$B$3:$B$7,0)))</f>
        <v>NA</v>
      </c>
      <c r="AK308" s="4">
        <f>IF($C308&gt;0,IF(O308&lt;&gt;_xlfn.XLOOKUP($C308,'0'!$C:$C,'0'!$O:$O,"NA",0),1,0),0)</f>
        <v>0</v>
      </c>
      <c r="AL308" s="4" t="str">
        <f>IF($AK308=1,_xlfn.XLOOKUP($C308,'0'!$C:$C,'0'!L:L,"ERR",0),"NA")</f>
        <v>NA</v>
      </c>
      <c r="AM308" s="4" t="str">
        <f>IF($AK308=1,_xlfn.XLOOKUP($C308,'0'!$C:$C,'0'!M:M,"ERR",0),"NA")</f>
        <v>NA</v>
      </c>
      <c r="AN308" s="4" t="str">
        <f>IF($AK308=1,_xlfn.XLOOKUP($C308,'0'!$C:$C,'0'!P:P,"ERR",0),"NA")</f>
        <v>NA</v>
      </c>
      <c r="AO308" s="4" t="str">
        <f t="shared" si="9"/>
        <v>[40,50]</v>
      </c>
      <c r="AP308" s="4" t="str">
        <f>_xlfn.XLOOKUP(D308,Alliances!$A:$A,Alliances!$B:$B,-1)</f>
        <v>GER</v>
      </c>
      <c r="AQ308" s="4">
        <f>IF($C308&gt;0,_xlfn.XLOOKUP($C308,commands!$A:$A,commands!$B:$B,0,0),_xlfn.XLOOKUP($A308,commands!$E:$E,commands!$F:$F,0,0))</f>
        <v>9.1999999999999993</v>
      </c>
    </row>
    <row r="309" spans="1:43" hidden="1" x14ac:dyDescent="0.25">
      <c r="A309" s="4">
        <v>1872</v>
      </c>
      <c r="B309" s="4">
        <v>2528</v>
      </c>
      <c r="C309" s="4">
        <v>2528</v>
      </c>
      <c r="D309" s="4" t="s">
        <v>709</v>
      </c>
      <c r="E309" s="4" t="s">
        <v>110</v>
      </c>
      <c r="F309" s="4">
        <v>1936</v>
      </c>
      <c r="G309" s="4" t="s">
        <v>300</v>
      </c>
      <c r="H309" s="4" t="s">
        <v>27</v>
      </c>
      <c r="I309" s="4" t="s">
        <v>27</v>
      </c>
      <c r="J309" s="4" t="s">
        <v>27</v>
      </c>
      <c r="K309" s="4" t="s">
        <v>27</v>
      </c>
      <c r="L309" s="4">
        <v>72</v>
      </c>
      <c r="M309" s="4">
        <v>41</v>
      </c>
      <c r="N309" s="4" t="s">
        <v>605</v>
      </c>
      <c r="O309" s="4">
        <f t="shared" si="8"/>
        <v>36905</v>
      </c>
      <c r="P309" s="4" t="str">
        <f>IF(ISNUMBER(I309),_xlfn.CONCAT(J309,"[",K309,"]"),_xlfn.XLOOKUP($O309,[2]hc!$H:$H,[2]hc!$I:$I,_xlfn.CONCAT("[",L309,",",M309,"]")))</f>
        <v>[72,41]</v>
      </c>
      <c r="Q309" s="4">
        <f>_xlfn.XLOOKUP($C309,[2]land_units!$B$2:$B$1073,[2]land_units!$F$2:$F$1073,"NA")</f>
        <v>0</v>
      </c>
      <c r="R309" s="4">
        <f>_xlfn.XLOOKUP($C309,[2]land_units!$B$2:$B$1073,[2]land_units!$I$2:$I$1073,"NA")</f>
        <v>0</v>
      </c>
      <c r="S309" s="4">
        <f>_xlfn.XLOOKUP($C309,[2]land_units!$B$2:$B$1073,[2]land_units!$G$2:$G$1073,"NA")</f>
        <v>2</v>
      </c>
      <c r="T309" s="4">
        <f>_xlfn.XLOOKUP($C309,[2]land_units!$B$2:$B$1073,[2]land_units!$H$2:$H$1073,"NA")</f>
        <v>2</v>
      </c>
      <c r="U309" s="4" t="str">
        <f>_xlfn.XLOOKUP($C309,[2]air_units!$B$2:$B$1346,[2]air_units!$N$2:$N$1346,"NA")</f>
        <v>NA</v>
      </c>
      <c r="V309" s="4" t="str">
        <f>_xlfn.XLOOKUP($C309,[2]air_units!$B$2:$B$1346,[2]air_units!$G$2:$G$1346,"NA")</f>
        <v>NA</v>
      </c>
      <c r="W309" s="4" t="str">
        <f>_xlfn.XLOOKUP($C309,[2]air_units!$B$2:$B$1346,[2]air_units!$H$2:$H$1346,"NA")</f>
        <v>NA</v>
      </c>
      <c r="X309" s="4" t="str">
        <f>_xlfn.XLOOKUP($C309,[2]air_units!$B$2:$B$1346,[2]air_units!$J$2:$J$1346,"NA")</f>
        <v>NA</v>
      </c>
      <c r="Y309" s="4" t="str">
        <f>_xlfn.XLOOKUP($C309,[2]air_units!$B$2:$B$1346,[2]air_units!$K$2:$K$1346,"NA")</f>
        <v>NA</v>
      </c>
      <c r="Z309" s="4" t="str">
        <f>_xlfn.XLOOKUP($C309,[2]air_units!$B$2:$B$1346,[2]air_units!$L$2:$L$1346,"NA")</f>
        <v>NA</v>
      </c>
      <c r="AA309" s="4" t="str">
        <f>_xlfn.XLOOKUP($C309,[2]air_units!$B$2:$B$1346,[2]air_units!$P$2:$P$1346,"NA")</f>
        <v>NA</v>
      </c>
      <c r="AB309" s="4" t="str">
        <f>_xlfn.XLOOKUP($C309,[2]air_units!$B$2:$B$1346,[2]air_units!$Q$2:$Q$1346,"NA")</f>
        <v>NA</v>
      </c>
      <c r="AC309" s="4" t="str">
        <f>_xlfn.XLOOKUP($C309,[2]air_units!$B$2:$B$1346,[2]air_units!$R$2:$R$1346,"NA")</f>
        <v>NA</v>
      </c>
      <c r="AD309" s="4" t="str">
        <f>IF($E309="CP",0,_xlfn.XLOOKUP($C309,[2]naval_units!$B$2:$B$1113,[2]naval_units!$G$2:$G$1113,"NA"))</f>
        <v>NA</v>
      </c>
      <c r="AE309" s="4" t="str">
        <f>IF($E309="CP",10,_xlfn.XLOOKUP($C309,[2]naval_units!$B$2:$B$1113,[2]naval_units!$I$2:$I$1113,"NA"))</f>
        <v>NA</v>
      </c>
      <c r="AF309" s="4" t="str">
        <f>IF($E309="CP",3,_xlfn.XLOOKUP($C309,[2]naval_units!$B$2:$B$1113,[2]naval_units!$J$2:$J$1113,"NA"))</f>
        <v>NA</v>
      </c>
      <c r="AG309" s="4" t="str">
        <f>IF($E309="CP",3,_xlfn.XLOOKUP($C309,[2]naval_units!$B$2:$B$1113,[2]naval_units!$K$2:$K$1113,"NA"))</f>
        <v>NA</v>
      </c>
      <c r="AH309" s="4" t="str">
        <f>IF($E309="CP",0,_xlfn.XLOOKUP($C309,[2]naval_units!$B$2:$B$1113,[2]naval_units!$L$2:$L$1113,"NA"))</f>
        <v>NA</v>
      </c>
      <c r="AI309" s="4" t="str">
        <f>IF($E309="CP",0,_xlfn.XLOOKUP($C309,[2]naval_units!$B$2:$B$1113,[2]naval_units!$M$2:$M$1113,"NA"))</f>
        <v>NA</v>
      </c>
      <c r="AJ309" s="4" t="str">
        <f>IF($AD309="NA","NA",IF($E309="CP",$H309*_xlfn.XLOOKUP(_xlfn.CONCAT(D309," ",$E309),control!$A$8:$A$10,control!$B$8:$B$10,0),_xlfn.XLOOKUP($E309,control!$A$3:$A$7,control!$B$3:$B$7,0)))</f>
        <v>NA</v>
      </c>
      <c r="AK309" s="4">
        <f>IF($C309&gt;0,IF(O309&lt;&gt;_xlfn.XLOOKUP($C309,'0'!$C:$C,'0'!$O:$O,"NA",0),1,0),0)</f>
        <v>0</v>
      </c>
      <c r="AL309" s="4" t="str">
        <f>IF($AK309=1,_xlfn.XLOOKUP($C309,'0'!$C:$C,'0'!L:L,"ERR",0),"NA")</f>
        <v>NA</v>
      </c>
      <c r="AM309" s="4" t="str">
        <f>IF($AK309=1,_xlfn.XLOOKUP($C309,'0'!$C:$C,'0'!M:M,"ERR",0),"NA")</f>
        <v>NA</v>
      </c>
      <c r="AN309" s="4" t="str">
        <f>IF($AK309=1,_xlfn.XLOOKUP($C309,'0'!$C:$C,'0'!P:P,"ERR",0),"NA")</f>
        <v>NA</v>
      </c>
      <c r="AO309" s="4" t="str">
        <f t="shared" si="9"/>
        <v>[72,41]</v>
      </c>
      <c r="AP309" s="4" t="str">
        <f>_xlfn.XLOOKUP(D309,Alliances!$A:$A,Alliances!$B:$B,-1)</f>
        <v>GER</v>
      </c>
      <c r="AQ309" s="4">
        <f>IF($C309&gt;0,_xlfn.XLOOKUP($C309,commands!$A:$A,commands!$B:$B,0,0),_xlfn.XLOOKUP($A309,commands!$E:$E,commands!$F:$F,0,0))</f>
        <v>6</v>
      </c>
    </row>
    <row r="310" spans="1:43" hidden="1" x14ac:dyDescent="0.25">
      <c r="A310" s="4">
        <v>1873</v>
      </c>
      <c r="B310" s="4">
        <v>2529</v>
      </c>
      <c r="C310" s="4">
        <v>2529</v>
      </c>
      <c r="D310" s="4" t="s">
        <v>709</v>
      </c>
      <c r="E310" s="4" t="s">
        <v>110</v>
      </c>
      <c r="F310" s="4">
        <v>1936</v>
      </c>
      <c r="G310" s="4" t="s">
        <v>301</v>
      </c>
      <c r="H310" s="4" t="s">
        <v>27</v>
      </c>
      <c r="I310" s="4" t="s">
        <v>27</v>
      </c>
      <c r="J310" s="4" t="s">
        <v>27</v>
      </c>
      <c r="K310" s="4" t="s">
        <v>27</v>
      </c>
      <c r="L310" s="4">
        <v>64</v>
      </c>
      <c r="M310" s="4">
        <v>42</v>
      </c>
      <c r="N310" s="4" t="s">
        <v>604</v>
      </c>
      <c r="O310" s="4">
        <f t="shared" si="8"/>
        <v>32810</v>
      </c>
      <c r="P310" s="4" t="str">
        <f>IF(ISNUMBER(I310),_xlfn.CONCAT(J310,"[",K310,"]"),_xlfn.XLOOKUP($O310,[2]hc!$H:$H,[2]hc!$I:$I,_xlfn.CONCAT("[",L310,",",M310,"]")))</f>
        <v>Split, YUG</v>
      </c>
      <c r="Q310" s="4">
        <f>_xlfn.XLOOKUP($C310,[2]land_units!$B$2:$B$1073,[2]land_units!$F$2:$F$1073,"NA")</f>
        <v>0</v>
      </c>
      <c r="R310" s="4">
        <f>_xlfn.XLOOKUP($C310,[2]land_units!$B$2:$B$1073,[2]land_units!$I$2:$I$1073,"NA")</f>
        <v>0</v>
      </c>
      <c r="S310" s="4">
        <f>_xlfn.XLOOKUP($C310,[2]land_units!$B$2:$B$1073,[2]land_units!$G$2:$G$1073,"NA")</f>
        <v>3</v>
      </c>
      <c r="T310" s="4">
        <f>_xlfn.XLOOKUP($C310,[2]land_units!$B$2:$B$1073,[2]land_units!$H$2:$H$1073,"NA")</f>
        <v>3</v>
      </c>
      <c r="U310" s="4" t="str">
        <f>_xlfn.XLOOKUP($C310,[2]air_units!$B$2:$B$1346,[2]air_units!$N$2:$N$1346,"NA")</f>
        <v>NA</v>
      </c>
      <c r="V310" s="4" t="str">
        <f>_xlfn.XLOOKUP($C310,[2]air_units!$B$2:$B$1346,[2]air_units!$G$2:$G$1346,"NA")</f>
        <v>NA</v>
      </c>
      <c r="W310" s="4" t="str">
        <f>_xlfn.XLOOKUP($C310,[2]air_units!$B$2:$B$1346,[2]air_units!$H$2:$H$1346,"NA")</f>
        <v>NA</v>
      </c>
      <c r="X310" s="4" t="str">
        <f>_xlfn.XLOOKUP($C310,[2]air_units!$B$2:$B$1346,[2]air_units!$J$2:$J$1346,"NA")</f>
        <v>NA</v>
      </c>
      <c r="Y310" s="4" t="str">
        <f>_xlfn.XLOOKUP($C310,[2]air_units!$B$2:$B$1346,[2]air_units!$K$2:$K$1346,"NA")</f>
        <v>NA</v>
      </c>
      <c r="Z310" s="4" t="str">
        <f>_xlfn.XLOOKUP($C310,[2]air_units!$B$2:$B$1346,[2]air_units!$L$2:$L$1346,"NA")</f>
        <v>NA</v>
      </c>
      <c r="AA310" s="4" t="str">
        <f>_xlfn.XLOOKUP($C310,[2]air_units!$B$2:$B$1346,[2]air_units!$P$2:$P$1346,"NA")</f>
        <v>NA</v>
      </c>
      <c r="AB310" s="4" t="str">
        <f>_xlfn.XLOOKUP($C310,[2]air_units!$B$2:$B$1346,[2]air_units!$Q$2:$Q$1346,"NA")</f>
        <v>NA</v>
      </c>
      <c r="AC310" s="4" t="str">
        <f>_xlfn.XLOOKUP($C310,[2]air_units!$B$2:$B$1346,[2]air_units!$R$2:$R$1346,"NA")</f>
        <v>NA</v>
      </c>
      <c r="AD310" s="4" t="str">
        <f>IF($E310="CP",0,_xlfn.XLOOKUP($C310,[2]naval_units!$B$2:$B$1113,[2]naval_units!$G$2:$G$1113,"NA"))</f>
        <v>NA</v>
      </c>
      <c r="AE310" s="4" t="str">
        <f>IF($E310="CP",10,_xlfn.XLOOKUP($C310,[2]naval_units!$B$2:$B$1113,[2]naval_units!$I$2:$I$1113,"NA"))</f>
        <v>NA</v>
      </c>
      <c r="AF310" s="4" t="str">
        <f>IF($E310="CP",3,_xlfn.XLOOKUP($C310,[2]naval_units!$B$2:$B$1113,[2]naval_units!$J$2:$J$1113,"NA"))</f>
        <v>NA</v>
      </c>
      <c r="AG310" s="4" t="str">
        <f>IF($E310="CP",3,_xlfn.XLOOKUP($C310,[2]naval_units!$B$2:$B$1113,[2]naval_units!$K$2:$K$1113,"NA"))</f>
        <v>NA</v>
      </c>
      <c r="AH310" s="4" t="str">
        <f>IF($E310="CP",0,_xlfn.XLOOKUP($C310,[2]naval_units!$B$2:$B$1113,[2]naval_units!$L$2:$L$1113,"NA"))</f>
        <v>NA</v>
      </c>
      <c r="AI310" s="4" t="str">
        <f>IF($E310="CP",0,_xlfn.XLOOKUP($C310,[2]naval_units!$B$2:$B$1113,[2]naval_units!$M$2:$M$1113,"NA"))</f>
        <v>NA</v>
      </c>
      <c r="AJ310" s="4" t="str">
        <f>IF($AD310="NA","NA",IF($E310="CP",$H310*_xlfn.XLOOKUP(_xlfn.CONCAT(D310," ",$E310),control!$A$8:$A$10,control!$B$8:$B$10,0),_xlfn.XLOOKUP($E310,control!$A$3:$A$7,control!$B$3:$B$7,0)))</f>
        <v>NA</v>
      </c>
      <c r="AK310" s="4">
        <f>IF($C310&gt;0,IF(O310&lt;&gt;_xlfn.XLOOKUP($C310,'0'!$C:$C,'0'!$O:$O,"NA",0),1,0),0)</f>
        <v>0</v>
      </c>
      <c r="AL310" s="4" t="str">
        <f>IF($AK310=1,_xlfn.XLOOKUP($C310,'0'!$C:$C,'0'!L:L,"ERR",0),"NA")</f>
        <v>NA</v>
      </c>
      <c r="AM310" s="4" t="str">
        <f>IF($AK310=1,_xlfn.XLOOKUP($C310,'0'!$C:$C,'0'!M:M,"ERR",0),"NA")</f>
        <v>NA</v>
      </c>
      <c r="AN310" s="4" t="str">
        <f>IF($AK310=1,_xlfn.XLOOKUP($C310,'0'!$C:$C,'0'!P:P,"ERR",0),"NA")</f>
        <v>NA</v>
      </c>
      <c r="AO310" s="4" t="str">
        <f t="shared" si="9"/>
        <v>Split, YUG</v>
      </c>
      <c r="AP310" s="4" t="str">
        <f>_xlfn.XLOOKUP(D310,Alliances!$A:$A,Alliances!$B:$B,-1)</f>
        <v>GER</v>
      </c>
      <c r="AQ310" s="4">
        <f>IF($C310&gt;0,_xlfn.XLOOKUP($C310,commands!$A:$A,commands!$B:$B,0,0),_xlfn.XLOOKUP($A310,commands!$E:$E,commands!$F:$F,0,0))</f>
        <v>8</v>
      </c>
    </row>
    <row r="311" spans="1:43" hidden="1" x14ac:dyDescent="0.25">
      <c r="A311" s="4">
        <v>1874</v>
      </c>
      <c r="B311" s="4">
        <v>2530</v>
      </c>
      <c r="C311" s="4">
        <v>2530</v>
      </c>
      <c r="D311" s="4" t="s">
        <v>709</v>
      </c>
      <c r="E311" s="4" t="s">
        <v>110</v>
      </c>
      <c r="F311" s="4">
        <v>1936</v>
      </c>
      <c r="G311" s="4" t="s">
        <v>302</v>
      </c>
      <c r="H311" s="4" t="s">
        <v>27</v>
      </c>
      <c r="I311" s="4" t="s">
        <v>27</v>
      </c>
      <c r="J311" s="4" t="s">
        <v>27</v>
      </c>
      <c r="K311" s="4" t="s">
        <v>27</v>
      </c>
      <c r="L311" s="4">
        <v>63</v>
      </c>
      <c r="M311" s="4">
        <v>44</v>
      </c>
      <c r="N311" s="4" t="s">
        <v>604</v>
      </c>
      <c r="O311" s="4">
        <f t="shared" si="8"/>
        <v>32300</v>
      </c>
      <c r="P311" s="4" t="str">
        <f>IF(ISNUMBER(I311),_xlfn.CONCAT(J311,"[",K311,"]"),_xlfn.XLOOKUP($O311,[2]hc!$H:$H,[2]hc!$I:$I,_xlfn.CONCAT("[",L311,",",M311,"]")))</f>
        <v>Sarajevio, YUG</v>
      </c>
      <c r="Q311" s="4">
        <f>_xlfn.XLOOKUP($C311,[2]land_units!$B$2:$B$1073,[2]land_units!$F$2:$F$1073,"NA")</f>
        <v>0</v>
      </c>
      <c r="R311" s="4">
        <f>_xlfn.XLOOKUP($C311,[2]land_units!$B$2:$B$1073,[2]land_units!$I$2:$I$1073,"NA")</f>
        <v>0</v>
      </c>
      <c r="S311" s="4">
        <f>_xlfn.XLOOKUP($C311,[2]land_units!$B$2:$B$1073,[2]land_units!$G$2:$G$1073,"NA")</f>
        <v>5</v>
      </c>
      <c r="T311" s="4">
        <f>_xlfn.XLOOKUP($C311,[2]land_units!$B$2:$B$1073,[2]land_units!$H$2:$H$1073,"NA")</f>
        <v>3</v>
      </c>
      <c r="U311" s="4" t="str">
        <f>_xlfn.XLOOKUP($C311,[2]air_units!$B$2:$B$1346,[2]air_units!$N$2:$N$1346,"NA")</f>
        <v>NA</v>
      </c>
      <c r="V311" s="4" t="str">
        <f>_xlfn.XLOOKUP($C311,[2]air_units!$B$2:$B$1346,[2]air_units!$G$2:$G$1346,"NA")</f>
        <v>NA</v>
      </c>
      <c r="W311" s="4" t="str">
        <f>_xlfn.XLOOKUP($C311,[2]air_units!$B$2:$B$1346,[2]air_units!$H$2:$H$1346,"NA")</f>
        <v>NA</v>
      </c>
      <c r="X311" s="4" t="str">
        <f>_xlfn.XLOOKUP($C311,[2]air_units!$B$2:$B$1346,[2]air_units!$J$2:$J$1346,"NA")</f>
        <v>NA</v>
      </c>
      <c r="Y311" s="4" t="str">
        <f>_xlfn.XLOOKUP($C311,[2]air_units!$B$2:$B$1346,[2]air_units!$K$2:$K$1346,"NA")</f>
        <v>NA</v>
      </c>
      <c r="Z311" s="4" t="str">
        <f>_xlfn.XLOOKUP($C311,[2]air_units!$B$2:$B$1346,[2]air_units!$L$2:$L$1346,"NA")</f>
        <v>NA</v>
      </c>
      <c r="AA311" s="4" t="str">
        <f>_xlfn.XLOOKUP($C311,[2]air_units!$B$2:$B$1346,[2]air_units!$P$2:$P$1346,"NA")</f>
        <v>NA</v>
      </c>
      <c r="AB311" s="4" t="str">
        <f>_xlfn.XLOOKUP($C311,[2]air_units!$B$2:$B$1346,[2]air_units!$Q$2:$Q$1346,"NA")</f>
        <v>NA</v>
      </c>
      <c r="AC311" s="4" t="str">
        <f>_xlfn.XLOOKUP($C311,[2]air_units!$B$2:$B$1346,[2]air_units!$R$2:$R$1346,"NA")</f>
        <v>NA</v>
      </c>
      <c r="AD311" s="4" t="str">
        <f>IF($E311="CP",0,_xlfn.XLOOKUP($C311,[2]naval_units!$B$2:$B$1113,[2]naval_units!$G$2:$G$1113,"NA"))</f>
        <v>NA</v>
      </c>
      <c r="AE311" s="4" t="str">
        <f>IF($E311="CP",10,_xlfn.XLOOKUP($C311,[2]naval_units!$B$2:$B$1113,[2]naval_units!$I$2:$I$1113,"NA"))</f>
        <v>NA</v>
      </c>
      <c r="AF311" s="4" t="str">
        <f>IF($E311="CP",3,_xlfn.XLOOKUP($C311,[2]naval_units!$B$2:$B$1113,[2]naval_units!$J$2:$J$1113,"NA"))</f>
        <v>NA</v>
      </c>
      <c r="AG311" s="4" t="str">
        <f>IF($E311="CP",3,_xlfn.XLOOKUP($C311,[2]naval_units!$B$2:$B$1113,[2]naval_units!$K$2:$K$1113,"NA"))</f>
        <v>NA</v>
      </c>
      <c r="AH311" s="4" t="str">
        <f>IF($E311="CP",0,_xlfn.XLOOKUP($C311,[2]naval_units!$B$2:$B$1113,[2]naval_units!$L$2:$L$1113,"NA"))</f>
        <v>NA</v>
      </c>
      <c r="AI311" s="4" t="str">
        <f>IF($E311="CP",0,_xlfn.XLOOKUP($C311,[2]naval_units!$B$2:$B$1113,[2]naval_units!$M$2:$M$1113,"NA"))</f>
        <v>NA</v>
      </c>
      <c r="AJ311" s="4" t="str">
        <f>IF($AD311="NA","NA",IF($E311="CP",$H311*_xlfn.XLOOKUP(_xlfn.CONCAT(D311," ",$E311),control!$A$8:$A$10,control!$B$8:$B$10,0),_xlfn.XLOOKUP($E311,control!$A$3:$A$7,control!$B$3:$B$7,0)))</f>
        <v>NA</v>
      </c>
      <c r="AK311" s="4">
        <f>IF($C311&gt;0,IF(O311&lt;&gt;_xlfn.XLOOKUP($C311,'0'!$C:$C,'0'!$O:$O,"NA",0),1,0),0)</f>
        <v>0</v>
      </c>
      <c r="AL311" s="4" t="str">
        <f>IF($AK311=1,_xlfn.XLOOKUP($C311,'0'!$C:$C,'0'!L:L,"ERR",0),"NA")</f>
        <v>NA</v>
      </c>
      <c r="AM311" s="4" t="str">
        <f>IF($AK311=1,_xlfn.XLOOKUP($C311,'0'!$C:$C,'0'!M:M,"ERR",0),"NA")</f>
        <v>NA</v>
      </c>
      <c r="AN311" s="4" t="str">
        <f>IF($AK311=1,_xlfn.XLOOKUP($C311,'0'!$C:$C,'0'!P:P,"ERR",0),"NA")</f>
        <v>NA</v>
      </c>
      <c r="AO311" s="4" t="str">
        <f t="shared" si="9"/>
        <v>Sarajevio, YUG</v>
      </c>
      <c r="AP311" s="4" t="str">
        <f>_xlfn.XLOOKUP(D311,Alliances!$A:$A,Alliances!$B:$B,-1)</f>
        <v>GER</v>
      </c>
      <c r="AQ311" s="4">
        <f>IF($C311&gt;0,_xlfn.XLOOKUP($C311,commands!$A:$A,commands!$B:$B,0,0),_xlfn.XLOOKUP($A311,commands!$E:$E,commands!$F:$F,0,0))</f>
        <v>8</v>
      </c>
    </row>
    <row r="312" spans="1:43" hidden="1" x14ac:dyDescent="0.25">
      <c r="A312" s="4">
        <v>1875</v>
      </c>
      <c r="B312" s="4">
        <v>2531</v>
      </c>
      <c r="C312" s="4">
        <v>2531</v>
      </c>
      <c r="D312" s="4" t="s">
        <v>709</v>
      </c>
      <c r="E312" s="4" t="s">
        <v>110</v>
      </c>
      <c r="F312" s="4">
        <v>1936</v>
      </c>
      <c r="G312" s="4" t="s">
        <v>303</v>
      </c>
      <c r="H312" s="4" t="s">
        <v>27</v>
      </c>
      <c r="I312" s="4" t="s">
        <v>27</v>
      </c>
      <c r="J312" s="4" t="s">
        <v>27</v>
      </c>
      <c r="K312" s="4" t="s">
        <v>27</v>
      </c>
      <c r="L312" s="4">
        <v>39</v>
      </c>
      <c r="M312" s="4">
        <v>49</v>
      </c>
      <c r="N312" s="4" t="s">
        <v>604</v>
      </c>
      <c r="O312" s="4">
        <f t="shared" si="8"/>
        <v>20017</v>
      </c>
      <c r="P312" s="4" t="str">
        <f>IF(ISNUMBER(I312),_xlfn.CONCAT(J312,"[",K312,"]"),_xlfn.XLOOKUP($O312,[2]hc!$H:$H,[2]hc!$I:$I,_xlfn.CONCAT("[",L312,",",M312,"]")))</f>
        <v>[39,49]</v>
      </c>
      <c r="Q312" s="4">
        <f>_xlfn.XLOOKUP($C312,[2]land_units!$B$2:$B$1073,[2]land_units!$F$2:$F$1073,"NA")</f>
        <v>0</v>
      </c>
      <c r="R312" s="4">
        <f>_xlfn.XLOOKUP($C312,[2]land_units!$B$2:$B$1073,[2]land_units!$I$2:$I$1073,"NA")</f>
        <v>0</v>
      </c>
      <c r="S312" s="4">
        <f>_xlfn.XLOOKUP($C312,[2]land_units!$B$2:$B$1073,[2]land_units!$G$2:$G$1073,"NA")</f>
        <v>6</v>
      </c>
      <c r="T312" s="4">
        <f>_xlfn.XLOOKUP($C312,[2]land_units!$B$2:$B$1073,[2]land_units!$H$2:$H$1073,"NA")</f>
        <v>3</v>
      </c>
      <c r="U312" s="4" t="str">
        <f>_xlfn.XLOOKUP($C312,[2]air_units!$B$2:$B$1346,[2]air_units!$N$2:$N$1346,"NA")</f>
        <v>NA</v>
      </c>
      <c r="V312" s="4" t="str">
        <f>_xlfn.XLOOKUP($C312,[2]air_units!$B$2:$B$1346,[2]air_units!$G$2:$G$1346,"NA")</f>
        <v>NA</v>
      </c>
      <c r="W312" s="4" t="str">
        <f>_xlfn.XLOOKUP($C312,[2]air_units!$B$2:$B$1346,[2]air_units!$H$2:$H$1346,"NA")</f>
        <v>NA</v>
      </c>
      <c r="X312" s="4" t="str">
        <f>_xlfn.XLOOKUP($C312,[2]air_units!$B$2:$B$1346,[2]air_units!$J$2:$J$1346,"NA")</f>
        <v>NA</v>
      </c>
      <c r="Y312" s="4" t="str">
        <f>_xlfn.XLOOKUP($C312,[2]air_units!$B$2:$B$1346,[2]air_units!$K$2:$K$1346,"NA")</f>
        <v>NA</v>
      </c>
      <c r="Z312" s="4" t="str">
        <f>_xlfn.XLOOKUP($C312,[2]air_units!$B$2:$B$1346,[2]air_units!$L$2:$L$1346,"NA")</f>
        <v>NA</v>
      </c>
      <c r="AA312" s="4" t="str">
        <f>_xlfn.XLOOKUP($C312,[2]air_units!$B$2:$B$1346,[2]air_units!$P$2:$P$1346,"NA")</f>
        <v>NA</v>
      </c>
      <c r="AB312" s="4" t="str">
        <f>_xlfn.XLOOKUP($C312,[2]air_units!$B$2:$B$1346,[2]air_units!$Q$2:$Q$1346,"NA")</f>
        <v>NA</v>
      </c>
      <c r="AC312" s="4" t="str">
        <f>_xlfn.XLOOKUP($C312,[2]air_units!$B$2:$B$1346,[2]air_units!$R$2:$R$1346,"NA")</f>
        <v>NA</v>
      </c>
      <c r="AD312" s="4" t="str">
        <f>IF($E312="CP",0,_xlfn.XLOOKUP($C312,[2]naval_units!$B$2:$B$1113,[2]naval_units!$G$2:$G$1113,"NA"))</f>
        <v>NA</v>
      </c>
      <c r="AE312" s="4" t="str">
        <f>IF($E312="CP",10,_xlfn.XLOOKUP($C312,[2]naval_units!$B$2:$B$1113,[2]naval_units!$I$2:$I$1113,"NA"))</f>
        <v>NA</v>
      </c>
      <c r="AF312" s="4" t="str">
        <f>IF($E312="CP",3,_xlfn.XLOOKUP($C312,[2]naval_units!$B$2:$B$1113,[2]naval_units!$J$2:$J$1113,"NA"))</f>
        <v>NA</v>
      </c>
      <c r="AG312" s="4" t="str">
        <f>IF($E312="CP",3,_xlfn.XLOOKUP($C312,[2]naval_units!$B$2:$B$1113,[2]naval_units!$K$2:$K$1113,"NA"))</f>
        <v>NA</v>
      </c>
      <c r="AH312" s="4" t="str">
        <f>IF($E312="CP",0,_xlfn.XLOOKUP($C312,[2]naval_units!$B$2:$B$1113,[2]naval_units!$L$2:$L$1113,"NA"))</f>
        <v>NA</v>
      </c>
      <c r="AI312" s="4" t="str">
        <f>IF($E312="CP",0,_xlfn.XLOOKUP($C312,[2]naval_units!$B$2:$B$1113,[2]naval_units!$M$2:$M$1113,"NA"))</f>
        <v>NA</v>
      </c>
      <c r="AJ312" s="4" t="str">
        <f>IF($AD312="NA","NA",IF($E312="CP",$H312*_xlfn.XLOOKUP(_xlfn.CONCAT(D312," ",$E312),control!$A$8:$A$10,control!$B$8:$B$10,0),_xlfn.XLOOKUP($E312,control!$A$3:$A$7,control!$B$3:$B$7,0)))</f>
        <v>NA</v>
      </c>
      <c r="AK312" s="4">
        <f>IF($C312&gt;0,IF(O312&lt;&gt;_xlfn.XLOOKUP($C312,'0'!$C:$C,'0'!$O:$O,"NA",0),1,0),0)</f>
        <v>0</v>
      </c>
      <c r="AL312" s="4" t="str">
        <f>IF($AK312=1,_xlfn.XLOOKUP($C312,'0'!$C:$C,'0'!L:L,"ERR",0),"NA")</f>
        <v>NA</v>
      </c>
      <c r="AM312" s="4" t="str">
        <f>IF($AK312=1,_xlfn.XLOOKUP($C312,'0'!$C:$C,'0'!M:M,"ERR",0),"NA")</f>
        <v>NA</v>
      </c>
      <c r="AN312" s="4" t="str">
        <f>IF($AK312=1,_xlfn.XLOOKUP($C312,'0'!$C:$C,'0'!P:P,"ERR",0),"NA")</f>
        <v>NA</v>
      </c>
      <c r="AO312" s="4" t="str">
        <f t="shared" si="9"/>
        <v>[39,49]</v>
      </c>
      <c r="AP312" s="4" t="str">
        <f>_xlfn.XLOOKUP(D312,Alliances!$A:$A,Alliances!$B:$B,-1)</f>
        <v>GER</v>
      </c>
      <c r="AQ312" s="4">
        <f>IF($C312&gt;0,_xlfn.XLOOKUP($C312,commands!$A:$A,commands!$B:$B,0,0),_xlfn.XLOOKUP($A312,commands!$E:$E,commands!$F:$F,0,0))</f>
        <v>9.1999999999999993</v>
      </c>
    </row>
    <row r="313" spans="1:43" hidden="1" x14ac:dyDescent="0.25">
      <c r="A313" s="4">
        <v>1877</v>
      </c>
      <c r="B313" s="4">
        <v>2533</v>
      </c>
      <c r="C313" s="4">
        <v>2533</v>
      </c>
      <c r="D313" s="4" t="s">
        <v>709</v>
      </c>
      <c r="E313" s="4" t="s">
        <v>110</v>
      </c>
      <c r="F313" s="4">
        <v>1936</v>
      </c>
      <c r="G313" s="4" t="s">
        <v>304</v>
      </c>
      <c r="H313" s="4" t="s">
        <v>27</v>
      </c>
      <c r="I313" s="4" t="s">
        <v>27</v>
      </c>
      <c r="J313" s="4" t="s">
        <v>27</v>
      </c>
      <c r="K313" s="4" t="s">
        <v>27</v>
      </c>
      <c r="L313" s="4">
        <v>54</v>
      </c>
      <c r="M313" s="4">
        <v>25</v>
      </c>
      <c r="N313" s="4" t="s">
        <v>604</v>
      </c>
      <c r="O313" s="4">
        <f t="shared" si="8"/>
        <v>27673</v>
      </c>
      <c r="P313" s="4" t="str">
        <f>IF(ISNUMBER(I313),_xlfn.CONCAT(J313,"[",K313,"]"),_xlfn.XLOOKUP($O313,[2]hc!$H:$H,[2]hc!$I:$I,_xlfn.CONCAT("[",L313,",",M313,"]")))</f>
        <v>St-Malo, FRA</v>
      </c>
      <c r="Q313" s="4">
        <f>_xlfn.XLOOKUP($C313,[2]land_units!$B$2:$B$1073,[2]land_units!$F$2:$F$1073,"NA")</f>
        <v>0</v>
      </c>
      <c r="R313" s="4">
        <f>_xlfn.XLOOKUP($C313,[2]land_units!$B$2:$B$1073,[2]land_units!$I$2:$I$1073,"NA")</f>
        <v>0</v>
      </c>
      <c r="S313" s="4">
        <f>_xlfn.XLOOKUP($C313,[2]land_units!$B$2:$B$1073,[2]land_units!$G$2:$G$1073,"NA")</f>
        <v>5</v>
      </c>
      <c r="T313" s="4">
        <f>_xlfn.XLOOKUP($C313,[2]land_units!$B$2:$B$1073,[2]land_units!$H$2:$H$1073,"NA")</f>
        <v>2</v>
      </c>
      <c r="U313" s="4" t="str">
        <f>_xlfn.XLOOKUP($C313,[2]air_units!$B$2:$B$1346,[2]air_units!$N$2:$N$1346,"NA")</f>
        <v>NA</v>
      </c>
      <c r="V313" s="4" t="str">
        <f>_xlfn.XLOOKUP($C313,[2]air_units!$B$2:$B$1346,[2]air_units!$G$2:$G$1346,"NA")</f>
        <v>NA</v>
      </c>
      <c r="W313" s="4" t="str">
        <f>_xlfn.XLOOKUP($C313,[2]air_units!$B$2:$B$1346,[2]air_units!$H$2:$H$1346,"NA")</f>
        <v>NA</v>
      </c>
      <c r="X313" s="4" t="str">
        <f>_xlfn.XLOOKUP($C313,[2]air_units!$B$2:$B$1346,[2]air_units!$J$2:$J$1346,"NA")</f>
        <v>NA</v>
      </c>
      <c r="Y313" s="4" t="str">
        <f>_xlfn.XLOOKUP($C313,[2]air_units!$B$2:$B$1346,[2]air_units!$K$2:$K$1346,"NA")</f>
        <v>NA</v>
      </c>
      <c r="Z313" s="4" t="str">
        <f>_xlfn.XLOOKUP($C313,[2]air_units!$B$2:$B$1346,[2]air_units!$L$2:$L$1346,"NA")</f>
        <v>NA</v>
      </c>
      <c r="AA313" s="4" t="str">
        <f>_xlfn.XLOOKUP($C313,[2]air_units!$B$2:$B$1346,[2]air_units!$P$2:$P$1346,"NA")</f>
        <v>NA</v>
      </c>
      <c r="AB313" s="4" t="str">
        <f>_xlfn.XLOOKUP($C313,[2]air_units!$B$2:$B$1346,[2]air_units!$Q$2:$Q$1346,"NA")</f>
        <v>NA</v>
      </c>
      <c r="AC313" s="4" t="str">
        <f>_xlfn.XLOOKUP($C313,[2]air_units!$B$2:$B$1346,[2]air_units!$R$2:$R$1346,"NA")</f>
        <v>NA</v>
      </c>
      <c r="AD313" s="4" t="str">
        <f>IF($E313="CP",0,_xlfn.XLOOKUP($C313,[2]naval_units!$B$2:$B$1113,[2]naval_units!$G$2:$G$1113,"NA"))</f>
        <v>NA</v>
      </c>
      <c r="AE313" s="4" t="str">
        <f>IF($E313="CP",10,_xlfn.XLOOKUP($C313,[2]naval_units!$B$2:$B$1113,[2]naval_units!$I$2:$I$1113,"NA"))</f>
        <v>NA</v>
      </c>
      <c r="AF313" s="4" t="str">
        <f>IF($E313="CP",3,_xlfn.XLOOKUP($C313,[2]naval_units!$B$2:$B$1113,[2]naval_units!$J$2:$J$1113,"NA"))</f>
        <v>NA</v>
      </c>
      <c r="AG313" s="4" t="str">
        <f>IF($E313="CP",3,_xlfn.XLOOKUP($C313,[2]naval_units!$B$2:$B$1113,[2]naval_units!$K$2:$K$1113,"NA"))</f>
        <v>NA</v>
      </c>
      <c r="AH313" s="4" t="str">
        <f>IF($E313="CP",0,_xlfn.XLOOKUP($C313,[2]naval_units!$B$2:$B$1113,[2]naval_units!$L$2:$L$1113,"NA"))</f>
        <v>NA</v>
      </c>
      <c r="AI313" s="4" t="str">
        <f>IF($E313="CP",0,_xlfn.XLOOKUP($C313,[2]naval_units!$B$2:$B$1113,[2]naval_units!$M$2:$M$1113,"NA"))</f>
        <v>NA</v>
      </c>
      <c r="AJ313" s="4" t="str">
        <f>IF($AD313="NA","NA",IF($E313="CP",$H313*_xlfn.XLOOKUP(_xlfn.CONCAT(D313," ",$E313),control!$A$8:$A$10,control!$B$8:$B$10,0),_xlfn.XLOOKUP($E313,control!$A$3:$A$7,control!$B$3:$B$7,0)))</f>
        <v>NA</v>
      </c>
      <c r="AK313" s="4">
        <f>IF($C313&gt;0,IF(O313&lt;&gt;_xlfn.XLOOKUP($C313,'0'!$C:$C,'0'!$O:$O,"NA",0),1,0),0)</f>
        <v>0</v>
      </c>
      <c r="AL313" s="4" t="str">
        <f>IF($AK313=1,_xlfn.XLOOKUP($C313,'0'!$C:$C,'0'!L:L,"ERR",0),"NA")</f>
        <v>NA</v>
      </c>
      <c r="AM313" s="4" t="str">
        <f>IF($AK313=1,_xlfn.XLOOKUP($C313,'0'!$C:$C,'0'!M:M,"ERR",0),"NA")</f>
        <v>NA</v>
      </c>
      <c r="AN313" s="4" t="str">
        <f>IF($AK313=1,_xlfn.XLOOKUP($C313,'0'!$C:$C,'0'!P:P,"ERR",0),"NA")</f>
        <v>NA</v>
      </c>
      <c r="AO313" s="4" t="str">
        <f t="shared" si="9"/>
        <v>St-Malo, FRA</v>
      </c>
      <c r="AP313" s="4" t="str">
        <f>_xlfn.XLOOKUP(D313,Alliances!$A:$A,Alliances!$B:$B,-1)</f>
        <v>GER</v>
      </c>
      <c r="AQ313" s="4">
        <f>IF($C313&gt;0,_xlfn.XLOOKUP($C313,commands!$A:$A,commands!$B:$B,0,0),_xlfn.XLOOKUP($A313,commands!$E:$E,commands!$F:$F,0,0))</f>
        <v>5</v>
      </c>
    </row>
    <row r="314" spans="1:43" hidden="1" x14ac:dyDescent="0.25">
      <c r="A314" s="4">
        <v>1878</v>
      </c>
      <c r="B314" s="4">
        <v>2534</v>
      </c>
      <c r="C314" s="4">
        <v>2534</v>
      </c>
      <c r="D314" s="4" t="s">
        <v>709</v>
      </c>
      <c r="E314" s="4" t="s">
        <v>110</v>
      </c>
      <c r="F314" s="4">
        <v>1936</v>
      </c>
      <c r="G314" s="4" t="s">
        <v>305</v>
      </c>
      <c r="H314" s="4" t="s">
        <v>27</v>
      </c>
      <c r="I314" s="4" t="s">
        <v>27</v>
      </c>
      <c r="J314" s="4" t="s">
        <v>27</v>
      </c>
      <c r="K314" s="4" t="s">
        <v>27</v>
      </c>
      <c r="L314" s="4">
        <v>42</v>
      </c>
      <c r="M314" s="4">
        <v>37</v>
      </c>
      <c r="N314" s="4" t="s">
        <v>604</v>
      </c>
      <c r="O314" s="4">
        <f t="shared" si="8"/>
        <v>21541</v>
      </c>
      <c r="P314" s="4" t="str">
        <f>IF(ISNUMBER(I314),_xlfn.CONCAT(J314,"[",K314,"]"),_xlfn.XLOOKUP($O314,[2]hc!$H:$H,[2]hc!$I:$I,_xlfn.CONCAT("[",L314,",",M314,"]")))</f>
        <v>Frederikshavn, DEN</v>
      </c>
      <c r="Q314" s="4">
        <f>_xlfn.XLOOKUP($C314,[2]land_units!$B$2:$B$1073,[2]land_units!$F$2:$F$1073,"NA")</f>
        <v>0</v>
      </c>
      <c r="R314" s="4">
        <f>_xlfn.XLOOKUP($C314,[2]land_units!$B$2:$B$1073,[2]land_units!$I$2:$I$1073,"NA")</f>
        <v>0</v>
      </c>
      <c r="S314" s="4">
        <f>_xlfn.XLOOKUP($C314,[2]land_units!$B$2:$B$1073,[2]land_units!$G$2:$G$1073,"NA")</f>
        <v>5</v>
      </c>
      <c r="T314" s="4">
        <f>_xlfn.XLOOKUP($C314,[2]land_units!$B$2:$B$1073,[2]land_units!$H$2:$H$1073,"NA")</f>
        <v>2</v>
      </c>
      <c r="U314" s="4" t="str">
        <f>_xlfn.XLOOKUP($C314,[2]air_units!$B$2:$B$1346,[2]air_units!$N$2:$N$1346,"NA")</f>
        <v>NA</v>
      </c>
      <c r="V314" s="4" t="str">
        <f>_xlfn.XLOOKUP($C314,[2]air_units!$B$2:$B$1346,[2]air_units!$G$2:$G$1346,"NA")</f>
        <v>NA</v>
      </c>
      <c r="W314" s="4" t="str">
        <f>_xlfn.XLOOKUP($C314,[2]air_units!$B$2:$B$1346,[2]air_units!$H$2:$H$1346,"NA")</f>
        <v>NA</v>
      </c>
      <c r="X314" s="4" t="str">
        <f>_xlfn.XLOOKUP($C314,[2]air_units!$B$2:$B$1346,[2]air_units!$J$2:$J$1346,"NA")</f>
        <v>NA</v>
      </c>
      <c r="Y314" s="4" t="str">
        <f>_xlfn.XLOOKUP($C314,[2]air_units!$B$2:$B$1346,[2]air_units!$K$2:$K$1346,"NA")</f>
        <v>NA</v>
      </c>
      <c r="Z314" s="4" t="str">
        <f>_xlfn.XLOOKUP($C314,[2]air_units!$B$2:$B$1346,[2]air_units!$L$2:$L$1346,"NA")</f>
        <v>NA</v>
      </c>
      <c r="AA314" s="4" t="str">
        <f>_xlfn.XLOOKUP($C314,[2]air_units!$B$2:$B$1346,[2]air_units!$P$2:$P$1346,"NA")</f>
        <v>NA</v>
      </c>
      <c r="AB314" s="4" t="str">
        <f>_xlfn.XLOOKUP($C314,[2]air_units!$B$2:$B$1346,[2]air_units!$Q$2:$Q$1346,"NA")</f>
        <v>NA</v>
      </c>
      <c r="AC314" s="4" t="str">
        <f>_xlfn.XLOOKUP($C314,[2]air_units!$B$2:$B$1346,[2]air_units!$R$2:$R$1346,"NA")</f>
        <v>NA</v>
      </c>
      <c r="AD314" s="4" t="str">
        <f>IF($E314="CP",0,_xlfn.XLOOKUP($C314,[2]naval_units!$B$2:$B$1113,[2]naval_units!$G$2:$G$1113,"NA"))</f>
        <v>NA</v>
      </c>
      <c r="AE314" s="4" t="str">
        <f>IF($E314="CP",10,_xlfn.XLOOKUP($C314,[2]naval_units!$B$2:$B$1113,[2]naval_units!$I$2:$I$1113,"NA"))</f>
        <v>NA</v>
      </c>
      <c r="AF314" s="4" t="str">
        <f>IF($E314="CP",3,_xlfn.XLOOKUP($C314,[2]naval_units!$B$2:$B$1113,[2]naval_units!$J$2:$J$1113,"NA"))</f>
        <v>NA</v>
      </c>
      <c r="AG314" s="4" t="str">
        <f>IF($E314="CP",3,_xlfn.XLOOKUP($C314,[2]naval_units!$B$2:$B$1113,[2]naval_units!$K$2:$K$1113,"NA"))</f>
        <v>NA</v>
      </c>
      <c r="AH314" s="4" t="str">
        <f>IF($E314="CP",0,_xlfn.XLOOKUP($C314,[2]naval_units!$B$2:$B$1113,[2]naval_units!$L$2:$L$1113,"NA"))</f>
        <v>NA</v>
      </c>
      <c r="AI314" s="4" t="str">
        <f>IF($E314="CP",0,_xlfn.XLOOKUP($C314,[2]naval_units!$B$2:$B$1113,[2]naval_units!$M$2:$M$1113,"NA"))</f>
        <v>NA</v>
      </c>
      <c r="AJ314" s="4" t="str">
        <f>IF($AD314="NA","NA",IF($E314="CP",$H314*_xlfn.XLOOKUP(_xlfn.CONCAT(D314," ",$E314),control!$A$8:$A$10,control!$B$8:$B$10,0),_xlfn.XLOOKUP($E314,control!$A$3:$A$7,control!$B$3:$B$7,0)))</f>
        <v>NA</v>
      </c>
      <c r="AK314" s="4">
        <f>IF($C314&gt;0,IF(O314&lt;&gt;_xlfn.XLOOKUP($C314,'0'!$C:$C,'0'!$O:$O,"NA",0),1,0),0)</f>
        <v>0</v>
      </c>
      <c r="AL314" s="4" t="str">
        <f>IF($AK314=1,_xlfn.XLOOKUP($C314,'0'!$C:$C,'0'!L:L,"ERR",0),"NA")</f>
        <v>NA</v>
      </c>
      <c r="AM314" s="4" t="str">
        <f>IF($AK314=1,_xlfn.XLOOKUP($C314,'0'!$C:$C,'0'!M:M,"ERR",0),"NA")</f>
        <v>NA</v>
      </c>
      <c r="AN314" s="4" t="str">
        <f>IF($AK314=1,_xlfn.XLOOKUP($C314,'0'!$C:$C,'0'!P:P,"ERR",0),"NA")</f>
        <v>NA</v>
      </c>
      <c r="AO314" s="4" t="str">
        <f t="shared" si="9"/>
        <v>Frederikshavn, DEN</v>
      </c>
      <c r="AP314" s="4" t="str">
        <f>_xlfn.XLOOKUP(D314,Alliances!$A:$A,Alliances!$B:$B,-1)</f>
        <v>GER</v>
      </c>
      <c r="AQ314" s="4">
        <f>IF($C314&gt;0,_xlfn.XLOOKUP($C314,commands!$A:$A,commands!$B:$B,0,0),_xlfn.XLOOKUP($A314,commands!$E:$E,commands!$F:$F,0,0))</f>
        <v>5</v>
      </c>
    </row>
    <row r="315" spans="1:43" hidden="1" x14ac:dyDescent="0.25">
      <c r="A315" s="4">
        <v>1879</v>
      </c>
      <c r="B315" s="4">
        <v>2535</v>
      </c>
      <c r="C315" s="4">
        <v>2535</v>
      </c>
      <c r="D315" s="4" t="s">
        <v>709</v>
      </c>
      <c r="E315" s="4" t="s">
        <v>110</v>
      </c>
      <c r="F315" s="4">
        <v>1936</v>
      </c>
      <c r="G315" s="4" t="s">
        <v>306</v>
      </c>
      <c r="H315" s="4" t="s">
        <v>27</v>
      </c>
      <c r="I315" s="4" t="s">
        <v>27</v>
      </c>
      <c r="J315" s="4" t="s">
        <v>27</v>
      </c>
      <c r="K315" s="4" t="s">
        <v>27</v>
      </c>
      <c r="L315" s="4">
        <v>66</v>
      </c>
      <c r="M315" s="4">
        <v>48</v>
      </c>
      <c r="N315" s="4" t="s">
        <v>604</v>
      </c>
      <c r="O315" s="4">
        <f t="shared" si="8"/>
        <v>33840</v>
      </c>
      <c r="P315" s="4" t="str">
        <f>IF(ISNUMBER(I315),_xlfn.CONCAT(J315,"[",K315,"]"),_xlfn.XLOOKUP($O315,[2]hc!$H:$H,[2]hc!$I:$I,_xlfn.CONCAT("[",L315,",",M315,"]")))</f>
        <v>Skopje, YUG</v>
      </c>
      <c r="Q315" s="4">
        <f>_xlfn.XLOOKUP($C315,[2]land_units!$B$2:$B$1073,[2]land_units!$F$2:$F$1073,"NA")</f>
        <v>0</v>
      </c>
      <c r="R315" s="4">
        <f>_xlfn.XLOOKUP($C315,[2]land_units!$B$2:$B$1073,[2]land_units!$I$2:$I$1073,"NA")</f>
        <v>0</v>
      </c>
      <c r="S315" s="4">
        <f>_xlfn.XLOOKUP($C315,[2]land_units!$B$2:$B$1073,[2]land_units!$G$2:$G$1073,"NA")</f>
        <v>4</v>
      </c>
      <c r="T315" s="4">
        <f>_xlfn.XLOOKUP($C315,[2]land_units!$B$2:$B$1073,[2]land_units!$H$2:$H$1073,"NA")</f>
        <v>3</v>
      </c>
      <c r="U315" s="4" t="str">
        <f>_xlfn.XLOOKUP($C315,[2]air_units!$B$2:$B$1346,[2]air_units!$N$2:$N$1346,"NA")</f>
        <v>NA</v>
      </c>
      <c r="V315" s="4" t="str">
        <f>_xlfn.XLOOKUP($C315,[2]air_units!$B$2:$B$1346,[2]air_units!$G$2:$G$1346,"NA")</f>
        <v>NA</v>
      </c>
      <c r="W315" s="4" t="str">
        <f>_xlfn.XLOOKUP($C315,[2]air_units!$B$2:$B$1346,[2]air_units!$H$2:$H$1346,"NA")</f>
        <v>NA</v>
      </c>
      <c r="X315" s="4" t="str">
        <f>_xlfn.XLOOKUP($C315,[2]air_units!$B$2:$B$1346,[2]air_units!$J$2:$J$1346,"NA")</f>
        <v>NA</v>
      </c>
      <c r="Y315" s="4" t="str">
        <f>_xlfn.XLOOKUP($C315,[2]air_units!$B$2:$B$1346,[2]air_units!$K$2:$K$1346,"NA")</f>
        <v>NA</v>
      </c>
      <c r="Z315" s="4" t="str">
        <f>_xlfn.XLOOKUP($C315,[2]air_units!$B$2:$B$1346,[2]air_units!$L$2:$L$1346,"NA")</f>
        <v>NA</v>
      </c>
      <c r="AA315" s="4" t="str">
        <f>_xlfn.XLOOKUP($C315,[2]air_units!$B$2:$B$1346,[2]air_units!$P$2:$P$1346,"NA")</f>
        <v>NA</v>
      </c>
      <c r="AB315" s="4" t="str">
        <f>_xlfn.XLOOKUP($C315,[2]air_units!$B$2:$B$1346,[2]air_units!$Q$2:$Q$1346,"NA")</f>
        <v>NA</v>
      </c>
      <c r="AC315" s="4" t="str">
        <f>_xlfn.XLOOKUP($C315,[2]air_units!$B$2:$B$1346,[2]air_units!$R$2:$R$1346,"NA")</f>
        <v>NA</v>
      </c>
      <c r="AD315" s="4" t="str">
        <f>IF($E315="CP",0,_xlfn.XLOOKUP($C315,[2]naval_units!$B$2:$B$1113,[2]naval_units!$G$2:$G$1113,"NA"))</f>
        <v>NA</v>
      </c>
      <c r="AE315" s="4" t="str">
        <f>IF($E315="CP",10,_xlfn.XLOOKUP($C315,[2]naval_units!$B$2:$B$1113,[2]naval_units!$I$2:$I$1113,"NA"))</f>
        <v>NA</v>
      </c>
      <c r="AF315" s="4" t="str">
        <f>IF($E315="CP",3,_xlfn.XLOOKUP($C315,[2]naval_units!$B$2:$B$1113,[2]naval_units!$J$2:$J$1113,"NA"))</f>
        <v>NA</v>
      </c>
      <c r="AG315" s="4" t="str">
        <f>IF($E315="CP",3,_xlfn.XLOOKUP($C315,[2]naval_units!$B$2:$B$1113,[2]naval_units!$K$2:$K$1113,"NA"))</f>
        <v>NA</v>
      </c>
      <c r="AH315" s="4" t="str">
        <f>IF($E315="CP",0,_xlfn.XLOOKUP($C315,[2]naval_units!$B$2:$B$1113,[2]naval_units!$L$2:$L$1113,"NA"))</f>
        <v>NA</v>
      </c>
      <c r="AI315" s="4" t="str">
        <f>IF($E315="CP",0,_xlfn.XLOOKUP($C315,[2]naval_units!$B$2:$B$1113,[2]naval_units!$M$2:$M$1113,"NA"))</f>
        <v>NA</v>
      </c>
      <c r="AJ315" s="4" t="str">
        <f>IF($AD315="NA","NA",IF($E315="CP",$H315*_xlfn.XLOOKUP(_xlfn.CONCAT(D315," ",$E315),control!$A$8:$A$10,control!$B$8:$B$10,0),_xlfn.XLOOKUP($E315,control!$A$3:$A$7,control!$B$3:$B$7,0)))</f>
        <v>NA</v>
      </c>
      <c r="AK315" s="4">
        <f>IF($C315&gt;0,IF(O315&lt;&gt;_xlfn.XLOOKUP($C315,'0'!$C:$C,'0'!$O:$O,"NA",0),1,0),0)</f>
        <v>0</v>
      </c>
      <c r="AL315" s="4" t="str">
        <f>IF($AK315=1,_xlfn.XLOOKUP($C315,'0'!$C:$C,'0'!L:L,"ERR",0),"NA")</f>
        <v>NA</v>
      </c>
      <c r="AM315" s="4" t="str">
        <f>IF($AK315=1,_xlfn.XLOOKUP($C315,'0'!$C:$C,'0'!M:M,"ERR",0),"NA")</f>
        <v>NA</v>
      </c>
      <c r="AN315" s="4" t="str">
        <f>IF($AK315=1,_xlfn.XLOOKUP($C315,'0'!$C:$C,'0'!P:P,"ERR",0),"NA")</f>
        <v>NA</v>
      </c>
      <c r="AO315" s="4" t="str">
        <f t="shared" si="9"/>
        <v>Skopje, YUG</v>
      </c>
      <c r="AP315" s="4" t="str">
        <f>_xlfn.XLOOKUP(D315,Alliances!$A:$A,Alliances!$B:$B,-1)</f>
        <v>GER</v>
      </c>
      <c r="AQ315" s="4">
        <f>IF($C315&gt;0,_xlfn.XLOOKUP($C315,commands!$A:$A,commands!$B:$B,0,0),_xlfn.XLOOKUP($A315,commands!$E:$E,commands!$F:$F,0,0))</f>
        <v>8</v>
      </c>
    </row>
    <row r="316" spans="1:43" hidden="1" x14ac:dyDescent="0.25">
      <c r="A316" s="4">
        <v>1880</v>
      </c>
      <c r="B316" s="4">
        <v>2536</v>
      </c>
      <c r="C316" s="4">
        <v>2536</v>
      </c>
      <c r="D316" s="4" t="s">
        <v>709</v>
      </c>
      <c r="E316" s="4" t="s">
        <v>110</v>
      </c>
      <c r="F316" s="4">
        <v>1936</v>
      </c>
      <c r="G316" s="4" t="s">
        <v>307</v>
      </c>
      <c r="H316" s="4" t="s">
        <v>27</v>
      </c>
      <c r="I316" s="4" t="s">
        <v>27</v>
      </c>
      <c r="J316" s="4" t="s">
        <v>27</v>
      </c>
      <c r="K316" s="4" t="s">
        <v>27</v>
      </c>
      <c r="L316" s="4">
        <v>62</v>
      </c>
      <c r="M316" s="4">
        <v>35</v>
      </c>
      <c r="N316" s="4" t="s">
        <v>605</v>
      </c>
      <c r="O316" s="4">
        <f t="shared" si="8"/>
        <v>31779</v>
      </c>
      <c r="P316" s="4" t="str">
        <f>IF(ISNUMBER(I316),_xlfn.CONCAT(J316,"[",K316,"]"),_xlfn.XLOOKUP($O316,[2]hc!$H:$H,[2]hc!$I:$I,_xlfn.CONCAT("[",L316,",",M316,"]")))</f>
        <v>Genoa, ITA</v>
      </c>
      <c r="Q316" s="4">
        <f>_xlfn.XLOOKUP($C316,[2]land_units!$B$2:$B$1073,[2]land_units!$F$2:$F$1073,"NA")</f>
        <v>0</v>
      </c>
      <c r="R316" s="4">
        <f>_xlfn.XLOOKUP($C316,[2]land_units!$B$2:$B$1073,[2]land_units!$I$2:$I$1073,"NA")</f>
        <v>0</v>
      </c>
      <c r="S316" s="4">
        <f>_xlfn.XLOOKUP($C316,[2]land_units!$B$2:$B$1073,[2]land_units!$G$2:$G$1073,"NA")</f>
        <v>3</v>
      </c>
      <c r="T316" s="4">
        <f>_xlfn.XLOOKUP($C316,[2]land_units!$B$2:$B$1073,[2]land_units!$H$2:$H$1073,"NA")</f>
        <v>2</v>
      </c>
      <c r="U316" s="4" t="str">
        <f>_xlfn.XLOOKUP($C316,[2]air_units!$B$2:$B$1346,[2]air_units!$N$2:$N$1346,"NA")</f>
        <v>NA</v>
      </c>
      <c r="V316" s="4" t="str">
        <f>_xlfn.XLOOKUP($C316,[2]air_units!$B$2:$B$1346,[2]air_units!$G$2:$G$1346,"NA")</f>
        <v>NA</v>
      </c>
      <c r="W316" s="4" t="str">
        <f>_xlfn.XLOOKUP($C316,[2]air_units!$B$2:$B$1346,[2]air_units!$H$2:$H$1346,"NA")</f>
        <v>NA</v>
      </c>
      <c r="X316" s="4" t="str">
        <f>_xlfn.XLOOKUP($C316,[2]air_units!$B$2:$B$1346,[2]air_units!$J$2:$J$1346,"NA")</f>
        <v>NA</v>
      </c>
      <c r="Y316" s="4" t="str">
        <f>_xlfn.XLOOKUP($C316,[2]air_units!$B$2:$B$1346,[2]air_units!$K$2:$K$1346,"NA")</f>
        <v>NA</v>
      </c>
      <c r="Z316" s="4" t="str">
        <f>_xlfn.XLOOKUP($C316,[2]air_units!$B$2:$B$1346,[2]air_units!$L$2:$L$1346,"NA")</f>
        <v>NA</v>
      </c>
      <c r="AA316" s="4" t="str">
        <f>_xlfn.XLOOKUP($C316,[2]air_units!$B$2:$B$1346,[2]air_units!$P$2:$P$1346,"NA")</f>
        <v>NA</v>
      </c>
      <c r="AB316" s="4" t="str">
        <f>_xlfn.XLOOKUP($C316,[2]air_units!$B$2:$B$1346,[2]air_units!$Q$2:$Q$1346,"NA")</f>
        <v>NA</v>
      </c>
      <c r="AC316" s="4" t="str">
        <f>_xlfn.XLOOKUP($C316,[2]air_units!$B$2:$B$1346,[2]air_units!$R$2:$R$1346,"NA")</f>
        <v>NA</v>
      </c>
      <c r="AD316" s="4" t="str">
        <f>IF($E316="CP",0,_xlfn.XLOOKUP($C316,[2]naval_units!$B$2:$B$1113,[2]naval_units!$G$2:$G$1113,"NA"))</f>
        <v>NA</v>
      </c>
      <c r="AE316" s="4" t="str">
        <f>IF($E316="CP",10,_xlfn.XLOOKUP($C316,[2]naval_units!$B$2:$B$1113,[2]naval_units!$I$2:$I$1113,"NA"))</f>
        <v>NA</v>
      </c>
      <c r="AF316" s="4" t="str">
        <f>IF($E316="CP",3,_xlfn.XLOOKUP($C316,[2]naval_units!$B$2:$B$1113,[2]naval_units!$J$2:$J$1113,"NA"))</f>
        <v>NA</v>
      </c>
      <c r="AG316" s="4" t="str">
        <f>IF($E316="CP",3,_xlfn.XLOOKUP($C316,[2]naval_units!$B$2:$B$1113,[2]naval_units!$K$2:$K$1113,"NA"))</f>
        <v>NA</v>
      </c>
      <c r="AH316" s="4" t="str">
        <f>IF($E316="CP",0,_xlfn.XLOOKUP($C316,[2]naval_units!$B$2:$B$1113,[2]naval_units!$L$2:$L$1113,"NA"))</f>
        <v>NA</v>
      </c>
      <c r="AI316" s="4" t="str">
        <f>IF($E316="CP",0,_xlfn.XLOOKUP($C316,[2]naval_units!$B$2:$B$1113,[2]naval_units!$M$2:$M$1113,"NA"))</f>
        <v>NA</v>
      </c>
      <c r="AJ316" s="4" t="str">
        <f>IF($AD316="NA","NA",IF($E316="CP",$H316*_xlfn.XLOOKUP(_xlfn.CONCAT(D316," ",$E316),control!$A$8:$A$10,control!$B$8:$B$10,0),_xlfn.XLOOKUP($E316,control!$A$3:$A$7,control!$B$3:$B$7,0)))</f>
        <v>NA</v>
      </c>
      <c r="AK316" s="4">
        <f>IF($C316&gt;0,IF(O316&lt;&gt;_xlfn.XLOOKUP($C316,'0'!$C:$C,'0'!$O:$O,"NA",0),1,0),0)</f>
        <v>0</v>
      </c>
      <c r="AL316" s="4" t="str">
        <f>IF($AK316=1,_xlfn.XLOOKUP($C316,'0'!$C:$C,'0'!L:L,"ERR",0),"NA")</f>
        <v>NA</v>
      </c>
      <c r="AM316" s="4" t="str">
        <f>IF($AK316=1,_xlfn.XLOOKUP($C316,'0'!$C:$C,'0'!M:M,"ERR",0),"NA")</f>
        <v>NA</v>
      </c>
      <c r="AN316" s="4" t="str">
        <f>IF($AK316=1,_xlfn.XLOOKUP($C316,'0'!$C:$C,'0'!P:P,"ERR",0),"NA")</f>
        <v>NA</v>
      </c>
      <c r="AO316" s="4" t="str">
        <f t="shared" si="9"/>
        <v>Genoa, ITA</v>
      </c>
      <c r="AP316" s="4" t="str">
        <f>_xlfn.XLOOKUP(D316,Alliances!$A:$A,Alliances!$B:$B,-1)</f>
        <v>GER</v>
      </c>
      <c r="AQ316" s="4">
        <f>IF($C316&gt;0,_xlfn.XLOOKUP($C316,commands!$A:$A,commands!$B:$B,0,0),_xlfn.XLOOKUP($A316,commands!$E:$E,commands!$F:$F,0,0))</f>
        <v>6</v>
      </c>
    </row>
    <row r="317" spans="1:43" hidden="1" x14ac:dyDescent="0.25">
      <c r="A317" s="4">
        <v>1881</v>
      </c>
      <c r="B317" s="4">
        <v>2537</v>
      </c>
      <c r="C317" s="4">
        <v>2537</v>
      </c>
      <c r="D317" s="4" t="s">
        <v>709</v>
      </c>
      <c r="E317" s="4" t="s">
        <v>110</v>
      </c>
      <c r="F317" s="4">
        <v>1936</v>
      </c>
      <c r="G317" s="4" t="s">
        <v>308</v>
      </c>
      <c r="H317" s="4" t="s">
        <v>27</v>
      </c>
      <c r="I317" s="4" t="s">
        <v>27</v>
      </c>
      <c r="J317" s="4" t="s">
        <v>27</v>
      </c>
      <c r="K317" s="4" t="s">
        <v>27</v>
      </c>
      <c r="L317" s="4">
        <v>65</v>
      </c>
      <c r="M317" s="4">
        <v>36</v>
      </c>
      <c r="N317" s="4" t="s">
        <v>604</v>
      </c>
      <c r="O317" s="4">
        <f t="shared" si="8"/>
        <v>33316</v>
      </c>
      <c r="P317" s="4" t="str">
        <f>IF(ISNUMBER(I317),_xlfn.CONCAT(J317,"[",K317,"]"),_xlfn.XLOOKUP($O317,[2]hc!$H:$H,[2]hc!$I:$I,_xlfn.CONCAT("[",L317,",",M317,"]")))</f>
        <v>[65,36]</v>
      </c>
      <c r="Q317" s="4">
        <f>_xlfn.XLOOKUP($C317,[2]land_units!$B$2:$B$1073,[2]land_units!$F$2:$F$1073,"NA")</f>
        <v>0</v>
      </c>
      <c r="R317" s="4">
        <f>_xlfn.XLOOKUP($C317,[2]land_units!$B$2:$B$1073,[2]land_units!$I$2:$I$1073,"NA")</f>
        <v>0</v>
      </c>
      <c r="S317" s="4">
        <f>_xlfn.XLOOKUP($C317,[2]land_units!$B$2:$B$1073,[2]land_units!$G$2:$G$1073,"NA")</f>
        <v>6</v>
      </c>
      <c r="T317" s="4">
        <f>_xlfn.XLOOKUP($C317,[2]land_units!$B$2:$B$1073,[2]land_units!$H$2:$H$1073,"NA")</f>
        <v>2</v>
      </c>
      <c r="U317" s="4" t="str">
        <f>_xlfn.XLOOKUP($C317,[2]air_units!$B$2:$B$1346,[2]air_units!$N$2:$N$1346,"NA")</f>
        <v>NA</v>
      </c>
      <c r="V317" s="4" t="str">
        <f>_xlfn.XLOOKUP($C317,[2]air_units!$B$2:$B$1346,[2]air_units!$G$2:$G$1346,"NA")</f>
        <v>NA</v>
      </c>
      <c r="W317" s="4" t="str">
        <f>_xlfn.XLOOKUP($C317,[2]air_units!$B$2:$B$1346,[2]air_units!$H$2:$H$1346,"NA")</f>
        <v>NA</v>
      </c>
      <c r="X317" s="4" t="str">
        <f>_xlfn.XLOOKUP($C317,[2]air_units!$B$2:$B$1346,[2]air_units!$J$2:$J$1346,"NA")</f>
        <v>NA</v>
      </c>
      <c r="Y317" s="4" t="str">
        <f>_xlfn.XLOOKUP($C317,[2]air_units!$B$2:$B$1346,[2]air_units!$K$2:$K$1346,"NA")</f>
        <v>NA</v>
      </c>
      <c r="Z317" s="4" t="str">
        <f>_xlfn.XLOOKUP($C317,[2]air_units!$B$2:$B$1346,[2]air_units!$L$2:$L$1346,"NA")</f>
        <v>NA</v>
      </c>
      <c r="AA317" s="4" t="str">
        <f>_xlfn.XLOOKUP($C317,[2]air_units!$B$2:$B$1346,[2]air_units!$P$2:$P$1346,"NA")</f>
        <v>NA</v>
      </c>
      <c r="AB317" s="4" t="str">
        <f>_xlfn.XLOOKUP($C317,[2]air_units!$B$2:$B$1346,[2]air_units!$Q$2:$Q$1346,"NA")</f>
        <v>NA</v>
      </c>
      <c r="AC317" s="4" t="str">
        <f>_xlfn.XLOOKUP($C317,[2]air_units!$B$2:$B$1346,[2]air_units!$R$2:$R$1346,"NA")</f>
        <v>NA</v>
      </c>
      <c r="AD317" s="4" t="str">
        <f>IF($E317="CP",0,_xlfn.XLOOKUP($C317,[2]naval_units!$B$2:$B$1113,[2]naval_units!$G$2:$G$1113,"NA"))</f>
        <v>NA</v>
      </c>
      <c r="AE317" s="4" t="str">
        <f>IF($E317="CP",10,_xlfn.XLOOKUP($C317,[2]naval_units!$B$2:$B$1113,[2]naval_units!$I$2:$I$1113,"NA"))</f>
        <v>NA</v>
      </c>
      <c r="AF317" s="4" t="str">
        <f>IF($E317="CP",3,_xlfn.XLOOKUP($C317,[2]naval_units!$B$2:$B$1113,[2]naval_units!$J$2:$J$1113,"NA"))</f>
        <v>NA</v>
      </c>
      <c r="AG317" s="4" t="str">
        <f>IF($E317="CP",3,_xlfn.XLOOKUP($C317,[2]naval_units!$B$2:$B$1113,[2]naval_units!$K$2:$K$1113,"NA"))</f>
        <v>NA</v>
      </c>
      <c r="AH317" s="4" t="str">
        <f>IF($E317="CP",0,_xlfn.XLOOKUP($C317,[2]naval_units!$B$2:$B$1113,[2]naval_units!$L$2:$L$1113,"NA"))</f>
        <v>NA</v>
      </c>
      <c r="AI317" s="4" t="str">
        <f>IF($E317="CP",0,_xlfn.XLOOKUP($C317,[2]naval_units!$B$2:$B$1113,[2]naval_units!$M$2:$M$1113,"NA"))</f>
        <v>NA</v>
      </c>
      <c r="AJ317" s="4" t="str">
        <f>IF($AD317="NA","NA",IF($E317="CP",$H317*_xlfn.XLOOKUP(_xlfn.CONCAT(D317," ",$E317),control!$A$8:$A$10,control!$B$8:$B$10,0),_xlfn.XLOOKUP($E317,control!$A$3:$A$7,control!$B$3:$B$7,0)))</f>
        <v>NA</v>
      </c>
      <c r="AK317" s="4">
        <f>IF($C317&gt;0,IF(O317&lt;&gt;_xlfn.XLOOKUP($C317,'0'!$C:$C,'0'!$O:$O,"NA",0),1,0),0)</f>
        <v>0</v>
      </c>
      <c r="AL317" s="4" t="str">
        <f>IF($AK317=1,_xlfn.XLOOKUP($C317,'0'!$C:$C,'0'!L:L,"ERR",0),"NA")</f>
        <v>NA</v>
      </c>
      <c r="AM317" s="4" t="str">
        <f>IF($AK317=1,_xlfn.XLOOKUP($C317,'0'!$C:$C,'0'!M:M,"ERR",0),"NA")</f>
        <v>NA</v>
      </c>
      <c r="AN317" s="4" t="str">
        <f>IF($AK317=1,_xlfn.XLOOKUP($C317,'0'!$C:$C,'0'!P:P,"ERR",0),"NA")</f>
        <v>NA</v>
      </c>
      <c r="AO317" s="4" t="str">
        <f t="shared" si="9"/>
        <v>[65,36]</v>
      </c>
      <c r="AP317" s="4" t="str">
        <f>_xlfn.XLOOKUP(D317,Alliances!$A:$A,Alliances!$B:$B,-1)</f>
        <v>GER</v>
      </c>
      <c r="AQ317" s="4">
        <f>IF($C317&gt;0,_xlfn.XLOOKUP($C317,commands!$A:$A,commands!$B:$B,0,0),_xlfn.XLOOKUP($A317,commands!$E:$E,commands!$F:$F,0,0))</f>
        <v>6</v>
      </c>
    </row>
    <row r="318" spans="1:43" hidden="1" x14ac:dyDescent="0.25">
      <c r="A318" s="4">
        <v>1882</v>
      </c>
      <c r="B318" s="4">
        <v>2538</v>
      </c>
      <c r="C318" s="4">
        <v>2538</v>
      </c>
      <c r="D318" s="4" t="s">
        <v>709</v>
      </c>
      <c r="E318" s="4" t="s">
        <v>110</v>
      </c>
      <c r="F318" s="4">
        <v>1936</v>
      </c>
      <c r="G318" s="4" t="s">
        <v>309</v>
      </c>
      <c r="H318" s="4" t="s">
        <v>27</v>
      </c>
      <c r="I318" s="4" t="s">
        <v>27</v>
      </c>
      <c r="J318" s="4" t="s">
        <v>27</v>
      </c>
      <c r="K318" s="4" t="s">
        <v>27</v>
      </c>
      <c r="L318" s="4">
        <v>53</v>
      </c>
      <c r="M318" s="4">
        <v>25</v>
      </c>
      <c r="N318" s="4" t="s">
        <v>604</v>
      </c>
      <c r="O318" s="4">
        <f t="shared" si="8"/>
        <v>27161</v>
      </c>
      <c r="P318" s="4" t="str">
        <f>IF(ISNUMBER(I318),_xlfn.CONCAT(J318,"[",K318,"]"),_xlfn.XLOOKUP($O318,[2]hc!$H:$H,[2]hc!$I:$I,_xlfn.CONCAT("[",L318,",",M318,"]")))</f>
        <v>Cherbourg, FR</v>
      </c>
      <c r="Q318" s="4">
        <f>_xlfn.XLOOKUP($C318,[2]land_units!$B$2:$B$1073,[2]land_units!$F$2:$F$1073,"NA")</f>
        <v>0</v>
      </c>
      <c r="R318" s="4">
        <f>_xlfn.XLOOKUP($C318,[2]land_units!$B$2:$B$1073,[2]land_units!$I$2:$I$1073,"NA")</f>
        <v>0</v>
      </c>
      <c r="S318" s="4">
        <f>_xlfn.XLOOKUP($C318,[2]land_units!$B$2:$B$1073,[2]land_units!$G$2:$G$1073,"NA")</f>
        <v>4</v>
      </c>
      <c r="T318" s="4">
        <f>_xlfn.XLOOKUP($C318,[2]land_units!$B$2:$B$1073,[2]land_units!$H$2:$H$1073,"NA")</f>
        <v>2</v>
      </c>
      <c r="U318" s="4" t="str">
        <f>_xlfn.XLOOKUP($C318,[2]air_units!$B$2:$B$1346,[2]air_units!$N$2:$N$1346,"NA")</f>
        <v>NA</v>
      </c>
      <c r="V318" s="4" t="str">
        <f>_xlfn.XLOOKUP($C318,[2]air_units!$B$2:$B$1346,[2]air_units!$G$2:$G$1346,"NA")</f>
        <v>NA</v>
      </c>
      <c r="W318" s="4" t="str">
        <f>_xlfn.XLOOKUP($C318,[2]air_units!$B$2:$B$1346,[2]air_units!$H$2:$H$1346,"NA")</f>
        <v>NA</v>
      </c>
      <c r="X318" s="4" t="str">
        <f>_xlfn.XLOOKUP($C318,[2]air_units!$B$2:$B$1346,[2]air_units!$J$2:$J$1346,"NA")</f>
        <v>NA</v>
      </c>
      <c r="Y318" s="4" t="str">
        <f>_xlfn.XLOOKUP($C318,[2]air_units!$B$2:$B$1346,[2]air_units!$K$2:$K$1346,"NA")</f>
        <v>NA</v>
      </c>
      <c r="Z318" s="4" t="str">
        <f>_xlfn.XLOOKUP($C318,[2]air_units!$B$2:$B$1346,[2]air_units!$L$2:$L$1346,"NA")</f>
        <v>NA</v>
      </c>
      <c r="AA318" s="4" t="str">
        <f>_xlfn.XLOOKUP($C318,[2]air_units!$B$2:$B$1346,[2]air_units!$P$2:$P$1346,"NA")</f>
        <v>NA</v>
      </c>
      <c r="AB318" s="4" t="str">
        <f>_xlfn.XLOOKUP($C318,[2]air_units!$B$2:$B$1346,[2]air_units!$Q$2:$Q$1346,"NA")</f>
        <v>NA</v>
      </c>
      <c r="AC318" s="4" t="str">
        <f>_xlfn.XLOOKUP($C318,[2]air_units!$B$2:$B$1346,[2]air_units!$R$2:$R$1346,"NA")</f>
        <v>NA</v>
      </c>
      <c r="AD318" s="4" t="str">
        <f>IF($E318="CP",0,_xlfn.XLOOKUP($C318,[2]naval_units!$B$2:$B$1113,[2]naval_units!$G$2:$G$1113,"NA"))</f>
        <v>NA</v>
      </c>
      <c r="AE318" s="4" t="str">
        <f>IF($E318="CP",10,_xlfn.XLOOKUP($C318,[2]naval_units!$B$2:$B$1113,[2]naval_units!$I$2:$I$1113,"NA"))</f>
        <v>NA</v>
      </c>
      <c r="AF318" s="4" t="str">
        <f>IF($E318="CP",3,_xlfn.XLOOKUP($C318,[2]naval_units!$B$2:$B$1113,[2]naval_units!$J$2:$J$1113,"NA"))</f>
        <v>NA</v>
      </c>
      <c r="AG318" s="4" t="str">
        <f>IF($E318="CP",3,_xlfn.XLOOKUP($C318,[2]naval_units!$B$2:$B$1113,[2]naval_units!$K$2:$K$1113,"NA"))</f>
        <v>NA</v>
      </c>
      <c r="AH318" s="4" t="str">
        <f>IF($E318="CP",0,_xlfn.XLOOKUP($C318,[2]naval_units!$B$2:$B$1113,[2]naval_units!$L$2:$L$1113,"NA"))</f>
        <v>NA</v>
      </c>
      <c r="AI318" s="4" t="str">
        <f>IF($E318="CP",0,_xlfn.XLOOKUP($C318,[2]naval_units!$B$2:$B$1113,[2]naval_units!$M$2:$M$1113,"NA"))</f>
        <v>NA</v>
      </c>
      <c r="AJ318" s="4" t="str">
        <f>IF($AD318="NA","NA",IF($E318="CP",$H318*_xlfn.XLOOKUP(_xlfn.CONCAT(D318," ",$E318),control!$A$8:$A$10,control!$B$8:$B$10,0),_xlfn.XLOOKUP($E318,control!$A$3:$A$7,control!$B$3:$B$7,0)))</f>
        <v>NA</v>
      </c>
      <c r="AK318" s="4">
        <f>IF($C318&gt;0,IF(O318&lt;&gt;_xlfn.XLOOKUP($C318,'0'!$C:$C,'0'!$O:$O,"NA",0),1,0),0)</f>
        <v>0</v>
      </c>
      <c r="AL318" s="4" t="str">
        <f>IF($AK318=1,_xlfn.XLOOKUP($C318,'0'!$C:$C,'0'!L:L,"ERR",0),"NA")</f>
        <v>NA</v>
      </c>
      <c r="AM318" s="4" t="str">
        <f>IF($AK318=1,_xlfn.XLOOKUP($C318,'0'!$C:$C,'0'!M:M,"ERR",0),"NA")</f>
        <v>NA</v>
      </c>
      <c r="AN318" s="4" t="str">
        <f>IF($AK318=1,_xlfn.XLOOKUP($C318,'0'!$C:$C,'0'!P:P,"ERR",0),"NA")</f>
        <v>NA</v>
      </c>
      <c r="AO318" s="4" t="str">
        <f t="shared" si="9"/>
        <v>Cherbourg, FR</v>
      </c>
      <c r="AP318" s="4" t="str">
        <f>_xlfn.XLOOKUP(D318,Alliances!$A:$A,Alliances!$B:$B,-1)</f>
        <v>GER</v>
      </c>
      <c r="AQ318" s="4">
        <f>IF($C318&gt;0,_xlfn.XLOOKUP($C318,commands!$A:$A,commands!$B:$B,0,0),_xlfn.XLOOKUP($A318,commands!$E:$E,commands!$F:$F,0,0))</f>
        <v>5</v>
      </c>
    </row>
    <row r="319" spans="1:43" hidden="1" x14ac:dyDescent="0.25">
      <c r="A319" s="4">
        <v>1884</v>
      </c>
      <c r="B319" s="4">
        <v>2540</v>
      </c>
      <c r="C319" s="4">
        <v>2540</v>
      </c>
      <c r="D319" s="4" t="s">
        <v>709</v>
      </c>
      <c r="E319" s="4" t="s">
        <v>143</v>
      </c>
      <c r="F319" s="4">
        <v>1936</v>
      </c>
      <c r="G319" s="4" t="s">
        <v>310</v>
      </c>
      <c r="H319" s="4" t="s">
        <v>27</v>
      </c>
      <c r="I319" s="4" t="s">
        <v>27</v>
      </c>
      <c r="J319" s="4" t="s">
        <v>27</v>
      </c>
      <c r="K319" s="4" t="s">
        <v>27</v>
      </c>
      <c r="L319" s="4">
        <v>58</v>
      </c>
      <c r="M319" s="4">
        <v>31</v>
      </c>
      <c r="N319" s="4" t="s">
        <v>604</v>
      </c>
      <c r="O319" s="4">
        <f t="shared" si="8"/>
        <v>29727</v>
      </c>
      <c r="P319" s="4" t="str">
        <f>IF(ISNUMBER(I319),_xlfn.CONCAT(J319,"[",K319,"]"),_xlfn.XLOOKUP($O319,[2]hc!$H:$H,[2]hc!$I:$I,_xlfn.CONCAT("[",L319,",",M319,"]")))</f>
        <v>[58,31]</v>
      </c>
      <c r="Q319" s="4">
        <f>_xlfn.XLOOKUP($C319,[2]land_units!$B$2:$B$1073,[2]land_units!$F$2:$F$1073,"NA")</f>
        <v>0</v>
      </c>
      <c r="R319" s="4">
        <f>_xlfn.XLOOKUP($C319,[2]land_units!$B$2:$B$1073,[2]land_units!$I$2:$I$1073,"NA")</f>
        <v>0</v>
      </c>
      <c r="S319" s="4">
        <f>_xlfn.XLOOKUP($C319,[2]land_units!$B$2:$B$1073,[2]land_units!$G$2:$G$1073,"NA")</f>
        <v>4</v>
      </c>
      <c r="T319" s="4">
        <f>_xlfn.XLOOKUP($C319,[2]land_units!$B$2:$B$1073,[2]land_units!$H$2:$H$1073,"NA")</f>
        <v>1</v>
      </c>
      <c r="U319" s="4" t="str">
        <f>_xlfn.XLOOKUP($C319,[2]air_units!$B$2:$B$1346,[2]air_units!$N$2:$N$1346,"NA")</f>
        <v>NA</v>
      </c>
      <c r="V319" s="4" t="str">
        <f>_xlfn.XLOOKUP($C319,[2]air_units!$B$2:$B$1346,[2]air_units!$G$2:$G$1346,"NA")</f>
        <v>NA</v>
      </c>
      <c r="W319" s="4" t="str">
        <f>_xlfn.XLOOKUP($C319,[2]air_units!$B$2:$B$1346,[2]air_units!$H$2:$H$1346,"NA")</f>
        <v>NA</v>
      </c>
      <c r="X319" s="4" t="str">
        <f>_xlfn.XLOOKUP($C319,[2]air_units!$B$2:$B$1346,[2]air_units!$J$2:$J$1346,"NA")</f>
        <v>NA</v>
      </c>
      <c r="Y319" s="4" t="str">
        <f>_xlfn.XLOOKUP($C319,[2]air_units!$B$2:$B$1346,[2]air_units!$K$2:$K$1346,"NA")</f>
        <v>NA</v>
      </c>
      <c r="Z319" s="4" t="str">
        <f>_xlfn.XLOOKUP($C319,[2]air_units!$B$2:$B$1346,[2]air_units!$L$2:$L$1346,"NA")</f>
        <v>NA</v>
      </c>
      <c r="AA319" s="4" t="str">
        <f>_xlfn.XLOOKUP($C319,[2]air_units!$B$2:$B$1346,[2]air_units!$P$2:$P$1346,"NA")</f>
        <v>NA</v>
      </c>
      <c r="AB319" s="4" t="str">
        <f>_xlfn.XLOOKUP($C319,[2]air_units!$B$2:$B$1346,[2]air_units!$Q$2:$Q$1346,"NA")</f>
        <v>NA</v>
      </c>
      <c r="AC319" s="4" t="str">
        <f>_xlfn.XLOOKUP($C319,[2]air_units!$B$2:$B$1346,[2]air_units!$R$2:$R$1346,"NA")</f>
        <v>NA</v>
      </c>
      <c r="AD319" s="4" t="str">
        <f>IF($E319="CP",0,_xlfn.XLOOKUP($C319,[2]naval_units!$B$2:$B$1113,[2]naval_units!$G$2:$G$1113,"NA"))</f>
        <v>NA</v>
      </c>
      <c r="AE319" s="4" t="str">
        <f>IF($E319="CP",10,_xlfn.XLOOKUP($C319,[2]naval_units!$B$2:$B$1113,[2]naval_units!$I$2:$I$1113,"NA"))</f>
        <v>NA</v>
      </c>
      <c r="AF319" s="4" t="str">
        <f>IF($E319="CP",3,_xlfn.XLOOKUP($C319,[2]naval_units!$B$2:$B$1113,[2]naval_units!$J$2:$J$1113,"NA"))</f>
        <v>NA</v>
      </c>
      <c r="AG319" s="4" t="str">
        <f>IF($E319="CP",3,_xlfn.XLOOKUP($C319,[2]naval_units!$B$2:$B$1113,[2]naval_units!$K$2:$K$1113,"NA"))</f>
        <v>NA</v>
      </c>
      <c r="AH319" s="4" t="str">
        <f>IF($E319="CP",0,_xlfn.XLOOKUP($C319,[2]naval_units!$B$2:$B$1113,[2]naval_units!$L$2:$L$1113,"NA"))</f>
        <v>NA</v>
      </c>
      <c r="AI319" s="4" t="str">
        <f>IF($E319="CP",0,_xlfn.XLOOKUP($C319,[2]naval_units!$B$2:$B$1113,[2]naval_units!$M$2:$M$1113,"NA"))</f>
        <v>NA</v>
      </c>
      <c r="AJ319" s="4" t="str">
        <f>IF($AD319="NA","NA",IF($E319="CP",$H319*_xlfn.XLOOKUP(_xlfn.CONCAT(D319," ",$E319),control!$A$8:$A$10,control!$B$8:$B$10,0),_xlfn.XLOOKUP($E319,control!$A$3:$A$7,control!$B$3:$B$7,0)))</f>
        <v>NA</v>
      </c>
      <c r="AK319" s="4">
        <f>IF($C319&gt;0,IF(O319&lt;&gt;_xlfn.XLOOKUP($C319,'0'!$C:$C,'0'!$O:$O,"NA",0),1,0),0)</f>
        <v>0</v>
      </c>
      <c r="AL319" s="4" t="str">
        <f>IF($AK319=1,_xlfn.XLOOKUP($C319,'0'!$C:$C,'0'!L:L,"ERR",0),"NA")</f>
        <v>NA</v>
      </c>
      <c r="AM319" s="4" t="str">
        <f>IF($AK319=1,_xlfn.XLOOKUP($C319,'0'!$C:$C,'0'!M:M,"ERR",0),"NA")</f>
        <v>NA</v>
      </c>
      <c r="AN319" s="4" t="str">
        <f>IF($AK319=1,_xlfn.XLOOKUP($C319,'0'!$C:$C,'0'!P:P,"ERR",0),"NA")</f>
        <v>NA</v>
      </c>
      <c r="AO319" s="4" t="str">
        <f t="shared" si="9"/>
        <v>[58,31]</v>
      </c>
      <c r="AP319" s="4" t="str">
        <f>_xlfn.XLOOKUP(D319,Alliances!$A:$A,Alliances!$B:$B,-1)</f>
        <v>GER</v>
      </c>
      <c r="AQ319" s="4">
        <f>IF($C319&gt;0,_xlfn.XLOOKUP($C319,commands!$A:$A,commands!$B:$B,0,0),_xlfn.XLOOKUP($A319,commands!$E:$E,commands!$F:$F,0,0))</f>
        <v>5</v>
      </c>
    </row>
    <row r="320" spans="1:43" hidden="1" x14ac:dyDescent="0.25">
      <c r="A320" s="4">
        <v>1888</v>
      </c>
      <c r="B320" s="4">
        <v>2544</v>
      </c>
      <c r="C320" s="4">
        <v>2544</v>
      </c>
      <c r="D320" s="4" t="s">
        <v>709</v>
      </c>
      <c r="E320" s="4" t="s">
        <v>143</v>
      </c>
      <c r="F320" s="4">
        <v>1941</v>
      </c>
      <c r="G320" s="4" t="s">
        <v>311</v>
      </c>
      <c r="H320" s="4" t="s">
        <v>27</v>
      </c>
      <c r="I320" s="4" t="s">
        <v>27</v>
      </c>
      <c r="J320" s="4" t="s">
        <v>27</v>
      </c>
      <c r="K320" s="4" t="s">
        <v>27</v>
      </c>
      <c r="L320" s="4">
        <v>49</v>
      </c>
      <c r="M320" s="4">
        <v>56</v>
      </c>
      <c r="N320" s="4" t="s">
        <v>604</v>
      </c>
      <c r="O320" s="4">
        <f t="shared" si="8"/>
        <v>25144</v>
      </c>
      <c r="P320" s="4" t="str">
        <f>IF(ISNUMBER(I320),_xlfn.CONCAT(J320,"[",K320,"]"),_xlfn.XLOOKUP($O320,[2]hc!$H:$H,[2]hc!$I:$I,_xlfn.CONCAT("[",L320,",",M320,"]")))</f>
        <v>[49,56]</v>
      </c>
      <c r="Q320" s="4">
        <f>_xlfn.XLOOKUP($C320,[2]land_units!$B$2:$B$1073,[2]land_units!$F$2:$F$1073,"NA")</f>
        <v>0</v>
      </c>
      <c r="R320" s="4">
        <f>_xlfn.XLOOKUP($C320,[2]land_units!$B$2:$B$1073,[2]land_units!$I$2:$I$1073,"NA")</f>
        <v>0</v>
      </c>
      <c r="S320" s="4">
        <f>_xlfn.XLOOKUP($C320,[2]land_units!$B$2:$B$1073,[2]land_units!$G$2:$G$1073,"NA")</f>
        <v>6</v>
      </c>
      <c r="T320" s="4">
        <f>_xlfn.XLOOKUP($C320,[2]land_units!$B$2:$B$1073,[2]land_units!$H$2:$H$1073,"NA")</f>
        <v>1</v>
      </c>
      <c r="U320" s="4" t="str">
        <f>_xlfn.XLOOKUP($C320,[2]air_units!$B$2:$B$1346,[2]air_units!$N$2:$N$1346,"NA")</f>
        <v>NA</v>
      </c>
      <c r="V320" s="4" t="str">
        <f>_xlfn.XLOOKUP($C320,[2]air_units!$B$2:$B$1346,[2]air_units!$G$2:$G$1346,"NA")</f>
        <v>NA</v>
      </c>
      <c r="W320" s="4" t="str">
        <f>_xlfn.XLOOKUP($C320,[2]air_units!$B$2:$B$1346,[2]air_units!$H$2:$H$1346,"NA")</f>
        <v>NA</v>
      </c>
      <c r="X320" s="4" t="str">
        <f>_xlfn.XLOOKUP($C320,[2]air_units!$B$2:$B$1346,[2]air_units!$J$2:$J$1346,"NA")</f>
        <v>NA</v>
      </c>
      <c r="Y320" s="4" t="str">
        <f>_xlfn.XLOOKUP($C320,[2]air_units!$B$2:$B$1346,[2]air_units!$K$2:$K$1346,"NA")</f>
        <v>NA</v>
      </c>
      <c r="Z320" s="4" t="str">
        <f>_xlfn.XLOOKUP($C320,[2]air_units!$B$2:$B$1346,[2]air_units!$L$2:$L$1346,"NA")</f>
        <v>NA</v>
      </c>
      <c r="AA320" s="4" t="str">
        <f>_xlfn.XLOOKUP($C320,[2]air_units!$B$2:$B$1346,[2]air_units!$P$2:$P$1346,"NA")</f>
        <v>NA</v>
      </c>
      <c r="AB320" s="4" t="str">
        <f>_xlfn.XLOOKUP($C320,[2]air_units!$B$2:$B$1346,[2]air_units!$Q$2:$Q$1346,"NA")</f>
        <v>NA</v>
      </c>
      <c r="AC320" s="4" t="str">
        <f>_xlfn.XLOOKUP($C320,[2]air_units!$B$2:$B$1346,[2]air_units!$R$2:$R$1346,"NA")</f>
        <v>NA</v>
      </c>
      <c r="AD320" s="4" t="str">
        <f>IF($E320="CP",0,_xlfn.XLOOKUP($C320,[2]naval_units!$B$2:$B$1113,[2]naval_units!$G$2:$G$1113,"NA"))</f>
        <v>NA</v>
      </c>
      <c r="AE320" s="4" t="str">
        <f>IF($E320="CP",10,_xlfn.XLOOKUP($C320,[2]naval_units!$B$2:$B$1113,[2]naval_units!$I$2:$I$1113,"NA"))</f>
        <v>NA</v>
      </c>
      <c r="AF320" s="4" t="str">
        <f>IF($E320="CP",3,_xlfn.XLOOKUP($C320,[2]naval_units!$B$2:$B$1113,[2]naval_units!$J$2:$J$1113,"NA"))</f>
        <v>NA</v>
      </c>
      <c r="AG320" s="4" t="str">
        <f>IF($E320="CP",3,_xlfn.XLOOKUP($C320,[2]naval_units!$B$2:$B$1113,[2]naval_units!$K$2:$K$1113,"NA"))</f>
        <v>NA</v>
      </c>
      <c r="AH320" s="4" t="str">
        <f>IF($E320="CP",0,_xlfn.XLOOKUP($C320,[2]naval_units!$B$2:$B$1113,[2]naval_units!$L$2:$L$1113,"NA"))</f>
        <v>NA</v>
      </c>
      <c r="AI320" s="4" t="str">
        <f>IF($E320="CP",0,_xlfn.XLOOKUP($C320,[2]naval_units!$B$2:$B$1113,[2]naval_units!$M$2:$M$1113,"NA"))</f>
        <v>NA</v>
      </c>
      <c r="AJ320" s="4" t="str">
        <f>IF($AD320="NA","NA",IF($E320="CP",$H320*_xlfn.XLOOKUP(_xlfn.CONCAT(D320," ",$E320),control!$A$8:$A$10,control!$B$8:$B$10,0),_xlfn.XLOOKUP($E320,control!$A$3:$A$7,control!$B$3:$B$7,0)))</f>
        <v>NA</v>
      </c>
      <c r="AK320" s="4">
        <f>IF($C320&gt;0,IF(O320&lt;&gt;_xlfn.XLOOKUP($C320,'0'!$C:$C,'0'!$O:$O,"NA",0),1,0),0)</f>
        <v>0</v>
      </c>
      <c r="AL320" s="4" t="str">
        <f>IF($AK320=1,_xlfn.XLOOKUP($C320,'0'!$C:$C,'0'!L:L,"ERR",0),"NA")</f>
        <v>NA</v>
      </c>
      <c r="AM320" s="4" t="str">
        <f>IF($AK320=1,_xlfn.XLOOKUP($C320,'0'!$C:$C,'0'!M:M,"ERR",0),"NA")</f>
        <v>NA</v>
      </c>
      <c r="AN320" s="4" t="str">
        <f>IF($AK320=1,_xlfn.XLOOKUP($C320,'0'!$C:$C,'0'!P:P,"ERR",0),"NA")</f>
        <v>NA</v>
      </c>
      <c r="AO320" s="4" t="str">
        <f t="shared" si="9"/>
        <v>[49,56]</v>
      </c>
      <c r="AP320" s="4" t="str">
        <f>_xlfn.XLOOKUP(D320,Alliances!$A:$A,Alliances!$B:$B,-1)</f>
        <v>GER</v>
      </c>
      <c r="AQ320" s="4">
        <f>IF($C320&gt;0,_xlfn.XLOOKUP($C320,commands!$A:$A,commands!$B:$B,0,0),_xlfn.XLOOKUP($A320,commands!$E:$E,commands!$F:$F,0,0))</f>
        <v>9.26</v>
      </c>
    </row>
    <row r="321" spans="1:43" hidden="1" x14ac:dyDescent="0.25">
      <c r="A321" s="4">
        <v>1890</v>
      </c>
      <c r="B321" s="4">
        <v>2546</v>
      </c>
      <c r="C321" s="4">
        <v>2546</v>
      </c>
      <c r="D321" s="4" t="s">
        <v>709</v>
      </c>
      <c r="E321" s="4" t="s">
        <v>143</v>
      </c>
      <c r="F321" s="4">
        <v>1938</v>
      </c>
      <c r="G321" s="4" t="s">
        <v>312</v>
      </c>
      <c r="H321" s="4" t="s">
        <v>27</v>
      </c>
      <c r="I321" s="4" t="s">
        <v>27</v>
      </c>
      <c r="J321" s="4" t="s">
        <v>27</v>
      </c>
      <c r="K321" s="4" t="s">
        <v>27</v>
      </c>
      <c r="L321" s="4">
        <v>55</v>
      </c>
      <c r="M321" s="4">
        <v>29</v>
      </c>
      <c r="N321" s="4" t="s">
        <v>604</v>
      </c>
      <c r="O321" s="4">
        <f t="shared" si="8"/>
        <v>28189</v>
      </c>
      <c r="P321" s="4" t="str">
        <f>IF(ISNUMBER(I321),_xlfn.CONCAT(J321,"[",K321,"]"),_xlfn.XLOOKUP($O321,[2]hc!$H:$H,[2]hc!$I:$I,_xlfn.CONCAT("[",L321,",",M321,"]")))</f>
        <v>Paris, FRA</v>
      </c>
      <c r="Q321" s="4">
        <f>_xlfn.XLOOKUP($C321,[2]land_units!$B$2:$B$1073,[2]land_units!$F$2:$F$1073,"NA")</f>
        <v>0</v>
      </c>
      <c r="R321" s="4">
        <f>_xlfn.XLOOKUP($C321,[2]land_units!$B$2:$B$1073,[2]land_units!$I$2:$I$1073,"NA")</f>
        <v>0</v>
      </c>
      <c r="S321" s="4">
        <f>_xlfn.XLOOKUP($C321,[2]land_units!$B$2:$B$1073,[2]land_units!$G$2:$G$1073,"NA")</f>
        <v>5</v>
      </c>
      <c r="T321" s="4">
        <f>_xlfn.XLOOKUP($C321,[2]land_units!$B$2:$B$1073,[2]land_units!$H$2:$H$1073,"NA")</f>
        <v>1</v>
      </c>
      <c r="U321" s="4" t="str">
        <f>_xlfn.XLOOKUP($C321,[2]air_units!$B$2:$B$1346,[2]air_units!$N$2:$N$1346,"NA")</f>
        <v>NA</v>
      </c>
      <c r="V321" s="4" t="str">
        <f>_xlfn.XLOOKUP($C321,[2]air_units!$B$2:$B$1346,[2]air_units!$G$2:$G$1346,"NA")</f>
        <v>NA</v>
      </c>
      <c r="W321" s="4" t="str">
        <f>_xlfn.XLOOKUP($C321,[2]air_units!$B$2:$B$1346,[2]air_units!$H$2:$H$1346,"NA")</f>
        <v>NA</v>
      </c>
      <c r="X321" s="4" t="str">
        <f>_xlfn.XLOOKUP($C321,[2]air_units!$B$2:$B$1346,[2]air_units!$J$2:$J$1346,"NA")</f>
        <v>NA</v>
      </c>
      <c r="Y321" s="4" t="str">
        <f>_xlfn.XLOOKUP($C321,[2]air_units!$B$2:$B$1346,[2]air_units!$K$2:$K$1346,"NA")</f>
        <v>NA</v>
      </c>
      <c r="Z321" s="4" t="str">
        <f>_xlfn.XLOOKUP($C321,[2]air_units!$B$2:$B$1346,[2]air_units!$L$2:$L$1346,"NA")</f>
        <v>NA</v>
      </c>
      <c r="AA321" s="4" t="str">
        <f>_xlfn.XLOOKUP($C321,[2]air_units!$B$2:$B$1346,[2]air_units!$P$2:$P$1346,"NA")</f>
        <v>NA</v>
      </c>
      <c r="AB321" s="4" t="str">
        <f>_xlfn.XLOOKUP($C321,[2]air_units!$B$2:$B$1346,[2]air_units!$Q$2:$Q$1346,"NA")</f>
        <v>NA</v>
      </c>
      <c r="AC321" s="4" t="str">
        <f>_xlfn.XLOOKUP($C321,[2]air_units!$B$2:$B$1346,[2]air_units!$R$2:$R$1346,"NA")</f>
        <v>NA</v>
      </c>
      <c r="AD321" s="4" t="str">
        <f>IF($E321="CP",0,_xlfn.XLOOKUP($C321,[2]naval_units!$B$2:$B$1113,[2]naval_units!$G$2:$G$1113,"NA"))</f>
        <v>NA</v>
      </c>
      <c r="AE321" s="4" t="str">
        <f>IF($E321="CP",10,_xlfn.XLOOKUP($C321,[2]naval_units!$B$2:$B$1113,[2]naval_units!$I$2:$I$1113,"NA"))</f>
        <v>NA</v>
      </c>
      <c r="AF321" s="4" t="str">
        <f>IF($E321="CP",3,_xlfn.XLOOKUP($C321,[2]naval_units!$B$2:$B$1113,[2]naval_units!$J$2:$J$1113,"NA"))</f>
        <v>NA</v>
      </c>
      <c r="AG321" s="4" t="str">
        <f>IF($E321="CP",3,_xlfn.XLOOKUP($C321,[2]naval_units!$B$2:$B$1113,[2]naval_units!$K$2:$K$1113,"NA"))</f>
        <v>NA</v>
      </c>
      <c r="AH321" s="4" t="str">
        <f>IF($E321="CP",0,_xlfn.XLOOKUP($C321,[2]naval_units!$B$2:$B$1113,[2]naval_units!$L$2:$L$1113,"NA"))</f>
        <v>NA</v>
      </c>
      <c r="AI321" s="4" t="str">
        <f>IF($E321="CP",0,_xlfn.XLOOKUP($C321,[2]naval_units!$B$2:$B$1113,[2]naval_units!$M$2:$M$1113,"NA"))</f>
        <v>NA</v>
      </c>
      <c r="AJ321" s="4" t="str">
        <f>IF($AD321="NA","NA",IF($E321="CP",$H321*_xlfn.XLOOKUP(_xlfn.CONCAT(D321," ",$E321),control!$A$8:$A$10,control!$B$8:$B$10,0),_xlfn.XLOOKUP($E321,control!$A$3:$A$7,control!$B$3:$B$7,0)))</f>
        <v>NA</v>
      </c>
      <c r="AK321" s="4">
        <f>IF($C321&gt;0,IF(O321&lt;&gt;_xlfn.XLOOKUP($C321,'0'!$C:$C,'0'!$O:$O,"NA",0),1,0),0)</f>
        <v>0</v>
      </c>
      <c r="AL321" s="4" t="str">
        <f>IF($AK321=1,_xlfn.XLOOKUP($C321,'0'!$C:$C,'0'!L:L,"ERR",0),"NA")</f>
        <v>NA</v>
      </c>
      <c r="AM321" s="4" t="str">
        <f>IF($AK321=1,_xlfn.XLOOKUP($C321,'0'!$C:$C,'0'!M:M,"ERR",0),"NA")</f>
        <v>NA</v>
      </c>
      <c r="AN321" s="4" t="str">
        <f>IF($AK321=1,_xlfn.XLOOKUP($C321,'0'!$C:$C,'0'!P:P,"ERR",0),"NA")</f>
        <v>NA</v>
      </c>
      <c r="AO321" s="4" t="str">
        <f t="shared" si="9"/>
        <v>Paris, FRA</v>
      </c>
      <c r="AP321" s="4" t="str">
        <f>_xlfn.XLOOKUP(D321,Alliances!$A:$A,Alliances!$B:$B,-1)</f>
        <v>GER</v>
      </c>
      <c r="AQ321" s="4">
        <f>IF($C321&gt;0,_xlfn.XLOOKUP($C321,commands!$A:$A,commands!$B:$B,0,0),_xlfn.XLOOKUP($A321,commands!$E:$E,commands!$F:$F,0,0))</f>
        <v>5</v>
      </c>
    </row>
    <row r="322" spans="1:43" hidden="1" x14ac:dyDescent="0.25">
      <c r="A322" s="4">
        <v>1891</v>
      </c>
      <c r="B322" s="4">
        <v>2547</v>
      </c>
      <c r="C322" s="4">
        <v>2547</v>
      </c>
      <c r="D322" s="4" t="s">
        <v>709</v>
      </c>
      <c r="E322" s="4" t="s">
        <v>143</v>
      </c>
      <c r="F322" s="4">
        <v>1932</v>
      </c>
      <c r="G322" s="4" t="s">
        <v>313</v>
      </c>
      <c r="H322" s="4" t="s">
        <v>27</v>
      </c>
      <c r="I322" s="4" t="s">
        <v>27</v>
      </c>
      <c r="J322" s="4" t="s">
        <v>27</v>
      </c>
      <c r="K322" s="4" t="s">
        <v>27</v>
      </c>
      <c r="L322" s="4">
        <v>55</v>
      </c>
      <c r="M322" s="4">
        <v>31</v>
      </c>
      <c r="N322" s="4" t="s">
        <v>604</v>
      </c>
      <c r="O322" s="4">
        <f t="shared" si="8"/>
        <v>28191</v>
      </c>
      <c r="P322" s="4" t="str">
        <f>IF(ISNUMBER(I322),_xlfn.CONCAT(J322,"[",K322,"]"),_xlfn.XLOOKUP($O322,[2]hc!$H:$H,[2]hc!$I:$I,_xlfn.CONCAT("[",L322,",",M322,"]")))</f>
        <v>Reims, FRA</v>
      </c>
      <c r="Q322" s="4">
        <f>_xlfn.XLOOKUP($C322,[2]land_units!$B$2:$B$1073,[2]land_units!$F$2:$F$1073,"NA")</f>
        <v>0</v>
      </c>
      <c r="R322" s="4">
        <f>_xlfn.XLOOKUP($C322,[2]land_units!$B$2:$B$1073,[2]land_units!$I$2:$I$1073,"NA")</f>
        <v>0</v>
      </c>
      <c r="S322" s="4">
        <f>_xlfn.XLOOKUP($C322,[2]land_units!$B$2:$B$1073,[2]land_units!$G$2:$G$1073,"NA")</f>
        <v>3</v>
      </c>
      <c r="T322" s="4">
        <f>_xlfn.XLOOKUP($C322,[2]land_units!$B$2:$B$1073,[2]land_units!$H$2:$H$1073,"NA")</f>
        <v>1</v>
      </c>
      <c r="U322" s="4" t="str">
        <f>_xlfn.XLOOKUP($C322,[2]air_units!$B$2:$B$1346,[2]air_units!$N$2:$N$1346,"NA")</f>
        <v>NA</v>
      </c>
      <c r="V322" s="4" t="str">
        <f>_xlfn.XLOOKUP($C322,[2]air_units!$B$2:$B$1346,[2]air_units!$G$2:$G$1346,"NA")</f>
        <v>NA</v>
      </c>
      <c r="W322" s="4" t="str">
        <f>_xlfn.XLOOKUP($C322,[2]air_units!$B$2:$B$1346,[2]air_units!$H$2:$H$1346,"NA")</f>
        <v>NA</v>
      </c>
      <c r="X322" s="4" t="str">
        <f>_xlfn.XLOOKUP($C322,[2]air_units!$B$2:$B$1346,[2]air_units!$J$2:$J$1346,"NA")</f>
        <v>NA</v>
      </c>
      <c r="Y322" s="4" t="str">
        <f>_xlfn.XLOOKUP($C322,[2]air_units!$B$2:$B$1346,[2]air_units!$K$2:$K$1346,"NA")</f>
        <v>NA</v>
      </c>
      <c r="Z322" s="4" t="str">
        <f>_xlfn.XLOOKUP($C322,[2]air_units!$B$2:$B$1346,[2]air_units!$L$2:$L$1346,"NA")</f>
        <v>NA</v>
      </c>
      <c r="AA322" s="4" t="str">
        <f>_xlfn.XLOOKUP($C322,[2]air_units!$B$2:$B$1346,[2]air_units!$P$2:$P$1346,"NA")</f>
        <v>NA</v>
      </c>
      <c r="AB322" s="4" t="str">
        <f>_xlfn.XLOOKUP($C322,[2]air_units!$B$2:$B$1346,[2]air_units!$Q$2:$Q$1346,"NA")</f>
        <v>NA</v>
      </c>
      <c r="AC322" s="4" t="str">
        <f>_xlfn.XLOOKUP($C322,[2]air_units!$B$2:$B$1346,[2]air_units!$R$2:$R$1346,"NA")</f>
        <v>NA</v>
      </c>
      <c r="AD322" s="4" t="str">
        <f>IF($E322="CP",0,_xlfn.XLOOKUP($C322,[2]naval_units!$B$2:$B$1113,[2]naval_units!$G$2:$G$1113,"NA"))</f>
        <v>NA</v>
      </c>
      <c r="AE322" s="4" t="str">
        <f>IF($E322="CP",10,_xlfn.XLOOKUP($C322,[2]naval_units!$B$2:$B$1113,[2]naval_units!$I$2:$I$1113,"NA"))</f>
        <v>NA</v>
      </c>
      <c r="AF322" s="4" t="str">
        <f>IF($E322="CP",3,_xlfn.XLOOKUP($C322,[2]naval_units!$B$2:$B$1113,[2]naval_units!$J$2:$J$1113,"NA"))</f>
        <v>NA</v>
      </c>
      <c r="AG322" s="4" t="str">
        <f>IF($E322="CP",3,_xlfn.XLOOKUP($C322,[2]naval_units!$B$2:$B$1113,[2]naval_units!$K$2:$K$1113,"NA"))</f>
        <v>NA</v>
      </c>
      <c r="AH322" s="4" t="str">
        <f>IF($E322="CP",0,_xlfn.XLOOKUP($C322,[2]naval_units!$B$2:$B$1113,[2]naval_units!$L$2:$L$1113,"NA"))</f>
        <v>NA</v>
      </c>
      <c r="AI322" s="4" t="str">
        <f>IF($E322="CP",0,_xlfn.XLOOKUP($C322,[2]naval_units!$B$2:$B$1113,[2]naval_units!$M$2:$M$1113,"NA"))</f>
        <v>NA</v>
      </c>
      <c r="AJ322" s="4" t="str">
        <f>IF($AD322="NA","NA",IF($E322="CP",$H322*_xlfn.XLOOKUP(_xlfn.CONCAT(D322," ",$E322),control!$A$8:$A$10,control!$B$8:$B$10,0),_xlfn.XLOOKUP($E322,control!$A$3:$A$7,control!$B$3:$B$7,0)))</f>
        <v>NA</v>
      </c>
      <c r="AK322" s="4">
        <f>IF($C322&gt;0,IF(O322&lt;&gt;_xlfn.XLOOKUP($C322,'0'!$C:$C,'0'!$O:$O,"NA",0),1,0),0)</f>
        <v>0</v>
      </c>
      <c r="AL322" s="4" t="str">
        <f>IF($AK322=1,_xlfn.XLOOKUP($C322,'0'!$C:$C,'0'!L:L,"ERR",0),"NA")</f>
        <v>NA</v>
      </c>
      <c r="AM322" s="4" t="str">
        <f>IF($AK322=1,_xlfn.XLOOKUP($C322,'0'!$C:$C,'0'!M:M,"ERR",0),"NA")</f>
        <v>NA</v>
      </c>
      <c r="AN322" s="4" t="str">
        <f>IF($AK322=1,_xlfn.XLOOKUP($C322,'0'!$C:$C,'0'!P:P,"ERR",0),"NA")</f>
        <v>NA</v>
      </c>
      <c r="AO322" s="4" t="str">
        <f t="shared" si="9"/>
        <v>Reims, FRA</v>
      </c>
      <c r="AP322" s="4" t="str">
        <f>_xlfn.XLOOKUP(D322,Alliances!$A:$A,Alliances!$B:$B,-1)</f>
        <v>GER</v>
      </c>
      <c r="AQ322" s="4">
        <f>IF($C322&gt;0,_xlfn.XLOOKUP($C322,commands!$A:$A,commands!$B:$B,0,0),_xlfn.XLOOKUP($A322,commands!$E:$E,commands!$F:$F,0,0))</f>
        <v>5</v>
      </c>
    </row>
    <row r="323" spans="1:43" hidden="1" x14ac:dyDescent="0.25">
      <c r="A323" s="4">
        <v>1892</v>
      </c>
      <c r="B323" s="4">
        <v>2548</v>
      </c>
      <c r="C323" s="4">
        <v>2548</v>
      </c>
      <c r="D323" s="4" t="s">
        <v>709</v>
      </c>
      <c r="E323" s="4" t="s">
        <v>147</v>
      </c>
      <c r="F323" s="4">
        <v>1938</v>
      </c>
      <c r="G323" s="4" t="s">
        <v>224</v>
      </c>
      <c r="H323" s="4" t="s">
        <v>27</v>
      </c>
      <c r="I323" s="4" t="s">
        <v>27</v>
      </c>
      <c r="J323" s="4" t="s">
        <v>27</v>
      </c>
      <c r="K323" s="4" t="s">
        <v>27</v>
      </c>
      <c r="L323" s="4">
        <v>48</v>
      </c>
      <c r="M323" s="4">
        <v>56</v>
      </c>
      <c r="N323" s="4" t="s">
        <v>604</v>
      </c>
      <c r="O323" s="4">
        <f t="shared" ref="O323:O386" si="10">512*L323+M323</f>
        <v>24632</v>
      </c>
      <c r="P323" s="4" t="str">
        <f>IF(ISNUMBER(I323),_xlfn.CONCAT(J323,"[",K323,"]"),_xlfn.XLOOKUP($O323,[2]hc!$H:$H,[2]hc!$I:$I,_xlfn.CONCAT("[",L323,",",M323,"]")))</f>
        <v>[48,56]</v>
      </c>
      <c r="Q323" s="4">
        <f>_xlfn.XLOOKUP($C323,[2]land_units!$B$2:$B$1073,[2]land_units!$F$2:$F$1073,"NA")</f>
        <v>1</v>
      </c>
      <c r="R323" s="4">
        <f>_xlfn.XLOOKUP($C323,[2]land_units!$B$2:$B$1073,[2]land_units!$I$2:$I$1073,"NA")</f>
        <v>0</v>
      </c>
      <c r="S323" s="4">
        <f>_xlfn.XLOOKUP($C323,[2]land_units!$B$2:$B$1073,[2]land_units!$G$2:$G$1073,"NA")</f>
        <v>2</v>
      </c>
      <c r="T323" s="4">
        <f>_xlfn.XLOOKUP($C323,[2]land_units!$B$2:$B$1073,[2]land_units!$H$2:$H$1073,"NA")</f>
        <v>5</v>
      </c>
      <c r="U323" s="4" t="str">
        <f>_xlfn.XLOOKUP($C323,[2]air_units!$B$2:$B$1346,[2]air_units!$N$2:$N$1346,"NA")</f>
        <v>NA</v>
      </c>
      <c r="V323" s="4" t="str">
        <f>_xlfn.XLOOKUP($C323,[2]air_units!$B$2:$B$1346,[2]air_units!$G$2:$G$1346,"NA")</f>
        <v>NA</v>
      </c>
      <c r="W323" s="4" t="str">
        <f>_xlfn.XLOOKUP($C323,[2]air_units!$B$2:$B$1346,[2]air_units!$H$2:$H$1346,"NA")</f>
        <v>NA</v>
      </c>
      <c r="X323" s="4" t="str">
        <f>_xlfn.XLOOKUP($C323,[2]air_units!$B$2:$B$1346,[2]air_units!$J$2:$J$1346,"NA")</f>
        <v>NA</v>
      </c>
      <c r="Y323" s="4" t="str">
        <f>_xlfn.XLOOKUP($C323,[2]air_units!$B$2:$B$1346,[2]air_units!$K$2:$K$1346,"NA")</f>
        <v>NA</v>
      </c>
      <c r="Z323" s="4" t="str">
        <f>_xlfn.XLOOKUP($C323,[2]air_units!$B$2:$B$1346,[2]air_units!$L$2:$L$1346,"NA")</f>
        <v>NA</v>
      </c>
      <c r="AA323" s="4" t="str">
        <f>_xlfn.XLOOKUP($C323,[2]air_units!$B$2:$B$1346,[2]air_units!$P$2:$P$1346,"NA")</f>
        <v>NA</v>
      </c>
      <c r="AB323" s="4" t="str">
        <f>_xlfn.XLOOKUP($C323,[2]air_units!$B$2:$B$1346,[2]air_units!$Q$2:$Q$1346,"NA")</f>
        <v>NA</v>
      </c>
      <c r="AC323" s="4" t="str">
        <f>_xlfn.XLOOKUP($C323,[2]air_units!$B$2:$B$1346,[2]air_units!$R$2:$R$1346,"NA")</f>
        <v>NA</v>
      </c>
      <c r="AD323" s="4" t="str">
        <f>IF($E323="CP",0,_xlfn.XLOOKUP($C323,[2]naval_units!$B$2:$B$1113,[2]naval_units!$G$2:$G$1113,"NA"))</f>
        <v>NA</v>
      </c>
      <c r="AE323" s="4" t="str">
        <f>IF($E323="CP",10,_xlfn.XLOOKUP($C323,[2]naval_units!$B$2:$B$1113,[2]naval_units!$I$2:$I$1113,"NA"))</f>
        <v>NA</v>
      </c>
      <c r="AF323" s="4" t="str">
        <f>IF($E323="CP",3,_xlfn.XLOOKUP($C323,[2]naval_units!$B$2:$B$1113,[2]naval_units!$J$2:$J$1113,"NA"))</f>
        <v>NA</v>
      </c>
      <c r="AG323" s="4" t="str">
        <f>IF($E323="CP",3,_xlfn.XLOOKUP($C323,[2]naval_units!$B$2:$B$1113,[2]naval_units!$K$2:$K$1113,"NA"))</f>
        <v>NA</v>
      </c>
      <c r="AH323" s="4" t="str">
        <f>IF($E323="CP",0,_xlfn.XLOOKUP($C323,[2]naval_units!$B$2:$B$1113,[2]naval_units!$L$2:$L$1113,"NA"))</f>
        <v>NA</v>
      </c>
      <c r="AI323" s="4" t="str">
        <f>IF($E323="CP",0,_xlfn.XLOOKUP($C323,[2]naval_units!$B$2:$B$1113,[2]naval_units!$M$2:$M$1113,"NA"))</f>
        <v>NA</v>
      </c>
      <c r="AJ323" s="4" t="str">
        <f>IF($AD323="NA","NA",IF($E323="CP",$H323*_xlfn.XLOOKUP(_xlfn.CONCAT(D323," ",$E323),control!$A$8:$A$10,control!$B$8:$B$10,0),_xlfn.XLOOKUP($E323,control!$A$3:$A$7,control!$B$3:$B$7,0)))</f>
        <v>NA</v>
      </c>
      <c r="AK323" s="4">
        <f>IF($C323&gt;0,IF(O323&lt;&gt;_xlfn.XLOOKUP($C323,'0'!$C:$C,'0'!$O:$O,"NA",0),1,0),0)</f>
        <v>0</v>
      </c>
      <c r="AL323" s="4" t="str">
        <f>IF($AK323=1,_xlfn.XLOOKUP($C323,'0'!$C:$C,'0'!L:L,"ERR",0),"NA")</f>
        <v>NA</v>
      </c>
      <c r="AM323" s="4" t="str">
        <f>IF($AK323=1,_xlfn.XLOOKUP($C323,'0'!$C:$C,'0'!M:M,"ERR",0),"NA")</f>
        <v>NA</v>
      </c>
      <c r="AN323" s="4" t="str">
        <f>IF($AK323=1,_xlfn.XLOOKUP($C323,'0'!$C:$C,'0'!P:P,"ERR",0),"NA")</f>
        <v>NA</v>
      </c>
      <c r="AO323" s="4" t="str">
        <f t="shared" ref="AO323:AO386" si="11">IF(AK323=0,P323,_xlfn.CONCAT(AN323,"-&gt;",P323))</f>
        <v>[48,56]</v>
      </c>
      <c r="AP323" s="4" t="str">
        <f>_xlfn.XLOOKUP(D323,Alliances!$A:$A,Alliances!$B:$B,-1)</f>
        <v>GER</v>
      </c>
      <c r="AQ323" s="4">
        <f>IF($C323&gt;0,_xlfn.XLOOKUP($C323,commands!$A:$A,commands!$B:$B,0,0),_xlfn.XLOOKUP($A323,commands!$E:$E,commands!$F:$F,0,0))</f>
        <v>9.26</v>
      </c>
    </row>
    <row r="324" spans="1:43" hidden="1" x14ac:dyDescent="0.25">
      <c r="A324" s="4">
        <v>1898</v>
      </c>
      <c r="B324" s="4">
        <v>2554</v>
      </c>
      <c r="C324" s="4">
        <v>2554</v>
      </c>
      <c r="D324" s="4" t="s">
        <v>709</v>
      </c>
      <c r="E324" s="4" t="s">
        <v>147</v>
      </c>
      <c r="F324" s="4">
        <v>1936</v>
      </c>
      <c r="G324" s="4" t="s">
        <v>148</v>
      </c>
      <c r="H324" s="4" t="s">
        <v>27</v>
      </c>
      <c r="I324" s="4" t="s">
        <v>27</v>
      </c>
      <c r="J324" s="4" t="s">
        <v>27</v>
      </c>
      <c r="K324" s="4" t="s">
        <v>27</v>
      </c>
      <c r="L324" s="4">
        <v>45</v>
      </c>
      <c r="M324" s="4">
        <v>55</v>
      </c>
      <c r="N324" s="4" t="s">
        <v>604</v>
      </c>
      <c r="O324" s="4">
        <f t="shared" si="10"/>
        <v>23095</v>
      </c>
      <c r="P324" s="4" t="str">
        <f>IF(ISNUMBER(I324),_xlfn.CONCAT(J324,"[",K324,"]"),_xlfn.XLOOKUP($O324,[2]hc!$H:$H,[2]hc!$I:$I,_xlfn.CONCAT("[",L324,",",M324,"]")))</f>
        <v>[45,55]</v>
      </c>
      <c r="Q324" s="4">
        <f>_xlfn.XLOOKUP($C324,[2]land_units!$B$2:$B$1073,[2]land_units!$F$2:$F$1073,"NA")</f>
        <v>0</v>
      </c>
      <c r="R324" s="4">
        <f>_xlfn.XLOOKUP($C324,[2]land_units!$B$2:$B$1073,[2]land_units!$I$2:$I$1073,"NA")</f>
        <v>0</v>
      </c>
      <c r="S324" s="4">
        <f>_xlfn.XLOOKUP($C324,[2]land_units!$B$2:$B$1073,[2]land_units!$G$2:$G$1073,"NA")</f>
        <v>8</v>
      </c>
      <c r="T324" s="4">
        <f>_xlfn.XLOOKUP($C324,[2]land_units!$B$2:$B$1073,[2]land_units!$H$2:$H$1073,"NA")</f>
        <v>4</v>
      </c>
      <c r="U324" s="4" t="str">
        <f>_xlfn.XLOOKUP($C324,[2]air_units!$B$2:$B$1346,[2]air_units!$N$2:$N$1346,"NA")</f>
        <v>NA</v>
      </c>
      <c r="V324" s="4" t="str">
        <f>_xlfn.XLOOKUP($C324,[2]air_units!$B$2:$B$1346,[2]air_units!$G$2:$G$1346,"NA")</f>
        <v>NA</v>
      </c>
      <c r="W324" s="4" t="str">
        <f>_xlfn.XLOOKUP($C324,[2]air_units!$B$2:$B$1346,[2]air_units!$H$2:$H$1346,"NA")</f>
        <v>NA</v>
      </c>
      <c r="X324" s="4" t="str">
        <f>_xlfn.XLOOKUP($C324,[2]air_units!$B$2:$B$1346,[2]air_units!$J$2:$J$1346,"NA")</f>
        <v>NA</v>
      </c>
      <c r="Y324" s="4" t="str">
        <f>_xlfn.XLOOKUP($C324,[2]air_units!$B$2:$B$1346,[2]air_units!$K$2:$K$1346,"NA")</f>
        <v>NA</v>
      </c>
      <c r="Z324" s="4" t="str">
        <f>_xlfn.XLOOKUP($C324,[2]air_units!$B$2:$B$1346,[2]air_units!$L$2:$L$1346,"NA")</f>
        <v>NA</v>
      </c>
      <c r="AA324" s="4" t="str">
        <f>_xlfn.XLOOKUP($C324,[2]air_units!$B$2:$B$1346,[2]air_units!$P$2:$P$1346,"NA")</f>
        <v>NA</v>
      </c>
      <c r="AB324" s="4" t="str">
        <f>_xlfn.XLOOKUP($C324,[2]air_units!$B$2:$B$1346,[2]air_units!$Q$2:$Q$1346,"NA")</f>
        <v>NA</v>
      </c>
      <c r="AC324" s="4" t="str">
        <f>_xlfn.XLOOKUP($C324,[2]air_units!$B$2:$B$1346,[2]air_units!$R$2:$R$1346,"NA")</f>
        <v>NA</v>
      </c>
      <c r="AD324" s="4" t="str">
        <f>IF($E324="CP",0,_xlfn.XLOOKUP($C324,[2]naval_units!$B$2:$B$1113,[2]naval_units!$G$2:$G$1113,"NA"))</f>
        <v>NA</v>
      </c>
      <c r="AE324" s="4" t="str">
        <f>IF($E324="CP",10,_xlfn.XLOOKUP($C324,[2]naval_units!$B$2:$B$1113,[2]naval_units!$I$2:$I$1113,"NA"))</f>
        <v>NA</v>
      </c>
      <c r="AF324" s="4" t="str">
        <f>IF($E324="CP",3,_xlfn.XLOOKUP($C324,[2]naval_units!$B$2:$B$1113,[2]naval_units!$J$2:$J$1113,"NA"))</f>
        <v>NA</v>
      </c>
      <c r="AG324" s="4" t="str">
        <f>IF($E324="CP",3,_xlfn.XLOOKUP($C324,[2]naval_units!$B$2:$B$1113,[2]naval_units!$K$2:$K$1113,"NA"))</f>
        <v>NA</v>
      </c>
      <c r="AH324" s="4" t="str">
        <f>IF($E324="CP",0,_xlfn.XLOOKUP($C324,[2]naval_units!$B$2:$B$1113,[2]naval_units!$L$2:$L$1113,"NA"))</f>
        <v>NA</v>
      </c>
      <c r="AI324" s="4" t="str">
        <f>IF($E324="CP",0,_xlfn.XLOOKUP($C324,[2]naval_units!$B$2:$B$1113,[2]naval_units!$M$2:$M$1113,"NA"))</f>
        <v>NA</v>
      </c>
      <c r="AJ324" s="4" t="str">
        <f>IF($AD324="NA","NA",IF($E324="CP",$H324*_xlfn.XLOOKUP(_xlfn.CONCAT(D324," ",$E324),control!$A$8:$A$10,control!$B$8:$B$10,0),_xlfn.XLOOKUP($E324,control!$A$3:$A$7,control!$B$3:$B$7,0)))</f>
        <v>NA</v>
      </c>
      <c r="AK324" s="4">
        <f>IF($C324&gt;0,IF(O324&lt;&gt;_xlfn.XLOOKUP($C324,'0'!$C:$C,'0'!$O:$O,"NA",0),1,0),0)</f>
        <v>0</v>
      </c>
      <c r="AL324" s="4" t="str">
        <f>IF($AK324=1,_xlfn.XLOOKUP($C324,'0'!$C:$C,'0'!L:L,"ERR",0),"NA")</f>
        <v>NA</v>
      </c>
      <c r="AM324" s="4" t="str">
        <f>IF($AK324=1,_xlfn.XLOOKUP($C324,'0'!$C:$C,'0'!M:M,"ERR",0),"NA")</f>
        <v>NA</v>
      </c>
      <c r="AN324" s="4" t="str">
        <f>IF($AK324=1,_xlfn.XLOOKUP($C324,'0'!$C:$C,'0'!P:P,"ERR",0),"NA")</f>
        <v>NA</v>
      </c>
      <c r="AO324" s="4" t="str">
        <f t="shared" si="11"/>
        <v>[45,55]</v>
      </c>
      <c r="AP324" s="4" t="str">
        <f>_xlfn.XLOOKUP(D324,Alliances!$A:$A,Alliances!$B:$B,-1)</f>
        <v>GER</v>
      </c>
      <c r="AQ324" s="4">
        <f>IF($C324&gt;0,_xlfn.XLOOKUP($C324,commands!$A:$A,commands!$B:$B,0,0),_xlfn.XLOOKUP($A324,commands!$E:$E,commands!$F:$F,0,0))</f>
        <v>9.2200000000000006</v>
      </c>
    </row>
    <row r="325" spans="1:43" hidden="1" x14ac:dyDescent="0.25">
      <c r="A325" s="4">
        <v>1899</v>
      </c>
      <c r="B325" s="4">
        <v>2555</v>
      </c>
      <c r="C325" s="4">
        <v>2555</v>
      </c>
      <c r="D325" s="4" t="s">
        <v>709</v>
      </c>
      <c r="E325" s="4" t="s">
        <v>147</v>
      </c>
      <c r="F325" s="4">
        <v>1939</v>
      </c>
      <c r="G325" s="4" t="s">
        <v>314</v>
      </c>
      <c r="H325" s="4" t="s">
        <v>27</v>
      </c>
      <c r="I325" s="4" t="s">
        <v>27</v>
      </c>
      <c r="J325" s="4" t="s">
        <v>27</v>
      </c>
      <c r="K325" s="4" t="s">
        <v>27</v>
      </c>
      <c r="L325" s="4">
        <v>42</v>
      </c>
      <c r="M325" s="4">
        <v>52</v>
      </c>
      <c r="N325" s="4" t="s">
        <v>604</v>
      </c>
      <c r="O325" s="4">
        <f t="shared" si="10"/>
        <v>21556</v>
      </c>
      <c r="P325" s="4" t="str">
        <f>IF(ISNUMBER(I325),_xlfn.CONCAT(J325,"[",K325,"]"),_xlfn.XLOOKUP($O325,[2]hc!$H:$H,[2]hc!$I:$I,_xlfn.CONCAT("[",L325,",",M325,"]")))</f>
        <v>[42,52]</v>
      </c>
      <c r="Q325" s="4">
        <f>_xlfn.XLOOKUP($C325,[2]land_units!$B$2:$B$1073,[2]land_units!$F$2:$F$1073,"NA")</f>
        <v>0</v>
      </c>
      <c r="R325" s="4">
        <f>_xlfn.XLOOKUP($C325,[2]land_units!$B$2:$B$1073,[2]land_units!$I$2:$I$1073,"NA")</f>
        <v>0</v>
      </c>
      <c r="S325" s="4">
        <f>_xlfn.XLOOKUP($C325,[2]land_units!$B$2:$B$1073,[2]land_units!$G$2:$G$1073,"NA")</f>
        <v>7</v>
      </c>
      <c r="T325" s="4">
        <f>_xlfn.XLOOKUP($C325,[2]land_units!$B$2:$B$1073,[2]land_units!$H$2:$H$1073,"NA")</f>
        <v>4</v>
      </c>
      <c r="U325" s="4" t="str">
        <f>_xlfn.XLOOKUP($C325,[2]air_units!$B$2:$B$1346,[2]air_units!$N$2:$N$1346,"NA")</f>
        <v>NA</v>
      </c>
      <c r="V325" s="4" t="str">
        <f>_xlfn.XLOOKUP($C325,[2]air_units!$B$2:$B$1346,[2]air_units!$G$2:$G$1346,"NA")</f>
        <v>NA</v>
      </c>
      <c r="W325" s="4" t="str">
        <f>_xlfn.XLOOKUP($C325,[2]air_units!$B$2:$B$1346,[2]air_units!$H$2:$H$1346,"NA")</f>
        <v>NA</v>
      </c>
      <c r="X325" s="4" t="str">
        <f>_xlfn.XLOOKUP($C325,[2]air_units!$B$2:$B$1346,[2]air_units!$J$2:$J$1346,"NA")</f>
        <v>NA</v>
      </c>
      <c r="Y325" s="4" t="str">
        <f>_xlfn.XLOOKUP($C325,[2]air_units!$B$2:$B$1346,[2]air_units!$K$2:$K$1346,"NA")</f>
        <v>NA</v>
      </c>
      <c r="Z325" s="4" t="str">
        <f>_xlfn.XLOOKUP($C325,[2]air_units!$B$2:$B$1346,[2]air_units!$L$2:$L$1346,"NA")</f>
        <v>NA</v>
      </c>
      <c r="AA325" s="4" t="str">
        <f>_xlfn.XLOOKUP($C325,[2]air_units!$B$2:$B$1346,[2]air_units!$P$2:$P$1346,"NA")</f>
        <v>NA</v>
      </c>
      <c r="AB325" s="4" t="str">
        <f>_xlfn.XLOOKUP($C325,[2]air_units!$B$2:$B$1346,[2]air_units!$Q$2:$Q$1346,"NA")</f>
        <v>NA</v>
      </c>
      <c r="AC325" s="4" t="str">
        <f>_xlfn.XLOOKUP($C325,[2]air_units!$B$2:$B$1346,[2]air_units!$R$2:$R$1346,"NA")</f>
        <v>NA</v>
      </c>
      <c r="AD325" s="4" t="str">
        <f>IF($E325="CP",0,_xlfn.XLOOKUP($C325,[2]naval_units!$B$2:$B$1113,[2]naval_units!$G$2:$G$1113,"NA"))</f>
        <v>NA</v>
      </c>
      <c r="AE325" s="4" t="str">
        <f>IF($E325="CP",10,_xlfn.XLOOKUP($C325,[2]naval_units!$B$2:$B$1113,[2]naval_units!$I$2:$I$1113,"NA"))</f>
        <v>NA</v>
      </c>
      <c r="AF325" s="4" t="str">
        <f>IF($E325="CP",3,_xlfn.XLOOKUP($C325,[2]naval_units!$B$2:$B$1113,[2]naval_units!$J$2:$J$1113,"NA"))</f>
        <v>NA</v>
      </c>
      <c r="AG325" s="4" t="str">
        <f>IF($E325="CP",3,_xlfn.XLOOKUP($C325,[2]naval_units!$B$2:$B$1113,[2]naval_units!$K$2:$K$1113,"NA"))</f>
        <v>NA</v>
      </c>
      <c r="AH325" s="4" t="str">
        <f>IF($E325="CP",0,_xlfn.XLOOKUP($C325,[2]naval_units!$B$2:$B$1113,[2]naval_units!$L$2:$L$1113,"NA"))</f>
        <v>NA</v>
      </c>
      <c r="AI325" s="4" t="str">
        <f>IF($E325="CP",0,_xlfn.XLOOKUP($C325,[2]naval_units!$B$2:$B$1113,[2]naval_units!$M$2:$M$1113,"NA"))</f>
        <v>NA</v>
      </c>
      <c r="AJ325" s="4" t="str">
        <f>IF($AD325="NA","NA",IF($E325="CP",$H325*_xlfn.XLOOKUP(_xlfn.CONCAT(D325," ",$E325),control!$A$8:$A$10,control!$B$8:$B$10,0),_xlfn.XLOOKUP($E325,control!$A$3:$A$7,control!$B$3:$B$7,0)))</f>
        <v>NA</v>
      </c>
      <c r="AK325" s="4">
        <f>IF($C325&gt;0,IF(O325&lt;&gt;_xlfn.XLOOKUP($C325,'0'!$C:$C,'0'!$O:$O,"NA",0),1,0),0)</f>
        <v>0</v>
      </c>
      <c r="AL325" s="4" t="str">
        <f>IF($AK325=1,_xlfn.XLOOKUP($C325,'0'!$C:$C,'0'!L:L,"ERR",0),"NA")</f>
        <v>NA</v>
      </c>
      <c r="AM325" s="4" t="str">
        <f>IF($AK325=1,_xlfn.XLOOKUP($C325,'0'!$C:$C,'0'!M:M,"ERR",0),"NA")</f>
        <v>NA</v>
      </c>
      <c r="AN325" s="4" t="str">
        <f>IF($AK325=1,_xlfn.XLOOKUP($C325,'0'!$C:$C,'0'!P:P,"ERR",0),"NA")</f>
        <v>NA</v>
      </c>
      <c r="AO325" s="4" t="str">
        <f t="shared" si="11"/>
        <v>[42,52]</v>
      </c>
      <c r="AP325" s="4" t="str">
        <f>_xlfn.XLOOKUP(D325,Alliances!$A:$A,Alliances!$B:$B,-1)</f>
        <v>GER</v>
      </c>
      <c r="AQ325" s="4">
        <f>IF($C325&gt;0,_xlfn.XLOOKUP($C325,commands!$A:$A,commands!$B:$B,0,0),_xlfn.XLOOKUP($A325,commands!$E:$E,commands!$F:$F,0,0))</f>
        <v>9.1999999999999993</v>
      </c>
    </row>
    <row r="326" spans="1:43" hidden="1" x14ac:dyDescent="0.25">
      <c r="A326" s="4">
        <v>1907</v>
      </c>
      <c r="B326" s="4">
        <v>2563</v>
      </c>
      <c r="C326" s="4">
        <v>2563</v>
      </c>
      <c r="D326" s="4" t="s">
        <v>709</v>
      </c>
      <c r="E326" s="4" t="s">
        <v>225</v>
      </c>
      <c r="F326" s="4">
        <v>1940</v>
      </c>
      <c r="G326" s="4" t="s">
        <v>315</v>
      </c>
      <c r="H326" s="4" t="s">
        <v>27</v>
      </c>
      <c r="I326" s="4" t="s">
        <v>27</v>
      </c>
      <c r="J326" s="4" t="s">
        <v>27</v>
      </c>
      <c r="K326" s="4" t="s">
        <v>27</v>
      </c>
      <c r="L326" s="4">
        <v>48</v>
      </c>
      <c r="M326" s="4">
        <v>56</v>
      </c>
      <c r="N326" s="4" t="s">
        <v>604</v>
      </c>
      <c r="O326" s="4">
        <f t="shared" si="10"/>
        <v>24632</v>
      </c>
      <c r="P326" s="4" t="str">
        <f>IF(ISNUMBER(I326),_xlfn.CONCAT(J326,"[",K326,"]"),_xlfn.XLOOKUP($O326,[2]hc!$H:$H,[2]hc!$I:$I,_xlfn.CONCAT("[",L326,",",M326,"]")))</f>
        <v>[48,56]</v>
      </c>
      <c r="Q326" s="4">
        <f>_xlfn.XLOOKUP($C326,[2]land_units!$B$2:$B$1073,[2]land_units!$F$2:$F$1073,"NA")</f>
        <v>0</v>
      </c>
      <c r="R326" s="4">
        <f>_xlfn.XLOOKUP($C326,[2]land_units!$B$2:$B$1073,[2]land_units!$I$2:$I$1073,"NA")</f>
        <v>0</v>
      </c>
      <c r="S326" s="4">
        <f>_xlfn.XLOOKUP($C326,[2]land_units!$B$2:$B$1073,[2]land_units!$G$2:$G$1073,"NA")</f>
        <v>8</v>
      </c>
      <c r="T326" s="4">
        <f>_xlfn.XLOOKUP($C326,[2]land_units!$B$2:$B$1073,[2]land_units!$H$2:$H$1073,"NA")</f>
        <v>5</v>
      </c>
      <c r="U326" s="4" t="str">
        <f>_xlfn.XLOOKUP($C326,[2]air_units!$B$2:$B$1346,[2]air_units!$N$2:$N$1346,"NA")</f>
        <v>NA</v>
      </c>
      <c r="V326" s="4" t="str">
        <f>_xlfn.XLOOKUP($C326,[2]air_units!$B$2:$B$1346,[2]air_units!$G$2:$G$1346,"NA")</f>
        <v>NA</v>
      </c>
      <c r="W326" s="4" t="str">
        <f>_xlfn.XLOOKUP($C326,[2]air_units!$B$2:$B$1346,[2]air_units!$H$2:$H$1346,"NA")</f>
        <v>NA</v>
      </c>
      <c r="X326" s="4" t="str">
        <f>_xlfn.XLOOKUP($C326,[2]air_units!$B$2:$B$1346,[2]air_units!$J$2:$J$1346,"NA")</f>
        <v>NA</v>
      </c>
      <c r="Y326" s="4" t="str">
        <f>_xlfn.XLOOKUP($C326,[2]air_units!$B$2:$B$1346,[2]air_units!$K$2:$K$1346,"NA")</f>
        <v>NA</v>
      </c>
      <c r="Z326" s="4" t="str">
        <f>_xlfn.XLOOKUP($C326,[2]air_units!$B$2:$B$1346,[2]air_units!$L$2:$L$1346,"NA")</f>
        <v>NA</v>
      </c>
      <c r="AA326" s="4" t="str">
        <f>_xlfn.XLOOKUP($C326,[2]air_units!$B$2:$B$1346,[2]air_units!$P$2:$P$1346,"NA")</f>
        <v>NA</v>
      </c>
      <c r="AB326" s="4" t="str">
        <f>_xlfn.XLOOKUP($C326,[2]air_units!$B$2:$B$1346,[2]air_units!$Q$2:$Q$1346,"NA")</f>
        <v>NA</v>
      </c>
      <c r="AC326" s="4" t="str">
        <f>_xlfn.XLOOKUP($C326,[2]air_units!$B$2:$B$1346,[2]air_units!$R$2:$R$1346,"NA")</f>
        <v>NA</v>
      </c>
      <c r="AD326" s="4" t="str">
        <f>IF($E326="CP",0,_xlfn.XLOOKUP($C326,[2]naval_units!$B$2:$B$1113,[2]naval_units!$G$2:$G$1113,"NA"))</f>
        <v>NA</v>
      </c>
      <c r="AE326" s="4" t="str">
        <f>IF($E326="CP",10,_xlfn.XLOOKUP($C326,[2]naval_units!$B$2:$B$1113,[2]naval_units!$I$2:$I$1113,"NA"))</f>
        <v>NA</v>
      </c>
      <c r="AF326" s="4" t="str">
        <f>IF($E326="CP",3,_xlfn.XLOOKUP($C326,[2]naval_units!$B$2:$B$1113,[2]naval_units!$J$2:$J$1113,"NA"))</f>
        <v>NA</v>
      </c>
      <c r="AG326" s="4" t="str">
        <f>IF($E326="CP",3,_xlfn.XLOOKUP($C326,[2]naval_units!$B$2:$B$1113,[2]naval_units!$K$2:$K$1113,"NA"))</f>
        <v>NA</v>
      </c>
      <c r="AH326" s="4" t="str">
        <f>IF($E326="CP",0,_xlfn.XLOOKUP($C326,[2]naval_units!$B$2:$B$1113,[2]naval_units!$L$2:$L$1113,"NA"))</f>
        <v>NA</v>
      </c>
      <c r="AI326" s="4" t="str">
        <f>IF($E326="CP",0,_xlfn.XLOOKUP($C326,[2]naval_units!$B$2:$B$1113,[2]naval_units!$M$2:$M$1113,"NA"))</f>
        <v>NA</v>
      </c>
      <c r="AJ326" s="4" t="str">
        <f>IF($AD326="NA","NA",IF($E326="CP",$H326*_xlfn.XLOOKUP(_xlfn.CONCAT(D326," ",$E326),control!$A$8:$A$10,control!$B$8:$B$10,0),_xlfn.XLOOKUP($E326,control!$A$3:$A$7,control!$B$3:$B$7,0)))</f>
        <v>NA</v>
      </c>
      <c r="AK326" s="4">
        <f>IF($C326&gt;0,IF(O326&lt;&gt;_xlfn.XLOOKUP($C326,'0'!$C:$C,'0'!$O:$O,"NA",0),1,0),0)</f>
        <v>0</v>
      </c>
      <c r="AL326" s="4" t="str">
        <f>IF($AK326=1,_xlfn.XLOOKUP($C326,'0'!$C:$C,'0'!L:L,"ERR",0),"NA")</f>
        <v>NA</v>
      </c>
      <c r="AM326" s="4" t="str">
        <f>IF($AK326=1,_xlfn.XLOOKUP($C326,'0'!$C:$C,'0'!M:M,"ERR",0),"NA")</f>
        <v>NA</v>
      </c>
      <c r="AN326" s="4" t="str">
        <f>IF($AK326=1,_xlfn.XLOOKUP($C326,'0'!$C:$C,'0'!P:P,"ERR",0),"NA")</f>
        <v>NA</v>
      </c>
      <c r="AO326" s="4" t="str">
        <f t="shared" si="11"/>
        <v>[48,56]</v>
      </c>
      <c r="AP326" s="4" t="str">
        <f>_xlfn.XLOOKUP(D326,Alliances!$A:$A,Alliances!$B:$B,-1)</f>
        <v>GER</v>
      </c>
      <c r="AQ326" s="4">
        <f>IF($C326&gt;0,_xlfn.XLOOKUP($C326,commands!$A:$A,commands!$B:$B,0,0),_xlfn.XLOOKUP($A326,commands!$E:$E,commands!$F:$F,0,0))</f>
        <v>9.26</v>
      </c>
    </row>
    <row r="327" spans="1:43" hidden="1" x14ac:dyDescent="0.25">
      <c r="A327" s="4">
        <v>1910</v>
      </c>
      <c r="B327" s="4">
        <v>2566</v>
      </c>
      <c r="C327" s="4">
        <v>2566</v>
      </c>
      <c r="D327" s="4" t="s">
        <v>709</v>
      </c>
      <c r="E327" s="4" t="s">
        <v>225</v>
      </c>
      <c r="F327" s="4">
        <v>1939</v>
      </c>
      <c r="G327" s="4" t="s">
        <v>316</v>
      </c>
      <c r="H327" s="4" t="s">
        <v>27</v>
      </c>
      <c r="I327" s="4" t="s">
        <v>27</v>
      </c>
      <c r="J327" s="4" t="s">
        <v>27</v>
      </c>
      <c r="K327" s="4" t="s">
        <v>27</v>
      </c>
      <c r="L327" s="4">
        <v>53</v>
      </c>
      <c r="M327" s="4">
        <v>28</v>
      </c>
      <c r="N327" s="4" t="s">
        <v>604</v>
      </c>
      <c r="O327" s="4">
        <f t="shared" si="10"/>
        <v>27164</v>
      </c>
      <c r="P327" s="4" t="str">
        <f>IF(ISNUMBER(I327),_xlfn.CONCAT(J327,"[",K327,"]"),_xlfn.XLOOKUP($O327,[2]hc!$H:$H,[2]hc!$I:$I,_xlfn.CONCAT("[",L327,",",M327,"]")))</f>
        <v>[53,28]</v>
      </c>
      <c r="Q327" s="4">
        <f>_xlfn.XLOOKUP($C327,[2]land_units!$B$2:$B$1073,[2]land_units!$F$2:$F$1073,"NA")</f>
        <v>0</v>
      </c>
      <c r="R327" s="4">
        <f>_xlfn.XLOOKUP($C327,[2]land_units!$B$2:$B$1073,[2]land_units!$I$2:$I$1073,"NA")</f>
        <v>0</v>
      </c>
      <c r="S327" s="4">
        <f>_xlfn.XLOOKUP($C327,[2]land_units!$B$2:$B$1073,[2]land_units!$G$2:$G$1073,"NA")</f>
        <v>7</v>
      </c>
      <c r="T327" s="4">
        <f>_xlfn.XLOOKUP($C327,[2]land_units!$B$2:$B$1073,[2]land_units!$H$2:$H$1073,"NA")</f>
        <v>6</v>
      </c>
      <c r="U327" s="4" t="str">
        <f>_xlfn.XLOOKUP($C327,[2]air_units!$B$2:$B$1346,[2]air_units!$N$2:$N$1346,"NA")</f>
        <v>NA</v>
      </c>
      <c r="V327" s="4" t="str">
        <f>_xlfn.XLOOKUP($C327,[2]air_units!$B$2:$B$1346,[2]air_units!$G$2:$G$1346,"NA")</f>
        <v>NA</v>
      </c>
      <c r="W327" s="4" t="str">
        <f>_xlfn.XLOOKUP($C327,[2]air_units!$B$2:$B$1346,[2]air_units!$H$2:$H$1346,"NA")</f>
        <v>NA</v>
      </c>
      <c r="X327" s="4" t="str">
        <f>_xlfn.XLOOKUP($C327,[2]air_units!$B$2:$B$1346,[2]air_units!$J$2:$J$1346,"NA")</f>
        <v>NA</v>
      </c>
      <c r="Y327" s="4" t="str">
        <f>_xlfn.XLOOKUP($C327,[2]air_units!$B$2:$B$1346,[2]air_units!$K$2:$K$1346,"NA")</f>
        <v>NA</v>
      </c>
      <c r="Z327" s="4" t="str">
        <f>_xlfn.XLOOKUP($C327,[2]air_units!$B$2:$B$1346,[2]air_units!$L$2:$L$1346,"NA")</f>
        <v>NA</v>
      </c>
      <c r="AA327" s="4" t="str">
        <f>_xlfn.XLOOKUP($C327,[2]air_units!$B$2:$B$1346,[2]air_units!$P$2:$P$1346,"NA")</f>
        <v>NA</v>
      </c>
      <c r="AB327" s="4" t="str">
        <f>_xlfn.XLOOKUP($C327,[2]air_units!$B$2:$B$1346,[2]air_units!$Q$2:$Q$1346,"NA")</f>
        <v>NA</v>
      </c>
      <c r="AC327" s="4" t="str">
        <f>_xlfn.XLOOKUP($C327,[2]air_units!$B$2:$B$1346,[2]air_units!$R$2:$R$1346,"NA")</f>
        <v>NA</v>
      </c>
      <c r="AD327" s="4" t="str">
        <f>IF($E327="CP",0,_xlfn.XLOOKUP($C327,[2]naval_units!$B$2:$B$1113,[2]naval_units!$G$2:$G$1113,"NA"))</f>
        <v>NA</v>
      </c>
      <c r="AE327" s="4" t="str">
        <f>IF($E327="CP",10,_xlfn.XLOOKUP($C327,[2]naval_units!$B$2:$B$1113,[2]naval_units!$I$2:$I$1113,"NA"))</f>
        <v>NA</v>
      </c>
      <c r="AF327" s="4" t="str">
        <f>IF($E327="CP",3,_xlfn.XLOOKUP($C327,[2]naval_units!$B$2:$B$1113,[2]naval_units!$J$2:$J$1113,"NA"))</f>
        <v>NA</v>
      </c>
      <c r="AG327" s="4" t="str">
        <f>IF($E327="CP",3,_xlfn.XLOOKUP($C327,[2]naval_units!$B$2:$B$1113,[2]naval_units!$K$2:$K$1113,"NA"))</f>
        <v>NA</v>
      </c>
      <c r="AH327" s="4" t="str">
        <f>IF($E327="CP",0,_xlfn.XLOOKUP($C327,[2]naval_units!$B$2:$B$1113,[2]naval_units!$L$2:$L$1113,"NA"))</f>
        <v>NA</v>
      </c>
      <c r="AI327" s="4" t="str">
        <f>IF($E327="CP",0,_xlfn.XLOOKUP($C327,[2]naval_units!$B$2:$B$1113,[2]naval_units!$M$2:$M$1113,"NA"))</f>
        <v>NA</v>
      </c>
      <c r="AJ327" s="4" t="str">
        <f>IF($AD327="NA","NA",IF($E327="CP",$H327*_xlfn.XLOOKUP(_xlfn.CONCAT(D327," ",$E327),control!$A$8:$A$10,control!$B$8:$B$10,0),_xlfn.XLOOKUP($E327,control!$A$3:$A$7,control!$B$3:$B$7,0)))</f>
        <v>NA</v>
      </c>
      <c r="AK327" s="4">
        <f>IF($C327&gt;0,IF(O327&lt;&gt;_xlfn.XLOOKUP($C327,'0'!$C:$C,'0'!$O:$O,"NA",0),1,0),0)</f>
        <v>0</v>
      </c>
      <c r="AL327" s="4" t="str">
        <f>IF($AK327=1,_xlfn.XLOOKUP($C327,'0'!$C:$C,'0'!L:L,"ERR",0),"NA")</f>
        <v>NA</v>
      </c>
      <c r="AM327" s="4" t="str">
        <f>IF($AK327=1,_xlfn.XLOOKUP($C327,'0'!$C:$C,'0'!M:M,"ERR",0),"NA")</f>
        <v>NA</v>
      </c>
      <c r="AN327" s="4" t="str">
        <f>IF($AK327=1,_xlfn.XLOOKUP($C327,'0'!$C:$C,'0'!P:P,"ERR",0),"NA")</f>
        <v>NA</v>
      </c>
      <c r="AO327" s="4" t="str">
        <f t="shared" si="11"/>
        <v>[53,28]</v>
      </c>
      <c r="AP327" s="4" t="str">
        <f>_xlfn.XLOOKUP(D327,Alliances!$A:$A,Alliances!$B:$B,-1)</f>
        <v>GER</v>
      </c>
      <c r="AQ327" s="4">
        <f>IF($C327&gt;0,_xlfn.XLOOKUP($C327,commands!$A:$A,commands!$B:$B,0,0),_xlfn.XLOOKUP($A327,commands!$E:$E,commands!$F:$F,0,0))</f>
        <v>5</v>
      </c>
    </row>
    <row r="328" spans="1:43" hidden="1" x14ac:dyDescent="0.25">
      <c r="A328" s="4">
        <v>1911</v>
      </c>
      <c r="B328" s="4">
        <v>2567</v>
      </c>
      <c r="C328" s="4">
        <v>2567</v>
      </c>
      <c r="D328" s="4" t="s">
        <v>709</v>
      </c>
      <c r="E328" s="4" t="s">
        <v>225</v>
      </c>
      <c r="F328" s="4">
        <v>1937</v>
      </c>
      <c r="G328" s="4" t="s">
        <v>317</v>
      </c>
      <c r="H328" s="4" t="s">
        <v>27</v>
      </c>
      <c r="I328" s="4" t="s">
        <v>27</v>
      </c>
      <c r="J328" s="4" t="s">
        <v>27</v>
      </c>
      <c r="K328" s="4" t="s">
        <v>27</v>
      </c>
      <c r="L328" s="4">
        <v>57</v>
      </c>
      <c r="M328" s="4">
        <v>59</v>
      </c>
      <c r="N328" s="4" t="s">
        <v>605</v>
      </c>
      <c r="O328" s="4">
        <f t="shared" si="10"/>
        <v>29243</v>
      </c>
      <c r="P328" s="4" t="str">
        <f>IF(ISNUMBER(I328),_xlfn.CONCAT(J328,"[",K328,"]"),_xlfn.XLOOKUP($O328,[2]hc!$H:$H,[2]hc!$I:$I,_xlfn.CONCAT("[",L328,",",M328,"]")))</f>
        <v>[57,59]</v>
      </c>
      <c r="Q328" s="4">
        <f>_xlfn.XLOOKUP($C328,[2]land_units!$B$2:$B$1073,[2]land_units!$F$2:$F$1073,"NA")</f>
        <v>0</v>
      </c>
      <c r="R328" s="4">
        <f>_xlfn.XLOOKUP($C328,[2]land_units!$B$2:$B$1073,[2]land_units!$I$2:$I$1073,"NA")</f>
        <v>0</v>
      </c>
      <c r="S328" s="4">
        <f>_xlfn.XLOOKUP($C328,[2]land_units!$B$2:$B$1073,[2]land_units!$G$2:$G$1073,"NA")</f>
        <v>7</v>
      </c>
      <c r="T328" s="4">
        <f>_xlfn.XLOOKUP($C328,[2]land_units!$B$2:$B$1073,[2]land_units!$H$2:$H$1073,"NA")</f>
        <v>5</v>
      </c>
      <c r="U328" s="4" t="str">
        <f>_xlfn.XLOOKUP($C328,[2]air_units!$B$2:$B$1346,[2]air_units!$N$2:$N$1346,"NA")</f>
        <v>NA</v>
      </c>
      <c r="V328" s="4" t="str">
        <f>_xlfn.XLOOKUP($C328,[2]air_units!$B$2:$B$1346,[2]air_units!$G$2:$G$1346,"NA")</f>
        <v>NA</v>
      </c>
      <c r="W328" s="4" t="str">
        <f>_xlfn.XLOOKUP($C328,[2]air_units!$B$2:$B$1346,[2]air_units!$H$2:$H$1346,"NA")</f>
        <v>NA</v>
      </c>
      <c r="X328" s="4" t="str">
        <f>_xlfn.XLOOKUP($C328,[2]air_units!$B$2:$B$1346,[2]air_units!$J$2:$J$1346,"NA")</f>
        <v>NA</v>
      </c>
      <c r="Y328" s="4" t="str">
        <f>_xlfn.XLOOKUP($C328,[2]air_units!$B$2:$B$1346,[2]air_units!$K$2:$K$1346,"NA")</f>
        <v>NA</v>
      </c>
      <c r="Z328" s="4" t="str">
        <f>_xlfn.XLOOKUP($C328,[2]air_units!$B$2:$B$1346,[2]air_units!$L$2:$L$1346,"NA")</f>
        <v>NA</v>
      </c>
      <c r="AA328" s="4" t="str">
        <f>_xlfn.XLOOKUP($C328,[2]air_units!$B$2:$B$1346,[2]air_units!$P$2:$P$1346,"NA")</f>
        <v>NA</v>
      </c>
      <c r="AB328" s="4" t="str">
        <f>_xlfn.XLOOKUP($C328,[2]air_units!$B$2:$B$1346,[2]air_units!$Q$2:$Q$1346,"NA")</f>
        <v>NA</v>
      </c>
      <c r="AC328" s="4" t="str">
        <f>_xlfn.XLOOKUP($C328,[2]air_units!$B$2:$B$1346,[2]air_units!$R$2:$R$1346,"NA")</f>
        <v>NA</v>
      </c>
      <c r="AD328" s="4" t="str">
        <f>IF($E328="CP",0,_xlfn.XLOOKUP($C328,[2]naval_units!$B$2:$B$1113,[2]naval_units!$G$2:$G$1113,"NA"))</f>
        <v>NA</v>
      </c>
      <c r="AE328" s="4" t="str">
        <f>IF($E328="CP",10,_xlfn.XLOOKUP($C328,[2]naval_units!$B$2:$B$1113,[2]naval_units!$I$2:$I$1113,"NA"))</f>
        <v>NA</v>
      </c>
      <c r="AF328" s="4" t="str">
        <f>IF($E328="CP",3,_xlfn.XLOOKUP($C328,[2]naval_units!$B$2:$B$1113,[2]naval_units!$J$2:$J$1113,"NA"))</f>
        <v>NA</v>
      </c>
      <c r="AG328" s="4" t="str">
        <f>IF($E328="CP",3,_xlfn.XLOOKUP($C328,[2]naval_units!$B$2:$B$1113,[2]naval_units!$K$2:$K$1113,"NA"))</f>
        <v>NA</v>
      </c>
      <c r="AH328" s="4" t="str">
        <f>IF($E328="CP",0,_xlfn.XLOOKUP($C328,[2]naval_units!$B$2:$B$1113,[2]naval_units!$L$2:$L$1113,"NA"))</f>
        <v>NA</v>
      </c>
      <c r="AI328" s="4" t="str">
        <f>IF($E328="CP",0,_xlfn.XLOOKUP($C328,[2]naval_units!$B$2:$B$1113,[2]naval_units!$M$2:$M$1113,"NA"))</f>
        <v>NA</v>
      </c>
      <c r="AJ328" s="4" t="str">
        <f>IF($AD328="NA","NA",IF($E328="CP",$H328*_xlfn.XLOOKUP(_xlfn.CONCAT(D328," ",$E328),control!$A$8:$A$10,control!$B$8:$B$10,0),_xlfn.XLOOKUP($E328,control!$A$3:$A$7,control!$B$3:$B$7,0)))</f>
        <v>NA</v>
      </c>
      <c r="AK328" s="4">
        <f>IF($C328&gt;0,IF(O328&lt;&gt;_xlfn.XLOOKUP($C328,'0'!$C:$C,'0'!$O:$O,"NA",0),1,0),0)</f>
        <v>0</v>
      </c>
      <c r="AL328" s="4" t="str">
        <f>IF($AK328=1,_xlfn.XLOOKUP($C328,'0'!$C:$C,'0'!L:L,"ERR",0),"NA")</f>
        <v>NA</v>
      </c>
      <c r="AM328" s="4" t="str">
        <f>IF($AK328=1,_xlfn.XLOOKUP($C328,'0'!$C:$C,'0'!M:M,"ERR",0),"NA")</f>
        <v>NA</v>
      </c>
      <c r="AN328" s="4" t="str">
        <f>IF($AK328=1,_xlfn.XLOOKUP($C328,'0'!$C:$C,'0'!P:P,"ERR",0),"NA")</f>
        <v>NA</v>
      </c>
      <c r="AO328" s="4" t="str">
        <f t="shared" si="11"/>
        <v>[57,59]</v>
      </c>
      <c r="AP328" s="4" t="str">
        <f>_xlfn.XLOOKUP(D328,Alliances!$A:$A,Alliances!$B:$B,-1)</f>
        <v>GER</v>
      </c>
      <c r="AQ328" s="4">
        <f>IF($C328&gt;0,_xlfn.XLOOKUP($C328,commands!$A:$A,commands!$B:$B,0,0),_xlfn.XLOOKUP($A328,commands!$E:$E,commands!$F:$F,0,0))</f>
        <v>9.14</v>
      </c>
    </row>
    <row r="329" spans="1:43" hidden="1" x14ac:dyDescent="0.25">
      <c r="A329" s="4">
        <v>1912</v>
      </c>
      <c r="B329" s="4">
        <v>2568</v>
      </c>
      <c r="C329" s="4">
        <v>2568</v>
      </c>
      <c r="D329" s="4" t="s">
        <v>709</v>
      </c>
      <c r="E329" s="4" t="s">
        <v>225</v>
      </c>
      <c r="F329" s="4">
        <v>1936</v>
      </c>
      <c r="G329" s="4" t="s">
        <v>318</v>
      </c>
      <c r="H329" s="4" t="s">
        <v>27</v>
      </c>
      <c r="I329" s="4" t="s">
        <v>27</v>
      </c>
      <c r="J329" s="4" t="s">
        <v>27</v>
      </c>
      <c r="K329" s="4" t="s">
        <v>27</v>
      </c>
      <c r="L329" s="4">
        <v>56</v>
      </c>
      <c r="M329" s="4">
        <v>59</v>
      </c>
      <c r="N329" s="4" t="s">
        <v>604</v>
      </c>
      <c r="O329" s="4">
        <f t="shared" si="10"/>
        <v>28731</v>
      </c>
      <c r="P329" s="4" t="str">
        <f>IF(ISNUMBER(I329),_xlfn.CONCAT(J329,"[",K329,"]"),_xlfn.XLOOKUP($O329,[2]hc!$H:$H,[2]hc!$I:$I,_xlfn.CONCAT("[",L329,",",M329,"]")))</f>
        <v>[56,59]</v>
      </c>
      <c r="Q329" s="4">
        <f>_xlfn.XLOOKUP($C329,[2]land_units!$B$2:$B$1073,[2]land_units!$F$2:$F$1073,"NA")</f>
        <v>0</v>
      </c>
      <c r="R329" s="4">
        <f>_xlfn.XLOOKUP($C329,[2]land_units!$B$2:$B$1073,[2]land_units!$I$2:$I$1073,"NA")</f>
        <v>0</v>
      </c>
      <c r="S329" s="4">
        <f>_xlfn.XLOOKUP($C329,[2]land_units!$B$2:$B$1073,[2]land_units!$G$2:$G$1073,"NA")</f>
        <v>8</v>
      </c>
      <c r="T329" s="4">
        <f>_xlfn.XLOOKUP($C329,[2]land_units!$B$2:$B$1073,[2]land_units!$H$2:$H$1073,"NA")</f>
        <v>6</v>
      </c>
      <c r="U329" s="4" t="str">
        <f>_xlfn.XLOOKUP($C329,[2]air_units!$B$2:$B$1346,[2]air_units!$N$2:$N$1346,"NA")</f>
        <v>NA</v>
      </c>
      <c r="V329" s="4" t="str">
        <f>_xlfn.XLOOKUP($C329,[2]air_units!$B$2:$B$1346,[2]air_units!$G$2:$G$1346,"NA")</f>
        <v>NA</v>
      </c>
      <c r="W329" s="4" t="str">
        <f>_xlfn.XLOOKUP($C329,[2]air_units!$B$2:$B$1346,[2]air_units!$H$2:$H$1346,"NA")</f>
        <v>NA</v>
      </c>
      <c r="X329" s="4" t="str">
        <f>_xlfn.XLOOKUP($C329,[2]air_units!$B$2:$B$1346,[2]air_units!$J$2:$J$1346,"NA")</f>
        <v>NA</v>
      </c>
      <c r="Y329" s="4" t="str">
        <f>_xlfn.XLOOKUP($C329,[2]air_units!$B$2:$B$1346,[2]air_units!$K$2:$K$1346,"NA")</f>
        <v>NA</v>
      </c>
      <c r="Z329" s="4" t="str">
        <f>_xlfn.XLOOKUP($C329,[2]air_units!$B$2:$B$1346,[2]air_units!$L$2:$L$1346,"NA")</f>
        <v>NA</v>
      </c>
      <c r="AA329" s="4" t="str">
        <f>_xlfn.XLOOKUP($C329,[2]air_units!$B$2:$B$1346,[2]air_units!$P$2:$P$1346,"NA")</f>
        <v>NA</v>
      </c>
      <c r="AB329" s="4" t="str">
        <f>_xlfn.XLOOKUP($C329,[2]air_units!$B$2:$B$1346,[2]air_units!$Q$2:$Q$1346,"NA")</f>
        <v>NA</v>
      </c>
      <c r="AC329" s="4" t="str">
        <f>_xlfn.XLOOKUP($C329,[2]air_units!$B$2:$B$1346,[2]air_units!$R$2:$R$1346,"NA")</f>
        <v>NA</v>
      </c>
      <c r="AD329" s="4" t="str">
        <f>IF($E329="CP",0,_xlfn.XLOOKUP($C329,[2]naval_units!$B$2:$B$1113,[2]naval_units!$G$2:$G$1113,"NA"))</f>
        <v>NA</v>
      </c>
      <c r="AE329" s="4" t="str">
        <f>IF($E329="CP",10,_xlfn.XLOOKUP($C329,[2]naval_units!$B$2:$B$1113,[2]naval_units!$I$2:$I$1113,"NA"))</f>
        <v>NA</v>
      </c>
      <c r="AF329" s="4" t="str">
        <f>IF($E329="CP",3,_xlfn.XLOOKUP($C329,[2]naval_units!$B$2:$B$1113,[2]naval_units!$J$2:$J$1113,"NA"))</f>
        <v>NA</v>
      </c>
      <c r="AG329" s="4" t="str">
        <f>IF($E329="CP",3,_xlfn.XLOOKUP($C329,[2]naval_units!$B$2:$B$1113,[2]naval_units!$K$2:$K$1113,"NA"))</f>
        <v>NA</v>
      </c>
      <c r="AH329" s="4" t="str">
        <f>IF($E329="CP",0,_xlfn.XLOOKUP($C329,[2]naval_units!$B$2:$B$1113,[2]naval_units!$L$2:$L$1113,"NA"))</f>
        <v>NA</v>
      </c>
      <c r="AI329" s="4" t="str">
        <f>IF($E329="CP",0,_xlfn.XLOOKUP($C329,[2]naval_units!$B$2:$B$1113,[2]naval_units!$M$2:$M$1113,"NA"))</f>
        <v>NA</v>
      </c>
      <c r="AJ329" s="4" t="str">
        <f>IF($AD329="NA","NA",IF($E329="CP",$H329*_xlfn.XLOOKUP(_xlfn.CONCAT(D329," ",$E329),control!$A$8:$A$10,control!$B$8:$B$10,0),_xlfn.XLOOKUP($E329,control!$A$3:$A$7,control!$B$3:$B$7,0)))</f>
        <v>NA</v>
      </c>
      <c r="AK329" s="4">
        <f>IF($C329&gt;0,IF(O329&lt;&gt;_xlfn.XLOOKUP($C329,'0'!$C:$C,'0'!$O:$O,"NA",0),1,0),0)</f>
        <v>0</v>
      </c>
      <c r="AL329" s="4" t="str">
        <f>IF($AK329=1,_xlfn.XLOOKUP($C329,'0'!$C:$C,'0'!L:L,"ERR",0),"NA")</f>
        <v>NA</v>
      </c>
      <c r="AM329" s="4" t="str">
        <f>IF($AK329=1,_xlfn.XLOOKUP($C329,'0'!$C:$C,'0'!M:M,"ERR",0),"NA")</f>
        <v>NA</v>
      </c>
      <c r="AN329" s="4" t="str">
        <f>IF($AK329=1,_xlfn.XLOOKUP($C329,'0'!$C:$C,'0'!P:P,"ERR",0),"NA")</f>
        <v>NA</v>
      </c>
      <c r="AO329" s="4" t="str">
        <f t="shared" si="11"/>
        <v>[56,59]</v>
      </c>
      <c r="AP329" s="4" t="str">
        <f>_xlfn.XLOOKUP(D329,Alliances!$A:$A,Alliances!$B:$B,-1)</f>
        <v>GER</v>
      </c>
      <c r="AQ329" s="4">
        <f>IF($C329&gt;0,_xlfn.XLOOKUP($C329,commands!$A:$A,commands!$B:$B,0,0),_xlfn.XLOOKUP($A329,commands!$E:$E,commands!$F:$F,0,0))</f>
        <v>9.14</v>
      </c>
    </row>
    <row r="330" spans="1:43" hidden="1" x14ac:dyDescent="0.25">
      <c r="A330" s="4">
        <v>1915</v>
      </c>
      <c r="B330" s="4">
        <v>2571</v>
      </c>
      <c r="C330" s="4">
        <v>2571</v>
      </c>
      <c r="D330" s="4" t="s">
        <v>709</v>
      </c>
      <c r="E330" s="4" t="s">
        <v>149</v>
      </c>
      <c r="F330" s="4">
        <v>1940</v>
      </c>
      <c r="G330" s="4" t="s">
        <v>263</v>
      </c>
      <c r="H330" s="4" t="s">
        <v>27</v>
      </c>
      <c r="I330" s="4" t="s">
        <v>27</v>
      </c>
      <c r="J330" s="4" t="s">
        <v>27</v>
      </c>
      <c r="K330" s="4" t="s">
        <v>27</v>
      </c>
      <c r="L330" s="4">
        <v>55</v>
      </c>
      <c r="M330" s="4">
        <v>58</v>
      </c>
      <c r="N330" s="4" t="s">
        <v>604</v>
      </c>
      <c r="O330" s="4">
        <f t="shared" si="10"/>
        <v>28218</v>
      </c>
      <c r="P330" s="4" t="str">
        <f>IF(ISNUMBER(I330),_xlfn.CONCAT(J330,"[",K330,"]"),_xlfn.XLOOKUP($O330,[2]hc!$H:$H,[2]hc!$I:$I,_xlfn.CONCAT("[",L330,",",M330,"]")))</f>
        <v>[55,58]</v>
      </c>
      <c r="Q330" s="4">
        <f>_xlfn.XLOOKUP($C330,[2]land_units!$B$2:$B$1073,[2]land_units!$F$2:$F$1073,"NA")</f>
        <v>1</v>
      </c>
      <c r="R330" s="4">
        <f>_xlfn.XLOOKUP($C330,[2]land_units!$B$2:$B$1073,[2]land_units!$I$2:$I$1073,"NA")</f>
        <v>0</v>
      </c>
      <c r="S330" s="4">
        <f>_xlfn.XLOOKUP($C330,[2]land_units!$B$2:$B$1073,[2]land_units!$G$2:$G$1073,"NA")</f>
        <v>3</v>
      </c>
      <c r="T330" s="4">
        <f>_xlfn.XLOOKUP($C330,[2]land_units!$B$2:$B$1073,[2]land_units!$H$2:$H$1073,"NA")</f>
        <v>5</v>
      </c>
      <c r="U330" s="4" t="str">
        <f>_xlfn.XLOOKUP($C330,[2]air_units!$B$2:$B$1346,[2]air_units!$N$2:$N$1346,"NA")</f>
        <v>NA</v>
      </c>
      <c r="V330" s="4" t="str">
        <f>_xlfn.XLOOKUP($C330,[2]air_units!$B$2:$B$1346,[2]air_units!$G$2:$G$1346,"NA")</f>
        <v>NA</v>
      </c>
      <c r="W330" s="4" t="str">
        <f>_xlfn.XLOOKUP($C330,[2]air_units!$B$2:$B$1346,[2]air_units!$H$2:$H$1346,"NA")</f>
        <v>NA</v>
      </c>
      <c r="X330" s="4" t="str">
        <f>_xlfn.XLOOKUP($C330,[2]air_units!$B$2:$B$1346,[2]air_units!$J$2:$J$1346,"NA")</f>
        <v>NA</v>
      </c>
      <c r="Y330" s="4" t="str">
        <f>_xlfn.XLOOKUP($C330,[2]air_units!$B$2:$B$1346,[2]air_units!$K$2:$K$1346,"NA")</f>
        <v>NA</v>
      </c>
      <c r="Z330" s="4" t="str">
        <f>_xlfn.XLOOKUP($C330,[2]air_units!$B$2:$B$1346,[2]air_units!$L$2:$L$1346,"NA")</f>
        <v>NA</v>
      </c>
      <c r="AA330" s="4" t="str">
        <f>_xlfn.XLOOKUP($C330,[2]air_units!$B$2:$B$1346,[2]air_units!$P$2:$P$1346,"NA")</f>
        <v>NA</v>
      </c>
      <c r="AB330" s="4" t="str">
        <f>_xlfn.XLOOKUP($C330,[2]air_units!$B$2:$B$1346,[2]air_units!$Q$2:$Q$1346,"NA")</f>
        <v>NA</v>
      </c>
      <c r="AC330" s="4" t="str">
        <f>_xlfn.XLOOKUP($C330,[2]air_units!$B$2:$B$1346,[2]air_units!$R$2:$R$1346,"NA")</f>
        <v>NA</v>
      </c>
      <c r="AD330" s="4" t="str">
        <f>IF($E330="CP",0,_xlfn.XLOOKUP($C330,[2]naval_units!$B$2:$B$1113,[2]naval_units!$G$2:$G$1113,"NA"))</f>
        <v>NA</v>
      </c>
      <c r="AE330" s="4" t="str">
        <f>IF($E330="CP",10,_xlfn.XLOOKUP($C330,[2]naval_units!$B$2:$B$1113,[2]naval_units!$I$2:$I$1113,"NA"))</f>
        <v>NA</v>
      </c>
      <c r="AF330" s="4" t="str">
        <f>IF($E330="CP",3,_xlfn.XLOOKUP($C330,[2]naval_units!$B$2:$B$1113,[2]naval_units!$J$2:$J$1113,"NA"))</f>
        <v>NA</v>
      </c>
      <c r="AG330" s="4" t="str">
        <f>IF($E330="CP",3,_xlfn.XLOOKUP($C330,[2]naval_units!$B$2:$B$1113,[2]naval_units!$K$2:$K$1113,"NA"))</f>
        <v>NA</v>
      </c>
      <c r="AH330" s="4" t="str">
        <f>IF($E330="CP",0,_xlfn.XLOOKUP($C330,[2]naval_units!$B$2:$B$1113,[2]naval_units!$L$2:$L$1113,"NA"))</f>
        <v>NA</v>
      </c>
      <c r="AI330" s="4" t="str">
        <f>IF($E330="CP",0,_xlfn.XLOOKUP($C330,[2]naval_units!$B$2:$B$1113,[2]naval_units!$M$2:$M$1113,"NA"))</f>
        <v>NA</v>
      </c>
      <c r="AJ330" s="4" t="str">
        <f>IF($AD330="NA","NA",IF($E330="CP",$H330*_xlfn.XLOOKUP(_xlfn.CONCAT(D330," ",$E330),control!$A$8:$A$10,control!$B$8:$B$10,0),_xlfn.XLOOKUP($E330,control!$A$3:$A$7,control!$B$3:$B$7,0)))</f>
        <v>NA</v>
      </c>
      <c r="AK330" s="4">
        <f>IF($C330&gt;0,IF(O330&lt;&gt;_xlfn.XLOOKUP($C330,'0'!$C:$C,'0'!$O:$O,"NA",0),1,0),0)</f>
        <v>0</v>
      </c>
      <c r="AL330" s="4" t="str">
        <f>IF($AK330=1,_xlfn.XLOOKUP($C330,'0'!$C:$C,'0'!L:L,"ERR",0),"NA")</f>
        <v>NA</v>
      </c>
      <c r="AM330" s="4" t="str">
        <f>IF($AK330=1,_xlfn.XLOOKUP($C330,'0'!$C:$C,'0'!M:M,"ERR",0),"NA")</f>
        <v>NA</v>
      </c>
      <c r="AN330" s="4" t="str">
        <f>IF($AK330=1,_xlfn.XLOOKUP($C330,'0'!$C:$C,'0'!P:P,"ERR",0),"NA")</f>
        <v>NA</v>
      </c>
      <c r="AO330" s="4" t="str">
        <f t="shared" si="11"/>
        <v>[55,58]</v>
      </c>
      <c r="AP330" s="4" t="str">
        <f>_xlfn.XLOOKUP(D330,Alliances!$A:$A,Alliances!$B:$B,-1)</f>
        <v>GER</v>
      </c>
      <c r="AQ330" s="4">
        <f>IF($C330&gt;0,_xlfn.XLOOKUP($C330,commands!$A:$A,commands!$B:$B,0,0),_xlfn.XLOOKUP($A330,commands!$E:$E,commands!$F:$F,0,0))</f>
        <v>9.14</v>
      </c>
    </row>
    <row r="331" spans="1:43" hidden="1" x14ac:dyDescent="0.25">
      <c r="A331" s="4">
        <v>1916</v>
      </c>
      <c r="B331" s="4">
        <v>2572</v>
      </c>
      <c r="C331" s="4">
        <v>2572</v>
      </c>
      <c r="D331" s="4" t="s">
        <v>709</v>
      </c>
      <c r="E331" s="4" t="s">
        <v>149</v>
      </c>
      <c r="F331" s="4">
        <v>1937</v>
      </c>
      <c r="G331" s="4" t="s">
        <v>319</v>
      </c>
      <c r="H331" s="4" t="s">
        <v>27</v>
      </c>
      <c r="I331" s="4" t="s">
        <v>27</v>
      </c>
      <c r="J331" s="4" t="s">
        <v>27</v>
      </c>
      <c r="K331" s="4" t="s">
        <v>27</v>
      </c>
      <c r="L331" s="4">
        <v>44</v>
      </c>
      <c r="M331" s="4">
        <v>55</v>
      </c>
      <c r="N331" s="4" t="s">
        <v>604</v>
      </c>
      <c r="O331" s="4">
        <f t="shared" si="10"/>
        <v>22583</v>
      </c>
      <c r="P331" s="4" t="str">
        <f>IF(ISNUMBER(I331),_xlfn.CONCAT(J331,"[",K331,"]"),_xlfn.XLOOKUP($O331,[2]hc!$H:$H,[2]hc!$I:$I,_xlfn.CONCAT("[",L331,",",M331,"]")))</f>
        <v>[44,55]</v>
      </c>
      <c r="Q331" s="4">
        <f>_xlfn.XLOOKUP($C331,[2]land_units!$B$2:$B$1073,[2]land_units!$F$2:$F$1073,"NA")</f>
        <v>0</v>
      </c>
      <c r="R331" s="4">
        <f>_xlfn.XLOOKUP($C331,[2]land_units!$B$2:$B$1073,[2]land_units!$I$2:$I$1073,"NA")</f>
        <v>0</v>
      </c>
      <c r="S331" s="4">
        <f>_xlfn.XLOOKUP($C331,[2]land_units!$B$2:$B$1073,[2]land_units!$G$2:$G$1073,"NA")</f>
        <v>7</v>
      </c>
      <c r="T331" s="4">
        <f>_xlfn.XLOOKUP($C331,[2]land_units!$B$2:$B$1073,[2]land_units!$H$2:$H$1073,"NA")</f>
        <v>6</v>
      </c>
      <c r="U331" s="4" t="str">
        <f>_xlfn.XLOOKUP($C331,[2]air_units!$B$2:$B$1346,[2]air_units!$N$2:$N$1346,"NA")</f>
        <v>NA</v>
      </c>
      <c r="V331" s="4" t="str">
        <f>_xlfn.XLOOKUP($C331,[2]air_units!$B$2:$B$1346,[2]air_units!$G$2:$G$1346,"NA")</f>
        <v>NA</v>
      </c>
      <c r="W331" s="4" t="str">
        <f>_xlfn.XLOOKUP($C331,[2]air_units!$B$2:$B$1346,[2]air_units!$H$2:$H$1346,"NA")</f>
        <v>NA</v>
      </c>
      <c r="X331" s="4" t="str">
        <f>_xlfn.XLOOKUP($C331,[2]air_units!$B$2:$B$1346,[2]air_units!$J$2:$J$1346,"NA")</f>
        <v>NA</v>
      </c>
      <c r="Y331" s="4" t="str">
        <f>_xlfn.XLOOKUP($C331,[2]air_units!$B$2:$B$1346,[2]air_units!$K$2:$K$1346,"NA")</f>
        <v>NA</v>
      </c>
      <c r="Z331" s="4" t="str">
        <f>_xlfn.XLOOKUP($C331,[2]air_units!$B$2:$B$1346,[2]air_units!$L$2:$L$1346,"NA")</f>
        <v>NA</v>
      </c>
      <c r="AA331" s="4" t="str">
        <f>_xlfn.XLOOKUP($C331,[2]air_units!$B$2:$B$1346,[2]air_units!$P$2:$P$1346,"NA")</f>
        <v>NA</v>
      </c>
      <c r="AB331" s="4" t="str">
        <f>_xlfn.XLOOKUP($C331,[2]air_units!$B$2:$B$1346,[2]air_units!$Q$2:$Q$1346,"NA")</f>
        <v>NA</v>
      </c>
      <c r="AC331" s="4" t="str">
        <f>_xlfn.XLOOKUP($C331,[2]air_units!$B$2:$B$1346,[2]air_units!$R$2:$R$1346,"NA")</f>
        <v>NA</v>
      </c>
      <c r="AD331" s="4" t="str">
        <f>IF($E331="CP",0,_xlfn.XLOOKUP($C331,[2]naval_units!$B$2:$B$1113,[2]naval_units!$G$2:$G$1113,"NA"))</f>
        <v>NA</v>
      </c>
      <c r="AE331" s="4" t="str">
        <f>IF($E331="CP",10,_xlfn.XLOOKUP($C331,[2]naval_units!$B$2:$B$1113,[2]naval_units!$I$2:$I$1113,"NA"))</f>
        <v>NA</v>
      </c>
      <c r="AF331" s="4" t="str">
        <f>IF($E331="CP",3,_xlfn.XLOOKUP($C331,[2]naval_units!$B$2:$B$1113,[2]naval_units!$J$2:$J$1113,"NA"))</f>
        <v>NA</v>
      </c>
      <c r="AG331" s="4" t="str">
        <f>IF($E331="CP",3,_xlfn.XLOOKUP($C331,[2]naval_units!$B$2:$B$1113,[2]naval_units!$K$2:$K$1113,"NA"))</f>
        <v>NA</v>
      </c>
      <c r="AH331" s="4" t="str">
        <f>IF($E331="CP",0,_xlfn.XLOOKUP($C331,[2]naval_units!$B$2:$B$1113,[2]naval_units!$L$2:$L$1113,"NA"))</f>
        <v>NA</v>
      </c>
      <c r="AI331" s="4" t="str">
        <f>IF($E331="CP",0,_xlfn.XLOOKUP($C331,[2]naval_units!$B$2:$B$1113,[2]naval_units!$M$2:$M$1113,"NA"))</f>
        <v>NA</v>
      </c>
      <c r="AJ331" s="4" t="str">
        <f>IF($AD331="NA","NA",IF($E331="CP",$H331*_xlfn.XLOOKUP(_xlfn.CONCAT(D331," ",$E331),control!$A$8:$A$10,control!$B$8:$B$10,0),_xlfn.XLOOKUP($E331,control!$A$3:$A$7,control!$B$3:$B$7,0)))</f>
        <v>NA</v>
      </c>
      <c r="AK331" s="4">
        <f>IF($C331&gt;0,IF(O331&lt;&gt;_xlfn.XLOOKUP($C331,'0'!$C:$C,'0'!$O:$O,"NA",0),1,0),0)</f>
        <v>0</v>
      </c>
      <c r="AL331" s="4" t="str">
        <f>IF($AK331=1,_xlfn.XLOOKUP($C331,'0'!$C:$C,'0'!L:L,"ERR",0),"NA")</f>
        <v>NA</v>
      </c>
      <c r="AM331" s="4" t="str">
        <f>IF($AK331=1,_xlfn.XLOOKUP($C331,'0'!$C:$C,'0'!M:M,"ERR",0),"NA")</f>
        <v>NA</v>
      </c>
      <c r="AN331" s="4" t="str">
        <f>IF($AK331=1,_xlfn.XLOOKUP($C331,'0'!$C:$C,'0'!P:P,"ERR",0),"NA")</f>
        <v>NA</v>
      </c>
      <c r="AO331" s="4" t="str">
        <f t="shared" si="11"/>
        <v>[44,55]</v>
      </c>
      <c r="AP331" s="4" t="str">
        <f>_xlfn.XLOOKUP(D331,Alliances!$A:$A,Alliances!$B:$B,-1)</f>
        <v>GER</v>
      </c>
      <c r="AQ331" s="4">
        <f>IF($C331&gt;0,_xlfn.XLOOKUP($C331,commands!$A:$A,commands!$B:$B,0,0),_xlfn.XLOOKUP($A331,commands!$E:$E,commands!$F:$F,0,0))</f>
        <v>9.1999999999999993</v>
      </c>
    </row>
    <row r="332" spans="1:43" hidden="1" x14ac:dyDescent="0.25">
      <c r="A332" s="4">
        <v>1918</v>
      </c>
      <c r="B332" s="4">
        <v>2574</v>
      </c>
      <c r="C332" s="4">
        <v>2574</v>
      </c>
      <c r="D332" s="4" t="s">
        <v>709</v>
      </c>
      <c r="E332" s="4" t="s">
        <v>149</v>
      </c>
      <c r="F332" s="4">
        <v>1937</v>
      </c>
      <c r="G332" s="4" t="s">
        <v>320</v>
      </c>
      <c r="H332" s="4" t="s">
        <v>27</v>
      </c>
      <c r="I332" s="4" t="s">
        <v>27</v>
      </c>
      <c r="J332" s="4" t="s">
        <v>27</v>
      </c>
      <c r="K332" s="4" t="s">
        <v>27</v>
      </c>
      <c r="L332" s="4">
        <v>54</v>
      </c>
      <c r="M332" s="4">
        <v>59</v>
      </c>
      <c r="N332" s="4" t="s">
        <v>604</v>
      </c>
      <c r="O332" s="4">
        <f t="shared" si="10"/>
        <v>27707</v>
      </c>
      <c r="P332" s="4" t="str">
        <f>IF(ISNUMBER(I332),_xlfn.CONCAT(J332,"[",K332,"]"),_xlfn.XLOOKUP($O332,[2]hc!$H:$H,[2]hc!$I:$I,_xlfn.CONCAT("[",L332,",",M332,"]")))</f>
        <v>[54,59]</v>
      </c>
      <c r="Q332" s="4">
        <f>_xlfn.XLOOKUP($C332,[2]land_units!$B$2:$B$1073,[2]land_units!$F$2:$F$1073,"NA")</f>
        <v>1</v>
      </c>
      <c r="R332" s="4">
        <f>_xlfn.XLOOKUP($C332,[2]land_units!$B$2:$B$1073,[2]land_units!$I$2:$I$1073,"NA")</f>
        <v>0</v>
      </c>
      <c r="S332" s="4">
        <f>_xlfn.XLOOKUP($C332,[2]land_units!$B$2:$B$1073,[2]land_units!$G$2:$G$1073,"NA")</f>
        <v>2</v>
      </c>
      <c r="T332" s="4">
        <f>_xlfn.XLOOKUP($C332,[2]land_units!$B$2:$B$1073,[2]land_units!$H$2:$H$1073,"NA")</f>
        <v>6</v>
      </c>
      <c r="U332" s="4" t="str">
        <f>_xlfn.XLOOKUP($C332,[2]air_units!$B$2:$B$1346,[2]air_units!$N$2:$N$1346,"NA")</f>
        <v>NA</v>
      </c>
      <c r="V332" s="4" t="str">
        <f>_xlfn.XLOOKUP($C332,[2]air_units!$B$2:$B$1346,[2]air_units!$G$2:$G$1346,"NA")</f>
        <v>NA</v>
      </c>
      <c r="W332" s="4" t="str">
        <f>_xlfn.XLOOKUP($C332,[2]air_units!$B$2:$B$1346,[2]air_units!$H$2:$H$1346,"NA")</f>
        <v>NA</v>
      </c>
      <c r="X332" s="4" t="str">
        <f>_xlfn.XLOOKUP($C332,[2]air_units!$B$2:$B$1346,[2]air_units!$J$2:$J$1346,"NA")</f>
        <v>NA</v>
      </c>
      <c r="Y332" s="4" t="str">
        <f>_xlfn.XLOOKUP($C332,[2]air_units!$B$2:$B$1346,[2]air_units!$K$2:$K$1346,"NA")</f>
        <v>NA</v>
      </c>
      <c r="Z332" s="4" t="str">
        <f>_xlfn.XLOOKUP($C332,[2]air_units!$B$2:$B$1346,[2]air_units!$L$2:$L$1346,"NA")</f>
        <v>NA</v>
      </c>
      <c r="AA332" s="4" t="str">
        <f>_xlfn.XLOOKUP($C332,[2]air_units!$B$2:$B$1346,[2]air_units!$P$2:$P$1346,"NA")</f>
        <v>NA</v>
      </c>
      <c r="AB332" s="4" t="str">
        <f>_xlfn.XLOOKUP($C332,[2]air_units!$B$2:$B$1346,[2]air_units!$Q$2:$Q$1346,"NA")</f>
        <v>NA</v>
      </c>
      <c r="AC332" s="4" t="str">
        <f>_xlfn.XLOOKUP($C332,[2]air_units!$B$2:$B$1346,[2]air_units!$R$2:$R$1346,"NA")</f>
        <v>NA</v>
      </c>
      <c r="AD332" s="4" t="str">
        <f>IF($E332="CP",0,_xlfn.XLOOKUP($C332,[2]naval_units!$B$2:$B$1113,[2]naval_units!$G$2:$G$1113,"NA"))</f>
        <v>NA</v>
      </c>
      <c r="AE332" s="4" t="str">
        <f>IF($E332="CP",10,_xlfn.XLOOKUP($C332,[2]naval_units!$B$2:$B$1113,[2]naval_units!$I$2:$I$1113,"NA"))</f>
        <v>NA</v>
      </c>
      <c r="AF332" s="4" t="str">
        <f>IF($E332="CP",3,_xlfn.XLOOKUP($C332,[2]naval_units!$B$2:$B$1113,[2]naval_units!$J$2:$J$1113,"NA"))</f>
        <v>NA</v>
      </c>
      <c r="AG332" s="4" t="str">
        <f>IF($E332="CP",3,_xlfn.XLOOKUP($C332,[2]naval_units!$B$2:$B$1113,[2]naval_units!$K$2:$K$1113,"NA"))</f>
        <v>NA</v>
      </c>
      <c r="AH332" s="4" t="str">
        <f>IF($E332="CP",0,_xlfn.XLOOKUP($C332,[2]naval_units!$B$2:$B$1113,[2]naval_units!$L$2:$L$1113,"NA"))</f>
        <v>NA</v>
      </c>
      <c r="AI332" s="4" t="str">
        <f>IF($E332="CP",0,_xlfn.XLOOKUP($C332,[2]naval_units!$B$2:$B$1113,[2]naval_units!$M$2:$M$1113,"NA"))</f>
        <v>NA</v>
      </c>
      <c r="AJ332" s="4" t="str">
        <f>IF($AD332="NA","NA",IF($E332="CP",$H332*_xlfn.XLOOKUP(_xlfn.CONCAT(D332," ",$E332),control!$A$8:$A$10,control!$B$8:$B$10,0),_xlfn.XLOOKUP($E332,control!$A$3:$A$7,control!$B$3:$B$7,0)))</f>
        <v>NA</v>
      </c>
      <c r="AK332" s="4">
        <f>IF($C332&gt;0,IF(O332&lt;&gt;_xlfn.XLOOKUP($C332,'0'!$C:$C,'0'!$O:$O,"NA",0),1,0),0)</f>
        <v>0</v>
      </c>
      <c r="AL332" s="4" t="str">
        <f>IF($AK332=1,_xlfn.XLOOKUP($C332,'0'!$C:$C,'0'!L:L,"ERR",0),"NA")</f>
        <v>NA</v>
      </c>
      <c r="AM332" s="4" t="str">
        <f>IF($AK332=1,_xlfn.XLOOKUP($C332,'0'!$C:$C,'0'!M:M,"ERR",0),"NA")</f>
        <v>NA</v>
      </c>
      <c r="AN332" s="4" t="str">
        <f>IF($AK332=1,_xlfn.XLOOKUP($C332,'0'!$C:$C,'0'!P:P,"ERR",0),"NA")</f>
        <v>NA</v>
      </c>
      <c r="AO332" s="4" t="str">
        <f t="shared" si="11"/>
        <v>[54,59]</v>
      </c>
      <c r="AP332" s="4" t="str">
        <f>_xlfn.XLOOKUP(D332,Alliances!$A:$A,Alliances!$B:$B,-1)</f>
        <v>GER</v>
      </c>
      <c r="AQ332" s="4">
        <f>IF($C332&gt;0,_xlfn.XLOOKUP($C332,commands!$A:$A,commands!$B:$B,0,0),_xlfn.XLOOKUP($A332,commands!$E:$E,commands!$F:$F,0,0))</f>
        <v>9.1</v>
      </c>
    </row>
    <row r="333" spans="1:43" hidden="1" x14ac:dyDescent="0.25">
      <c r="A333" s="4">
        <v>1920</v>
      </c>
      <c r="B333" s="4">
        <v>2576</v>
      </c>
      <c r="C333" s="4">
        <v>2576</v>
      </c>
      <c r="D333" s="4" t="s">
        <v>709</v>
      </c>
      <c r="E333" s="4" t="s">
        <v>149</v>
      </c>
      <c r="F333" s="4">
        <v>1941</v>
      </c>
      <c r="G333" s="4" t="s">
        <v>321</v>
      </c>
      <c r="H333" s="4" t="s">
        <v>27</v>
      </c>
      <c r="I333" s="4" t="s">
        <v>27</v>
      </c>
      <c r="J333" s="4" t="s">
        <v>27</v>
      </c>
      <c r="K333" s="4" t="s">
        <v>27</v>
      </c>
      <c r="L333" s="4">
        <v>45</v>
      </c>
      <c r="M333" s="4">
        <v>56</v>
      </c>
      <c r="N333" s="4" t="s">
        <v>604</v>
      </c>
      <c r="O333" s="4">
        <f t="shared" si="10"/>
        <v>23096</v>
      </c>
      <c r="P333" s="4" t="str">
        <f>IF(ISNUMBER(I333),_xlfn.CONCAT(J333,"[",K333,"]"),_xlfn.XLOOKUP($O333,[2]hc!$H:$H,[2]hc!$I:$I,_xlfn.CONCAT("[",L333,",",M333,"]")))</f>
        <v>Smolensk, USSR</v>
      </c>
      <c r="Q333" s="4">
        <f>_xlfn.XLOOKUP($C333,[2]land_units!$B$2:$B$1073,[2]land_units!$F$2:$F$1073,"NA")</f>
        <v>0</v>
      </c>
      <c r="R333" s="4">
        <f>_xlfn.XLOOKUP($C333,[2]land_units!$B$2:$B$1073,[2]land_units!$I$2:$I$1073,"NA")</f>
        <v>0</v>
      </c>
      <c r="S333" s="4">
        <f>_xlfn.XLOOKUP($C333,[2]land_units!$B$2:$B$1073,[2]land_units!$G$2:$G$1073,"NA")</f>
        <v>9</v>
      </c>
      <c r="T333" s="4">
        <f>_xlfn.XLOOKUP($C333,[2]land_units!$B$2:$B$1073,[2]land_units!$H$2:$H$1073,"NA")</f>
        <v>6</v>
      </c>
      <c r="U333" s="4" t="str">
        <f>_xlfn.XLOOKUP($C333,[2]air_units!$B$2:$B$1346,[2]air_units!$N$2:$N$1346,"NA")</f>
        <v>NA</v>
      </c>
      <c r="V333" s="4" t="str">
        <f>_xlfn.XLOOKUP($C333,[2]air_units!$B$2:$B$1346,[2]air_units!$G$2:$G$1346,"NA")</f>
        <v>NA</v>
      </c>
      <c r="W333" s="4" t="str">
        <f>_xlfn.XLOOKUP($C333,[2]air_units!$B$2:$B$1346,[2]air_units!$H$2:$H$1346,"NA")</f>
        <v>NA</v>
      </c>
      <c r="X333" s="4" t="str">
        <f>_xlfn.XLOOKUP($C333,[2]air_units!$B$2:$B$1346,[2]air_units!$J$2:$J$1346,"NA")</f>
        <v>NA</v>
      </c>
      <c r="Y333" s="4" t="str">
        <f>_xlfn.XLOOKUP($C333,[2]air_units!$B$2:$B$1346,[2]air_units!$K$2:$K$1346,"NA")</f>
        <v>NA</v>
      </c>
      <c r="Z333" s="4" t="str">
        <f>_xlfn.XLOOKUP($C333,[2]air_units!$B$2:$B$1346,[2]air_units!$L$2:$L$1346,"NA")</f>
        <v>NA</v>
      </c>
      <c r="AA333" s="4" t="str">
        <f>_xlfn.XLOOKUP($C333,[2]air_units!$B$2:$B$1346,[2]air_units!$P$2:$P$1346,"NA")</f>
        <v>NA</v>
      </c>
      <c r="AB333" s="4" t="str">
        <f>_xlfn.XLOOKUP($C333,[2]air_units!$B$2:$B$1346,[2]air_units!$Q$2:$Q$1346,"NA")</f>
        <v>NA</v>
      </c>
      <c r="AC333" s="4" t="str">
        <f>_xlfn.XLOOKUP($C333,[2]air_units!$B$2:$B$1346,[2]air_units!$R$2:$R$1346,"NA")</f>
        <v>NA</v>
      </c>
      <c r="AD333" s="4" t="str">
        <f>IF($E333="CP",0,_xlfn.XLOOKUP($C333,[2]naval_units!$B$2:$B$1113,[2]naval_units!$G$2:$G$1113,"NA"))</f>
        <v>NA</v>
      </c>
      <c r="AE333" s="4" t="str">
        <f>IF($E333="CP",10,_xlfn.XLOOKUP($C333,[2]naval_units!$B$2:$B$1113,[2]naval_units!$I$2:$I$1113,"NA"))</f>
        <v>NA</v>
      </c>
      <c r="AF333" s="4" t="str">
        <f>IF($E333="CP",3,_xlfn.XLOOKUP($C333,[2]naval_units!$B$2:$B$1113,[2]naval_units!$J$2:$J$1113,"NA"))</f>
        <v>NA</v>
      </c>
      <c r="AG333" s="4" t="str">
        <f>IF($E333="CP",3,_xlfn.XLOOKUP($C333,[2]naval_units!$B$2:$B$1113,[2]naval_units!$K$2:$K$1113,"NA"))</f>
        <v>NA</v>
      </c>
      <c r="AH333" s="4" t="str">
        <f>IF($E333="CP",0,_xlfn.XLOOKUP($C333,[2]naval_units!$B$2:$B$1113,[2]naval_units!$L$2:$L$1113,"NA"))</f>
        <v>NA</v>
      </c>
      <c r="AI333" s="4" t="str">
        <f>IF($E333="CP",0,_xlfn.XLOOKUP($C333,[2]naval_units!$B$2:$B$1113,[2]naval_units!$M$2:$M$1113,"NA"))</f>
        <v>NA</v>
      </c>
      <c r="AJ333" s="4" t="str">
        <f>IF($AD333="NA","NA",IF($E333="CP",$H333*_xlfn.XLOOKUP(_xlfn.CONCAT(D333," ",$E333),control!$A$8:$A$10,control!$B$8:$B$10,0),_xlfn.XLOOKUP($E333,control!$A$3:$A$7,control!$B$3:$B$7,0)))</f>
        <v>NA</v>
      </c>
      <c r="AK333" s="4">
        <f>IF($C333&gt;0,IF(O333&lt;&gt;_xlfn.XLOOKUP($C333,'0'!$C:$C,'0'!$O:$O,"NA",0),1,0),0)</f>
        <v>0</v>
      </c>
      <c r="AL333" s="4" t="str">
        <f>IF($AK333=1,_xlfn.XLOOKUP($C333,'0'!$C:$C,'0'!L:L,"ERR",0),"NA")</f>
        <v>NA</v>
      </c>
      <c r="AM333" s="4" t="str">
        <f>IF($AK333=1,_xlfn.XLOOKUP($C333,'0'!$C:$C,'0'!M:M,"ERR",0),"NA")</f>
        <v>NA</v>
      </c>
      <c r="AN333" s="4" t="str">
        <f>IF($AK333=1,_xlfn.XLOOKUP($C333,'0'!$C:$C,'0'!P:P,"ERR",0),"NA")</f>
        <v>NA</v>
      </c>
      <c r="AO333" s="4" t="str">
        <f t="shared" si="11"/>
        <v>Smolensk, USSR</v>
      </c>
      <c r="AP333" s="4" t="str">
        <f>_xlfn.XLOOKUP(D333,Alliances!$A:$A,Alliances!$B:$B,-1)</f>
        <v>GER</v>
      </c>
      <c r="AQ333" s="4">
        <f>IF($C333&gt;0,_xlfn.XLOOKUP($C333,commands!$A:$A,commands!$B:$B,0,0),_xlfn.XLOOKUP($A333,commands!$E:$E,commands!$F:$F,0,0))</f>
        <v>9.2200000000000006</v>
      </c>
    </row>
    <row r="334" spans="1:43" hidden="1" x14ac:dyDescent="0.25">
      <c r="A334" s="4">
        <v>1921</v>
      </c>
      <c r="B334" s="4">
        <v>2577</v>
      </c>
      <c r="C334" s="4">
        <v>2577</v>
      </c>
      <c r="D334" s="4" t="s">
        <v>709</v>
      </c>
      <c r="E334" s="4" t="s">
        <v>149</v>
      </c>
      <c r="F334" s="4">
        <v>1938</v>
      </c>
      <c r="G334" s="4" t="s">
        <v>322</v>
      </c>
      <c r="H334" s="4" t="s">
        <v>27</v>
      </c>
      <c r="I334" s="4" t="s">
        <v>27</v>
      </c>
      <c r="J334" s="4" t="s">
        <v>27</v>
      </c>
      <c r="K334" s="4" t="s">
        <v>27</v>
      </c>
      <c r="L334" s="4">
        <v>56</v>
      </c>
      <c r="M334" s="4">
        <v>60</v>
      </c>
      <c r="N334" s="4" t="s">
        <v>604</v>
      </c>
      <c r="O334" s="4">
        <f t="shared" si="10"/>
        <v>28732</v>
      </c>
      <c r="P334" s="4" t="str">
        <f>IF(ISNUMBER(I334),_xlfn.CONCAT(J334,"[",K334,"]"),_xlfn.XLOOKUP($O334,[2]hc!$H:$H,[2]hc!$I:$I,_xlfn.CONCAT("[",L334,",",M334,"]")))</f>
        <v>[56,60]</v>
      </c>
      <c r="Q334" s="4">
        <f>_xlfn.XLOOKUP($C334,[2]land_units!$B$2:$B$1073,[2]land_units!$F$2:$F$1073,"NA")</f>
        <v>0</v>
      </c>
      <c r="R334" s="4">
        <f>_xlfn.XLOOKUP($C334,[2]land_units!$B$2:$B$1073,[2]land_units!$I$2:$I$1073,"NA")</f>
        <v>0</v>
      </c>
      <c r="S334" s="4">
        <f>_xlfn.XLOOKUP($C334,[2]land_units!$B$2:$B$1073,[2]land_units!$G$2:$G$1073,"NA")</f>
        <v>8</v>
      </c>
      <c r="T334" s="4">
        <f>_xlfn.XLOOKUP($C334,[2]land_units!$B$2:$B$1073,[2]land_units!$H$2:$H$1073,"NA")</f>
        <v>5</v>
      </c>
      <c r="U334" s="4" t="str">
        <f>_xlfn.XLOOKUP($C334,[2]air_units!$B$2:$B$1346,[2]air_units!$N$2:$N$1346,"NA")</f>
        <v>NA</v>
      </c>
      <c r="V334" s="4" t="str">
        <f>_xlfn.XLOOKUP($C334,[2]air_units!$B$2:$B$1346,[2]air_units!$G$2:$G$1346,"NA")</f>
        <v>NA</v>
      </c>
      <c r="W334" s="4" t="str">
        <f>_xlfn.XLOOKUP($C334,[2]air_units!$B$2:$B$1346,[2]air_units!$H$2:$H$1346,"NA")</f>
        <v>NA</v>
      </c>
      <c r="X334" s="4" t="str">
        <f>_xlfn.XLOOKUP($C334,[2]air_units!$B$2:$B$1346,[2]air_units!$J$2:$J$1346,"NA")</f>
        <v>NA</v>
      </c>
      <c r="Y334" s="4" t="str">
        <f>_xlfn.XLOOKUP($C334,[2]air_units!$B$2:$B$1346,[2]air_units!$K$2:$K$1346,"NA")</f>
        <v>NA</v>
      </c>
      <c r="Z334" s="4" t="str">
        <f>_xlfn.XLOOKUP($C334,[2]air_units!$B$2:$B$1346,[2]air_units!$L$2:$L$1346,"NA")</f>
        <v>NA</v>
      </c>
      <c r="AA334" s="4" t="str">
        <f>_xlfn.XLOOKUP($C334,[2]air_units!$B$2:$B$1346,[2]air_units!$P$2:$P$1346,"NA")</f>
        <v>NA</v>
      </c>
      <c r="AB334" s="4" t="str">
        <f>_xlfn.XLOOKUP($C334,[2]air_units!$B$2:$B$1346,[2]air_units!$Q$2:$Q$1346,"NA")</f>
        <v>NA</v>
      </c>
      <c r="AC334" s="4" t="str">
        <f>_xlfn.XLOOKUP($C334,[2]air_units!$B$2:$B$1346,[2]air_units!$R$2:$R$1346,"NA")</f>
        <v>NA</v>
      </c>
      <c r="AD334" s="4" t="str">
        <f>IF($E334="CP",0,_xlfn.XLOOKUP($C334,[2]naval_units!$B$2:$B$1113,[2]naval_units!$G$2:$G$1113,"NA"))</f>
        <v>NA</v>
      </c>
      <c r="AE334" s="4" t="str">
        <f>IF($E334="CP",10,_xlfn.XLOOKUP($C334,[2]naval_units!$B$2:$B$1113,[2]naval_units!$I$2:$I$1113,"NA"))</f>
        <v>NA</v>
      </c>
      <c r="AF334" s="4" t="str">
        <f>IF($E334="CP",3,_xlfn.XLOOKUP($C334,[2]naval_units!$B$2:$B$1113,[2]naval_units!$J$2:$J$1113,"NA"))</f>
        <v>NA</v>
      </c>
      <c r="AG334" s="4" t="str">
        <f>IF($E334="CP",3,_xlfn.XLOOKUP($C334,[2]naval_units!$B$2:$B$1113,[2]naval_units!$K$2:$K$1113,"NA"))</f>
        <v>NA</v>
      </c>
      <c r="AH334" s="4" t="str">
        <f>IF($E334="CP",0,_xlfn.XLOOKUP($C334,[2]naval_units!$B$2:$B$1113,[2]naval_units!$L$2:$L$1113,"NA"))</f>
        <v>NA</v>
      </c>
      <c r="AI334" s="4" t="str">
        <f>IF($E334="CP",0,_xlfn.XLOOKUP($C334,[2]naval_units!$B$2:$B$1113,[2]naval_units!$M$2:$M$1113,"NA"))</f>
        <v>NA</v>
      </c>
      <c r="AJ334" s="4" t="str">
        <f>IF($AD334="NA","NA",IF($E334="CP",$H334*_xlfn.XLOOKUP(_xlfn.CONCAT(D334," ",$E334),control!$A$8:$A$10,control!$B$8:$B$10,0),_xlfn.XLOOKUP($E334,control!$A$3:$A$7,control!$B$3:$B$7,0)))</f>
        <v>NA</v>
      </c>
      <c r="AK334" s="4">
        <f>IF($C334&gt;0,IF(O334&lt;&gt;_xlfn.XLOOKUP($C334,'0'!$C:$C,'0'!$O:$O,"NA",0),1,0),0)</f>
        <v>0</v>
      </c>
      <c r="AL334" s="4" t="str">
        <f>IF($AK334=1,_xlfn.XLOOKUP($C334,'0'!$C:$C,'0'!L:L,"ERR",0),"NA")</f>
        <v>NA</v>
      </c>
      <c r="AM334" s="4" t="str">
        <f>IF($AK334=1,_xlfn.XLOOKUP($C334,'0'!$C:$C,'0'!M:M,"ERR",0),"NA")</f>
        <v>NA</v>
      </c>
      <c r="AN334" s="4" t="str">
        <f>IF($AK334=1,_xlfn.XLOOKUP($C334,'0'!$C:$C,'0'!P:P,"ERR",0),"NA")</f>
        <v>NA</v>
      </c>
      <c r="AO334" s="4" t="str">
        <f t="shared" si="11"/>
        <v>[56,60]</v>
      </c>
      <c r="AP334" s="4" t="str">
        <f>_xlfn.XLOOKUP(D334,Alliances!$A:$A,Alliances!$B:$B,-1)</f>
        <v>GER</v>
      </c>
      <c r="AQ334" s="4">
        <f>IF($C334&gt;0,_xlfn.XLOOKUP($C334,commands!$A:$A,commands!$B:$B,0,0),_xlfn.XLOOKUP($A334,commands!$E:$E,commands!$F:$F,0,0))</f>
        <v>9.14</v>
      </c>
    </row>
    <row r="335" spans="1:43" hidden="1" x14ac:dyDescent="0.25">
      <c r="A335" s="4">
        <v>1923</v>
      </c>
      <c r="B335" s="4">
        <v>2579</v>
      </c>
      <c r="C335" s="4">
        <v>2579</v>
      </c>
      <c r="D335" s="4" t="s">
        <v>709</v>
      </c>
      <c r="E335" s="4" t="s">
        <v>149</v>
      </c>
      <c r="F335" s="4">
        <v>1939</v>
      </c>
      <c r="G335" s="4" t="s">
        <v>323</v>
      </c>
      <c r="H335" s="4" t="s">
        <v>27</v>
      </c>
      <c r="I335" s="4" t="s">
        <v>27</v>
      </c>
      <c r="J335" s="4" t="s">
        <v>27</v>
      </c>
      <c r="K335" s="4" t="s">
        <v>27</v>
      </c>
      <c r="L335" s="4">
        <v>47</v>
      </c>
      <c r="M335" s="4">
        <v>55</v>
      </c>
      <c r="N335" s="4" t="s">
        <v>604</v>
      </c>
      <c r="O335" s="4">
        <f t="shared" si="10"/>
        <v>24119</v>
      </c>
      <c r="P335" s="4" t="str">
        <f>IF(ISNUMBER(I335),_xlfn.CONCAT(J335,"[",K335,"]"),_xlfn.XLOOKUP($O335,[2]hc!$H:$H,[2]hc!$I:$I,_xlfn.CONCAT("[",L335,",",M335,"]")))</f>
        <v>[47,55]</v>
      </c>
      <c r="Q335" s="4">
        <f>_xlfn.XLOOKUP($C335,[2]land_units!$B$2:$B$1073,[2]land_units!$F$2:$F$1073,"NA")</f>
        <v>0</v>
      </c>
      <c r="R335" s="4">
        <f>_xlfn.XLOOKUP($C335,[2]land_units!$B$2:$B$1073,[2]land_units!$I$2:$I$1073,"NA")</f>
        <v>0</v>
      </c>
      <c r="S335" s="4">
        <f>_xlfn.XLOOKUP($C335,[2]land_units!$B$2:$B$1073,[2]land_units!$G$2:$G$1073,"NA")</f>
        <v>8</v>
      </c>
      <c r="T335" s="4">
        <f>_xlfn.XLOOKUP($C335,[2]land_units!$B$2:$B$1073,[2]land_units!$H$2:$H$1073,"NA")</f>
        <v>6</v>
      </c>
      <c r="U335" s="4" t="str">
        <f>_xlfn.XLOOKUP($C335,[2]air_units!$B$2:$B$1346,[2]air_units!$N$2:$N$1346,"NA")</f>
        <v>NA</v>
      </c>
      <c r="V335" s="4" t="str">
        <f>_xlfn.XLOOKUP($C335,[2]air_units!$B$2:$B$1346,[2]air_units!$G$2:$G$1346,"NA")</f>
        <v>NA</v>
      </c>
      <c r="W335" s="4" t="str">
        <f>_xlfn.XLOOKUP($C335,[2]air_units!$B$2:$B$1346,[2]air_units!$H$2:$H$1346,"NA")</f>
        <v>NA</v>
      </c>
      <c r="X335" s="4" t="str">
        <f>_xlfn.XLOOKUP($C335,[2]air_units!$B$2:$B$1346,[2]air_units!$J$2:$J$1346,"NA")</f>
        <v>NA</v>
      </c>
      <c r="Y335" s="4" t="str">
        <f>_xlfn.XLOOKUP($C335,[2]air_units!$B$2:$B$1346,[2]air_units!$K$2:$K$1346,"NA")</f>
        <v>NA</v>
      </c>
      <c r="Z335" s="4" t="str">
        <f>_xlfn.XLOOKUP($C335,[2]air_units!$B$2:$B$1346,[2]air_units!$L$2:$L$1346,"NA")</f>
        <v>NA</v>
      </c>
      <c r="AA335" s="4" t="str">
        <f>_xlfn.XLOOKUP($C335,[2]air_units!$B$2:$B$1346,[2]air_units!$P$2:$P$1346,"NA")</f>
        <v>NA</v>
      </c>
      <c r="AB335" s="4" t="str">
        <f>_xlfn.XLOOKUP($C335,[2]air_units!$B$2:$B$1346,[2]air_units!$Q$2:$Q$1346,"NA")</f>
        <v>NA</v>
      </c>
      <c r="AC335" s="4" t="str">
        <f>_xlfn.XLOOKUP($C335,[2]air_units!$B$2:$B$1346,[2]air_units!$R$2:$R$1346,"NA")</f>
        <v>NA</v>
      </c>
      <c r="AD335" s="4" t="str">
        <f>IF($E335="CP",0,_xlfn.XLOOKUP($C335,[2]naval_units!$B$2:$B$1113,[2]naval_units!$G$2:$G$1113,"NA"))</f>
        <v>NA</v>
      </c>
      <c r="AE335" s="4" t="str">
        <f>IF($E335="CP",10,_xlfn.XLOOKUP($C335,[2]naval_units!$B$2:$B$1113,[2]naval_units!$I$2:$I$1113,"NA"))</f>
        <v>NA</v>
      </c>
      <c r="AF335" s="4" t="str">
        <f>IF($E335="CP",3,_xlfn.XLOOKUP($C335,[2]naval_units!$B$2:$B$1113,[2]naval_units!$J$2:$J$1113,"NA"))</f>
        <v>NA</v>
      </c>
      <c r="AG335" s="4" t="str">
        <f>IF($E335="CP",3,_xlfn.XLOOKUP($C335,[2]naval_units!$B$2:$B$1113,[2]naval_units!$K$2:$K$1113,"NA"))</f>
        <v>NA</v>
      </c>
      <c r="AH335" s="4" t="str">
        <f>IF($E335="CP",0,_xlfn.XLOOKUP($C335,[2]naval_units!$B$2:$B$1113,[2]naval_units!$L$2:$L$1113,"NA"))</f>
        <v>NA</v>
      </c>
      <c r="AI335" s="4" t="str">
        <f>IF($E335="CP",0,_xlfn.XLOOKUP($C335,[2]naval_units!$B$2:$B$1113,[2]naval_units!$M$2:$M$1113,"NA"))</f>
        <v>NA</v>
      </c>
      <c r="AJ335" s="4" t="str">
        <f>IF($AD335="NA","NA",IF($E335="CP",$H335*_xlfn.XLOOKUP(_xlfn.CONCAT(D335," ",$E335),control!$A$8:$A$10,control!$B$8:$B$10,0),_xlfn.XLOOKUP($E335,control!$A$3:$A$7,control!$B$3:$B$7,0)))</f>
        <v>NA</v>
      </c>
      <c r="AK335" s="4">
        <f>IF($C335&gt;0,IF(O335&lt;&gt;_xlfn.XLOOKUP($C335,'0'!$C:$C,'0'!$O:$O,"NA",0),1,0),0)</f>
        <v>0</v>
      </c>
      <c r="AL335" s="4" t="str">
        <f>IF($AK335=1,_xlfn.XLOOKUP($C335,'0'!$C:$C,'0'!L:L,"ERR",0),"NA")</f>
        <v>NA</v>
      </c>
      <c r="AM335" s="4" t="str">
        <f>IF($AK335=1,_xlfn.XLOOKUP($C335,'0'!$C:$C,'0'!M:M,"ERR",0),"NA")</f>
        <v>NA</v>
      </c>
      <c r="AN335" s="4" t="str">
        <f>IF($AK335=1,_xlfn.XLOOKUP($C335,'0'!$C:$C,'0'!P:P,"ERR",0),"NA")</f>
        <v>NA</v>
      </c>
      <c r="AO335" s="4" t="str">
        <f t="shared" si="11"/>
        <v>[47,55]</v>
      </c>
      <c r="AP335" s="4" t="str">
        <f>_xlfn.XLOOKUP(D335,Alliances!$A:$A,Alliances!$B:$B,-1)</f>
        <v>GER</v>
      </c>
      <c r="AQ335" s="4">
        <f>IF($C335&gt;0,_xlfn.XLOOKUP($C335,commands!$A:$A,commands!$B:$B,0,0),_xlfn.XLOOKUP($A335,commands!$E:$E,commands!$F:$F,0,0))</f>
        <v>9.2200000000000006</v>
      </c>
    </row>
    <row r="336" spans="1:43" hidden="1" x14ac:dyDescent="0.25">
      <c r="A336" s="4">
        <v>1924</v>
      </c>
      <c r="B336" s="4">
        <v>2580</v>
      </c>
      <c r="C336" s="4">
        <v>2580</v>
      </c>
      <c r="D336" s="4" t="s">
        <v>709</v>
      </c>
      <c r="E336" s="4" t="s">
        <v>149</v>
      </c>
      <c r="F336" s="4">
        <v>1936</v>
      </c>
      <c r="G336" s="4" t="s">
        <v>324</v>
      </c>
      <c r="H336" s="4" t="s">
        <v>27</v>
      </c>
      <c r="I336" s="4" t="s">
        <v>27</v>
      </c>
      <c r="J336" s="4" t="s">
        <v>27</v>
      </c>
      <c r="K336" s="4" t="s">
        <v>27</v>
      </c>
      <c r="L336" s="4">
        <v>45</v>
      </c>
      <c r="M336" s="4">
        <v>56</v>
      </c>
      <c r="N336" s="4" t="s">
        <v>604</v>
      </c>
      <c r="O336" s="4">
        <f t="shared" si="10"/>
        <v>23096</v>
      </c>
      <c r="P336" s="4" t="str">
        <f>IF(ISNUMBER(I336),_xlfn.CONCAT(J336,"[",K336,"]"),_xlfn.XLOOKUP($O336,[2]hc!$H:$H,[2]hc!$I:$I,_xlfn.CONCAT("[",L336,",",M336,"]")))</f>
        <v>Smolensk, USSR</v>
      </c>
      <c r="Q336" s="4">
        <f>_xlfn.XLOOKUP($C336,[2]land_units!$B$2:$B$1073,[2]land_units!$F$2:$F$1073,"NA")</f>
        <v>0</v>
      </c>
      <c r="R336" s="4">
        <f>_xlfn.XLOOKUP($C336,[2]land_units!$B$2:$B$1073,[2]land_units!$I$2:$I$1073,"NA")</f>
        <v>0</v>
      </c>
      <c r="S336" s="4">
        <f>_xlfn.XLOOKUP($C336,[2]land_units!$B$2:$B$1073,[2]land_units!$G$2:$G$1073,"NA")</f>
        <v>7</v>
      </c>
      <c r="T336" s="4">
        <f>_xlfn.XLOOKUP($C336,[2]land_units!$B$2:$B$1073,[2]land_units!$H$2:$H$1073,"NA")</f>
        <v>5</v>
      </c>
      <c r="U336" s="4" t="str">
        <f>_xlfn.XLOOKUP($C336,[2]air_units!$B$2:$B$1346,[2]air_units!$N$2:$N$1346,"NA")</f>
        <v>NA</v>
      </c>
      <c r="V336" s="4" t="str">
        <f>_xlfn.XLOOKUP($C336,[2]air_units!$B$2:$B$1346,[2]air_units!$G$2:$G$1346,"NA")</f>
        <v>NA</v>
      </c>
      <c r="W336" s="4" t="str">
        <f>_xlfn.XLOOKUP($C336,[2]air_units!$B$2:$B$1346,[2]air_units!$H$2:$H$1346,"NA")</f>
        <v>NA</v>
      </c>
      <c r="X336" s="4" t="str">
        <f>_xlfn.XLOOKUP($C336,[2]air_units!$B$2:$B$1346,[2]air_units!$J$2:$J$1346,"NA")</f>
        <v>NA</v>
      </c>
      <c r="Y336" s="4" t="str">
        <f>_xlfn.XLOOKUP($C336,[2]air_units!$B$2:$B$1346,[2]air_units!$K$2:$K$1346,"NA")</f>
        <v>NA</v>
      </c>
      <c r="Z336" s="4" t="str">
        <f>_xlfn.XLOOKUP($C336,[2]air_units!$B$2:$B$1346,[2]air_units!$L$2:$L$1346,"NA")</f>
        <v>NA</v>
      </c>
      <c r="AA336" s="4" t="str">
        <f>_xlfn.XLOOKUP($C336,[2]air_units!$B$2:$B$1346,[2]air_units!$P$2:$P$1346,"NA")</f>
        <v>NA</v>
      </c>
      <c r="AB336" s="4" t="str">
        <f>_xlfn.XLOOKUP($C336,[2]air_units!$B$2:$B$1346,[2]air_units!$Q$2:$Q$1346,"NA")</f>
        <v>NA</v>
      </c>
      <c r="AC336" s="4" t="str">
        <f>_xlfn.XLOOKUP($C336,[2]air_units!$B$2:$B$1346,[2]air_units!$R$2:$R$1346,"NA")</f>
        <v>NA</v>
      </c>
      <c r="AD336" s="4" t="str">
        <f>IF($E336="CP",0,_xlfn.XLOOKUP($C336,[2]naval_units!$B$2:$B$1113,[2]naval_units!$G$2:$G$1113,"NA"))</f>
        <v>NA</v>
      </c>
      <c r="AE336" s="4" t="str">
        <f>IF($E336="CP",10,_xlfn.XLOOKUP($C336,[2]naval_units!$B$2:$B$1113,[2]naval_units!$I$2:$I$1113,"NA"))</f>
        <v>NA</v>
      </c>
      <c r="AF336" s="4" t="str">
        <f>IF($E336="CP",3,_xlfn.XLOOKUP($C336,[2]naval_units!$B$2:$B$1113,[2]naval_units!$J$2:$J$1113,"NA"))</f>
        <v>NA</v>
      </c>
      <c r="AG336" s="4" t="str">
        <f>IF($E336="CP",3,_xlfn.XLOOKUP($C336,[2]naval_units!$B$2:$B$1113,[2]naval_units!$K$2:$K$1113,"NA"))</f>
        <v>NA</v>
      </c>
      <c r="AH336" s="4" t="str">
        <f>IF($E336="CP",0,_xlfn.XLOOKUP($C336,[2]naval_units!$B$2:$B$1113,[2]naval_units!$L$2:$L$1113,"NA"))</f>
        <v>NA</v>
      </c>
      <c r="AI336" s="4" t="str">
        <f>IF($E336="CP",0,_xlfn.XLOOKUP($C336,[2]naval_units!$B$2:$B$1113,[2]naval_units!$M$2:$M$1113,"NA"))</f>
        <v>NA</v>
      </c>
      <c r="AJ336" s="4" t="str">
        <f>IF($AD336="NA","NA",IF($E336="CP",$H336*_xlfn.XLOOKUP(_xlfn.CONCAT(D336," ",$E336),control!$A$8:$A$10,control!$B$8:$B$10,0),_xlfn.XLOOKUP($E336,control!$A$3:$A$7,control!$B$3:$B$7,0)))</f>
        <v>NA</v>
      </c>
      <c r="AK336" s="4">
        <f>IF($C336&gt;0,IF(O336&lt;&gt;_xlfn.XLOOKUP($C336,'0'!$C:$C,'0'!$O:$O,"NA",0),1,0),0)</f>
        <v>0</v>
      </c>
      <c r="AL336" s="4" t="str">
        <f>IF($AK336=1,_xlfn.XLOOKUP($C336,'0'!$C:$C,'0'!L:L,"ERR",0),"NA")</f>
        <v>NA</v>
      </c>
      <c r="AM336" s="4" t="str">
        <f>IF($AK336=1,_xlfn.XLOOKUP($C336,'0'!$C:$C,'0'!M:M,"ERR",0),"NA")</f>
        <v>NA</v>
      </c>
      <c r="AN336" s="4" t="str">
        <f>IF($AK336=1,_xlfn.XLOOKUP($C336,'0'!$C:$C,'0'!P:P,"ERR",0),"NA")</f>
        <v>NA</v>
      </c>
      <c r="AO336" s="4" t="str">
        <f t="shared" si="11"/>
        <v>Smolensk, USSR</v>
      </c>
      <c r="AP336" s="4" t="str">
        <f>_xlfn.XLOOKUP(D336,Alliances!$A:$A,Alliances!$B:$B,-1)</f>
        <v>GER</v>
      </c>
      <c r="AQ336" s="4">
        <f>IF($C336&gt;0,_xlfn.XLOOKUP($C336,commands!$A:$A,commands!$B:$B,0,0),_xlfn.XLOOKUP($A336,commands!$E:$E,commands!$F:$F,0,0))</f>
        <v>9.2200000000000006</v>
      </c>
    </row>
    <row r="337" spans="1:43" hidden="1" x14ac:dyDescent="0.25">
      <c r="A337" s="4">
        <v>1926</v>
      </c>
      <c r="B337" s="4">
        <v>2582</v>
      </c>
      <c r="C337" s="4">
        <v>2582</v>
      </c>
      <c r="D337" s="4" t="s">
        <v>709</v>
      </c>
      <c r="E337" s="4" t="s">
        <v>193</v>
      </c>
      <c r="F337" s="4">
        <v>1936</v>
      </c>
      <c r="G337" s="4" t="s">
        <v>152</v>
      </c>
      <c r="H337" s="4" t="s">
        <v>27</v>
      </c>
      <c r="I337" s="4" t="s">
        <v>27</v>
      </c>
      <c r="J337" s="4" t="s">
        <v>27</v>
      </c>
      <c r="K337" s="4" t="s">
        <v>27</v>
      </c>
      <c r="L337" s="4">
        <v>52</v>
      </c>
      <c r="M337" s="4">
        <v>57</v>
      </c>
      <c r="N337" s="4" t="s">
        <v>605</v>
      </c>
      <c r="O337" s="4">
        <f t="shared" si="10"/>
        <v>26681</v>
      </c>
      <c r="P337" s="4" t="str">
        <f>IF(ISNUMBER(I337),_xlfn.CONCAT(J337,"[",K337,"]"),_xlfn.XLOOKUP($O337,[2]hc!$H:$H,[2]hc!$I:$I,_xlfn.CONCAT("[",L337,",",M337,"]")))</f>
        <v>Kiev, USSR</v>
      </c>
      <c r="Q337" s="4">
        <f>_xlfn.XLOOKUP($C337,[2]land_units!$B$2:$B$1073,[2]land_units!$F$2:$F$1073,"NA")</f>
        <v>1</v>
      </c>
      <c r="R337" s="4">
        <f>_xlfn.XLOOKUP($C337,[2]land_units!$B$2:$B$1073,[2]land_units!$I$2:$I$1073,"NA")</f>
        <v>0</v>
      </c>
      <c r="S337" s="4">
        <f>_xlfn.XLOOKUP($C337,[2]land_units!$B$2:$B$1073,[2]land_units!$G$2:$G$1073,"NA")</f>
        <v>3</v>
      </c>
      <c r="T337" s="4">
        <f>_xlfn.XLOOKUP($C337,[2]land_units!$B$2:$B$1073,[2]land_units!$H$2:$H$1073,"NA")</f>
        <v>3</v>
      </c>
      <c r="U337" s="4" t="str">
        <f>_xlfn.XLOOKUP($C337,[2]air_units!$B$2:$B$1346,[2]air_units!$N$2:$N$1346,"NA")</f>
        <v>NA</v>
      </c>
      <c r="V337" s="4" t="str">
        <f>_xlfn.XLOOKUP($C337,[2]air_units!$B$2:$B$1346,[2]air_units!$G$2:$G$1346,"NA")</f>
        <v>NA</v>
      </c>
      <c r="W337" s="4" t="str">
        <f>_xlfn.XLOOKUP($C337,[2]air_units!$B$2:$B$1346,[2]air_units!$H$2:$H$1346,"NA")</f>
        <v>NA</v>
      </c>
      <c r="X337" s="4" t="str">
        <f>_xlfn.XLOOKUP($C337,[2]air_units!$B$2:$B$1346,[2]air_units!$J$2:$J$1346,"NA")</f>
        <v>NA</v>
      </c>
      <c r="Y337" s="4" t="str">
        <f>_xlfn.XLOOKUP($C337,[2]air_units!$B$2:$B$1346,[2]air_units!$K$2:$K$1346,"NA")</f>
        <v>NA</v>
      </c>
      <c r="Z337" s="4" t="str">
        <f>_xlfn.XLOOKUP($C337,[2]air_units!$B$2:$B$1346,[2]air_units!$L$2:$L$1346,"NA")</f>
        <v>NA</v>
      </c>
      <c r="AA337" s="4" t="str">
        <f>_xlfn.XLOOKUP($C337,[2]air_units!$B$2:$B$1346,[2]air_units!$P$2:$P$1346,"NA")</f>
        <v>NA</v>
      </c>
      <c r="AB337" s="4" t="str">
        <f>_xlfn.XLOOKUP($C337,[2]air_units!$B$2:$B$1346,[2]air_units!$Q$2:$Q$1346,"NA")</f>
        <v>NA</v>
      </c>
      <c r="AC337" s="4" t="str">
        <f>_xlfn.XLOOKUP($C337,[2]air_units!$B$2:$B$1346,[2]air_units!$R$2:$R$1346,"NA")</f>
        <v>NA</v>
      </c>
      <c r="AD337" s="4" t="str">
        <f>IF($E337="CP",0,_xlfn.XLOOKUP($C337,[2]naval_units!$B$2:$B$1113,[2]naval_units!$G$2:$G$1113,"NA"))</f>
        <v>NA</v>
      </c>
      <c r="AE337" s="4" t="str">
        <f>IF($E337="CP",10,_xlfn.XLOOKUP($C337,[2]naval_units!$B$2:$B$1113,[2]naval_units!$I$2:$I$1113,"NA"))</f>
        <v>NA</v>
      </c>
      <c r="AF337" s="4" t="str">
        <f>IF($E337="CP",3,_xlfn.XLOOKUP($C337,[2]naval_units!$B$2:$B$1113,[2]naval_units!$J$2:$J$1113,"NA"))</f>
        <v>NA</v>
      </c>
      <c r="AG337" s="4" t="str">
        <f>IF($E337="CP",3,_xlfn.XLOOKUP($C337,[2]naval_units!$B$2:$B$1113,[2]naval_units!$K$2:$K$1113,"NA"))</f>
        <v>NA</v>
      </c>
      <c r="AH337" s="4" t="str">
        <f>IF($E337="CP",0,_xlfn.XLOOKUP($C337,[2]naval_units!$B$2:$B$1113,[2]naval_units!$L$2:$L$1113,"NA"))</f>
        <v>NA</v>
      </c>
      <c r="AI337" s="4" t="str">
        <f>IF($E337="CP",0,_xlfn.XLOOKUP($C337,[2]naval_units!$B$2:$B$1113,[2]naval_units!$M$2:$M$1113,"NA"))</f>
        <v>NA</v>
      </c>
      <c r="AJ337" s="4" t="str">
        <f>IF($AD337="NA","NA",IF($E337="CP",$H337*_xlfn.XLOOKUP(_xlfn.CONCAT(D337," ",$E337),control!$A$8:$A$10,control!$B$8:$B$10,0),_xlfn.XLOOKUP($E337,control!$A$3:$A$7,control!$B$3:$B$7,0)))</f>
        <v>NA</v>
      </c>
      <c r="AK337" s="4">
        <f>IF($C337&gt;0,IF(O337&lt;&gt;_xlfn.XLOOKUP($C337,'0'!$C:$C,'0'!$O:$O,"NA",0),1,0),0)</f>
        <v>0</v>
      </c>
      <c r="AL337" s="4" t="str">
        <f>IF($AK337=1,_xlfn.XLOOKUP($C337,'0'!$C:$C,'0'!L:L,"ERR",0),"NA")</f>
        <v>NA</v>
      </c>
      <c r="AM337" s="4" t="str">
        <f>IF($AK337=1,_xlfn.XLOOKUP($C337,'0'!$C:$C,'0'!M:M,"ERR",0),"NA")</f>
        <v>NA</v>
      </c>
      <c r="AN337" s="4" t="str">
        <f>IF($AK337=1,_xlfn.XLOOKUP($C337,'0'!$C:$C,'0'!P:P,"ERR",0),"NA")</f>
        <v>NA</v>
      </c>
      <c r="AO337" s="4" t="str">
        <f t="shared" si="11"/>
        <v>Kiev, USSR</v>
      </c>
      <c r="AP337" s="4" t="str">
        <f>_xlfn.XLOOKUP(D337,Alliances!$A:$A,Alliances!$B:$B,-1)</f>
        <v>GER</v>
      </c>
      <c r="AQ337" s="4">
        <f>IF($C337&gt;0,_xlfn.XLOOKUP($C337,commands!$A:$A,commands!$B:$B,0,0),_xlfn.XLOOKUP($A337,commands!$E:$E,commands!$F:$F,0,0))</f>
        <v>9.15</v>
      </c>
    </row>
    <row r="338" spans="1:43" hidden="1" x14ac:dyDescent="0.25">
      <c r="A338" s="4">
        <v>1927</v>
      </c>
      <c r="B338" s="4">
        <v>2583</v>
      </c>
      <c r="C338" s="4">
        <v>2583</v>
      </c>
      <c r="D338" s="4" t="s">
        <v>709</v>
      </c>
      <c r="E338" s="4" t="s">
        <v>193</v>
      </c>
      <c r="F338" s="4">
        <v>1939</v>
      </c>
      <c r="G338" s="4" t="s">
        <v>194</v>
      </c>
      <c r="H338" s="4" t="s">
        <v>27</v>
      </c>
      <c r="I338" s="4" t="s">
        <v>27</v>
      </c>
      <c r="J338" s="4" t="s">
        <v>27</v>
      </c>
      <c r="K338" s="4" t="s">
        <v>27</v>
      </c>
      <c r="L338" s="4">
        <v>45</v>
      </c>
      <c r="M338" s="4">
        <v>54</v>
      </c>
      <c r="N338" s="4" t="s">
        <v>604</v>
      </c>
      <c r="O338" s="4">
        <f t="shared" si="10"/>
        <v>23094</v>
      </c>
      <c r="P338" s="4" t="str">
        <f>IF(ISNUMBER(I338),_xlfn.CONCAT(J338,"[",K338,"]"),_xlfn.XLOOKUP($O338,[2]hc!$H:$H,[2]hc!$I:$I,_xlfn.CONCAT("[",L338,",",M338,"]")))</f>
        <v>[45,54]</v>
      </c>
      <c r="Q338" s="4">
        <f>_xlfn.XLOOKUP($C338,[2]land_units!$B$2:$B$1073,[2]land_units!$F$2:$F$1073,"NA")</f>
        <v>1</v>
      </c>
      <c r="R338" s="4">
        <f>_xlfn.XLOOKUP($C338,[2]land_units!$B$2:$B$1073,[2]land_units!$I$2:$I$1073,"NA")</f>
        <v>0</v>
      </c>
      <c r="S338" s="4">
        <f>_xlfn.XLOOKUP($C338,[2]land_units!$B$2:$B$1073,[2]land_units!$G$2:$G$1073,"NA")</f>
        <v>4</v>
      </c>
      <c r="T338" s="4">
        <f>_xlfn.XLOOKUP($C338,[2]land_units!$B$2:$B$1073,[2]land_units!$H$2:$H$1073,"NA")</f>
        <v>2</v>
      </c>
      <c r="U338" s="4" t="str">
        <f>_xlfn.XLOOKUP($C338,[2]air_units!$B$2:$B$1346,[2]air_units!$N$2:$N$1346,"NA")</f>
        <v>NA</v>
      </c>
      <c r="V338" s="4" t="str">
        <f>_xlfn.XLOOKUP($C338,[2]air_units!$B$2:$B$1346,[2]air_units!$G$2:$G$1346,"NA")</f>
        <v>NA</v>
      </c>
      <c r="W338" s="4" t="str">
        <f>_xlfn.XLOOKUP($C338,[2]air_units!$B$2:$B$1346,[2]air_units!$H$2:$H$1346,"NA")</f>
        <v>NA</v>
      </c>
      <c r="X338" s="4" t="str">
        <f>_xlfn.XLOOKUP($C338,[2]air_units!$B$2:$B$1346,[2]air_units!$J$2:$J$1346,"NA")</f>
        <v>NA</v>
      </c>
      <c r="Y338" s="4" t="str">
        <f>_xlfn.XLOOKUP($C338,[2]air_units!$B$2:$B$1346,[2]air_units!$K$2:$K$1346,"NA")</f>
        <v>NA</v>
      </c>
      <c r="Z338" s="4" t="str">
        <f>_xlfn.XLOOKUP($C338,[2]air_units!$B$2:$B$1346,[2]air_units!$L$2:$L$1346,"NA")</f>
        <v>NA</v>
      </c>
      <c r="AA338" s="4" t="str">
        <f>_xlfn.XLOOKUP($C338,[2]air_units!$B$2:$B$1346,[2]air_units!$P$2:$P$1346,"NA")</f>
        <v>NA</v>
      </c>
      <c r="AB338" s="4" t="str">
        <f>_xlfn.XLOOKUP($C338,[2]air_units!$B$2:$B$1346,[2]air_units!$Q$2:$Q$1346,"NA")</f>
        <v>NA</v>
      </c>
      <c r="AC338" s="4" t="str">
        <f>_xlfn.XLOOKUP($C338,[2]air_units!$B$2:$B$1346,[2]air_units!$R$2:$R$1346,"NA")</f>
        <v>NA</v>
      </c>
      <c r="AD338" s="4" t="str">
        <f>IF($E338="CP",0,_xlfn.XLOOKUP($C338,[2]naval_units!$B$2:$B$1113,[2]naval_units!$G$2:$G$1113,"NA"))</f>
        <v>NA</v>
      </c>
      <c r="AE338" s="4" t="str">
        <f>IF($E338="CP",10,_xlfn.XLOOKUP($C338,[2]naval_units!$B$2:$B$1113,[2]naval_units!$I$2:$I$1113,"NA"))</f>
        <v>NA</v>
      </c>
      <c r="AF338" s="4" t="str">
        <f>IF($E338="CP",3,_xlfn.XLOOKUP($C338,[2]naval_units!$B$2:$B$1113,[2]naval_units!$J$2:$J$1113,"NA"))</f>
        <v>NA</v>
      </c>
      <c r="AG338" s="4" t="str">
        <f>IF($E338="CP",3,_xlfn.XLOOKUP($C338,[2]naval_units!$B$2:$B$1113,[2]naval_units!$K$2:$K$1113,"NA"))</f>
        <v>NA</v>
      </c>
      <c r="AH338" s="4" t="str">
        <f>IF($E338="CP",0,_xlfn.XLOOKUP($C338,[2]naval_units!$B$2:$B$1113,[2]naval_units!$L$2:$L$1113,"NA"))</f>
        <v>NA</v>
      </c>
      <c r="AI338" s="4" t="str">
        <f>IF($E338="CP",0,_xlfn.XLOOKUP($C338,[2]naval_units!$B$2:$B$1113,[2]naval_units!$M$2:$M$1113,"NA"))</f>
        <v>NA</v>
      </c>
      <c r="AJ338" s="4" t="str">
        <f>IF($AD338="NA","NA",IF($E338="CP",$H338*_xlfn.XLOOKUP(_xlfn.CONCAT(D338," ",$E338),control!$A$8:$A$10,control!$B$8:$B$10,0),_xlfn.XLOOKUP($E338,control!$A$3:$A$7,control!$B$3:$B$7,0)))</f>
        <v>NA</v>
      </c>
      <c r="AK338" s="4">
        <f>IF($C338&gt;0,IF(O338&lt;&gt;_xlfn.XLOOKUP($C338,'0'!$C:$C,'0'!$O:$O,"NA",0),1,0),0)</f>
        <v>0</v>
      </c>
      <c r="AL338" s="4" t="str">
        <f>IF($AK338=1,_xlfn.XLOOKUP($C338,'0'!$C:$C,'0'!L:L,"ERR",0),"NA")</f>
        <v>NA</v>
      </c>
      <c r="AM338" s="4" t="str">
        <f>IF($AK338=1,_xlfn.XLOOKUP($C338,'0'!$C:$C,'0'!M:M,"ERR",0),"NA")</f>
        <v>NA</v>
      </c>
      <c r="AN338" s="4" t="str">
        <f>IF($AK338=1,_xlfn.XLOOKUP($C338,'0'!$C:$C,'0'!P:P,"ERR",0),"NA")</f>
        <v>NA</v>
      </c>
      <c r="AO338" s="4" t="str">
        <f t="shared" si="11"/>
        <v>[45,54]</v>
      </c>
      <c r="AP338" s="4" t="str">
        <f>_xlfn.XLOOKUP(D338,Alliances!$A:$A,Alliances!$B:$B,-1)</f>
        <v>GER</v>
      </c>
      <c r="AQ338" s="4">
        <f>IF($C338&gt;0,_xlfn.XLOOKUP($C338,commands!$A:$A,commands!$B:$B,0,0),_xlfn.XLOOKUP($A338,commands!$E:$E,commands!$F:$F,0,0))</f>
        <v>9.1999999999999993</v>
      </c>
    </row>
    <row r="339" spans="1:43" hidden="1" x14ac:dyDescent="0.25">
      <c r="A339" s="4">
        <v>1928</v>
      </c>
      <c r="B339" s="4">
        <v>2584</v>
      </c>
      <c r="C339" s="4">
        <v>2584</v>
      </c>
      <c r="D339" s="4" t="s">
        <v>709</v>
      </c>
      <c r="E339" s="4" t="s">
        <v>193</v>
      </c>
      <c r="F339" s="4">
        <v>1940</v>
      </c>
      <c r="G339" s="4" t="s">
        <v>325</v>
      </c>
      <c r="H339" s="4" t="s">
        <v>27</v>
      </c>
      <c r="I339" s="4" t="s">
        <v>27</v>
      </c>
      <c r="J339" s="4" t="s">
        <v>27</v>
      </c>
      <c r="K339" s="4" t="s">
        <v>27</v>
      </c>
      <c r="L339" s="4">
        <v>42</v>
      </c>
      <c r="M339" s="4">
        <v>52</v>
      </c>
      <c r="N339" s="4" t="s">
        <v>604</v>
      </c>
      <c r="O339" s="4">
        <f t="shared" si="10"/>
        <v>21556</v>
      </c>
      <c r="P339" s="4" t="str">
        <f>IF(ISNUMBER(I339),_xlfn.CONCAT(J339,"[",K339,"]"),_xlfn.XLOOKUP($O339,[2]hc!$H:$H,[2]hc!$I:$I,_xlfn.CONCAT("[",L339,",",M339,"]")))</f>
        <v>[42,52]</v>
      </c>
      <c r="Q339" s="4">
        <f>_xlfn.XLOOKUP($C339,[2]land_units!$B$2:$B$1073,[2]land_units!$F$2:$F$1073,"NA")</f>
        <v>1</v>
      </c>
      <c r="R339" s="4">
        <f>_xlfn.XLOOKUP($C339,[2]land_units!$B$2:$B$1073,[2]land_units!$I$2:$I$1073,"NA")</f>
        <v>0</v>
      </c>
      <c r="S339" s="4">
        <f>_xlfn.XLOOKUP($C339,[2]land_units!$B$2:$B$1073,[2]land_units!$G$2:$G$1073,"NA")</f>
        <v>5</v>
      </c>
      <c r="T339" s="4">
        <f>_xlfn.XLOOKUP($C339,[2]land_units!$B$2:$B$1073,[2]land_units!$H$2:$H$1073,"NA")</f>
        <v>2</v>
      </c>
      <c r="U339" s="4" t="str">
        <f>_xlfn.XLOOKUP($C339,[2]air_units!$B$2:$B$1346,[2]air_units!$N$2:$N$1346,"NA")</f>
        <v>NA</v>
      </c>
      <c r="V339" s="4" t="str">
        <f>_xlfn.XLOOKUP($C339,[2]air_units!$B$2:$B$1346,[2]air_units!$G$2:$G$1346,"NA")</f>
        <v>NA</v>
      </c>
      <c r="W339" s="4" t="str">
        <f>_xlfn.XLOOKUP($C339,[2]air_units!$B$2:$B$1346,[2]air_units!$H$2:$H$1346,"NA")</f>
        <v>NA</v>
      </c>
      <c r="X339" s="4" t="str">
        <f>_xlfn.XLOOKUP($C339,[2]air_units!$B$2:$B$1346,[2]air_units!$J$2:$J$1346,"NA")</f>
        <v>NA</v>
      </c>
      <c r="Y339" s="4" t="str">
        <f>_xlfn.XLOOKUP($C339,[2]air_units!$B$2:$B$1346,[2]air_units!$K$2:$K$1346,"NA")</f>
        <v>NA</v>
      </c>
      <c r="Z339" s="4" t="str">
        <f>_xlfn.XLOOKUP($C339,[2]air_units!$B$2:$B$1346,[2]air_units!$L$2:$L$1346,"NA")</f>
        <v>NA</v>
      </c>
      <c r="AA339" s="4" t="str">
        <f>_xlfn.XLOOKUP($C339,[2]air_units!$B$2:$B$1346,[2]air_units!$P$2:$P$1346,"NA")</f>
        <v>NA</v>
      </c>
      <c r="AB339" s="4" t="str">
        <f>_xlfn.XLOOKUP($C339,[2]air_units!$B$2:$B$1346,[2]air_units!$Q$2:$Q$1346,"NA")</f>
        <v>NA</v>
      </c>
      <c r="AC339" s="4" t="str">
        <f>_xlfn.XLOOKUP($C339,[2]air_units!$B$2:$B$1346,[2]air_units!$R$2:$R$1346,"NA")</f>
        <v>NA</v>
      </c>
      <c r="AD339" s="4" t="str">
        <f>IF($E339="CP",0,_xlfn.XLOOKUP($C339,[2]naval_units!$B$2:$B$1113,[2]naval_units!$G$2:$G$1113,"NA"))</f>
        <v>NA</v>
      </c>
      <c r="AE339" s="4" t="str">
        <f>IF($E339="CP",10,_xlfn.XLOOKUP($C339,[2]naval_units!$B$2:$B$1113,[2]naval_units!$I$2:$I$1113,"NA"))</f>
        <v>NA</v>
      </c>
      <c r="AF339" s="4" t="str">
        <f>IF($E339="CP",3,_xlfn.XLOOKUP($C339,[2]naval_units!$B$2:$B$1113,[2]naval_units!$J$2:$J$1113,"NA"))</f>
        <v>NA</v>
      </c>
      <c r="AG339" s="4" t="str">
        <f>IF($E339="CP",3,_xlfn.XLOOKUP($C339,[2]naval_units!$B$2:$B$1113,[2]naval_units!$K$2:$K$1113,"NA"))</f>
        <v>NA</v>
      </c>
      <c r="AH339" s="4" t="str">
        <f>IF($E339="CP",0,_xlfn.XLOOKUP($C339,[2]naval_units!$B$2:$B$1113,[2]naval_units!$L$2:$L$1113,"NA"))</f>
        <v>NA</v>
      </c>
      <c r="AI339" s="4" t="str">
        <f>IF($E339="CP",0,_xlfn.XLOOKUP($C339,[2]naval_units!$B$2:$B$1113,[2]naval_units!$M$2:$M$1113,"NA"))</f>
        <v>NA</v>
      </c>
      <c r="AJ339" s="4" t="str">
        <f>IF($AD339="NA","NA",IF($E339="CP",$H339*_xlfn.XLOOKUP(_xlfn.CONCAT(D339," ",$E339),control!$A$8:$A$10,control!$B$8:$B$10,0),_xlfn.XLOOKUP($E339,control!$A$3:$A$7,control!$B$3:$B$7,0)))</f>
        <v>NA</v>
      </c>
      <c r="AK339" s="4">
        <f>IF($C339&gt;0,IF(O339&lt;&gt;_xlfn.XLOOKUP($C339,'0'!$C:$C,'0'!$O:$O,"NA",0),1,0),0)</f>
        <v>0</v>
      </c>
      <c r="AL339" s="4" t="str">
        <f>IF($AK339=1,_xlfn.XLOOKUP($C339,'0'!$C:$C,'0'!L:L,"ERR",0),"NA")</f>
        <v>NA</v>
      </c>
      <c r="AM339" s="4" t="str">
        <f>IF($AK339=1,_xlfn.XLOOKUP($C339,'0'!$C:$C,'0'!M:M,"ERR",0),"NA")</f>
        <v>NA</v>
      </c>
      <c r="AN339" s="4" t="str">
        <f>IF($AK339=1,_xlfn.XLOOKUP($C339,'0'!$C:$C,'0'!P:P,"ERR",0),"NA")</f>
        <v>NA</v>
      </c>
      <c r="AO339" s="4" t="str">
        <f t="shared" si="11"/>
        <v>[42,52]</v>
      </c>
      <c r="AP339" s="4" t="str">
        <f>_xlfn.XLOOKUP(D339,Alliances!$A:$A,Alliances!$B:$B,-1)</f>
        <v>GER</v>
      </c>
      <c r="AQ339" s="4">
        <f>IF($C339&gt;0,_xlfn.XLOOKUP($C339,commands!$A:$A,commands!$B:$B,0,0),_xlfn.XLOOKUP($A339,commands!$E:$E,commands!$F:$F,0,0))</f>
        <v>9.1999999999999993</v>
      </c>
    </row>
    <row r="340" spans="1:43" hidden="1" x14ac:dyDescent="0.25">
      <c r="A340" s="4">
        <v>1935</v>
      </c>
      <c r="B340" s="4">
        <v>2591</v>
      </c>
      <c r="C340" s="4">
        <v>2591</v>
      </c>
      <c r="D340" s="4" t="s">
        <v>709</v>
      </c>
      <c r="E340" s="4" t="s">
        <v>326</v>
      </c>
      <c r="F340" s="4">
        <v>1939</v>
      </c>
      <c r="G340" s="4" t="s">
        <v>327</v>
      </c>
      <c r="H340" s="4" t="s">
        <v>27</v>
      </c>
      <c r="I340" s="4" t="s">
        <v>27</v>
      </c>
      <c r="J340" s="4" t="s">
        <v>27</v>
      </c>
      <c r="K340" s="4" t="s">
        <v>27</v>
      </c>
      <c r="L340" s="4">
        <v>53</v>
      </c>
      <c r="M340" s="4">
        <v>57</v>
      </c>
      <c r="N340" s="4" t="s">
        <v>605</v>
      </c>
      <c r="O340" s="4">
        <f t="shared" si="10"/>
        <v>27193</v>
      </c>
      <c r="P340" s="4" t="str">
        <f>IF(ISNUMBER(I340),_xlfn.CONCAT(J340,"[",K340,"]"),_xlfn.XLOOKUP($O340,[2]hc!$H:$H,[2]hc!$I:$I,_xlfn.CONCAT("[",L340,",",M340,"]")))</f>
        <v>[53,57]</v>
      </c>
      <c r="Q340" s="4">
        <f>_xlfn.XLOOKUP($C340,[2]land_units!$B$2:$B$1073,[2]land_units!$F$2:$F$1073,"NA")</f>
        <v>1</v>
      </c>
      <c r="R340" s="4">
        <f>_xlfn.XLOOKUP($C340,[2]land_units!$B$2:$B$1073,[2]land_units!$I$2:$I$1073,"NA")</f>
        <v>0</v>
      </c>
      <c r="S340" s="4">
        <f>_xlfn.XLOOKUP($C340,[2]land_units!$B$2:$B$1073,[2]land_units!$G$2:$G$1073,"NA")</f>
        <v>2</v>
      </c>
      <c r="T340" s="4">
        <f>_xlfn.XLOOKUP($C340,[2]land_units!$B$2:$B$1073,[2]land_units!$H$2:$H$1073,"NA")</f>
        <v>6</v>
      </c>
      <c r="U340" s="4" t="str">
        <f>_xlfn.XLOOKUP($C340,[2]air_units!$B$2:$B$1346,[2]air_units!$N$2:$N$1346,"NA")</f>
        <v>NA</v>
      </c>
      <c r="V340" s="4" t="str">
        <f>_xlfn.XLOOKUP($C340,[2]air_units!$B$2:$B$1346,[2]air_units!$G$2:$G$1346,"NA")</f>
        <v>NA</v>
      </c>
      <c r="W340" s="4" t="str">
        <f>_xlfn.XLOOKUP($C340,[2]air_units!$B$2:$B$1346,[2]air_units!$H$2:$H$1346,"NA")</f>
        <v>NA</v>
      </c>
      <c r="X340" s="4" t="str">
        <f>_xlfn.XLOOKUP($C340,[2]air_units!$B$2:$B$1346,[2]air_units!$J$2:$J$1346,"NA")</f>
        <v>NA</v>
      </c>
      <c r="Y340" s="4" t="str">
        <f>_xlfn.XLOOKUP($C340,[2]air_units!$B$2:$B$1346,[2]air_units!$K$2:$K$1346,"NA")</f>
        <v>NA</v>
      </c>
      <c r="Z340" s="4" t="str">
        <f>_xlfn.XLOOKUP($C340,[2]air_units!$B$2:$B$1346,[2]air_units!$L$2:$L$1346,"NA")</f>
        <v>NA</v>
      </c>
      <c r="AA340" s="4" t="str">
        <f>_xlfn.XLOOKUP($C340,[2]air_units!$B$2:$B$1346,[2]air_units!$P$2:$P$1346,"NA")</f>
        <v>NA</v>
      </c>
      <c r="AB340" s="4" t="str">
        <f>_xlfn.XLOOKUP($C340,[2]air_units!$B$2:$B$1346,[2]air_units!$Q$2:$Q$1346,"NA")</f>
        <v>NA</v>
      </c>
      <c r="AC340" s="4" t="str">
        <f>_xlfn.XLOOKUP($C340,[2]air_units!$B$2:$B$1346,[2]air_units!$R$2:$R$1346,"NA")</f>
        <v>NA</v>
      </c>
      <c r="AD340" s="4" t="str">
        <f>IF($E340="CP",0,_xlfn.XLOOKUP($C340,[2]naval_units!$B$2:$B$1113,[2]naval_units!$G$2:$G$1113,"NA"))</f>
        <v>NA</v>
      </c>
      <c r="AE340" s="4" t="str">
        <f>IF($E340="CP",10,_xlfn.XLOOKUP($C340,[2]naval_units!$B$2:$B$1113,[2]naval_units!$I$2:$I$1113,"NA"))</f>
        <v>NA</v>
      </c>
      <c r="AF340" s="4" t="str">
        <f>IF($E340="CP",3,_xlfn.XLOOKUP($C340,[2]naval_units!$B$2:$B$1113,[2]naval_units!$J$2:$J$1113,"NA"))</f>
        <v>NA</v>
      </c>
      <c r="AG340" s="4" t="str">
        <f>IF($E340="CP",3,_xlfn.XLOOKUP($C340,[2]naval_units!$B$2:$B$1113,[2]naval_units!$K$2:$K$1113,"NA"))</f>
        <v>NA</v>
      </c>
      <c r="AH340" s="4" t="str">
        <f>IF($E340="CP",0,_xlfn.XLOOKUP($C340,[2]naval_units!$B$2:$B$1113,[2]naval_units!$L$2:$L$1113,"NA"))</f>
        <v>NA</v>
      </c>
      <c r="AI340" s="4" t="str">
        <f>IF($E340="CP",0,_xlfn.XLOOKUP($C340,[2]naval_units!$B$2:$B$1113,[2]naval_units!$M$2:$M$1113,"NA"))</f>
        <v>NA</v>
      </c>
      <c r="AJ340" s="4" t="str">
        <f>IF($AD340="NA","NA",IF($E340="CP",$H340*_xlfn.XLOOKUP(_xlfn.CONCAT(D340," ",$E340),control!$A$8:$A$10,control!$B$8:$B$10,0),_xlfn.XLOOKUP($E340,control!$A$3:$A$7,control!$B$3:$B$7,0)))</f>
        <v>NA</v>
      </c>
      <c r="AK340" s="4">
        <f>IF($C340&gt;0,IF(O340&lt;&gt;_xlfn.XLOOKUP($C340,'0'!$C:$C,'0'!$O:$O,"NA",0),1,0),0)</f>
        <v>0</v>
      </c>
      <c r="AL340" s="4" t="str">
        <f>IF($AK340=1,_xlfn.XLOOKUP($C340,'0'!$C:$C,'0'!L:L,"ERR",0),"NA")</f>
        <v>NA</v>
      </c>
      <c r="AM340" s="4" t="str">
        <f>IF($AK340=1,_xlfn.XLOOKUP($C340,'0'!$C:$C,'0'!M:M,"ERR",0),"NA")</f>
        <v>NA</v>
      </c>
      <c r="AN340" s="4" t="str">
        <f>IF($AK340=1,_xlfn.XLOOKUP($C340,'0'!$C:$C,'0'!P:P,"ERR",0),"NA")</f>
        <v>NA</v>
      </c>
      <c r="AO340" s="4" t="str">
        <f t="shared" si="11"/>
        <v>[53,57]</v>
      </c>
      <c r="AP340" s="4" t="str">
        <f>_xlfn.XLOOKUP(D340,Alliances!$A:$A,Alliances!$B:$B,-1)</f>
        <v>GER</v>
      </c>
      <c r="AQ340" s="4">
        <f>IF($C340&gt;0,_xlfn.XLOOKUP($C340,commands!$A:$A,commands!$B:$B,0,0),_xlfn.XLOOKUP($A340,commands!$E:$E,commands!$F:$F,0,0))</f>
        <v>9.15</v>
      </c>
    </row>
    <row r="341" spans="1:43" hidden="1" x14ac:dyDescent="0.25">
      <c r="A341" s="4">
        <v>1936</v>
      </c>
      <c r="B341" s="4">
        <v>2592</v>
      </c>
      <c r="C341" s="4">
        <v>2592</v>
      </c>
      <c r="D341" s="4" t="s">
        <v>709</v>
      </c>
      <c r="E341" s="4" t="s">
        <v>196</v>
      </c>
      <c r="F341" s="4">
        <v>1938</v>
      </c>
      <c r="G341" s="4" t="s">
        <v>328</v>
      </c>
      <c r="H341" s="4" t="s">
        <v>27</v>
      </c>
      <c r="I341" s="4" t="s">
        <v>27</v>
      </c>
      <c r="J341" s="4" t="s">
        <v>27</v>
      </c>
      <c r="K341" s="4" t="s">
        <v>27</v>
      </c>
      <c r="L341" s="4">
        <v>44</v>
      </c>
      <c r="M341" s="4">
        <v>55</v>
      </c>
      <c r="N341" s="4" t="s">
        <v>604</v>
      </c>
      <c r="O341" s="4">
        <f t="shared" si="10"/>
        <v>22583</v>
      </c>
      <c r="P341" s="4" t="str">
        <f>IF(ISNUMBER(I341),_xlfn.CONCAT(J341,"[",K341,"]"),_xlfn.XLOOKUP($O341,[2]hc!$H:$H,[2]hc!$I:$I,_xlfn.CONCAT("[",L341,",",M341,"]")))</f>
        <v>[44,55]</v>
      </c>
      <c r="Q341" s="4">
        <f>_xlfn.XLOOKUP($C341,[2]land_units!$B$2:$B$1073,[2]land_units!$F$2:$F$1073,"NA")</f>
        <v>1</v>
      </c>
      <c r="R341" s="4">
        <f>_xlfn.XLOOKUP($C341,[2]land_units!$B$2:$B$1073,[2]land_units!$I$2:$I$1073,"NA")</f>
        <v>0</v>
      </c>
      <c r="S341" s="4">
        <f>_xlfn.XLOOKUP($C341,[2]land_units!$B$2:$B$1073,[2]land_units!$G$2:$G$1073,"NA")</f>
        <v>2</v>
      </c>
      <c r="T341" s="4">
        <f>_xlfn.XLOOKUP($C341,[2]land_units!$B$2:$B$1073,[2]land_units!$H$2:$H$1073,"NA")</f>
        <v>3</v>
      </c>
      <c r="U341" s="4" t="str">
        <f>_xlfn.XLOOKUP($C341,[2]air_units!$B$2:$B$1346,[2]air_units!$N$2:$N$1346,"NA")</f>
        <v>NA</v>
      </c>
      <c r="V341" s="4" t="str">
        <f>_xlfn.XLOOKUP($C341,[2]air_units!$B$2:$B$1346,[2]air_units!$G$2:$G$1346,"NA")</f>
        <v>NA</v>
      </c>
      <c r="W341" s="4" t="str">
        <f>_xlfn.XLOOKUP($C341,[2]air_units!$B$2:$B$1346,[2]air_units!$H$2:$H$1346,"NA")</f>
        <v>NA</v>
      </c>
      <c r="X341" s="4" t="str">
        <f>_xlfn.XLOOKUP($C341,[2]air_units!$B$2:$B$1346,[2]air_units!$J$2:$J$1346,"NA")</f>
        <v>NA</v>
      </c>
      <c r="Y341" s="4" t="str">
        <f>_xlfn.XLOOKUP($C341,[2]air_units!$B$2:$B$1346,[2]air_units!$K$2:$K$1346,"NA")</f>
        <v>NA</v>
      </c>
      <c r="Z341" s="4" t="str">
        <f>_xlfn.XLOOKUP($C341,[2]air_units!$B$2:$B$1346,[2]air_units!$L$2:$L$1346,"NA")</f>
        <v>NA</v>
      </c>
      <c r="AA341" s="4" t="str">
        <f>_xlfn.XLOOKUP($C341,[2]air_units!$B$2:$B$1346,[2]air_units!$P$2:$P$1346,"NA")</f>
        <v>NA</v>
      </c>
      <c r="AB341" s="4" t="str">
        <f>_xlfn.XLOOKUP($C341,[2]air_units!$B$2:$B$1346,[2]air_units!$Q$2:$Q$1346,"NA")</f>
        <v>NA</v>
      </c>
      <c r="AC341" s="4" t="str">
        <f>_xlfn.XLOOKUP($C341,[2]air_units!$B$2:$B$1346,[2]air_units!$R$2:$R$1346,"NA")</f>
        <v>NA</v>
      </c>
      <c r="AD341" s="4" t="str">
        <f>IF($E341="CP",0,_xlfn.XLOOKUP($C341,[2]naval_units!$B$2:$B$1113,[2]naval_units!$G$2:$G$1113,"NA"))</f>
        <v>NA</v>
      </c>
      <c r="AE341" s="4" t="str">
        <f>IF($E341="CP",10,_xlfn.XLOOKUP($C341,[2]naval_units!$B$2:$B$1113,[2]naval_units!$I$2:$I$1113,"NA"))</f>
        <v>NA</v>
      </c>
      <c r="AF341" s="4" t="str">
        <f>IF($E341="CP",3,_xlfn.XLOOKUP($C341,[2]naval_units!$B$2:$B$1113,[2]naval_units!$J$2:$J$1113,"NA"))</f>
        <v>NA</v>
      </c>
      <c r="AG341" s="4" t="str">
        <f>IF($E341="CP",3,_xlfn.XLOOKUP($C341,[2]naval_units!$B$2:$B$1113,[2]naval_units!$K$2:$K$1113,"NA"))</f>
        <v>NA</v>
      </c>
      <c r="AH341" s="4" t="str">
        <f>IF($E341="CP",0,_xlfn.XLOOKUP($C341,[2]naval_units!$B$2:$B$1113,[2]naval_units!$L$2:$L$1113,"NA"))</f>
        <v>NA</v>
      </c>
      <c r="AI341" s="4" t="str">
        <f>IF($E341="CP",0,_xlfn.XLOOKUP($C341,[2]naval_units!$B$2:$B$1113,[2]naval_units!$M$2:$M$1113,"NA"))</f>
        <v>NA</v>
      </c>
      <c r="AJ341" s="4" t="str">
        <f>IF($AD341="NA","NA",IF($E341="CP",$H341*_xlfn.XLOOKUP(_xlfn.CONCAT(D341," ",$E341),control!$A$8:$A$10,control!$B$8:$B$10,0),_xlfn.XLOOKUP($E341,control!$A$3:$A$7,control!$B$3:$B$7,0)))</f>
        <v>NA</v>
      </c>
      <c r="AK341" s="4">
        <f>IF($C341&gt;0,IF(O341&lt;&gt;_xlfn.XLOOKUP($C341,'0'!$C:$C,'0'!$O:$O,"NA",0),1,0),0)</f>
        <v>0</v>
      </c>
      <c r="AL341" s="4" t="str">
        <f>IF($AK341=1,_xlfn.XLOOKUP($C341,'0'!$C:$C,'0'!L:L,"ERR",0),"NA")</f>
        <v>NA</v>
      </c>
      <c r="AM341" s="4" t="str">
        <f>IF($AK341=1,_xlfn.XLOOKUP($C341,'0'!$C:$C,'0'!M:M,"ERR",0),"NA")</f>
        <v>NA</v>
      </c>
      <c r="AN341" s="4" t="str">
        <f>IF($AK341=1,_xlfn.XLOOKUP($C341,'0'!$C:$C,'0'!P:P,"ERR",0),"NA")</f>
        <v>NA</v>
      </c>
      <c r="AO341" s="4" t="str">
        <f t="shared" si="11"/>
        <v>[44,55]</v>
      </c>
      <c r="AP341" s="4" t="str">
        <f>_xlfn.XLOOKUP(D341,Alliances!$A:$A,Alliances!$B:$B,-1)</f>
        <v>GER</v>
      </c>
      <c r="AQ341" s="4">
        <f>IF($C341&gt;0,_xlfn.XLOOKUP($C341,commands!$A:$A,commands!$B:$B,0,0),_xlfn.XLOOKUP($A341,commands!$E:$E,commands!$F:$F,0,0))</f>
        <v>9.1999999999999993</v>
      </c>
    </row>
    <row r="342" spans="1:43" hidden="1" x14ac:dyDescent="0.25">
      <c r="A342" s="4">
        <v>1937</v>
      </c>
      <c r="B342" s="4">
        <v>2593</v>
      </c>
      <c r="C342" s="4">
        <v>2593</v>
      </c>
      <c r="D342" s="4" t="s">
        <v>709</v>
      </c>
      <c r="E342" s="4" t="s">
        <v>196</v>
      </c>
      <c r="F342" s="4">
        <v>1940</v>
      </c>
      <c r="G342" s="4" t="s">
        <v>329</v>
      </c>
      <c r="H342" s="4" t="s">
        <v>27</v>
      </c>
      <c r="I342" s="4" t="s">
        <v>27</v>
      </c>
      <c r="J342" s="4" t="s">
        <v>27</v>
      </c>
      <c r="K342" s="4" t="s">
        <v>27</v>
      </c>
      <c r="L342" s="4">
        <v>43</v>
      </c>
      <c r="M342" s="4">
        <v>54</v>
      </c>
      <c r="N342" s="4" t="s">
        <v>604</v>
      </c>
      <c r="O342" s="4">
        <f t="shared" si="10"/>
        <v>22070</v>
      </c>
      <c r="P342" s="4" t="str">
        <f>IF(ISNUMBER(I342),_xlfn.CONCAT(J342,"[",K342,"]"),_xlfn.XLOOKUP($O342,[2]hc!$H:$H,[2]hc!$I:$I,_xlfn.CONCAT("[",L342,",",M342,"]")))</f>
        <v>[43,54]</v>
      </c>
      <c r="Q342" s="4">
        <f>_xlfn.XLOOKUP($C342,[2]land_units!$B$2:$B$1073,[2]land_units!$F$2:$F$1073,"NA")</f>
        <v>1</v>
      </c>
      <c r="R342" s="4">
        <f>_xlfn.XLOOKUP($C342,[2]land_units!$B$2:$B$1073,[2]land_units!$I$2:$I$1073,"NA")</f>
        <v>0</v>
      </c>
      <c r="S342" s="4">
        <f>_xlfn.XLOOKUP($C342,[2]land_units!$B$2:$B$1073,[2]land_units!$G$2:$G$1073,"NA")</f>
        <v>3</v>
      </c>
      <c r="T342" s="4">
        <f>_xlfn.XLOOKUP($C342,[2]land_units!$B$2:$B$1073,[2]land_units!$H$2:$H$1073,"NA")</f>
        <v>2</v>
      </c>
      <c r="U342" s="4" t="str">
        <f>_xlfn.XLOOKUP($C342,[2]air_units!$B$2:$B$1346,[2]air_units!$N$2:$N$1346,"NA")</f>
        <v>NA</v>
      </c>
      <c r="V342" s="4" t="str">
        <f>_xlfn.XLOOKUP($C342,[2]air_units!$B$2:$B$1346,[2]air_units!$G$2:$G$1346,"NA")</f>
        <v>NA</v>
      </c>
      <c r="W342" s="4" t="str">
        <f>_xlfn.XLOOKUP($C342,[2]air_units!$B$2:$B$1346,[2]air_units!$H$2:$H$1346,"NA")</f>
        <v>NA</v>
      </c>
      <c r="X342" s="4" t="str">
        <f>_xlfn.XLOOKUP($C342,[2]air_units!$B$2:$B$1346,[2]air_units!$J$2:$J$1346,"NA")</f>
        <v>NA</v>
      </c>
      <c r="Y342" s="4" t="str">
        <f>_xlfn.XLOOKUP($C342,[2]air_units!$B$2:$B$1346,[2]air_units!$K$2:$K$1346,"NA")</f>
        <v>NA</v>
      </c>
      <c r="Z342" s="4" t="str">
        <f>_xlfn.XLOOKUP($C342,[2]air_units!$B$2:$B$1346,[2]air_units!$L$2:$L$1346,"NA")</f>
        <v>NA</v>
      </c>
      <c r="AA342" s="4" t="str">
        <f>_xlfn.XLOOKUP($C342,[2]air_units!$B$2:$B$1346,[2]air_units!$P$2:$P$1346,"NA")</f>
        <v>NA</v>
      </c>
      <c r="AB342" s="4" t="str">
        <f>_xlfn.XLOOKUP($C342,[2]air_units!$B$2:$B$1346,[2]air_units!$Q$2:$Q$1346,"NA")</f>
        <v>NA</v>
      </c>
      <c r="AC342" s="4" t="str">
        <f>_xlfn.XLOOKUP($C342,[2]air_units!$B$2:$B$1346,[2]air_units!$R$2:$R$1346,"NA")</f>
        <v>NA</v>
      </c>
      <c r="AD342" s="4" t="str">
        <f>IF($E342="CP",0,_xlfn.XLOOKUP($C342,[2]naval_units!$B$2:$B$1113,[2]naval_units!$G$2:$G$1113,"NA"))</f>
        <v>NA</v>
      </c>
      <c r="AE342" s="4" t="str">
        <f>IF($E342="CP",10,_xlfn.XLOOKUP($C342,[2]naval_units!$B$2:$B$1113,[2]naval_units!$I$2:$I$1113,"NA"))</f>
        <v>NA</v>
      </c>
      <c r="AF342" s="4" t="str">
        <f>IF($E342="CP",3,_xlfn.XLOOKUP($C342,[2]naval_units!$B$2:$B$1113,[2]naval_units!$J$2:$J$1113,"NA"))</f>
        <v>NA</v>
      </c>
      <c r="AG342" s="4" t="str">
        <f>IF($E342="CP",3,_xlfn.XLOOKUP($C342,[2]naval_units!$B$2:$B$1113,[2]naval_units!$K$2:$K$1113,"NA"))</f>
        <v>NA</v>
      </c>
      <c r="AH342" s="4" t="str">
        <f>IF($E342="CP",0,_xlfn.XLOOKUP($C342,[2]naval_units!$B$2:$B$1113,[2]naval_units!$L$2:$L$1113,"NA"))</f>
        <v>NA</v>
      </c>
      <c r="AI342" s="4" t="str">
        <f>IF($E342="CP",0,_xlfn.XLOOKUP($C342,[2]naval_units!$B$2:$B$1113,[2]naval_units!$M$2:$M$1113,"NA"))</f>
        <v>NA</v>
      </c>
      <c r="AJ342" s="4" t="str">
        <f>IF($AD342="NA","NA",IF($E342="CP",$H342*_xlfn.XLOOKUP(_xlfn.CONCAT(D342," ",$E342),control!$A$8:$A$10,control!$B$8:$B$10,0),_xlfn.XLOOKUP($E342,control!$A$3:$A$7,control!$B$3:$B$7,0)))</f>
        <v>NA</v>
      </c>
      <c r="AK342" s="4">
        <f>IF($C342&gt;0,IF(O342&lt;&gt;_xlfn.XLOOKUP($C342,'0'!$C:$C,'0'!$O:$O,"NA",0),1,0),0)</f>
        <v>0</v>
      </c>
      <c r="AL342" s="4" t="str">
        <f>IF($AK342=1,_xlfn.XLOOKUP($C342,'0'!$C:$C,'0'!L:L,"ERR",0),"NA")</f>
        <v>NA</v>
      </c>
      <c r="AM342" s="4" t="str">
        <f>IF($AK342=1,_xlfn.XLOOKUP($C342,'0'!$C:$C,'0'!M:M,"ERR",0),"NA")</f>
        <v>NA</v>
      </c>
      <c r="AN342" s="4" t="str">
        <f>IF($AK342=1,_xlfn.XLOOKUP($C342,'0'!$C:$C,'0'!P:P,"ERR",0),"NA")</f>
        <v>NA</v>
      </c>
      <c r="AO342" s="4" t="str">
        <f t="shared" si="11"/>
        <v>[43,54]</v>
      </c>
      <c r="AP342" s="4" t="str">
        <f>_xlfn.XLOOKUP(D342,Alliances!$A:$A,Alliances!$B:$B,-1)</f>
        <v>GER</v>
      </c>
      <c r="AQ342" s="4">
        <f>IF($C342&gt;0,_xlfn.XLOOKUP($C342,commands!$A:$A,commands!$B:$B,0,0),_xlfn.XLOOKUP($A342,commands!$E:$E,commands!$F:$F,0,0))</f>
        <v>9.1999999999999993</v>
      </c>
    </row>
    <row r="343" spans="1:43" hidden="1" x14ac:dyDescent="0.25">
      <c r="A343" s="4">
        <v>1940</v>
      </c>
      <c r="B343" s="4">
        <v>2596</v>
      </c>
      <c r="C343" s="4">
        <v>2596</v>
      </c>
      <c r="D343" s="4" t="s">
        <v>709</v>
      </c>
      <c r="E343" s="4" t="s">
        <v>330</v>
      </c>
      <c r="F343" s="4">
        <v>1941</v>
      </c>
      <c r="G343" s="4" t="s">
        <v>152</v>
      </c>
      <c r="H343" s="4" t="s">
        <v>27</v>
      </c>
      <c r="I343" s="4" t="s">
        <v>27</v>
      </c>
      <c r="J343" s="4" t="s">
        <v>27</v>
      </c>
      <c r="K343" s="4" t="s">
        <v>27</v>
      </c>
      <c r="L343" s="4">
        <v>51</v>
      </c>
      <c r="M343" s="4">
        <v>34</v>
      </c>
      <c r="N343" s="4" t="s">
        <v>604</v>
      </c>
      <c r="O343" s="4">
        <f t="shared" si="10"/>
        <v>26146</v>
      </c>
      <c r="P343" s="4" t="str">
        <f>IF(ISNUMBER(I343),_xlfn.CONCAT(J343,"[",K343,"]"),_xlfn.XLOOKUP($O343,[2]hc!$H:$H,[2]hc!$I:$I,_xlfn.CONCAT("[",L343,",",M343,"]")))</f>
        <v>Dusseldorf, GER</v>
      </c>
      <c r="Q343" s="4">
        <f>_xlfn.XLOOKUP($C343,[2]land_units!$B$2:$B$1073,[2]land_units!$F$2:$F$1073,"NA")</f>
        <v>1</v>
      </c>
      <c r="R343" s="4">
        <f>_xlfn.XLOOKUP($C343,[2]land_units!$B$2:$B$1073,[2]land_units!$I$2:$I$1073,"NA")</f>
        <v>0</v>
      </c>
      <c r="S343" s="4">
        <f>_xlfn.XLOOKUP($C343,[2]land_units!$B$2:$B$1073,[2]land_units!$G$2:$G$1073,"NA")</f>
        <v>4</v>
      </c>
      <c r="T343" s="4">
        <f>_xlfn.XLOOKUP($C343,[2]land_units!$B$2:$B$1073,[2]land_units!$H$2:$H$1073,"NA")</f>
        <v>1</v>
      </c>
      <c r="U343" s="4" t="str">
        <f>_xlfn.XLOOKUP($C343,[2]air_units!$B$2:$B$1346,[2]air_units!$N$2:$N$1346,"NA")</f>
        <v>NA</v>
      </c>
      <c r="V343" s="4" t="str">
        <f>_xlfn.XLOOKUP($C343,[2]air_units!$B$2:$B$1346,[2]air_units!$G$2:$G$1346,"NA")</f>
        <v>NA</v>
      </c>
      <c r="W343" s="4" t="str">
        <f>_xlfn.XLOOKUP($C343,[2]air_units!$B$2:$B$1346,[2]air_units!$H$2:$H$1346,"NA")</f>
        <v>NA</v>
      </c>
      <c r="X343" s="4" t="str">
        <f>_xlfn.XLOOKUP($C343,[2]air_units!$B$2:$B$1346,[2]air_units!$J$2:$J$1346,"NA")</f>
        <v>NA</v>
      </c>
      <c r="Y343" s="4" t="str">
        <f>_xlfn.XLOOKUP($C343,[2]air_units!$B$2:$B$1346,[2]air_units!$K$2:$K$1346,"NA")</f>
        <v>NA</v>
      </c>
      <c r="Z343" s="4" t="str">
        <f>_xlfn.XLOOKUP($C343,[2]air_units!$B$2:$B$1346,[2]air_units!$L$2:$L$1346,"NA")</f>
        <v>NA</v>
      </c>
      <c r="AA343" s="4" t="str">
        <f>_xlfn.XLOOKUP($C343,[2]air_units!$B$2:$B$1346,[2]air_units!$P$2:$P$1346,"NA")</f>
        <v>NA</v>
      </c>
      <c r="AB343" s="4" t="str">
        <f>_xlfn.XLOOKUP($C343,[2]air_units!$B$2:$B$1346,[2]air_units!$Q$2:$Q$1346,"NA")</f>
        <v>NA</v>
      </c>
      <c r="AC343" s="4" t="str">
        <f>_xlfn.XLOOKUP($C343,[2]air_units!$B$2:$B$1346,[2]air_units!$R$2:$R$1346,"NA")</f>
        <v>NA</v>
      </c>
      <c r="AD343" s="4" t="str">
        <f>IF($E343="CP",0,_xlfn.XLOOKUP($C343,[2]naval_units!$B$2:$B$1113,[2]naval_units!$G$2:$G$1113,"NA"))</f>
        <v>NA</v>
      </c>
      <c r="AE343" s="4" t="str">
        <f>IF($E343="CP",10,_xlfn.XLOOKUP($C343,[2]naval_units!$B$2:$B$1113,[2]naval_units!$I$2:$I$1113,"NA"))</f>
        <v>NA</v>
      </c>
      <c r="AF343" s="4" t="str">
        <f>IF($E343="CP",3,_xlfn.XLOOKUP($C343,[2]naval_units!$B$2:$B$1113,[2]naval_units!$J$2:$J$1113,"NA"))</f>
        <v>NA</v>
      </c>
      <c r="AG343" s="4" t="str">
        <f>IF($E343="CP",3,_xlfn.XLOOKUP($C343,[2]naval_units!$B$2:$B$1113,[2]naval_units!$K$2:$K$1113,"NA"))</f>
        <v>NA</v>
      </c>
      <c r="AH343" s="4" t="str">
        <f>IF($E343="CP",0,_xlfn.XLOOKUP($C343,[2]naval_units!$B$2:$B$1113,[2]naval_units!$L$2:$L$1113,"NA"))</f>
        <v>NA</v>
      </c>
      <c r="AI343" s="4" t="str">
        <f>IF($E343="CP",0,_xlfn.XLOOKUP($C343,[2]naval_units!$B$2:$B$1113,[2]naval_units!$M$2:$M$1113,"NA"))</f>
        <v>NA</v>
      </c>
      <c r="AJ343" s="4" t="str">
        <f>IF($AD343="NA","NA",IF($E343="CP",$H343*_xlfn.XLOOKUP(_xlfn.CONCAT(D343," ",$E343),control!$A$8:$A$10,control!$B$8:$B$10,0),_xlfn.XLOOKUP($E343,control!$A$3:$A$7,control!$B$3:$B$7,0)))</f>
        <v>NA</v>
      </c>
      <c r="AK343" s="4">
        <f>IF($C343&gt;0,IF(O343&lt;&gt;_xlfn.XLOOKUP($C343,'0'!$C:$C,'0'!$O:$O,"NA",0),1,0),0)</f>
        <v>0</v>
      </c>
      <c r="AL343" s="4" t="str">
        <f>IF($AK343=1,_xlfn.XLOOKUP($C343,'0'!$C:$C,'0'!L:L,"ERR",0),"NA")</f>
        <v>NA</v>
      </c>
      <c r="AM343" s="4" t="str">
        <f>IF($AK343=1,_xlfn.XLOOKUP($C343,'0'!$C:$C,'0'!M:M,"ERR",0),"NA")</f>
        <v>NA</v>
      </c>
      <c r="AN343" s="4" t="str">
        <f>IF($AK343=1,_xlfn.XLOOKUP($C343,'0'!$C:$C,'0'!P:P,"ERR",0),"NA")</f>
        <v>NA</v>
      </c>
      <c r="AO343" s="4" t="str">
        <f t="shared" si="11"/>
        <v>Dusseldorf, GER</v>
      </c>
      <c r="AP343" s="4" t="str">
        <f>_xlfn.XLOOKUP(D343,Alliances!$A:$A,Alliances!$B:$B,-1)</f>
        <v>GER</v>
      </c>
      <c r="AQ343" s="4">
        <f>IF($C343&gt;0,_xlfn.XLOOKUP($C343,commands!$A:$A,commands!$B:$B,0,0),_xlfn.XLOOKUP($A343,commands!$E:$E,commands!$F:$F,0,0))</f>
        <v>5</v>
      </c>
    </row>
    <row r="344" spans="1:43" hidden="1" x14ac:dyDescent="0.25">
      <c r="A344" s="4">
        <v>1942</v>
      </c>
      <c r="B344" s="4">
        <v>2598</v>
      </c>
      <c r="C344" s="4">
        <v>2598</v>
      </c>
      <c r="D344" s="4" t="s">
        <v>709</v>
      </c>
      <c r="E344" s="4" t="s">
        <v>331</v>
      </c>
      <c r="F344" s="4">
        <v>1939</v>
      </c>
      <c r="G344" s="4" t="s">
        <v>332</v>
      </c>
      <c r="H344" s="4" t="s">
        <v>27</v>
      </c>
      <c r="I344" s="4" t="s">
        <v>27</v>
      </c>
      <c r="J344" s="4" t="s">
        <v>27</v>
      </c>
      <c r="K344" s="4" t="s">
        <v>27</v>
      </c>
      <c r="L344" s="4">
        <v>51</v>
      </c>
      <c r="M344" s="4">
        <v>38</v>
      </c>
      <c r="N344" s="4" t="s">
        <v>604</v>
      </c>
      <c r="O344" s="4">
        <f t="shared" si="10"/>
        <v>26150</v>
      </c>
      <c r="P344" s="4" t="str">
        <f>IF(ISNUMBER(I344),_xlfn.CONCAT(J344,"[",K344,"]"),_xlfn.XLOOKUP($O344,[2]hc!$H:$H,[2]hc!$I:$I,_xlfn.CONCAT("[",L344,",",M344,"]")))</f>
        <v>[51,38]</v>
      </c>
      <c r="Q344" s="4">
        <f>_xlfn.XLOOKUP($C344,[2]land_units!$B$2:$B$1073,[2]land_units!$F$2:$F$1073,"NA")</f>
        <v>1</v>
      </c>
      <c r="R344" s="4">
        <f>_xlfn.XLOOKUP($C344,[2]land_units!$B$2:$B$1073,[2]land_units!$I$2:$I$1073,"NA")</f>
        <v>0</v>
      </c>
      <c r="S344" s="4">
        <f>_xlfn.XLOOKUP($C344,[2]land_units!$B$2:$B$1073,[2]land_units!$G$2:$G$1073,"NA")</f>
        <v>3</v>
      </c>
      <c r="T344" s="4">
        <f>_xlfn.XLOOKUP($C344,[2]land_units!$B$2:$B$1073,[2]land_units!$H$2:$H$1073,"NA")</f>
        <v>3</v>
      </c>
      <c r="U344" s="4" t="str">
        <f>_xlfn.XLOOKUP($C344,[2]air_units!$B$2:$B$1346,[2]air_units!$N$2:$N$1346,"NA")</f>
        <v>NA</v>
      </c>
      <c r="V344" s="4" t="str">
        <f>_xlfn.XLOOKUP($C344,[2]air_units!$B$2:$B$1346,[2]air_units!$G$2:$G$1346,"NA")</f>
        <v>NA</v>
      </c>
      <c r="W344" s="4" t="str">
        <f>_xlfn.XLOOKUP($C344,[2]air_units!$B$2:$B$1346,[2]air_units!$H$2:$H$1346,"NA")</f>
        <v>NA</v>
      </c>
      <c r="X344" s="4" t="str">
        <f>_xlfn.XLOOKUP($C344,[2]air_units!$B$2:$B$1346,[2]air_units!$J$2:$J$1346,"NA")</f>
        <v>NA</v>
      </c>
      <c r="Y344" s="4" t="str">
        <f>_xlfn.XLOOKUP($C344,[2]air_units!$B$2:$B$1346,[2]air_units!$K$2:$K$1346,"NA")</f>
        <v>NA</v>
      </c>
      <c r="Z344" s="4" t="str">
        <f>_xlfn.XLOOKUP($C344,[2]air_units!$B$2:$B$1346,[2]air_units!$L$2:$L$1346,"NA")</f>
        <v>NA</v>
      </c>
      <c r="AA344" s="4" t="str">
        <f>_xlfn.XLOOKUP($C344,[2]air_units!$B$2:$B$1346,[2]air_units!$P$2:$P$1346,"NA")</f>
        <v>NA</v>
      </c>
      <c r="AB344" s="4" t="str">
        <f>_xlfn.XLOOKUP($C344,[2]air_units!$B$2:$B$1346,[2]air_units!$Q$2:$Q$1346,"NA")</f>
        <v>NA</v>
      </c>
      <c r="AC344" s="4" t="str">
        <f>_xlfn.XLOOKUP($C344,[2]air_units!$B$2:$B$1346,[2]air_units!$R$2:$R$1346,"NA")</f>
        <v>NA</v>
      </c>
      <c r="AD344" s="4" t="str">
        <f>IF($E344="CP",0,_xlfn.XLOOKUP($C344,[2]naval_units!$B$2:$B$1113,[2]naval_units!$G$2:$G$1113,"NA"))</f>
        <v>NA</v>
      </c>
      <c r="AE344" s="4" t="str">
        <f>IF($E344="CP",10,_xlfn.XLOOKUP($C344,[2]naval_units!$B$2:$B$1113,[2]naval_units!$I$2:$I$1113,"NA"))</f>
        <v>NA</v>
      </c>
      <c r="AF344" s="4" t="str">
        <f>IF($E344="CP",3,_xlfn.XLOOKUP($C344,[2]naval_units!$B$2:$B$1113,[2]naval_units!$J$2:$J$1113,"NA"))</f>
        <v>NA</v>
      </c>
      <c r="AG344" s="4" t="str">
        <f>IF($E344="CP",3,_xlfn.XLOOKUP($C344,[2]naval_units!$B$2:$B$1113,[2]naval_units!$K$2:$K$1113,"NA"))</f>
        <v>NA</v>
      </c>
      <c r="AH344" s="4" t="str">
        <f>IF($E344="CP",0,_xlfn.XLOOKUP($C344,[2]naval_units!$B$2:$B$1113,[2]naval_units!$L$2:$L$1113,"NA"))</f>
        <v>NA</v>
      </c>
      <c r="AI344" s="4" t="str">
        <f>IF($E344="CP",0,_xlfn.XLOOKUP($C344,[2]naval_units!$B$2:$B$1113,[2]naval_units!$M$2:$M$1113,"NA"))</f>
        <v>NA</v>
      </c>
      <c r="AJ344" s="4" t="str">
        <f>IF($AD344="NA","NA",IF($E344="CP",$H344*_xlfn.XLOOKUP(_xlfn.CONCAT(D344," ",$E344),control!$A$8:$A$10,control!$B$8:$B$10,0),_xlfn.XLOOKUP($E344,control!$A$3:$A$7,control!$B$3:$B$7,0)))</f>
        <v>NA</v>
      </c>
      <c r="AK344" s="4">
        <f>IF($C344&gt;0,IF(O344&lt;&gt;_xlfn.XLOOKUP($C344,'0'!$C:$C,'0'!$O:$O,"NA",0),1,0),0)</f>
        <v>0</v>
      </c>
      <c r="AL344" s="4" t="str">
        <f>IF($AK344=1,_xlfn.XLOOKUP($C344,'0'!$C:$C,'0'!L:L,"ERR",0),"NA")</f>
        <v>NA</v>
      </c>
      <c r="AM344" s="4" t="str">
        <f>IF($AK344=1,_xlfn.XLOOKUP($C344,'0'!$C:$C,'0'!M:M,"ERR",0),"NA")</f>
        <v>NA</v>
      </c>
      <c r="AN344" s="4" t="str">
        <f>IF($AK344=1,_xlfn.XLOOKUP($C344,'0'!$C:$C,'0'!P:P,"ERR",0),"NA")</f>
        <v>NA</v>
      </c>
      <c r="AO344" s="4" t="str">
        <f t="shared" si="11"/>
        <v>[51,38]</v>
      </c>
      <c r="AP344" s="4" t="str">
        <f>_xlfn.XLOOKUP(D344,Alliances!$A:$A,Alliances!$B:$B,-1)</f>
        <v>GER</v>
      </c>
      <c r="AQ344" s="4">
        <f>IF($C344&gt;0,_xlfn.XLOOKUP($C344,commands!$A:$A,commands!$B:$B,0,0),_xlfn.XLOOKUP($A344,commands!$E:$E,commands!$F:$F,0,0))</f>
        <v>5</v>
      </c>
    </row>
    <row r="345" spans="1:43" hidden="1" x14ac:dyDescent="0.25">
      <c r="A345" s="4">
        <v>2044</v>
      </c>
      <c r="B345" s="4">
        <v>2700</v>
      </c>
      <c r="C345" s="4">
        <v>2700</v>
      </c>
      <c r="D345" s="4" t="s">
        <v>710</v>
      </c>
      <c r="E345" s="4" t="s">
        <v>114</v>
      </c>
      <c r="F345" s="4">
        <v>1936</v>
      </c>
      <c r="G345" s="4" t="s">
        <v>165</v>
      </c>
      <c r="H345" s="4" t="s">
        <v>27</v>
      </c>
      <c r="I345" s="4" t="s">
        <v>27</v>
      </c>
      <c r="J345" s="4" t="s">
        <v>27</v>
      </c>
      <c r="K345" s="4" t="s">
        <v>27</v>
      </c>
      <c r="L345" s="4">
        <v>65</v>
      </c>
      <c r="M345" s="4">
        <v>35</v>
      </c>
      <c r="N345" s="4" t="s">
        <v>604</v>
      </c>
      <c r="O345" s="4">
        <f t="shared" si="10"/>
        <v>33315</v>
      </c>
      <c r="P345" s="4" t="str">
        <f>IF(ISNUMBER(I345),_xlfn.CONCAT(J345,"[",K345,"]"),_xlfn.XLOOKUP($O345,[2]hc!$H:$H,[2]hc!$I:$I,_xlfn.CONCAT("[",L345,",",M345,"]")))</f>
        <v>[65,35]</v>
      </c>
      <c r="Q345" s="4">
        <f>_xlfn.XLOOKUP($C345,[2]land_units!$B$2:$B$1073,[2]land_units!$F$2:$F$1073,"NA")</f>
        <v>1</v>
      </c>
      <c r="R345" s="4">
        <f>_xlfn.XLOOKUP($C345,[2]land_units!$B$2:$B$1073,[2]land_units!$I$2:$I$1073,"NA")</f>
        <v>0</v>
      </c>
      <c r="S345" s="4">
        <f>_xlfn.XLOOKUP($C345,[2]land_units!$B$2:$B$1073,[2]land_units!$G$2:$G$1073,"NA")</f>
        <v>1</v>
      </c>
      <c r="T345" s="4">
        <f>_xlfn.XLOOKUP($C345,[2]land_units!$B$2:$B$1073,[2]land_units!$H$2:$H$1073,"NA")</f>
        <v>3</v>
      </c>
      <c r="U345" s="4" t="str">
        <f>_xlfn.XLOOKUP($C345,[2]air_units!$B$2:$B$1346,[2]air_units!$N$2:$N$1346,"NA")</f>
        <v>NA</v>
      </c>
      <c r="V345" s="4" t="str">
        <f>_xlfn.XLOOKUP($C345,[2]air_units!$B$2:$B$1346,[2]air_units!$G$2:$G$1346,"NA")</f>
        <v>NA</v>
      </c>
      <c r="W345" s="4" t="str">
        <f>_xlfn.XLOOKUP($C345,[2]air_units!$B$2:$B$1346,[2]air_units!$H$2:$H$1346,"NA")</f>
        <v>NA</v>
      </c>
      <c r="X345" s="4" t="str">
        <f>_xlfn.XLOOKUP($C345,[2]air_units!$B$2:$B$1346,[2]air_units!$J$2:$J$1346,"NA")</f>
        <v>NA</v>
      </c>
      <c r="Y345" s="4" t="str">
        <f>_xlfn.XLOOKUP($C345,[2]air_units!$B$2:$B$1346,[2]air_units!$K$2:$K$1346,"NA")</f>
        <v>NA</v>
      </c>
      <c r="Z345" s="4" t="str">
        <f>_xlfn.XLOOKUP($C345,[2]air_units!$B$2:$B$1346,[2]air_units!$L$2:$L$1346,"NA")</f>
        <v>NA</v>
      </c>
      <c r="AA345" s="4" t="str">
        <f>_xlfn.XLOOKUP($C345,[2]air_units!$B$2:$B$1346,[2]air_units!$P$2:$P$1346,"NA")</f>
        <v>NA</v>
      </c>
      <c r="AB345" s="4" t="str">
        <f>_xlfn.XLOOKUP($C345,[2]air_units!$B$2:$B$1346,[2]air_units!$Q$2:$Q$1346,"NA")</f>
        <v>NA</v>
      </c>
      <c r="AC345" s="4" t="str">
        <f>_xlfn.XLOOKUP($C345,[2]air_units!$B$2:$B$1346,[2]air_units!$R$2:$R$1346,"NA")</f>
        <v>NA</v>
      </c>
      <c r="AD345" s="4" t="str">
        <f>IF($E345="CP",0,_xlfn.XLOOKUP($C345,[2]naval_units!$B$2:$B$1113,[2]naval_units!$G$2:$G$1113,"NA"))</f>
        <v>NA</v>
      </c>
      <c r="AE345" s="4" t="str">
        <f>IF($E345="CP",10,_xlfn.XLOOKUP($C345,[2]naval_units!$B$2:$B$1113,[2]naval_units!$I$2:$I$1113,"NA"))</f>
        <v>NA</v>
      </c>
      <c r="AF345" s="4" t="str">
        <f>IF($E345="CP",3,_xlfn.XLOOKUP($C345,[2]naval_units!$B$2:$B$1113,[2]naval_units!$J$2:$J$1113,"NA"))</f>
        <v>NA</v>
      </c>
      <c r="AG345" s="4" t="str">
        <f>IF($E345="CP",3,_xlfn.XLOOKUP($C345,[2]naval_units!$B$2:$B$1113,[2]naval_units!$K$2:$K$1113,"NA"))</f>
        <v>NA</v>
      </c>
      <c r="AH345" s="4" t="str">
        <f>IF($E345="CP",0,_xlfn.XLOOKUP($C345,[2]naval_units!$B$2:$B$1113,[2]naval_units!$L$2:$L$1113,"NA"))</f>
        <v>NA</v>
      </c>
      <c r="AI345" s="4" t="str">
        <f>IF($E345="CP",0,_xlfn.XLOOKUP($C345,[2]naval_units!$B$2:$B$1113,[2]naval_units!$M$2:$M$1113,"NA"))</f>
        <v>NA</v>
      </c>
      <c r="AJ345" s="4" t="str">
        <f>IF($AD345="NA","NA",IF($E345="CP",$H345*_xlfn.XLOOKUP(_xlfn.CONCAT(D345," ",$E345),control!$A$8:$A$10,control!$B$8:$B$10,0),_xlfn.XLOOKUP($E345,control!$A$3:$A$7,control!$B$3:$B$7,0)))</f>
        <v>NA</v>
      </c>
      <c r="AK345" s="4">
        <f>IF($C345&gt;0,IF(O345&lt;&gt;_xlfn.XLOOKUP($C345,'0'!$C:$C,'0'!$O:$O,"NA",0),1,0),0)</f>
        <v>0</v>
      </c>
      <c r="AL345" s="4" t="str">
        <f>IF($AK345=1,_xlfn.XLOOKUP($C345,'0'!$C:$C,'0'!L:L,"ERR",0),"NA")</f>
        <v>NA</v>
      </c>
      <c r="AM345" s="4" t="str">
        <f>IF($AK345=1,_xlfn.XLOOKUP($C345,'0'!$C:$C,'0'!M:M,"ERR",0),"NA")</f>
        <v>NA</v>
      </c>
      <c r="AN345" s="4" t="str">
        <f>IF($AK345=1,_xlfn.XLOOKUP($C345,'0'!$C:$C,'0'!P:P,"ERR",0),"NA")</f>
        <v>NA</v>
      </c>
      <c r="AO345" s="4" t="str">
        <f t="shared" si="11"/>
        <v>[65,35]</v>
      </c>
      <c r="AP345" s="4" t="str">
        <f>_xlfn.XLOOKUP(D345,Alliances!$A:$A,Alliances!$B:$B,-1)</f>
        <v>ITA</v>
      </c>
      <c r="AQ345" s="4">
        <f>IF($C345&gt;0,_xlfn.XLOOKUP($C345,commands!$A:$A,commands!$B:$B,0,0),_xlfn.XLOOKUP($A345,commands!$E:$E,commands!$F:$F,0,0))</f>
        <v>6</v>
      </c>
    </row>
    <row r="346" spans="1:43" hidden="1" x14ac:dyDescent="0.25">
      <c r="A346" s="4">
        <v>2067</v>
      </c>
      <c r="B346" s="4">
        <v>2723</v>
      </c>
      <c r="C346" s="4">
        <v>2723</v>
      </c>
      <c r="D346" s="4" t="s">
        <v>710</v>
      </c>
      <c r="E346" s="4" t="s">
        <v>135</v>
      </c>
      <c r="F346" s="4">
        <v>1934</v>
      </c>
      <c r="G346" s="4" t="s">
        <v>333</v>
      </c>
      <c r="H346" s="4" t="s">
        <v>27</v>
      </c>
      <c r="I346" s="4" t="s">
        <v>27</v>
      </c>
      <c r="J346" s="4" t="s">
        <v>27</v>
      </c>
      <c r="K346" s="4" t="s">
        <v>27</v>
      </c>
      <c r="L346" s="4">
        <v>54</v>
      </c>
      <c r="M346" s="4">
        <v>23</v>
      </c>
      <c r="N346" s="4" t="s">
        <v>605</v>
      </c>
      <c r="O346" s="4">
        <f t="shared" si="10"/>
        <v>27671</v>
      </c>
      <c r="P346" s="4" t="str">
        <f>IF(ISNUMBER(I346),_xlfn.CONCAT(J346,"[",K346,"]"),_xlfn.XLOOKUP($O346,[2]hc!$H:$H,[2]hc!$I:$I,_xlfn.CONCAT("[",L346,",",M346,"]")))</f>
        <v>Brest, FRA</v>
      </c>
      <c r="Q346" s="4">
        <f>_xlfn.XLOOKUP($C346,[2]land_units!$B$2:$B$1073,[2]land_units!$F$2:$F$1073,"NA")</f>
        <v>0</v>
      </c>
      <c r="R346" s="4">
        <f>_xlfn.XLOOKUP($C346,[2]land_units!$B$2:$B$1073,[2]land_units!$I$2:$I$1073,"NA")</f>
        <v>2</v>
      </c>
      <c r="S346" s="4">
        <f>_xlfn.XLOOKUP($C346,[2]land_units!$B$2:$B$1073,[2]land_units!$G$2:$G$1073,"NA")</f>
        <v>4</v>
      </c>
      <c r="T346" s="4">
        <f>_xlfn.XLOOKUP($C346,[2]land_units!$B$2:$B$1073,[2]land_units!$H$2:$H$1073,"NA")</f>
        <v>2</v>
      </c>
      <c r="U346" s="4" t="str">
        <f>_xlfn.XLOOKUP($C346,[2]air_units!$B$2:$B$1346,[2]air_units!$N$2:$N$1346,"NA")</f>
        <v>NA</v>
      </c>
      <c r="V346" s="4" t="str">
        <f>_xlfn.XLOOKUP($C346,[2]air_units!$B$2:$B$1346,[2]air_units!$G$2:$G$1346,"NA")</f>
        <v>NA</v>
      </c>
      <c r="W346" s="4" t="str">
        <f>_xlfn.XLOOKUP($C346,[2]air_units!$B$2:$B$1346,[2]air_units!$H$2:$H$1346,"NA")</f>
        <v>NA</v>
      </c>
      <c r="X346" s="4" t="str">
        <f>_xlfn.XLOOKUP($C346,[2]air_units!$B$2:$B$1346,[2]air_units!$J$2:$J$1346,"NA")</f>
        <v>NA</v>
      </c>
      <c r="Y346" s="4" t="str">
        <f>_xlfn.XLOOKUP($C346,[2]air_units!$B$2:$B$1346,[2]air_units!$K$2:$K$1346,"NA")</f>
        <v>NA</v>
      </c>
      <c r="Z346" s="4" t="str">
        <f>_xlfn.XLOOKUP($C346,[2]air_units!$B$2:$B$1346,[2]air_units!$L$2:$L$1346,"NA")</f>
        <v>NA</v>
      </c>
      <c r="AA346" s="4" t="str">
        <f>_xlfn.XLOOKUP($C346,[2]air_units!$B$2:$B$1346,[2]air_units!$P$2:$P$1346,"NA")</f>
        <v>NA</v>
      </c>
      <c r="AB346" s="4" t="str">
        <f>_xlfn.XLOOKUP($C346,[2]air_units!$B$2:$B$1346,[2]air_units!$Q$2:$Q$1346,"NA")</f>
        <v>NA</v>
      </c>
      <c r="AC346" s="4" t="str">
        <f>_xlfn.XLOOKUP($C346,[2]air_units!$B$2:$B$1346,[2]air_units!$R$2:$R$1346,"NA")</f>
        <v>NA</v>
      </c>
      <c r="AD346" s="4" t="str">
        <f>IF($E346="CP",0,_xlfn.XLOOKUP($C346,[2]naval_units!$B$2:$B$1113,[2]naval_units!$G$2:$G$1113,"NA"))</f>
        <v>NA</v>
      </c>
      <c r="AE346" s="4" t="str">
        <f>IF($E346="CP",10,_xlfn.XLOOKUP($C346,[2]naval_units!$B$2:$B$1113,[2]naval_units!$I$2:$I$1113,"NA"))</f>
        <v>NA</v>
      </c>
      <c r="AF346" s="4" t="str">
        <f>IF($E346="CP",3,_xlfn.XLOOKUP($C346,[2]naval_units!$B$2:$B$1113,[2]naval_units!$J$2:$J$1113,"NA"))</f>
        <v>NA</v>
      </c>
      <c r="AG346" s="4" t="str">
        <f>IF($E346="CP",3,_xlfn.XLOOKUP($C346,[2]naval_units!$B$2:$B$1113,[2]naval_units!$K$2:$K$1113,"NA"))</f>
        <v>NA</v>
      </c>
      <c r="AH346" s="4" t="str">
        <f>IF($E346="CP",0,_xlfn.XLOOKUP($C346,[2]naval_units!$B$2:$B$1113,[2]naval_units!$L$2:$L$1113,"NA"))</f>
        <v>NA</v>
      </c>
      <c r="AI346" s="4" t="str">
        <f>IF($E346="CP",0,_xlfn.XLOOKUP($C346,[2]naval_units!$B$2:$B$1113,[2]naval_units!$M$2:$M$1113,"NA"))</f>
        <v>NA</v>
      </c>
      <c r="AJ346" s="4" t="str">
        <f>IF($AD346="NA","NA",IF($E346="CP",$H346*_xlfn.XLOOKUP(_xlfn.CONCAT(D346," ",$E346),control!$A$8:$A$10,control!$B$8:$B$10,0),_xlfn.XLOOKUP($E346,control!$A$3:$A$7,control!$B$3:$B$7,0)))</f>
        <v>NA</v>
      </c>
      <c r="AK346" s="4">
        <f>IF($C346&gt;0,IF(O346&lt;&gt;_xlfn.XLOOKUP($C346,'0'!$C:$C,'0'!$O:$O,"NA",0),1,0),0)</f>
        <v>0</v>
      </c>
      <c r="AL346" s="4" t="str">
        <f>IF($AK346=1,_xlfn.XLOOKUP($C346,'0'!$C:$C,'0'!L:L,"ERR",0),"NA")</f>
        <v>NA</v>
      </c>
      <c r="AM346" s="4" t="str">
        <f>IF($AK346=1,_xlfn.XLOOKUP($C346,'0'!$C:$C,'0'!M:M,"ERR",0),"NA")</f>
        <v>NA</v>
      </c>
      <c r="AN346" s="4" t="str">
        <f>IF($AK346=1,_xlfn.XLOOKUP($C346,'0'!$C:$C,'0'!P:P,"ERR",0),"NA")</f>
        <v>NA</v>
      </c>
      <c r="AO346" s="4" t="str">
        <f t="shared" si="11"/>
        <v>Brest, FRA</v>
      </c>
      <c r="AP346" s="4" t="str">
        <f>_xlfn.XLOOKUP(D346,Alliances!$A:$A,Alliances!$B:$B,-1)</f>
        <v>ITA</v>
      </c>
      <c r="AQ346" s="4">
        <f>IF($C346&gt;0,_xlfn.XLOOKUP($C346,commands!$A:$A,commands!$B:$B,0,0),_xlfn.XLOOKUP($A346,commands!$E:$E,commands!$F:$F,0,0))</f>
        <v>5</v>
      </c>
    </row>
    <row r="347" spans="1:43" hidden="1" x14ac:dyDescent="0.25">
      <c r="A347" s="4">
        <v>2071</v>
      </c>
      <c r="B347" s="4">
        <v>2727</v>
      </c>
      <c r="C347" s="4">
        <v>2727</v>
      </c>
      <c r="D347" s="4" t="s">
        <v>710</v>
      </c>
      <c r="E347" s="4" t="s">
        <v>110</v>
      </c>
      <c r="F347" s="4">
        <v>1936</v>
      </c>
      <c r="G347" s="4" t="s">
        <v>334</v>
      </c>
      <c r="H347" s="4" t="s">
        <v>27</v>
      </c>
      <c r="I347" s="4" t="s">
        <v>27</v>
      </c>
      <c r="J347" s="4" t="s">
        <v>27</v>
      </c>
      <c r="K347" s="4" t="s">
        <v>27</v>
      </c>
      <c r="L347" s="4">
        <v>64</v>
      </c>
      <c r="M347" s="4">
        <v>31</v>
      </c>
      <c r="N347" s="4" t="s">
        <v>604</v>
      </c>
      <c r="O347" s="4">
        <f t="shared" si="10"/>
        <v>32799</v>
      </c>
      <c r="P347" s="4" t="str">
        <f>IF(ISNUMBER(I347),_xlfn.CONCAT(J347,"[",K347,"]"),_xlfn.XLOOKUP($O347,[2]hc!$H:$H,[2]hc!$I:$I,_xlfn.CONCAT("[",L347,",",M347,"]")))</f>
        <v>Marseilles, FRA</v>
      </c>
      <c r="Q347" s="4">
        <f>_xlfn.XLOOKUP($C347,[2]land_units!$B$2:$B$1073,[2]land_units!$F$2:$F$1073,"NA")</f>
        <v>0</v>
      </c>
      <c r="R347" s="4">
        <f>_xlfn.XLOOKUP($C347,[2]land_units!$B$2:$B$1073,[2]land_units!$I$2:$I$1073,"NA")</f>
        <v>0</v>
      </c>
      <c r="S347" s="4">
        <f>_xlfn.XLOOKUP($C347,[2]land_units!$B$2:$B$1073,[2]land_units!$G$2:$G$1073,"NA")</f>
        <v>4</v>
      </c>
      <c r="T347" s="4">
        <f>_xlfn.XLOOKUP($C347,[2]land_units!$B$2:$B$1073,[2]land_units!$H$2:$H$1073,"NA")</f>
        <v>3</v>
      </c>
      <c r="U347" s="4" t="str">
        <f>_xlfn.XLOOKUP($C347,[2]air_units!$B$2:$B$1346,[2]air_units!$N$2:$N$1346,"NA")</f>
        <v>NA</v>
      </c>
      <c r="V347" s="4" t="str">
        <f>_xlfn.XLOOKUP($C347,[2]air_units!$B$2:$B$1346,[2]air_units!$G$2:$G$1346,"NA")</f>
        <v>NA</v>
      </c>
      <c r="W347" s="4" t="str">
        <f>_xlfn.XLOOKUP($C347,[2]air_units!$B$2:$B$1346,[2]air_units!$H$2:$H$1346,"NA")</f>
        <v>NA</v>
      </c>
      <c r="X347" s="4" t="str">
        <f>_xlfn.XLOOKUP($C347,[2]air_units!$B$2:$B$1346,[2]air_units!$J$2:$J$1346,"NA")</f>
        <v>NA</v>
      </c>
      <c r="Y347" s="4" t="str">
        <f>_xlfn.XLOOKUP($C347,[2]air_units!$B$2:$B$1346,[2]air_units!$K$2:$K$1346,"NA")</f>
        <v>NA</v>
      </c>
      <c r="Z347" s="4" t="str">
        <f>_xlfn.XLOOKUP($C347,[2]air_units!$B$2:$B$1346,[2]air_units!$L$2:$L$1346,"NA")</f>
        <v>NA</v>
      </c>
      <c r="AA347" s="4" t="str">
        <f>_xlfn.XLOOKUP($C347,[2]air_units!$B$2:$B$1346,[2]air_units!$P$2:$P$1346,"NA")</f>
        <v>NA</v>
      </c>
      <c r="AB347" s="4" t="str">
        <f>_xlfn.XLOOKUP($C347,[2]air_units!$B$2:$B$1346,[2]air_units!$Q$2:$Q$1346,"NA")</f>
        <v>NA</v>
      </c>
      <c r="AC347" s="4" t="str">
        <f>_xlfn.XLOOKUP($C347,[2]air_units!$B$2:$B$1346,[2]air_units!$R$2:$R$1346,"NA")</f>
        <v>NA</v>
      </c>
      <c r="AD347" s="4" t="str">
        <f>IF($E347="CP",0,_xlfn.XLOOKUP($C347,[2]naval_units!$B$2:$B$1113,[2]naval_units!$G$2:$G$1113,"NA"))</f>
        <v>NA</v>
      </c>
      <c r="AE347" s="4" t="str">
        <f>IF($E347="CP",10,_xlfn.XLOOKUP($C347,[2]naval_units!$B$2:$B$1113,[2]naval_units!$I$2:$I$1113,"NA"))</f>
        <v>NA</v>
      </c>
      <c r="AF347" s="4" t="str">
        <f>IF($E347="CP",3,_xlfn.XLOOKUP($C347,[2]naval_units!$B$2:$B$1113,[2]naval_units!$J$2:$J$1113,"NA"))</f>
        <v>NA</v>
      </c>
      <c r="AG347" s="4" t="str">
        <f>IF($E347="CP",3,_xlfn.XLOOKUP($C347,[2]naval_units!$B$2:$B$1113,[2]naval_units!$K$2:$K$1113,"NA"))</f>
        <v>NA</v>
      </c>
      <c r="AH347" s="4" t="str">
        <f>IF($E347="CP",0,_xlfn.XLOOKUP($C347,[2]naval_units!$B$2:$B$1113,[2]naval_units!$L$2:$L$1113,"NA"))</f>
        <v>NA</v>
      </c>
      <c r="AI347" s="4" t="str">
        <f>IF($E347="CP",0,_xlfn.XLOOKUP($C347,[2]naval_units!$B$2:$B$1113,[2]naval_units!$M$2:$M$1113,"NA"))</f>
        <v>NA</v>
      </c>
      <c r="AJ347" s="4" t="str">
        <f>IF($AD347="NA","NA",IF($E347="CP",$H347*_xlfn.XLOOKUP(_xlfn.CONCAT(D347," ",$E347),control!$A$8:$A$10,control!$B$8:$B$10,0),_xlfn.XLOOKUP($E347,control!$A$3:$A$7,control!$B$3:$B$7,0)))</f>
        <v>NA</v>
      </c>
      <c r="AK347" s="4">
        <f>IF($C347&gt;0,IF(O347&lt;&gt;_xlfn.XLOOKUP($C347,'0'!$C:$C,'0'!$O:$O,"NA",0),1,0),0)</f>
        <v>0</v>
      </c>
      <c r="AL347" s="4" t="str">
        <f>IF($AK347=1,_xlfn.XLOOKUP($C347,'0'!$C:$C,'0'!L:L,"ERR",0),"NA")</f>
        <v>NA</v>
      </c>
      <c r="AM347" s="4" t="str">
        <f>IF($AK347=1,_xlfn.XLOOKUP($C347,'0'!$C:$C,'0'!M:M,"ERR",0),"NA")</f>
        <v>NA</v>
      </c>
      <c r="AN347" s="4" t="str">
        <f>IF($AK347=1,_xlfn.XLOOKUP($C347,'0'!$C:$C,'0'!P:P,"ERR",0),"NA")</f>
        <v>NA</v>
      </c>
      <c r="AO347" s="4" t="str">
        <f t="shared" si="11"/>
        <v>Marseilles, FRA</v>
      </c>
      <c r="AP347" s="4" t="str">
        <f>_xlfn.XLOOKUP(D347,Alliances!$A:$A,Alliances!$B:$B,-1)</f>
        <v>ITA</v>
      </c>
      <c r="AQ347" s="4">
        <f>IF($C347&gt;0,_xlfn.XLOOKUP($C347,commands!$A:$A,commands!$B:$B,0,0),_xlfn.XLOOKUP($A347,commands!$E:$E,commands!$F:$F,0,0))</f>
        <v>5</v>
      </c>
    </row>
    <row r="348" spans="1:43" hidden="1" x14ac:dyDescent="0.25">
      <c r="A348" s="4">
        <v>2072</v>
      </c>
      <c r="B348" s="4">
        <v>2728</v>
      </c>
      <c r="C348" s="4">
        <v>2728</v>
      </c>
      <c r="D348" s="4" t="s">
        <v>710</v>
      </c>
      <c r="E348" s="4" t="s">
        <v>110</v>
      </c>
      <c r="F348" s="4">
        <v>1936</v>
      </c>
      <c r="G348" s="4" t="s">
        <v>335</v>
      </c>
      <c r="H348" s="4" t="s">
        <v>27</v>
      </c>
      <c r="I348" s="4" t="s">
        <v>27</v>
      </c>
      <c r="J348" s="4" t="s">
        <v>27</v>
      </c>
      <c r="K348" s="4" t="s">
        <v>27</v>
      </c>
      <c r="L348" s="4">
        <v>73</v>
      </c>
      <c r="M348" s="4">
        <v>40</v>
      </c>
      <c r="N348" s="4" t="s">
        <v>604</v>
      </c>
      <c r="O348" s="4">
        <f t="shared" si="10"/>
        <v>37416</v>
      </c>
      <c r="P348" s="4" t="str">
        <f>IF(ISNUMBER(I348),_xlfn.CONCAT(J348,"[",K348,"]"),_xlfn.XLOOKUP($O348,[2]hc!$H:$H,[2]hc!$I:$I,_xlfn.CONCAT("[",L348,",",M348,"]")))</f>
        <v>Messina, ITA</v>
      </c>
      <c r="Q348" s="4">
        <f>_xlfn.XLOOKUP($C348,[2]land_units!$B$2:$B$1073,[2]land_units!$F$2:$F$1073,"NA")</f>
        <v>0</v>
      </c>
      <c r="R348" s="4">
        <f>_xlfn.XLOOKUP($C348,[2]land_units!$B$2:$B$1073,[2]land_units!$I$2:$I$1073,"NA")</f>
        <v>0</v>
      </c>
      <c r="S348" s="4">
        <f>_xlfn.XLOOKUP($C348,[2]land_units!$B$2:$B$1073,[2]land_units!$G$2:$G$1073,"NA")</f>
        <v>3</v>
      </c>
      <c r="T348" s="4">
        <f>_xlfn.XLOOKUP($C348,[2]land_units!$B$2:$B$1073,[2]land_units!$H$2:$H$1073,"NA")</f>
        <v>3</v>
      </c>
      <c r="U348" s="4" t="str">
        <f>_xlfn.XLOOKUP($C348,[2]air_units!$B$2:$B$1346,[2]air_units!$N$2:$N$1346,"NA")</f>
        <v>NA</v>
      </c>
      <c r="V348" s="4" t="str">
        <f>_xlfn.XLOOKUP($C348,[2]air_units!$B$2:$B$1346,[2]air_units!$G$2:$G$1346,"NA")</f>
        <v>NA</v>
      </c>
      <c r="W348" s="4" t="str">
        <f>_xlfn.XLOOKUP($C348,[2]air_units!$B$2:$B$1346,[2]air_units!$H$2:$H$1346,"NA")</f>
        <v>NA</v>
      </c>
      <c r="X348" s="4" t="str">
        <f>_xlfn.XLOOKUP($C348,[2]air_units!$B$2:$B$1346,[2]air_units!$J$2:$J$1346,"NA")</f>
        <v>NA</v>
      </c>
      <c r="Y348" s="4" t="str">
        <f>_xlfn.XLOOKUP($C348,[2]air_units!$B$2:$B$1346,[2]air_units!$K$2:$K$1346,"NA")</f>
        <v>NA</v>
      </c>
      <c r="Z348" s="4" t="str">
        <f>_xlfn.XLOOKUP($C348,[2]air_units!$B$2:$B$1346,[2]air_units!$L$2:$L$1346,"NA")</f>
        <v>NA</v>
      </c>
      <c r="AA348" s="4" t="str">
        <f>_xlfn.XLOOKUP($C348,[2]air_units!$B$2:$B$1346,[2]air_units!$P$2:$P$1346,"NA")</f>
        <v>NA</v>
      </c>
      <c r="AB348" s="4" t="str">
        <f>_xlfn.XLOOKUP($C348,[2]air_units!$B$2:$B$1346,[2]air_units!$Q$2:$Q$1346,"NA")</f>
        <v>NA</v>
      </c>
      <c r="AC348" s="4" t="str">
        <f>_xlfn.XLOOKUP($C348,[2]air_units!$B$2:$B$1346,[2]air_units!$R$2:$R$1346,"NA")</f>
        <v>NA</v>
      </c>
      <c r="AD348" s="4" t="str">
        <f>IF($E348="CP",0,_xlfn.XLOOKUP($C348,[2]naval_units!$B$2:$B$1113,[2]naval_units!$G$2:$G$1113,"NA"))</f>
        <v>NA</v>
      </c>
      <c r="AE348" s="4" t="str">
        <f>IF($E348="CP",10,_xlfn.XLOOKUP($C348,[2]naval_units!$B$2:$B$1113,[2]naval_units!$I$2:$I$1113,"NA"))</f>
        <v>NA</v>
      </c>
      <c r="AF348" s="4" t="str">
        <f>IF($E348="CP",3,_xlfn.XLOOKUP($C348,[2]naval_units!$B$2:$B$1113,[2]naval_units!$J$2:$J$1113,"NA"))</f>
        <v>NA</v>
      </c>
      <c r="AG348" s="4" t="str">
        <f>IF($E348="CP",3,_xlfn.XLOOKUP($C348,[2]naval_units!$B$2:$B$1113,[2]naval_units!$K$2:$K$1113,"NA"))</f>
        <v>NA</v>
      </c>
      <c r="AH348" s="4" t="str">
        <f>IF($E348="CP",0,_xlfn.XLOOKUP($C348,[2]naval_units!$B$2:$B$1113,[2]naval_units!$L$2:$L$1113,"NA"))</f>
        <v>NA</v>
      </c>
      <c r="AI348" s="4" t="str">
        <f>IF($E348="CP",0,_xlfn.XLOOKUP($C348,[2]naval_units!$B$2:$B$1113,[2]naval_units!$M$2:$M$1113,"NA"))</f>
        <v>NA</v>
      </c>
      <c r="AJ348" s="4" t="str">
        <f>IF($AD348="NA","NA",IF($E348="CP",$H348*_xlfn.XLOOKUP(_xlfn.CONCAT(D348," ",$E348),control!$A$8:$A$10,control!$B$8:$B$10,0),_xlfn.XLOOKUP($E348,control!$A$3:$A$7,control!$B$3:$B$7,0)))</f>
        <v>NA</v>
      </c>
      <c r="AK348" s="4">
        <f>IF($C348&gt;0,IF(O348&lt;&gt;_xlfn.XLOOKUP($C348,'0'!$C:$C,'0'!$O:$O,"NA",0),1,0),0)</f>
        <v>0</v>
      </c>
      <c r="AL348" s="4" t="str">
        <f>IF($AK348=1,_xlfn.XLOOKUP($C348,'0'!$C:$C,'0'!L:L,"ERR",0),"NA")</f>
        <v>NA</v>
      </c>
      <c r="AM348" s="4" t="str">
        <f>IF($AK348=1,_xlfn.XLOOKUP($C348,'0'!$C:$C,'0'!M:M,"ERR",0),"NA")</f>
        <v>NA</v>
      </c>
      <c r="AN348" s="4" t="str">
        <f>IF($AK348=1,_xlfn.XLOOKUP($C348,'0'!$C:$C,'0'!P:P,"ERR",0),"NA")</f>
        <v>NA</v>
      </c>
      <c r="AO348" s="4" t="str">
        <f t="shared" si="11"/>
        <v>Messina, ITA</v>
      </c>
      <c r="AP348" s="4" t="str">
        <f>_xlfn.XLOOKUP(D348,Alliances!$A:$A,Alliances!$B:$B,-1)</f>
        <v>ITA</v>
      </c>
      <c r="AQ348" s="4">
        <f>IF($C348&gt;0,_xlfn.XLOOKUP($C348,commands!$A:$A,commands!$B:$B,0,0),_xlfn.XLOOKUP($A348,commands!$E:$E,commands!$F:$F,0,0))</f>
        <v>6.1</v>
      </c>
    </row>
    <row r="349" spans="1:43" hidden="1" x14ac:dyDescent="0.25">
      <c r="A349" s="4">
        <v>2073</v>
      </c>
      <c r="B349" s="4">
        <v>2729</v>
      </c>
      <c r="C349" s="4">
        <v>2729</v>
      </c>
      <c r="D349" s="4" t="s">
        <v>710</v>
      </c>
      <c r="E349" s="4" t="s">
        <v>110</v>
      </c>
      <c r="F349" s="4">
        <v>1936</v>
      </c>
      <c r="G349" s="4" t="s">
        <v>336</v>
      </c>
      <c r="H349" s="4" t="s">
        <v>27</v>
      </c>
      <c r="I349" s="4" t="s">
        <v>27</v>
      </c>
      <c r="J349" s="4" t="s">
        <v>27</v>
      </c>
      <c r="K349" s="4" t="s">
        <v>27</v>
      </c>
      <c r="L349" s="4">
        <v>61</v>
      </c>
      <c r="M349" s="4">
        <v>25</v>
      </c>
      <c r="N349" s="4" t="s">
        <v>604</v>
      </c>
      <c r="O349" s="4">
        <f t="shared" si="10"/>
        <v>31257</v>
      </c>
      <c r="P349" s="4" t="str">
        <f>IF(ISNUMBER(I349),_xlfn.CONCAT(J349,"[",K349,"]"),_xlfn.XLOOKUP($O349,[2]hc!$H:$H,[2]hc!$I:$I,_xlfn.CONCAT("[",L349,",",M349,"]")))</f>
        <v>[61,25]</v>
      </c>
      <c r="Q349" s="4">
        <f>_xlfn.XLOOKUP($C349,[2]land_units!$B$2:$B$1073,[2]land_units!$F$2:$F$1073,"NA")</f>
        <v>0</v>
      </c>
      <c r="R349" s="4">
        <f>_xlfn.XLOOKUP($C349,[2]land_units!$B$2:$B$1073,[2]land_units!$I$2:$I$1073,"NA")</f>
        <v>0</v>
      </c>
      <c r="S349" s="4">
        <f>_xlfn.XLOOKUP($C349,[2]land_units!$B$2:$B$1073,[2]land_units!$G$2:$G$1073,"NA")</f>
        <v>5</v>
      </c>
      <c r="T349" s="4">
        <f>_xlfn.XLOOKUP($C349,[2]land_units!$B$2:$B$1073,[2]land_units!$H$2:$H$1073,"NA")</f>
        <v>3</v>
      </c>
      <c r="U349" s="4" t="str">
        <f>_xlfn.XLOOKUP($C349,[2]air_units!$B$2:$B$1346,[2]air_units!$N$2:$N$1346,"NA")</f>
        <v>NA</v>
      </c>
      <c r="V349" s="4" t="str">
        <f>_xlfn.XLOOKUP($C349,[2]air_units!$B$2:$B$1346,[2]air_units!$G$2:$G$1346,"NA")</f>
        <v>NA</v>
      </c>
      <c r="W349" s="4" t="str">
        <f>_xlfn.XLOOKUP($C349,[2]air_units!$B$2:$B$1346,[2]air_units!$H$2:$H$1346,"NA")</f>
        <v>NA</v>
      </c>
      <c r="X349" s="4" t="str">
        <f>_xlfn.XLOOKUP($C349,[2]air_units!$B$2:$B$1346,[2]air_units!$J$2:$J$1346,"NA")</f>
        <v>NA</v>
      </c>
      <c r="Y349" s="4" t="str">
        <f>_xlfn.XLOOKUP($C349,[2]air_units!$B$2:$B$1346,[2]air_units!$K$2:$K$1346,"NA")</f>
        <v>NA</v>
      </c>
      <c r="Z349" s="4" t="str">
        <f>_xlfn.XLOOKUP($C349,[2]air_units!$B$2:$B$1346,[2]air_units!$L$2:$L$1346,"NA")</f>
        <v>NA</v>
      </c>
      <c r="AA349" s="4" t="str">
        <f>_xlfn.XLOOKUP($C349,[2]air_units!$B$2:$B$1346,[2]air_units!$P$2:$P$1346,"NA")</f>
        <v>NA</v>
      </c>
      <c r="AB349" s="4" t="str">
        <f>_xlfn.XLOOKUP($C349,[2]air_units!$B$2:$B$1346,[2]air_units!$Q$2:$Q$1346,"NA")</f>
        <v>NA</v>
      </c>
      <c r="AC349" s="4" t="str">
        <f>_xlfn.XLOOKUP($C349,[2]air_units!$B$2:$B$1346,[2]air_units!$R$2:$R$1346,"NA")</f>
        <v>NA</v>
      </c>
      <c r="AD349" s="4" t="str">
        <f>IF($E349="CP",0,_xlfn.XLOOKUP($C349,[2]naval_units!$B$2:$B$1113,[2]naval_units!$G$2:$G$1113,"NA"))</f>
        <v>NA</v>
      </c>
      <c r="AE349" s="4" t="str">
        <f>IF($E349="CP",10,_xlfn.XLOOKUP($C349,[2]naval_units!$B$2:$B$1113,[2]naval_units!$I$2:$I$1113,"NA"))</f>
        <v>NA</v>
      </c>
      <c r="AF349" s="4" t="str">
        <f>IF($E349="CP",3,_xlfn.XLOOKUP($C349,[2]naval_units!$B$2:$B$1113,[2]naval_units!$J$2:$J$1113,"NA"))</f>
        <v>NA</v>
      </c>
      <c r="AG349" s="4" t="str">
        <f>IF($E349="CP",3,_xlfn.XLOOKUP($C349,[2]naval_units!$B$2:$B$1113,[2]naval_units!$K$2:$K$1113,"NA"))</f>
        <v>NA</v>
      </c>
      <c r="AH349" s="4" t="str">
        <f>IF($E349="CP",0,_xlfn.XLOOKUP($C349,[2]naval_units!$B$2:$B$1113,[2]naval_units!$L$2:$L$1113,"NA"))</f>
        <v>NA</v>
      </c>
      <c r="AI349" s="4" t="str">
        <f>IF($E349="CP",0,_xlfn.XLOOKUP($C349,[2]naval_units!$B$2:$B$1113,[2]naval_units!$M$2:$M$1113,"NA"))</f>
        <v>NA</v>
      </c>
      <c r="AJ349" s="4" t="str">
        <f>IF($AD349="NA","NA",IF($E349="CP",$H349*_xlfn.XLOOKUP(_xlfn.CONCAT(D349," ",$E349),control!$A$8:$A$10,control!$B$8:$B$10,0),_xlfn.XLOOKUP($E349,control!$A$3:$A$7,control!$B$3:$B$7,0)))</f>
        <v>NA</v>
      </c>
      <c r="AK349" s="4">
        <f>IF($C349&gt;0,IF(O349&lt;&gt;_xlfn.XLOOKUP($C349,'0'!$C:$C,'0'!$O:$O,"NA",0),1,0),0)</f>
        <v>0</v>
      </c>
      <c r="AL349" s="4" t="str">
        <f>IF($AK349=1,_xlfn.XLOOKUP($C349,'0'!$C:$C,'0'!L:L,"ERR",0),"NA")</f>
        <v>NA</v>
      </c>
      <c r="AM349" s="4" t="str">
        <f>IF($AK349=1,_xlfn.XLOOKUP($C349,'0'!$C:$C,'0'!M:M,"ERR",0),"NA")</f>
        <v>NA</v>
      </c>
      <c r="AN349" s="4" t="str">
        <f>IF($AK349=1,_xlfn.XLOOKUP($C349,'0'!$C:$C,'0'!P:P,"ERR",0),"NA")</f>
        <v>NA</v>
      </c>
      <c r="AO349" s="4" t="str">
        <f t="shared" si="11"/>
        <v>[61,25]</v>
      </c>
      <c r="AP349" s="4" t="str">
        <f>_xlfn.XLOOKUP(D349,Alliances!$A:$A,Alliances!$B:$B,-1)</f>
        <v>ITA</v>
      </c>
      <c r="AQ349" s="4">
        <f>IF($C349&gt;0,_xlfn.XLOOKUP($C349,commands!$A:$A,commands!$B:$B,0,0),_xlfn.XLOOKUP($A349,commands!$E:$E,commands!$F:$F,0,0))</f>
        <v>5</v>
      </c>
    </row>
    <row r="350" spans="1:43" hidden="1" x14ac:dyDescent="0.25">
      <c r="A350" s="4">
        <v>2074</v>
      </c>
      <c r="B350" s="4">
        <v>2730</v>
      </c>
      <c r="C350" s="4">
        <v>2730</v>
      </c>
      <c r="D350" s="4" t="s">
        <v>710</v>
      </c>
      <c r="E350" s="4" t="s">
        <v>110</v>
      </c>
      <c r="F350" s="4">
        <v>1936</v>
      </c>
      <c r="G350" s="4" t="s">
        <v>337</v>
      </c>
      <c r="H350" s="4" t="s">
        <v>27</v>
      </c>
      <c r="I350" s="4" t="s">
        <v>27</v>
      </c>
      <c r="J350" s="4" t="s">
        <v>27</v>
      </c>
      <c r="K350" s="4" t="s">
        <v>27</v>
      </c>
      <c r="L350" s="4">
        <v>73</v>
      </c>
      <c r="M350" s="4">
        <v>38</v>
      </c>
      <c r="N350" s="4" t="s">
        <v>604</v>
      </c>
      <c r="O350" s="4">
        <f t="shared" si="10"/>
        <v>37414</v>
      </c>
      <c r="P350" s="4" t="str">
        <f>IF(ISNUMBER(I350),_xlfn.CONCAT(J350,"[",K350,"]"),_xlfn.XLOOKUP($O350,[2]hc!$H:$H,[2]hc!$I:$I,_xlfn.CONCAT("[",L350,",",M350,"]")))</f>
        <v>[73,38]</v>
      </c>
      <c r="Q350" s="4">
        <f>_xlfn.XLOOKUP($C350,[2]land_units!$B$2:$B$1073,[2]land_units!$F$2:$F$1073,"NA")</f>
        <v>0</v>
      </c>
      <c r="R350" s="4">
        <f>_xlfn.XLOOKUP($C350,[2]land_units!$B$2:$B$1073,[2]land_units!$I$2:$I$1073,"NA")</f>
        <v>0</v>
      </c>
      <c r="S350" s="4">
        <f>_xlfn.XLOOKUP($C350,[2]land_units!$B$2:$B$1073,[2]land_units!$G$2:$G$1073,"NA")</f>
        <v>3</v>
      </c>
      <c r="T350" s="4">
        <f>_xlfn.XLOOKUP($C350,[2]land_units!$B$2:$B$1073,[2]land_units!$H$2:$H$1073,"NA")</f>
        <v>2</v>
      </c>
      <c r="U350" s="4" t="str">
        <f>_xlfn.XLOOKUP($C350,[2]air_units!$B$2:$B$1346,[2]air_units!$N$2:$N$1346,"NA")</f>
        <v>NA</v>
      </c>
      <c r="V350" s="4" t="str">
        <f>_xlfn.XLOOKUP($C350,[2]air_units!$B$2:$B$1346,[2]air_units!$G$2:$G$1346,"NA")</f>
        <v>NA</v>
      </c>
      <c r="W350" s="4" t="str">
        <f>_xlfn.XLOOKUP($C350,[2]air_units!$B$2:$B$1346,[2]air_units!$H$2:$H$1346,"NA")</f>
        <v>NA</v>
      </c>
      <c r="X350" s="4" t="str">
        <f>_xlfn.XLOOKUP($C350,[2]air_units!$B$2:$B$1346,[2]air_units!$J$2:$J$1346,"NA")</f>
        <v>NA</v>
      </c>
      <c r="Y350" s="4" t="str">
        <f>_xlfn.XLOOKUP($C350,[2]air_units!$B$2:$B$1346,[2]air_units!$K$2:$K$1346,"NA")</f>
        <v>NA</v>
      </c>
      <c r="Z350" s="4" t="str">
        <f>_xlfn.XLOOKUP($C350,[2]air_units!$B$2:$B$1346,[2]air_units!$L$2:$L$1346,"NA")</f>
        <v>NA</v>
      </c>
      <c r="AA350" s="4" t="str">
        <f>_xlfn.XLOOKUP($C350,[2]air_units!$B$2:$B$1346,[2]air_units!$P$2:$P$1346,"NA")</f>
        <v>NA</v>
      </c>
      <c r="AB350" s="4" t="str">
        <f>_xlfn.XLOOKUP($C350,[2]air_units!$B$2:$B$1346,[2]air_units!$Q$2:$Q$1346,"NA")</f>
        <v>NA</v>
      </c>
      <c r="AC350" s="4" t="str">
        <f>_xlfn.XLOOKUP($C350,[2]air_units!$B$2:$B$1346,[2]air_units!$R$2:$R$1346,"NA")</f>
        <v>NA</v>
      </c>
      <c r="AD350" s="4" t="str">
        <f>IF($E350="CP",0,_xlfn.XLOOKUP($C350,[2]naval_units!$B$2:$B$1113,[2]naval_units!$G$2:$G$1113,"NA"))</f>
        <v>NA</v>
      </c>
      <c r="AE350" s="4" t="str">
        <f>IF($E350="CP",10,_xlfn.XLOOKUP($C350,[2]naval_units!$B$2:$B$1113,[2]naval_units!$I$2:$I$1113,"NA"))</f>
        <v>NA</v>
      </c>
      <c r="AF350" s="4" t="str">
        <f>IF($E350="CP",3,_xlfn.XLOOKUP($C350,[2]naval_units!$B$2:$B$1113,[2]naval_units!$J$2:$J$1113,"NA"))</f>
        <v>NA</v>
      </c>
      <c r="AG350" s="4" t="str">
        <f>IF($E350="CP",3,_xlfn.XLOOKUP($C350,[2]naval_units!$B$2:$B$1113,[2]naval_units!$K$2:$K$1113,"NA"))</f>
        <v>NA</v>
      </c>
      <c r="AH350" s="4" t="str">
        <f>IF($E350="CP",0,_xlfn.XLOOKUP($C350,[2]naval_units!$B$2:$B$1113,[2]naval_units!$L$2:$L$1113,"NA"))</f>
        <v>NA</v>
      </c>
      <c r="AI350" s="4" t="str">
        <f>IF($E350="CP",0,_xlfn.XLOOKUP($C350,[2]naval_units!$B$2:$B$1113,[2]naval_units!$M$2:$M$1113,"NA"))</f>
        <v>NA</v>
      </c>
      <c r="AJ350" s="4" t="str">
        <f>IF($AD350="NA","NA",IF($E350="CP",$H350*_xlfn.XLOOKUP(_xlfn.CONCAT(D350," ",$E350),control!$A$8:$A$10,control!$B$8:$B$10,0),_xlfn.XLOOKUP($E350,control!$A$3:$A$7,control!$B$3:$B$7,0)))</f>
        <v>NA</v>
      </c>
      <c r="AK350" s="4">
        <f>IF($C350&gt;0,IF(O350&lt;&gt;_xlfn.XLOOKUP($C350,'0'!$C:$C,'0'!$O:$O,"NA",0),1,0),0)</f>
        <v>0</v>
      </c>
      <c r="AL350" s="4" t="str">
        <f>IF($AK350=1,_xlfn.XLOOKUP($C350,'0'!$C:$C,'0'!L:L,"ERR",0),"NA")</f>
        <v>NA</v>
      </c>
      <c r="AM350" s="4" t="str">
        <f>IF($AK350=1,_xlfn.XLOOKUP($C350,'0'!$C:$C,'0'!M:M,"ERR",0),"NA")</f>
        <v>NA</v>
      </c>
      <c r="AN350" s="4" t="str">
        <f>IF($AK350=1,_xlfn.XLOOKUP($C350,'0'!$C:$C,'0'!P:P,"ERR",0),"NA")</f>
        <v>NA</v>
      </c>
      <c r="AO350" s="4" t="str">
        <f t="shared" si="11"/>
        <v>[73,38]</v>
      </c>
      <c r="AP350" s="4" t="str">
        <f>_xlfn.XLOOKUP(D350,Alliances!$A:$A,Alliances!$B:$B,-1)</f>
        <v>ITA</v>
      </c>
      <c r="AQ350" s="4">
        <f>IF($C350&gt;0,_xlfn.XLOOKUP($C350,commands!$A:$A,commands!$B:$B,0,0),_xlfn.XLOOKUP($A350,commands!$E:$E,commands!$F:$F,0,0))</f>
        <v>6.1</v>
      </c>
    </row>
    <row r="351" spans="1:43" hidden="1" x14ac:dyDescent="0.25">
      <c r="A351" s="4">
        <v>2075</v>
      </c>
      <c r="B351" s="4">
        <v>2731</v>
      </c>
      <c r="C351" s="4">
        <v>2731</v>
      </c>
      <c r="D351" s="4" t="s">
        <v>710</v>
      </c>
      <c r="E351" s="4" t="s">
        <v>110</v>
      </c>
      <c r="F351" s="4">
        <v>1936</v>
      </c>
      <c r="G351" s="4" t="s">
        <v>338</v>
      </c>
      <c r="H351" s="4" t="s">
        <v>27</v>
      </c>
      <c r="I351" s="4" t="s">
        <v>27</v>
      </c>
      <c r="J351" s="4" t="s">
        <v>27</v>
      </c>
      <c r="K351" s="4" t="s">
        <v>27</v>
      </c>
      <c r="L351" s="4">
        <v>53</v>
      </c>
      <c r="M351" s="4">
        <v>32</v>
      </c>
      <c r="N351" s="4" t="s">
        <v>604</v>
      </c>
      <c r="O351" s="4">
        <f t="shared" si="10"/>
        <v>27168</v>
      </c>
      <c r="P351" s="4" t="str">
        <f>IF(ISNUMBER(I351),_xlfn.CONCAT(J351,"[",K351,"]"),_xlfn.XLOOKUP($O351,[2]hc!$H:$H,[2]hc!$I:$I,_xlfn.CONCAT("[",L351,",",M351,"]")))</f>
        <v>[53,32]</v>
      </c>
      <c r="Q351" s="4">
        <f>_xlfn.XLOOKUP($C351,[2]land_units!$B$2:$B$1073,[2]land_units!$F$2:$F$1073,"NA")</f>
        <v>0</v>
      </c>
      <c r="R351" s="4">
        <f>_xlfn.XLOOKUP($C351,[2]land_units!$B$2:$B$1073,[2]land_units!$I$2:$I$1073,"NA")</f>
        <v>0</v>
      </c>
      <c r="S351" s="4">
        <f>_xlfn.XLOOKUP($C351,[2]land_units!$B$2:$B$1073,[2]land_units!$G$2:$G$1073,"NA")</f>
        <v>2</v>
      </c>
      <c r="T351" s="4">
        <f>_xlfn.XLOOKUP($C351,[2]land_units!$B$2:$B$1073,[2]land_units!$H$2:$H$1073,"NA")</f>
        <v>2</v>
      </c>
      <c r="U351" s="4" t="str">
        <f>_xlfn.XLOOKUP($C351,[2]air_units!$B$2:$B$1346,[2]air_units!$N$2:$N$1346,"NA")</f>
        <v>NA</v>
      </c>
      <c r="V351" s="4" t="str">
        <f>_xlfn.XLOOKUP($C351,[2]air_units!$B$2:$B$1346,[2]air_units!$G$2:$G$1346,"NA")</f>
        <v>NA</v>
      </c>
      <c r="W351" s="4" t="str">
        <f>_xlfn.XLOOKUP($C351,[2]air_units!$B$2:$B$1346,[2]air_units!$H$2:$H$1346,"NA")</f>
        <v>NA</v>
      </c>
      <c r="X351" s="4" t="str">
        <f>_xlfn.XLOOKUP($C351,[2]air_units!$B$2:$B$1346,[2]air_units!$J$2:$J$1346,"NA")</f>
        <v>NA</v>
      </c>
      <c r="Y351" s="4" t="str">
        <f>_xlfn.XLOOKUP($C351,[2]air_units!$B$2:$B$1346,[2]air_units!$K$2:$K$1346,"NA")</f>
        <v>NA</v>
      </c>
      <c r="Z351" s="4" t="str">
        <f>_xlfn.XLOOKUP($C351,[2]air_units!$B$2:$B$1346,[2]air_units!$L$2:$L$1346,"NA")</f>
        <v>NA</v>
      </c>
      <c r="AA351" s="4" t="str">
        <f>_xlfn.XLOOKUP($C351,[2]air_units!$B$2:$B$1346,[2]air_units!$P$2:$P$1346,"NA")</f>
        <v>NA</v>
      </c>
      <c r="AB351" s="4" t="str">
        <f>_xlfn.XLOOKUP($C351,[2]air_units!$B$2:$B$1346,[2]air_units!$Q$2:$Q$1346,"NA")</f>
        <v>NA</v>
      </c>
      <c r="AC351" s="4" t="str">
        <f>_xlfn.XLOOKUP($C351,[2]air_units!$B$2:$B$1346,[2]air_units!$R$2:$R$1346,"NA")</f>
        <v>NA</v>
      </c>
      <c r="AD351" s="4" t="str">
        <f>IF($E351="CP",0,_xlfn.XLOOKUP($C351,[2]naval_units!$B$2:$B$1113,[2]naval_units!$G$2:$G$1113,"NA"))</f>
        <v>NA</v>
      </c>
      <c r="AE351" s="4" t="str">
        <f>IF($E351="CP",10,_xlfn.XLOOKUP($C351,[2]naval_units!$B$2:$B$1113,[2]naval_units!$I$2:$I$1113,"NA"))</f>
        <v>NA</v>
      </c>
      <c r="AF351" s="4" t="str">
        <f>IF($E351="CP",3,_xlfn.XLOOKUP($C351,[2]naval_units!$B$2:$B$1113,[2]naval_units!$J$2:$J$1113,"NA"))</f>
        <v>NA</v>
      </c>
      <c r="AG351" s="4" t="str">
        <f>IF($E351="CP",3,_xlfn.XLOOKUP($C351,[2]naval_units!$B$2:$B$1113,[2]naval_units!$K$2:$K$1113,"NA"))</f>
        <v>NA</v>
      </c>
      <c r="AH351" s="4" t="str">
        <f>IF($E351="CP",0,_xlfn.XLOOKUP($C351,[2]naval_units!$B$2:$B$1113,[2]naval_units!$L$2:$L$1113,"NA"))</f>
        <v>NA</v>
      </c>
      <c r="AI351" s="4" t="str">
        <f>IF($E351="CP",0,_xlfn.XLOOKUP($C351,[2]naval_units!$B$2:$B$1113,[2]naval_units!$M$2:$M$1113,"NA"))</f>
        <v>NA</v>
      </c>
      <c r="AJ351" s="4" t="str">
        <f>IF($AD351="NA","NA",IF($E351="CP",$H351*_xlfn.XLOOKUP(_xlfn.CONCAT(D351," ",$E351),control!$A$8:$A$10,control!$B$8:$B$10,0),_xlfn.XLOOKUP($E351,control!$A$3:$A$7,control!$B$3:$B$7,0)))</f>
        <v>NA</v>
      </c>
      <c r="AK351" s="4">
        <f>IF($C351&gt;0,IF(O351&lt;&gt;_xlfn.XLOOKUP($C351,'0'!$C:$C,'0'!$O:$O,"NA",0),1,0),0)</f>
        <v>0</v>
      </c>
      <c r="AL351" s="4" t="str">
        <f>IF($AK351=1,_xlfn.XLOOKUP($C351,'0'!$C:$C,'0'!L:L,"ERR",0),"NA")</f>
        <v>NA</v>
      </c>
      <c r="AM351" s="4" t="str">
        <f>IF($AK351=1,_xlfn.XLOOKUP($C351,'0'!$C:$C,'0'!M:M,"ERR",0),"NA")</f>
        <v>NA</v>
      </c>
      <c r="AN351" s="4" t="str">
        <f>IF($AK351=1,_xlfn.XLOOKUP($C351,'0'!$C:$C,'0'!P:P,"ERR",0),"NA")</f>
        <v>NA</v>
      </c>
      <c r="AO351" s="4" t="str">
        <f t="shared" si="11"/>
        <v>[53,32]</v>
      </c>
      <c r="AP351" s="4" t="str">
        <f>_xlfn.XLOOKUP(D351,Alliances!$A:$A,Alliances!$B:$B,-1)</f>
        <v>ITA</v>
      </c>
      <c r="AQ351" s="4">
        <f>IF($C351&gt;0,_xlfn.XLOOKUP($C351,commands!$A:$A,commands!$B:$B,0,0),_xlfn.XLOOKUP($A351,commands!$E:$E,commands!$F:$F,0,0))</f>
        <v>5</v>
      </c>
    </row>
    <row r="352" spans="1:43" hidden="1" x14ac:dyDescent="0.25">
      <c r="A352" s="4">
        <v>2076</v>
      </c>
      <c r="B352" s="4">
        <v>2732</v>
      </c>
      <c r="C352" s="4">
        <v>2732</v>
      </c>
      <c r="D352" s="4" t="s">
        <v>710</v>
      </c>
      <c r="E352" s="4" t="s">
        <v>143</v>
      </c>
      <c r="F352" s="4">
        <v>1942</v>
      </c>
      <c r="G352" s="4" t="s">
        <v>339</v>
      </c>
      <c r="H352" s="4" t="s">
        <v>27</v>
      </c>
      <c r="I352" s="4" t="s">
        <v>27</v>
      </c>
      <c r="J352" s="4" t="s">
        <v>27</v>
      </c>
      <c r="K352" s="4" t="s">
        <v>27</v>
      </c>
      <c r="L352" s="4">
        <v>60</v>
      </c>
      <c r="M352" s="4">
        <v>39</v>
      </c>
      <c r="N352" s="4" t="s">
        <v>605</v>
      </c>
      <c r="O352" s="4">
        <f t="shared" si="10"/>
        <v>30759</v>
      </c>
      <c r="P352" s="4" t="str">
        <f>IF(ISNUMBER(I352),_xlfn.CONCAT(J352,"[",K352,"]"),_xlfn.XLOOKUP($O352,[2]hc!$H:$H,[2]hc!$I:$I,_xlfn.CONCAT("[",L352,",",M352,"]")))</f>
        <v>Trieste, ITA</v>
      </c>
      <c r="Q352" s="4">
        <f>_xlfn.XLOOKUP($C352,[2]land_units!$B$2:$B$1073,[2]land_units!$F$2:$F$1073,"NA")</f>
        <v>0</v>
      </c>
      <c r="R352" s="4">
        <f>_xlfn.XLOOKUP($C352,[2]land_units!$B$2:$B$1073,[2]land_units!$I$2:$I$1073,"NA")</f>
        <v>0</v>
      </c>
      <c r="S352" s="4">
        <f>_xlfn.XLOOKUP($C352,[2]land_units!$B$2:$B$1073,[2]land_units!$G$2:$G$1073,"NA")</f>
        <v>6</v>
      </c>
      <c r="T352" s="4">
        <f>_xlfn.XLOOKUP($C352,[2]land_units!$B$2:$B$1073,[2]land_units!$H$2:$H$1073,"NA")</f>
        <v>1</v>
      </c>
      <c r="U352" s="4" t="str">
        <f>_xlfn.XLOOKUP($C352,[2]air_units!$B$2:$B$1346,[2]air_units!$N$2:$N$1346,"NA")</f>
        <v>NA</v>
      </c>
      <c r="V352" s="4" t="str">
        <f>_xlfn.XLOOKUP($C352,[2]air_units!$B$2:$B$1346,[2]air_units!$G$2:$G$1346,"NA")</f>
        <v>NA</v>
      </c>
      <c r="W352" s="4" t="str">
        <f>_xlfn.XLOOKUP($C352,[2]air_units!$B$2:$B$1346,[2]air_units!$H$2:$H$1346,"NA")</f>
        <v>NA</v>
      </c>
      <c r="X352" s="4" t="str">
        <f>_xlfn.XLOOKUP($C352,[2]air_units!$B$2:$B$1346,[2]air_units!$J$2:$J$1346,"NA")</f>
        <v>NA</v>
      </c>
      <c r="Y352" s="4" t="str">
        <f>_xlfn.XLOOKUP($C352,[2]air_units!$B$2:$B$1346,[2]air_units!$K$2:$K$1346,"NA")</f>
        <v>NA</v>
      </c>
      <c r="Z352" s="4" t="str">
        <f>_xlfn.XLOOKUP($C352,[2]air_units!$B$2:$B$1346,[2]air_units!$L$2:$L$1346,"NA")</f>
        <v>NA</v>
      </c>
      <c r="AA352" s="4" t="str">
        <f>_xlfn.XLOOKUP($C352,[2]air_units!$B$2:$B$1346,[2]air_units!$P$2:$P$1346,"NA")</f>
        <v>NA</v>
      </c>
      <c r="AB352" s="4" t="str">
        <f>_xlfn.XLOOKUP($C352,[2]air_units!$B$2:$B$1346,[2]air_units!$Q$2:$Q$1346,"NA")</f>
        <v>NA</v>
      </c>
      <c r="AC352" s="4" t="str">
        <f>_xlfn.XLOOKUP($C352,[2]air_units!$B$2:$B$1346,[2]air_units!$R$2:$R$1346,"NA")</f>
        <v>NA</v>
      </c>
      <c r="AD352" s="4" t="str">
        <f>IF($E352="CP",0,_xlfn.XLOOKUP($C352,[2]naval_units!$B$2:$B$1113,[2]naval_units!$G$2:$G$1113,"NA"))</f>
        <v>NA</v>
      </c>
      <c r="AE352" s="4" t="str">
        <f>IF($E352="CP",10,_xlfn.XLOOKUP($C352,[2]naval_units!$B$2:$B$1113,[2]naval_units!$I$2:$I$1113,"NA"))</f>
        <v>NA</v>
      </c>
      <c r="AF352" s="4" t="str">
        <f>IF($E352="CP",3,_xlfn.XLOOKUP($C352,[2]naval_units!$B$2:$B$1113,[2]naval_units!$J$2:$J$1113,"NA"))</f>
        <v>NA</v>
      </c>
      <c r="AG352" s="4" t="str">
        <f>IF($E352="CP",3,_xlfn.XLOOKUP($C352,[2]naval_units!$B$2:$B$1113,[2]naval_units!$K$2:$K$1113,"NA"))</f>
        <v>NA</v>
      </c>
      <c r="AH352" s="4" t="str">
        <f>IF($E352="CP",0,_xlfn.XLOOKUP($C352,[2]naval_units!$B$2:$B$1113,[2]naval_units!$L$2:$L$1113,"NA"))</f>
        <v>NA</v>
      </c>
      <c r="AI352" s="4" t="str">
        <f>IF($E352="CP",0,_xlfn.XLOOKUP($C352,[2]naval_units!$B$2:$B$1113,[2]naval_units!$M$2:$M$1113,"NA"))</f>
        <v>NA</v>
      </c>
      <c r="AJ352" s="4" t="str">
        <f>IF($AD352="NA","NA",IF($E352="CP",$H352*_xlfn.XLOOKUP(_xlfn.CONCAT(D352," ",$E352),control!$A$8:$A$10,control!$B$8:$B$10,0),_xlfn.XLOOKUP($E352,control!$A$3:$A$7,control!$B$3:$B$7,0)))</f>
        <v>NA</v>
      </c>
      <c r="AK352" s="4">
        <f>IF($C352&gt;0,IF(O352&lt;&gt;_xlfn.XLOOKUP($C352,'0'!$C:$C,'0'!$O:$O,"NA",0),1,0),0)</f>
        <v>0</v>
      </c>
      <c r="AL352" s="4" t="str">
        <f>IF($AK352=1,_xlfn.XLOOKUP($C352,'0'!$C:$C,'0'!L:L,"ERR",0),"NA")</f>
        <v>NA</v>
      </c>
      <c r="AM352" s="4" t="str">
        <f>IF($AK352=1,_xlfn.XLOOKUP($C352,'0'!$C:$C,'0'!M:M,"ERR",0),"NA")</f>
        <v>NA</v>
      </c>
      <c r="AN352" s="4" t="str">
        <f>IF($AK352=1,_xlfn.XLOOKUP($C352,'0'!$C:$C,'0'!P:P,"ERR",0),"NA")</f>
        <v>NA</v>
      </c>
      <c r="AO352" s="4" t="str">
        <f t="shared" si="11"/>
        <v>Trieste, ITA</v>
      </c>
      <c r="AP352" s="4" t="str">
        <f>_xlfn.XLOOKUP(D352,Alliances!$A:$A,Alliances!$B:$B,-1)</f>
        <v>ITA</v>
      </c>
      <c r="AQ352" s="4">
        <f>IF($C352&gt;0,_xlfn.XLOOKUP($C352,commands!$A:$A,commands!$B:$B,0,0),_xlfn.XLOOKUP($A352,commands!$E:$E,commands!$F:$F,0,0))</f>
        <v>6</v>
      </c>
    </row>
    <row r="353" spans="1:43" hidden="1" x14ac:dyDescent="0.25">
      <c r="A353" s="4">
        <v>2077</v>
      </c>
      <c r="B353" s="4">
        <v>2733</v>
      </c>
      <c r="C353" s="4">
        <v>2733</v>
      </c>
      <c r="D353" s="4" t="s">
        <v>710</v>
      </c>
      <c r="E353" s="4" t="s">
        <v>143</v>
      </c>
      <c r="F353" s="4">
        <v>1936</v>
      </c>
      <c r="G353" s="4" t="s">
        <v>340</v>
      </c>
      <c r="H353" s="4" t="s">
        <v>27</v>
      </c>
      <c r="I353" s="4" t="s">
        <v>27</v>
      </c>
      <c r="J353" s="4" t="s">
        <v>27</v>
      </c>
      <c r="K353" s="4" t="s">
        <v>27</v>
      </c>
      <c r="L353" s="4">
        <v>56</v>
      </c>
      <c r="M353" s="4">
        <v>34</v>
      </c>
      <c r="N353" s="4" t="s">
        <v>604</v>
      </c>
      <c r="O353" s="4">
        <f t="shared" si="10"/>
        <v>28706</v>
      </c>
      <c r="P353" s="4" t="str">
        <f>IF(ISNUMBER(I353),_xlfn.CONCAT(J353,"[",K353,"]"),_xlfn.XLOOKUP($O353,[2]hc!$H:$H,[2]hc!$I:$I,_xlfn.CONCAT("[",L353,",",M353,"]")))</f>
        <v>[56,34]</v>
      </c>
      <c r="Q353" s="4">
        <f>_xlfn.XLOOKUP($C353,[2]land_units!$B$2:$B$1073,[2]land_units!$F$2:$F$1073,"NA")</f>
        <v>0</v>
      </c>
      <c r="R353" s="4">
        <f>_xlfn.XLOOKUP($C353,[2]land_units!$B$2:$B$1073,[2]land_units!$I$2:$I$1073,"NA")</f>
        <v>0</v>
      </c>
      <c r="S353" s="4">
        <f>_xlfn.XLOOKUP($C353,[2]land_units!$B$2:$B$1073,[2]land_units!$G$2:$G$1073,"NA")</f>
        <v>3</v>
      </c>
      <c r="T353" s="4">
        <f>_xlfn.XLOOKUP($C353,[2]land_units!$B$2:$B$1073,[2]land_units!$H$2:$H$1073,"NA")</f>
        <v>1</v>
      </c>
      <c r="U353" s="4" t="str">
        <f>_xlfn.XLOOKUP($C353,[2]air_units!$B$2:$B$1346,[2]air_units!$N$2:$N$1346,"NA")</f>
        <v>NA</v>
      </c>
      <c r="V353" s="4" t="str">
        <f>_xlfn.XLOOKUP($C353,[2]air_units!$B$2:$B$1346,[2]air_units!$G$2:$G$1346,"NA")</f>
        <v>NA</v>
      </c>
      <c r="W353" s="4" t="str">
        <f>_xlfn.XLOOKUP($C353,[2]air_units!$B$2:$B$1346,[2]air_units!$H$2:$H$1346,"NA")</f>
        <v>NA</v>
      </c>
      <c r="X353" s="4" t="str">
        <f>_xlfn.XLOOKUP($C353,[2]air_units!$B$2:$B$1346,[2]air_units!$J$2:$J$1346,"NA")</f>
        <v>NA</v>
      </c>
      <c r="Y353" s="4" t="str">
        <f>_xlfn.XLOOKUP($C353,[2]air_units!$B$2:$B$1346,[2]air_units!$K$2:$K$1346,"NA")</f>
        <v>NA</v>
      </c>
      <c r="Z353" s="4" t="str">
        <f>_xlfn.XLOOKUP($C353,[2]air_units!$B$2:$B$1346,[2]air_units!$L$2:$L$1346,"NA")</f>
        <v>NA</v>
      </c>
      <c r="AA353" s="4" t="str">
        <f>_xlfn.XLOOKUP($C353,[2]air_units!$B$2:$B$1346,[2]air_units!$P$2:$P$1346,"NA")</f>
        <v>NA</v>
      </c>
      <c r="AB353" s="4" t="str">
        <f>_xlfn.XLOOKUP($C353,[2]air_units!$B$2:$B$1346,[2]air_units!$Q$2:$Q$1346,"NA")</f>
        <v>NA</v>
      </c>
      <c r="AC353" s="4" t="str">
        <f>_xlfn.XLOOKUP($C353,[2]air_units!$B$2:$B$1346,[2]air_units!$R$2:$R$1346,"NA")</f>
        <v>NA</v>
      </c>
      <c r="AD353" s="4" t="str">
        <f>IF($E353="CP",0,_xlfn.XLOOKUP($C353,[2]naval_units!$B$2:$B$1113,[2]naval_units!$G$2:$G$1113,"NA"))</f>
        <v>NA</v>
      </c>
      <c r="AE353" s="4" t="str">
        <f>IF($E353="CP",10,_xlfn.XLOOKUP($C353,[2]naval_units!$B$2:$B$1113,[2]naval_units!$I$2:$I$1113,"NA"))</f>
        <v>NA</v>
      </c>
      <c r="AF353" s="4" t="str">
        <f>IF($E353="CP",3,_xlfn.XLOOKUP($C353,[2]naval_units!$B$2:$B$1113,[2]naval_units!$J$2:$J$1113,"NA"))</f>
        <v>NA</v>
      </c>
      <c r="AG353" s="4" t="str">
        <f>IF($E353="CP",3,_xlfn.XLOOKUP($C353,[2]naval_units!$B$2:$B$1113,[2]naval_units!$K$2:$K$1113,"NA"))</f>
        <v>NA</v>
      </c>
      <c r="AH353" s="4" t="str">
        <f>IF($E353="CP",0,_xlfn.XLOOKUP($C353,[2]naval_units!$B$2:$B$1113,[2]naval_units!$L$2:$L$1113,"NA"))</f>
        <v>NA</v>
      </c>
      <c r="AI353" s="4" t="str">
        <f>IF($E353="CP",0,_xlfn.XLOOKUP($C353,[2]naval_units!$B$2:$B$1113,[2]naval_units!$M$2:$M$1113,"NA"))</f>
        <v>NA</v>
      </c>
      <c r="AJ353" s="4" t="str">
        <f>IF($AD353="NA","NA",IF($E353="CP",$H353*_xlfn.XLOOKUP(_xlfn.CONCAT(D353," ",$E353),control!$A$8:$A$10,control!$B$8:$B$10,0),_xlfn.XLOOKUP($E353,control!$A$3:$A$7,control!$B$3:$B$7,0)))</f>
        <v>NA</v>
      </c>
      <c r="AK353" s="4">
        <f>IF($C353&gt;0,IF(O353&lt;&gt;_xlfn.XLOOKUP($C353,'0'!$C:$C,'0'!$O:$O,"NA",0),1,0),0)</f>
        <v>0</v>
      </c>
      <c r="AL353" s="4" t="str">
        <f>IF($AK353=1,_xlfn.XLOOKUP($C353,'0'!$C:$C,'0'!L:L,"ERR",0),"NA")</f>
        <v>NA</v>
      </c>
      <c r="AM353" s="4" t="str">
        <f>IF($AK353=1,_xlfn.XLOOKUP($C353,'0'!$C:$C,'0'!M:M,"ERR",0),"NA")</f>
        <v>NA</v>
      </c>
      <c r="AN353" s="4" t="str">
        <f>IF($AK353=1,_xlfn.XLOOKUP($C353,'0'!$C:$C,'0'!P:P,"ERR",0),"NA")</f>
        <v>NA</v>
      </c>
      <c r="AO353" s="4" t="str">
        <f t="shared" si="11"/>
        <v>[56,34]</v>
      </c>
      <c r="AP353" s="4" t="str">
        <f>_xlfn.XLOOKUP(D353,Alliances!$A:$A,Alliances!$B:$B,-1)</f>
        <v>ITA</v>
      </c>
      <c r="AQ353" s="4">
        <f>IF($C353&gt;0,_xlfn.XLOOKUP($C353,commands!$A:$A,commands!$B:$B,0,0),_xlfn.XLOOKUP($A353,commands!$E:$E,commands!$F:$F,0,0))</f>
        <v>5</v>
      </c>
    </row>
    <row r="354" spans="1:43" hidden="1" x14ac:dyDescent="0.25">
      <c r="A354" s="4">
        <v>2079</v>
      </c>
      <c r="B354" s="4">
        <v>2735</v>
      </c>
      <c r="C354" s="4">
        <v>2735</v>
      </c>
      <c r="D354" s="4" t="s">
        <v>710</v>
      </c>
      <c r="E354" s="4" t="s">
        <v>143</v>
      </c>
      <c r="F354" s="4">
        <v>1937</v>
      </c>
      <c r="G354" s="4" t="s">
        <v>341</v>
      </c>
      <c r="H354" s="4" t="s">
        <v>27</v>
      </c>
      <c r="I354" s="4" t="s">
        <v>27</v>
      </c>
      <c r="J354" s="4" t="s">
        <v>27</v>
      </c>
      <c r="K354" s="4" t="s">
        <v>27</v>
      </c>
      <c r="L354" s="4">
        <v>81</v>
      </c>
      <c r="M354" s="4">
        <v>38</v>
      </c>
      <c r="N354" s="4" t="s">
        <v>605</v>
      </c>
      <c r="O354" s="4">
        <f t="shared" si="10"/>
        <v>41510</v>
      </c>
      <c r="P354" s="4" t="str">
        <f>IF(ISNUMBER(I354),_xlfn.CONCAT(J354,"[",K354,"]"),_xlfn.XLOOKUP($O354,[2]hc!$H:$H,[2]hc!$I:$I,_xlfn.CONCAT("[",L354,",",M354,"]")))</f>
        <v>Tripoli, ITA</v>
      </c>
      <c r="Q354" s="4">
        <f>_xlfn.XLOOKUP($C354,[2]land_units!$B$2:$B$1073,[2]land_units!$F$2:$F$1073,"NA")</f>
        <v>0</v>
      </c>
      <c r="R354" s="4">
        <f>_xlfn.XLOOKUP($C354,[2]land_units!$B$2:$B$1073,[2]land_units!$I$2:$I$1073,"NA")</f>
        <v>0</v>
      </c>
      <c r="S354" s="4">
        <f>_xlfn.XLOOKUP($C354,[2]land_units!$B$2:$B$1073,[2]land_units!$G$2:$G$1073,"NA")</f>
        <v>4</v>
      </c>
      <c r="T354" s="4">
        <f>_xlfn.XLOOKUP($C354,[2]land_units!$B$2:$B$1073,[2]land_units!$H$2:$H$1073,"NA")</f>
        <v>1</v>
      </c>
      <c r="U354" s="4" t="str">
        <f>_xlfn.XLOOKUP($C354,[2]air_units!$B$2:$B$1346,[2]air_units!$N$2:$N$1346,"NA")</f>
        <v>NA</v>
      </c>
      <c r="V354" s="4" t="str">
        <f>_xlfn.XLOOKUP($C354,[2]air_units!$B$2:$B$1346,[2]air_units!$G$2:$G$1346,"NA")</f>
        <v>NA</v>
      </c>
      <c r="W354" s="4" t="str">
        <f>_xlfn.XLOOKUP($C354,[2]air_units!$B$2:$B$1346,[2]air_units!$H$2:$H$1346,"NA")</f>
        <v>NA</v>
      </c>
      <c r="X354" s="4" t="str">
        <f>_xlfn.XLOOKUP($C354,[2]air_units!$B$2:$B$1346,[2]air_units!$J$2:$J$1346,"NA")</f>
        <v>NA</v>
      </c>
      <c r="Y354" s="4" t="str">
        <f>_xlfn.XLOOKUP($C354,[2]air_units!$B$2:$B$1346,[2]air_units!$K$2:$K$1346,"NA")</f>
        <v>NA</v>
      </c>
      <c r="Z354" s="4" t="str">
        <f>_xlfn.XLOOKUP($C354,[2]air_units!$B$2:$B$1346,[2]air_units!$L$2:$L$1346,"NA")</f>
        <v>NA</v>
      </c>
      <c r="AA354" s="4" t="str">
        <f>_xlfn.XLOOKUP($C354,[2]air_units!$B$2:$B$1346,[2]air_units!$P$2:$P$1346,"NA")</f>
        <v>NA</v>
      </c>
      <c r="AB354" s="4" t="str">
        <f>_xlfn.XLOOKUP($C354,[2]air_units!$B$2:$B$1346,[2]air_units!$Q$2:$Q$1346,"NA")</f>
        <v>NA</v>
      </c>
      <c r="AC354" s="4" t="str">
        <f>_xlfn.XLOOKUP($C354,[2]air_units!$B$2:$B$1346,[2]air_units!$R$2:$R$1346,"NA")</f>
        <v>NA</v>
      </c>
      <c r="AD354" s="4" t="str">
        <f>IF($E354="CP",0,_xlfn.XLOOKUP($C354,[2]naval_units!$B$2:$B$1113,[2]naval_units!$G$2:$G$1113,"NA"))</f>
        <v>NA</v>
      </c>
      <c r="AE354" s="4" t="str">
        <f>IF($E354="CP",10,_xlfn.XLOOKUP($C354,[2]naval_units!$B$2:$B$1113,[2]naval_units!$I$2:$I$1113,"NA"))</f>
        <v>NA</v>
      </c>
      <c r="AF354" s="4" t="str">
        <f>IF($E354="CP",3,_xlfn.XLOOKUP($C354,[2]naval_units!$B$2:$B$1113,[2]naval_units!$J$2:$J$1113,"NA"))</f>
        <v>NA</v>
      </c>
      <c r="AG354" s="4" t="str">
        <f>IF($E354="CP",3,_xlfn.XLOOKUP($C354,[2]naval_units!$B$2:$B$1113,[2]naval_units!$K$2:$K$1113,"NA"))</f>
        <v>NA</v>
      </c>
      <c r="AH354" s="4" t="str">
        <f>IF($E354="CP",0,_xlfn.XLOOKUP($C354,[2]naval_units!$B$2:$B$1113,[2]naval_units!$L$2:$L$1113,"NA"))</f>
        <v>NA</v>
      </c>
      <c r="AI354" s="4" t="str">
        <f>IF($E354="CP",0,_xlfn.XLOOKUP($C354,[2]naval_units!$B$2:$B$1113,[2]naval_units!$M$2:$M$1113,"NA"))</f>
        <v>NA</v>
      </c>
      <c r="AJ354" s="4" t="str">
        <f>IF($AD354="NA","NA",IF($E354="CP",$H354*_xlfn.XLOOKUP(_xlfn.CONCAT(D354," ",$E354),control!$A$8:$A$10,control!$B$8:$B$10,0),_xlfn.XLOOKUP($E354,control!$A$3:$A$7,control!$B$3:$B$7,0)))</f>
        <v>NA</v>
      </c>
      <c r="AK354" s="4">
        <f>IF($C354&gt;0,IF(O354&lt;&gt;_xlfn.XLOOKUP($C354,'0'!$C:$C,'0'!$O:$O,"NA",0),1,0),0)</f>
        <v>0</v>
      </c>
      <c r="AL354" s="4" t="str">
        <f>IF($AK354=1,_xlfn.XLOOKUP($C354,'0'!$C:$C,'0'!L:L,"ERR",0),"NA")</f>
        <v>NA</v>
      </c>
      <c r="AM354" s="4" t="str">
        <f>IF($AK354=1,_xlfn.XLOOKUP($C354,'0'!$C:$C,'0'!M:M,"ERR",0),"NA")</f>
        <v>NA</v>
      </c>
      <c r="AN354" s="4" t="str">
        <f>IF($AK354=1,_xlfn.XLOOKUP($C354,'0'!$C:$C,'0'!P:P,"ERR",0),"NA")</f>
        <v>NA</v>
      </c>
      <c r="AO354" s="4" t="str">
        <f t="shared" si="11"/>
        <v>Tripoli, ITA</v>
      </c>
      <c r="AP354" s="4" t="str">
        <f>_xlfn.XLOOKUP(D354,Alliances!$A:$A,Alliances!$B:$B,-1)</f>
        <v>ITA</v>
      </c>
      <c r="AQ354" s="4">
        <f>IF($C354&gt;0,_xlfn.XLOOKUP($C354,commands!$A:$A,commands!$B:$B,0,0),_xlfn.XLOOKUP($A354,commands!$E:$E,commands!$F:$F,0,0))</f>
        <v>6.2</v>
      </c>
    </row>
    <row r="355" spans="1:43" hidden="1" x14ac:dyDescent="0.25">
      <c r="A355" s="4">
        <v>2105</v>
      </c>
      <c r="B355" s="4">
        <v>2761</v>
      </c>
      <c r="C355" s="4">
        <v>2761</v>
      </c>
      <c r="D355" s="4" t="s">
        <v>739</v>
      </c>
      <c r="E355" s="4" t="s">
        <v>342</v>
      </c>
      <c r="F355" s="4">
        <v>1937</v>
      </c>
      <c r="G355" s="4" t="s">
        <v>342</v>
      </c>
      <c r="H355" s="4" t="s">
        <v>27</v>
      </c>
      <c r="I355" s="4" t="s">
        <v>27</v>
      </c>
      <c r="J355" s="4" t="s">
        <v>27</v>
      </c>
      <c r="K355" s="4" t="s">
        <v>27</v>
      </c>
      <c r="L355" s="4">
        <v>81</v>
      </c>
      <c r="M355" s="4">
        <v>37</v>
      </c>
      <c r="N355" s="4" t="s">
        <v>604</v>
      </c>
      <c r="O355" s="4">
        <f t="shared" si="10"/>
        <v>41509</v>
      </c>
      <c r="P355" s="4" t="str">
        <f>IF(ISNUMBER(I355),_xlfn.CONCAT(J355,"[",K355,"]"),_xlfn.XLOOKUP($O355,[2]hc!$H:$H,[2]hc!$I:$I,_xlfn.CONCAT("[",L355,",",M355,"]")))</f>
        <v>[81,37]</v>
      </c>
      <c r="Q355" s="4">
        <f>_xlfn.XLOOKUP($C355,[2]land_units!$B$2:$B$1073,[2]land_units!$F$2:$F$1073,"NA")</f>
        <v>1</v>
      </c>
      <c r="R355" s="4">
        <f>_xlfn.XLOOKUP($C355,[2]land_units!$B$2:$B$1073,[2]land_units!$I$2:$I$1073,"NA")</f>
        <v>0</v>
      </c>
      <c r="S355" s="4">
        <f>_xlfn.XLOOKUP($C355,[2]land_units!$B$2:$B$1073,[2]land_units!$G$2:$G$1073,"NA")</f>
        <v>0</v>
      </c>
      <c r="T355" s="4">
        <f>_xlfn.XLOOKUP($C355,[2]land_units!$B$2:$B$1073,[2]land_units!$H$2:$H$1073,"NA")</f>
        <v>3</v>
      </c>
      <c r="U355" s="4" t="str">
        <f>_xlfn.XLOOKUP($C355,[2]air_units!$B$2:$B$1346,[2]air_units!$N$2:$N$1346,"NA")</f>
        <v>NA</v>
      </c>
      <c r="V355" s="4" t="str">
        <f>_xlfn.XLOOKUP($C355,[2]air_units!$B$2:$B$1346,[2]air_units!$G$2:$G$1346,"NA")</f>
        <v>NA</v>
      </c>
      <c r="W355" s="4" t="str">
        <f>_xlfn.XLOOKUP($C355,[2]air_units!$B$2:$B$1346,[2]air_units!$H$2:$H$1346,"NA")</f>
        <v>NA</v>
      </c>
      <c r="X355" s="4" t="str">
        <f>_xlfn.XLOOKUP($C355,[2]air_units!$B$2:$B$1346,[2]air_units!$J$2:$J$1346,"NA")</f>
        <v>NA</v>
      </c>
      <c r="Y355" s="4" t="str">
        <f>_xlfn.XLOOKUP($C355,[2]air_units!$B$2:$B$1346,[2]air_units!$K$2:$K$1346,"NA")</f>
        <v>NA</v>
      </c>
      <c r="Z355" s="4" t="str">
        <f>_xlfn.XLOOKUP($C355,[2]air_units!$B$2:$B$1346,[2]air_units!$L$2:$L$1346,"NA")</f>
        <v>NA</v>
      </c>
      <c r="AA355" s="4" t="str">
        <f>_xlfn.XLOOKUP($C355,[2]air_units!$B$2:$B$1346,[2]air_units!$P$2:$P$1346,"NA")</f>
        <v>NA</v>
      </c>
      <c r="AB355" s="4" t="str">
        <f>_xlfn.XLOOKUP($C355,[2]air_units!$B$2:$B$1346,[2]air_units!$Q$2:$Q$1346,"NA")</f>
        <v>NA</v>
      </c>
      <c r="AC355" s="4" t="str">
        <f>_xlfn.XLOOKUP($C355,[2]air_units!$B$2:$B$1346,[2]air_units!$R$2:$R$1346,"NA")</f>
        <v>NA</v>
      </c>
      <c r="AD355" s="4" t="str">
        <f>IF($E355="CP",0,_xlfn.XLOOKUP($C355,[2]naval_units!$B$2:$B$1113,[2]naval_units!$G$2:$G$1113,"NA"))</f>
        <v>NA</v>
      </c>
      <c r="AE355" s="4" t="str">
        <f>IF($E355="CP",10,_xlfn.XLOOKUP($C355,[2]naval_units!$B$2:$B$1113,[2]naval_units!$I$2:$I$1113,"NA"))</f>
        <v>NA</v>
      </c>
      <c r="AF355" s="4" t="str">
        <f>IF($E355="CP",3,_xlfn.XLOOKUP($C355,[2]naval_units!$B$2:$B$1113,[2]naval_units!$J$2:$J$1113,"NA"))</f>
        <v>NA</v>
      </c>
      <c r="AG355" s="4" t="str">
        <f>IF($E355="CP",3,_xlfn.XLOOKUP($C355,[2]naval_units!$B$2:$B$1113,[2]naval_units!$K$2:$K$1113,"NA"))</f>
        <v>NA</v>
      </c>
      <c r="AH355" s="4" t="str">
        <f>IF($E355="CP",0,_xlfn.XLOOKUP($C355,[2]naval_units!$B$2:$B$1113,[2]naval_units!$L$2:$L$1113,"NA"))</f>
        <v>NA</v>
      </c>
      <c r="AI355" s="4" t="str">
        <f>IF($E355="CP",0,_xlfn.XLOOKUP($C355,[2]naval_units!$B$2:$B$1113,[2]naval_units!$M$2:$M$1113,"NA"))</f>
        <v>NA</v>
      </c>
      <c r="AJ355" s="4" t="str">
        <f>IF($AD355="NA","NA",IF($E355="CP",$H355*_xlfn.XLOOKUP(_xlfn.CONCAT(D355," ",$E355),control!$A$8:$A$10,control!$B$8:$B$10,0),_xlfn.XLOOKUP($E355,control!$A$3:$A$7,control!$B$3:$B$7,0)))</f>
        <v>NA</v>
      </c>
      <c r="AK355" s="4">
        <f>IF($C355&gt;0,IF(O355&lt;&gt;_xlfn.XLOOKUP($C355,'0'!$C:$C,'0'!$O:$O,"NA",0),1,0),0)</f>
        <v>1</v>
      </c>
      <c r="AL355" s="4">
        <f>IF($AK355=1,_xlfn.XLOOKUP($C355,'0'!$C:$C,'0'!L:L,"ERR",0),"NA")</f>
        <v>84</v>
      </c>
      <c r="AM355" s="4">
        <f>IF($AK355=1,_xlfn.XLOOKUP($C355,'0'!$C:$C,'0'!M:M,"ERR",0),"NA")</f>
        <v>38</v>
      </c>
      <c r="AN355" s="4" t="str">
        <f>IF($AK355=1,_xlfn.XLOOKUP($C355,'0'!$C:$C,'0'!P:P,"ERR",0),"NA")</f>
        <v>[84,38]</v>
      </c>
      <c r="AO355" s="4" t="str">
        <f t="shared" si="11"/>
        <v>[84,38]-&gt;[81,37]</v>
      </c>
      <c r="AP355" s="4" t="str">
        <f>_xlfn.XLOOKUP(D355,Alliances!$A:$A,Alliances!$B:$B,-1)</f>
        <v>FRA</v>
      </c>
      <c r="AQ355" s="4">
        <f>IF($C355&gt;0,_xlfn.XLOOKUP($C355,commands!$A:$A,commands!$B:$B,0,0),_xlfn.XLOOKUP($A355,commands!$E:$E,commands!$F:$F,0,0))</f>
        <v>6.2</v>
      </c>
    </row>
    <row r="356" spans="1:43" hidden="1" x14ac:dyDescent="0.25">
      <c r="A356" s="4">
        <v>2124</v>
      </c>
      <c r="B356" s="4">
        <v>2780</v>
      </c>
      <c r="C356" s="4">
        <v>2780</v>
      </c>
      <c r="D356" s="4" t="s">
        <v>711</v>
      </c>
      <c r="E356" s="4" t="s">
        <v>114</v>
      </c>
      <c r="F356" s="4">
        <v>1936</v>
      </c>
      <c r="G356" s="4" t="s">
        <v>343</v>
      </c>
      <c r="H356" s="4" t="s">
        <v>27</v>
      </c>
      <c r="I356" s="4" t="s">
        <v>27</v>
      </c>
      <c r="J356" s="4" t="s">
        <v>27</v>
      </c>
      <c r="K356" s="4" t="s">
        <v>27</v>
      </c>
      <c r="L356" s="4">
        <v>21</v>
      </c>
      <c r="M356" s="4">
        <v>54</v>
      </c>
      <c r="N356" s="4" t="s">
        <v>604</v>
      </c>
      <c r="O356" s="4">
        <f t="shared" si="10"/>
        <v>10806</v>
      </c>
      <c r="P356" s="4" t="str">
        <f>IF(ISNUMBER(I356),_xlfn.CONCAT(J356,"[",K356,"]"),_xlfn.XLOOKUP($O356,[2]hc!$H:$H,[2]hc!$I:$I,_xlfn.CONCAT("[",L356,",",M356,"]")))</f>
        <v>Murmansk, USSR</v>
      </c>
      <c r="Q356" s="4">
        <f>_xlfn.XLOOKUP($C356,[2]land_units!$B$2:$B$1073,[2]land_units!$F$2:$F$1073,"NA")</f>
        <v>0</v>
      </c>
      <c r="R356" s="4">
        <f>_xlfn.XLOOKUP($C356,[2]land_units!$B$2:$B$1073,[2]land_units!$I$2:$I$1073,"NA")</f>
        <v>0</v>
      </c>
      <c r="S356" s="4">
        <f>_xlfn.XLOOKUP($C356,[2]land_units!$B$2:$B$1073,[2]land_units!$G$2:$G$1073,"NA")</f>
        <v>6</v>
      </c>
      <c r="T356" s="4">
        <f>_xlfn.XLOOKUP($C356,[2]land_units!$B$2:$B$1073,[2]land_units!$H$2:$H$1073,"NA")</f>
        <v>3</v>
      </c>
      <c r="U356" s="4" t="str">
        <f>_xlfn.XLOOKUP($C356,[2]air_units!$B$2:$B$1346,[2]air_units!$N$2:$N$1346,"NA")</f>
        <v>NA</v>
      </c>
      <c r="V356" s="4" t="str">
        <f>_xlfn.XLOOKUP($C356,[2]air_units!$B$2:$B$1346,[2]air_units!$G$2:$G$1346,"NA")</f>
        <v>NA</v>
      </c>
      <c r="W356" s="4" t="str">
        <f>_xlfn.XLOOKUP($C356,[2]air_units!$B$2:$B$1346,[2]air_units!$H$2:$H$1346,"NA")</f>
        <v>NA</v>
      </c>
      <c r="X356" s="4" t="str">
        <f>_xlfn.XLOOKUP($C356,[2]air_units!$B$2:$B$1346,[2]air_units!$J$2:$J$1346,"NA")</f>
        <v>NA</v>
      </c>
      <c r="Y356" s="4" t="str">
        <f>_xlfn.XLOOKUP($C356,[2]air_units!$B$2:$B$1346,[2]air_units!$K$2:$K$1346,"NA")</f>
        <v>NA</v>
      </c>
      <c r="Z356" s="4" t="str">
        <f>_xlfn.XLOOKUP($C356,[2]air_units!$B$2:$B$1346,[2]air_units!$L$2:$L$1346,"NA")</f>
        <v>NA</v>
      </c>
      <c r="AA356" s="4" t="str">
        <f>_xlfn.XLOOKUP($C356,[2]air_units!$B$2:$B$1346,[2]air_units!$P$2:$P$1346,"NA")</f>
        <v>NA</v>
      </c>
      <c r="AB356" s="4" t="str">
        <f>_xlfn.XLOOKUP($C356,[2]air_units!$B$2:$B$1346,[2]air_units!$Q$2:$Q$1346,"NA")</f>
        <v>NA</v>
      </c>
      <c r="AC356" s="4" t="str">
        <f>_xlfn.XLOOKUP($C356,[2]air_units!$B$2:$B$1346,[2]air_units!$R$2:$R$1346,"NA")</f>
        <v>NA</v>
      </c>
      <c r="AD356" s="4" t="str">
        <f>IF($E356="CP",0,_xlfn.XLOOKUP($C356,[2]naval_units!$B$2:$B$1113,[2]naval_units!$G$2:$G$1113,"NA"))</f>
        <v>NA</v>
      </c>
      <c r="AE356" s="4" t="str">
        <f>IF($E356="CP",10,_xlfn.XLOOKUP($C356,[2]naval_units!$B$2:$B$1113,[2]naval_units!$I$2:$I$1113,"NA"))</f>
        <v>NA</v>
      </c>
      <c r="AF356" s="4" t="str">
        <f>IF($E356="CP",3,_xlfn.XLOOKUP($C356,[2]naval_units!$B$2:$B$1113,[2]naval_units!$J$2:$J$1113,"NA"))</f>
        <v>NA</v>
      </c>
      <c r="AG356" s="4" t="str">
        <f>IF($E356="CP",3,_xlfn.XLOOKUP($C356,[2]naval_units!$B$2:$B$1113,[2]naval_units!$K$2:$K$1113,"NA"))</f>
        <v>NA</v>
      </c>
      <c r="AH356" s="4" t="str">
        <f>IF($E356="CP",0,_xlfn.XLOOKUP($C356,[2]naval_units!$B$2:$B$1113,[2]naval_units!$L$2:$L$1113,"NA"))</f>
        <v>NA</v>
      </c>
      <c r="AI356" s="4" t="str">
        <f>IF($E356="CP",0,_xlfn.XLOOKUP($C356,[2]naval_units!$B$2:$B$1113,[2]naval_units!$M$2:$M$1113,"NA"))</f>
        <v>NA</v>
      </c>
      <c r="AJ356" s="4" t="str">
        <f>IF($AD356="NA","NA",IF($E356="CP",$H356*_xlfn.XLOOKUP(_xlfn.CONCAT(D356," ",$E356),control!$A$8:$A$10,control!$B$8:$B$10,0),_xlfn.XLOOKUP($E356,control!$A$3:$A$7,control!$B$3:$B$7,0)))</f>
        <v>NA</v>
      </c>
      <c r="AK356" s="4">
        <f>IF($C356&gt;0,IF(O356&lt;&gt;_xlfn.XLOOKUP($C356,'0'!$C:$C,'0'!$O:$O,"NA",0),1,0),0)</f>
        <v>0</v>
      </c>
      <c r="AL356" s="4" t="str">
        <f>IF($AK356=1,_xlfn.XLOOKUP($C356,'0'!$C:$C,'0'!L:L,"ERR",0),"NA")</f>
        <v>NA</v>
      </c>
      <c r="AM356" s="4" t="str">
        <f>IF($AK356=1,_xlfn.XLOOKUP($C356,'0'!$C:$C,'0'!M:M,"ERR",0),"NA")</f>
        <v>NA</v>
      </c>
      <c r="AN356" s="4" t="str">
        <f>IF($AK356=1,_xlfn.XLOOKUP($C356,'0'!$C:$C,'0'!P:P,"ERR",0),"NA")</f>
        <v>NA</v>
      </c>
      <c r="AO356" s="4" t="str">
        <f t="shared" si="11"/>
        <v>Murmansk, USSR</v>
      </c>
      <c r="AP356" s="4" t="str">
        <f>_xlfn.XLOOKUP(D356,Alliances!$A:$A,Alliances!$B:$B,-1)</f>
        <v>GER</v>
      </c>
      <c r="AQ356" s="4">
        <f>IF($C356&gt;0,_xlfn.XLOOKUP($C356,commands!$A:$A,commands!$B:$B,0,0),_xlfn.XLOOKUP($A356,commands!$E:$E,commands!$F:$F,0,0))</f>
        <v>9.4</v>
      </c>
    </row>
    <row r="357" spans="1:43" hidden="1" x14ac:dyDescent="0.25">
      <c r="A357" s="4">
        <v>2125</v>
      </c>
      <c r="B357" s="4">
        <v>2781</v>
      </c>
      <c r="C357" s="4">
        <v>2781</v>
      </c>
      <c r="D357" s="4" t="s">
        <v>711</v>
      </c>
      <c r="E357" s="4" t="s">
        <v>114</v>
      </c>
      <c r="F357" s="4">
        <v>1932</v>
      </c>
      <c r="G357" s="4" t="s">
        <v>249</v>
      </c>
      <c r="H357" s="4" t="s">
        <v>27</v>
      </c>
      <c r="I357" s="4" t="s">
        <v>27</v>
      </c>
      <c r="J357" s="4" t="s">
        <v>27</v>
      </c>
      <c r="K357" s="4" t="s">
        <v>27</v>
      </c>
      <c r="L357" s="4">
        <v>24</v>
      </c>
      <c r="M357" s="4">
        <v>52</v>
      </c>
      <c r="N357" s="4" t="s">
        <v>604</v>
      </c>
      <c r="O357" s="4">
        <f t="shared" si="10"/>
        <v>12340</v>
      </c>
      <c r="P357" s="4" t="str">
        <f>IF(ISNUMBER(I357),_xlfn.CONCAT(J357,"[",K357,"]"),_xlfn.XLOOKUP($O357,[2]hc!$H:$H,[2]hc!$I:$I,_xlfn.CONCAT("[",L357,",",M357,"]")))</f>
        <v>[24,52]</v>
      </c>
      <c r="Q357" s="4">
        <f>_xlfn.XLOOKUP($C357,[2]land_units!$B$2:$B$1073,[2]land_units!$F$2:$F$1073,"NA")</f>
        <v>0</v>
      </c>
      <c r="R357" s="4">
        <f>_xlfn.XLOOKUP($C357,[2]land_units!$B$2:$B$1073,[2]land_units!$I$2:$I$1073,"NA")</f>
        <v>0</v>
      </c>
      <c r="S357" s="4">
        <f>_xlfn.XLOOKUP($C357,[2]land_units!$B$2:$B$1073,[2]land_units!$G$2:$G$1073,"NA")</f>
        <v>5</v>
      </c>
      <c r="T357" s="4">
        <f>_xlfn.XLOOKUP($C357,[2]land_units!$B$2:$B$1073,[2]land_units!$H$2:$H$1073,"NA")</f>
        <v>4</v>
      </c>
      <c r="U357" s="4" t="str">
        <f>_xlfn.XLOOKUP($C357,[2]air_units!$B$2:$B$1346,[2]air_units!$N$2:$N$1346,"NA")</f>
        <v>NA</v>
      </c>
      <c r="V357" s="4" t="str">
        <f>_xlfn.XLOOKUP($C357,[2]air_units!$B$2:$B$1346,[2]air_units!$G$2:$G$1346,"NA")</f>
        <v>NA</v>
      </c>
      <c r="W357" s="4" t="str">
        <f>_xlfn.XLOOKUP($C357,[2]air_units!$B$2:$B$1346,[2]air_units!$H$2:$H$1346,"NA")</f>
        <v>NA</v>
      </c>
      <c r="X357" s="4" t="str">
        <f>_xlfn.XLOOKUP($C357,[2]air_units!$B$2:$B$1346,[2]air_units!$J$2:$J$1346,"NA")</f>
        <v>NA</v>
      </c>
      <c r="Y357" s="4" t="str">
        <f>_xlfn.XLOOKUP($C357,[2]air_units!$B$2:$B$1346,[2]air_units!$K$2:$K$1346,"NA")</f>
        <v>NA</v>
      </c>
      <c r="Z357" s="4" t="str">
        <f>_xlfn.XLOOKUP($C357,[2]air_units!$B$2:$B$1346,[2]air_units!$L$2:$L$1346,"NA")</f>
        <v>NA</v>
      </c>
      <c r="AA357" s="4" t="str">
        <f>_xlfn.XLOOKUP($C357,[2]air_units!$B$2:$B$1346,[2]air_units!$P$2:$P$1346,"NA")</f>
        <v>NA</v>
      </c>
      <c r="AB357" s="4" t="str">
        <f>_xlfn.XLOOKUP($C357,[2]air_units!$B$2:$B$1346,[2]air_units!$Q$2:$Q$1346,"NA")</f>
        <v>NA</v>
      </c>
      <c r="AC357" s="4" t="str">
        <f>_xlfn.XLOOKUP($C357,[2]air_units!$B$2:$B$1346,[2]air_units!$R$2:$R$1346,"NA")</f>
        <v>NA</v>
      </c>
      <c r="AD357" s="4" t="str">
        <f>IF($E357="CP",0,_xlfn.XLOOKUP($C357,[2]naval_units!$B$2:$B$1113,[2]naval_units!$G$2:$G$1113,"NA"))</f>
        <v>NA</v>
      </c>
      <c r="AE357" s="4" t="str">
        <f>IF($E357="CP",10,_xlfn.XLOOKUP($C357,[2]naval_units!$B$2:$B$1113,[2]naval_units!$I$2:$I$1113,"NA"))</f>
        <v>NA</v>
      </c>
      <c r="AF357" s="4" t="str">
        <f>IF($E357="CP",3,_xlfn.XLOOKUP($C357,[2]naval_units!$B$2:$B$1113,[2]naval_units!$J$2:$J$1113,"NA"))</f>
        <v>NA</v>
      </c>
      <c r="AG357" s="4" t="str">
        <f>IF($E357="CP",3,_xlfn.XLOOKUP($C357,[2]naval_units!$B$2:$B$1113,[2]naval_units!$K$2:$K$1113,"NA"))</f>
        <v>NA</v>
      </c>
      <c r="AH357" s="4" t="str">
        <f>IF($E357="CP",0,_xlfn.XLOOKUP($C357,[2]naval_units!$B$2:$B$1113,[2]naval_units!$L$2:$L$1113,"NA"))</f>
        <v>NA</v>
      </c>
      <c r="AI357" s="4" t="str">
        <f>IF($E357="CP",0,_xlfn.XLOOKUP($C357,[2]naval_units!$B$2:$B$1113,[2]naval_units!$M$2:$M$1113,"NA"))</f>
        <v>NA</v>
      </c>
      <c r="AJ357" s="4" t="str">
        <f>IF($AD357="NA","NA",IF($E357="CP",$H357*_xlfn.XLOOKUP(_xlfn.CONCAT(D357," ",$E357),control!$A$8:$A$10,control!$B$8:$B$10,0),_xlfn.XLOOKUP($E357,control!$A$3:$A$7,control!$B$3:$B$7,0)))</f>
        <v>NA</v>
      </c>
      <c r="AK357" s="4">
        <f>IF($C357&gt;0,IF(O357&lt;&gt;_xlfn.XLOOKUP($C357,'0'!$C:$C,'0'!$O:$O,"NA",0),1,0),0)</f>
        <v>0</v>
      </c>
      <c r="AL357" s="4" t="str">
        <f>IF($AK357=1,_xlfn.XLOOKUP($C357,'0'!$C:$C,'0'!L:L,"ERR",0),"NA")</f>
        <v>NA</v>
      </c>
      <c r="AM357" s="4" t="str">
        <f>IF($AK357=1,_xlfn.XLOOKUP($C357,'0'!$C:$C,'0'!M:M,"ERR",0),"NA")</f>
        <v>NA</v>
      </c>
      <c r="AN357" s="4" t="str">
        <f>IF($AK357=1,_xlfn.XLOOKUP($C357,'0'!$C:$C,'0'!P:P,"ERR",0),"NA")</f>
        <v>NA</v>
      </c>
      <c r="AO357" s="4" t="str">
        <f t="shared" si="11"/>
        <v>[24,52]</v>
      </c>
      <c r="AP357" s="4" t="str">
        <f>_xlfn.XLOOKUP(D357,Alliances!$A:$A,Alliances!$B:$B,-1)</f>
        <v>GER</v>
      </c>
      <c r="AQ357" s="4">
        <f>IF($C357&gt;0,_xlfn.XLOOKUP($C357,commands!$A:$A,commands!$B:$B,0,0),_xlfn.XLOOKUP($A357,commands!$E:$E,commands!$F:$F,0,0))</f>
        <v>9.4</v>
      </c>
    </row>
    <row r="358" spans="1:43" hidden="1" x14ac:dyDescent="0.25">
      <c r="A358" s="4">
        <v>2126</v>
      </c>
      <c r="B358" s="4">
        <v>2782</v>
      </c>
      <c r="C358" s="4">
        <v>2782</v>
      </c>
      <c r="D358" s="4" t="s">
        <v>711</v>
      </c>
      <c r="E358" s="4" t="s">
        <v>344</v>
      </c>
      <c r="F358" s="4">
        <v>1936</v>
      </c>
      <c r="G358" s="4" t="s">
        <v>345</v>
      </c>
      <c r="H358" s="4" t="s">
        <v>27</v>
      </c>
      <c r="I358" s="4" t="s">
        <v>27</v>
      </c>
      <c r="J358" s="4" t="s">
        <v>27</v>
      </c>
      <c r="K358" s="4" t="s">
        <v>27</v>
      </c>
      <c r="L358" s="4">
        <v>30</v>
      </c>
      <c r="M358" s="4">
        <v>56</v>
      </c>
      <c r="N358" s="4" t="s">
        <v>604</v>
      </c>
      <c r="O358" s="4">
        <f t="shared" si="10"/>
        <v>15416</v>
      </c>
      <c r="P358" s="4" t="str">
        <f>IF(ISNUMBER(I358),_xlfn.CONCAT(J358,"[",K358,"]"),_xlfn.XLOOKUP($O358,[2]hc!$H:$H,[2]hc!$I:$I,_xlfn.CONCAT("[",L358,",",M358,"]")))</f>
        <v>[30,56]</v>
      </c>
      <c r="Q358" s="4">
        <f>_xlfn.XLOOKUP($C358,[2]land_units!$B$2:$B$1073,[2]land_units!$F$2:$F$1073,"NA")</f>
        <v>1</v>
      </c>
      <c r="R358" s="4">
        <f>_xlfn.XLOOKUP($C358,[2]land_units!$B$2:$B$1073,[2]land_units!$I$2:$I$1073,"NA")</f>
        <v>0</v>
      </c>
      <c r="S358" s="4">
        <f>_xlfn.XLOOKUP($C358,[2]land_units!$B$2:$B$1073,[2]land_units!$G$2:$G$1073,"NA")</f>
        <v>2</v>
      </c>
      <c r="T358" s="4">
        <f>_xlfn.XLOOKUP($C358,[2]land_units!$B$2:$B$1073,[2]land_units!$H$2:$H$1073,"NA")</f>
        <v>4</v>
      </c>
      <c r="U358" s="4" t="str">
        <f>_xlfn.XLOOKUP($C358,[2]air_units!$B$2:$B$1346,[2]air_units!$N$2:$N$1346,"NA")</f>
        <v>NA</v>
      </c>
      <c r="V358" s="4" t="str">
        <f>_xlfn.XLOOKUP($C358,[2]air_units!$B$2:$B$1346,[2]air_units!$G$2:$G$1346,"NA")</f>
        <v>NA</v>
      </c>
      <c r="W358" s="4" t="str">
        <f>_xlfn.XLOOKUP($C358,[2]air_units!$B$2:$B$1346,[2]air_units!$H$2:$H$1346,"NA")</f>
        <v>NA</v>
      </c>
      <c r="X358" s="4" t="str">
        <f>_xlfn.XLOOKUP($C358,[2]air_units!$B$2:$B$1346,[2]air_units!$J$2:$J$1346,"NA")</f>
        <v>NA</v>
      </c>
      <c r="Y358" s="4" t="str">
        <f>_xlfn.XLOOKUP($C358,[2]air_units!$B$2:$B$1346,[2]air_units!$K$2:$K$1346,"NA")</f>
        <v>NA</v>
      </c>
      <c r="Z358" s="4" t="str">
        <f>_xlfn.XLOOKUP($C358,[2]air_units!$B$2:$B$1346,[2]air_units!$L$2:$L$1346,"NA")</f>
        <v>NA</v>
      </c>
      <c r="AA358" s="4" t="str">
        <f>_xlfn.XLOOKUP($C358,[2]air_units!$B$2:$B$1346,[2]air_units!$P$2:$P$1346,"NA")</f>
        <v>NA</v>
      </c>
      <c r="AB358" s="4" t="str">
        <f>_xlfn.XLOOKUP($C358,[2]air_units!$B$2:$B$1346,[2]air_units!$Q$2:$Q$1346,"NA")</f>
        <v>NA</v>
      </c>
      <c r="AC358" s="4" t="str">
        <f>_xlfn.XLOOKUP($C358,[2]air_units!$B$2:$B$1346,[2]air_units!$R$2:$R$1346,"NA")</f>
        <v>NA</v>
      </c>
      <c r="AD358" s="4" t="str">
        <f>IF($E358="CP",0,_xlfn.XLOOKUP($C358,[2]naval_units!$B$2:$B$1113,[2]naval_units!$G$2:$G$1113,"NA"))</f>
        <v>NA</v>
      </c>
      <c r="AE358" s="4" t="str">
        <f>IF($E358="CP",10,_xlfn.XLOOKUP($C358,[2]naval_units!$B$2:$B$1113,[2]naval_units!$I$2:$I$1113,"NA"))</f>
        <v>NA</v>
      </c>
      <c r="AF358" s="4" t="str">
        <f>IF($E358="CP",3,_xlfn.XLOOKUP($C358,[2]naval_units!$B$2:$B$1113,[2]naval_units!$J$2:$J$1113,"NA"))</f>
        <v>NA</v>
      </c>
      <c r="AG358" s="4" t="str">
        <f>IF($E358="CP",3,_xlfn.XLOOKUP($C358,[2]naval_units!$B$2:$B$1113,[2]naval_units!$K$2:$K$1113,"NA"))</f>
        <v>NA</v>
      </c>
      <c r="AH358" s="4" t="str">
        <f>IF($E358="CP",0,_xlfn.XLOOKUP($C358,[2]naval_units!$B$2:$B$1113,[2]naval_units!$L$2:$L$1113,"NA"))</f>
        <v>NA</v>
      </c>
      <c r="AI358" s="4" t="str">
        <f>IF($E358="CP",0,_xlfn.XLOOKUP($C358,[2]naval_units!$B$2:$B$1113,[2]naval_units!$M$2:$M$1113,"NA"))</f>
        <v>NA</v>
      </c>
      <c r="AJ358" s="4" t="str">
        <f>IF($AD358="NA","NA",IF($E358="CP",$H358*_xlfn.XLOOKUP(_xlfn.CONCAT(D358," ",$E358),control!$A$8:$A$10,control!$B$8:$B$10,0),_xlfn.XLOOKUP($E358,control!$A$3:$A$7,control!$B$3:$B$7,0)))</f>
        <v>NA</v>
      </c>
      <c r="AK358" s="4">
        <f>IF($C358&gt;0,IF(O358&lt;&gt;_xlfn.XLOOKUP($C358,'0'!$C:$C,'0'!$O:$O,"NA",0),1,0),0)</f>
        <v>0</v>
      </c>
      <c r="AL358" s="4" t="str">
        <f>IF($AK358=1,_xlfn.XLOOKUP($C358,'0'!$C:$C,'0'!L:L,"ERR",0),"NA")</f>
        <v>NA</v>
      </c>
      <c r="AM358" s="4" t="str">
        <f>IF($AK358=1,_xlfn.XLOOKUP($C358,'0'!$C:$C,'0'!M:M,"ERR",0),"NA")</f>
        <v>NA</v>
      </c>
      <c r="AN358" s="4" t="str">
        <f>IF($AK358=1,_xlfn.XLOOKUP($C358,'0'!$C:$C,'0'!P:P,"ERR",0),"NA")</f>
        <v>NA</v>
      </c>
      <c r="AO358" s="4" t="str">
        <f t="shared" si="11"/>
        <v>[30,56]</v>
      </c>
      <c r="AP358" s="4" t="str">
        <f>_xlfn.XLOOKUP(D358,Alliances!$A:$A,Alliances!$B:$B,-1)</f>
        <v>GER</v>
      </c>
      <c r="AQ358" s="4">
        <f>IF($C358&gt;0,_xlfn.XLOOKUP($C358,commands!$A:$A,commands!$B:$B,0,0),_xlfn.XLOOKUP($A358,commands!$E:$E,commands!$F:$F,0,0))</f>
        <v>9.4</v>
      </c>
    </row>
    <row r="359" spans="1:43" hidden="1" x14ac:dyDescent="0.25">
      <c r="A359" s="4">
        <v>2127</v>
      </c>
      <c r="B359" s="4">
        <v>2783</v>
      </c>
      <c r="C359" s="4">
        <v>2783</v>
      </c>
      <c r="D359" s="4" t="s">
        <v>711</v>
      </c>
      <c r="E359" s="4" t="s">
        <v>344</v>
      </c>
      <c r="F359" s="4">
        <v>1940</v>
      </c>
      <c r="G359" s="4" t="s">
        <v>346</v>
      </c>
      <c r="H359" s="4" t="s">
        <v>27</v>
      </c>
      <c r="I359" s="4" t="s">
        <v>27</v>
      </c>
      <c r="J359" s="4" t="s">
        <v>27</v>
      </c>
      <c r="K359" s="4" t="s">
        <v>27</v>
      </c>
      <c r="L359" s="4">
        <v>29</v>
      </c>
      <c r="M359" s="4">
        <v>55</v>
      </c>
      <c r="N359" s="4" t="s">
        <v>605</v>
      </c>
      <c r="O359" s="4">
        <f t="shared" si="10"/>
        <v>14903</v>
      </c>
      <c r="P359" s="4" t="str">
        <f>IF(ISNUMBER(I359),_xlfn.CONCAT(J359,"[",K359,"]"),_xlfn.XLOOKUP($O359,[2]hc!$H:$H,[2]hc!$I:$I,_xlfn.CONCAT("[",L359,",",M359,"]")))</f>
        <v>[29,55]</v>
      </c>
      <c r="Q359" s="4">
        <f>_xlfn.XLOOKUP($C359,[2]land_units!$B$2:$B$1073,[2]land_units!$F$2:$F$1073,"NA")</f>
        <v>1</v>
      </c>
      <c r="R359" s="4">
        <f>_xlfn.XLOOKUP($C359,[2]land_units!$B$2:$B$1073,[2]land_units!$I$2:$I$1073,"NA")</f>
        <v>0</v>
      </c>
      <c r="S359" s="4">
        <f>_xlfn.XLOOKUP($C359,[2]land_units!$B$2:$B$1073,[2]land_units!$G$2:$G$1073,"NA")</f>
        <v>2</v>
      </c>
      <c r="T359" s="4">
        <f>_xlfn.XLOOKUP($C359,[2]land_units!$B$2:$B$1073,[2]land_units!$H$2:$H$1073,"NA")</f>
        <v>4</v>
      </c>
      <c r="U359" s="4" t="str">
        <f>_xlfn.XLOOKUP($C359,[2]air_units!$B$2:$B$1346,[2]air_units!$N$2:$N$1346,"NA")</f>
        <v>NA</v>
      </c>
      <c r="V359" s="4" t="str">
        <f>_xlfn.XLOOKUP($C359,[2]air_units!$B$2:$B$1346,[2]air_units!$G$2:$G$1346,"NA")</f>
        <v>NA</v>
      </c>
      <c r="W359" s="4" t="str">
        <f>_xlfn.XLOOKUP($C359,[2]air_units!$B$2:$B$1346,[2]air_units!$H$2:$H$1346,"NA")</f>
        <v>NA</v>
      </c>
      <c r="X359" s="4" t="str">
        <f>_xlfn.XLOOKUP($C359,[2]air_units!$B$2:$B$1346,[2]air_units!$J$2:$J$1346,"NA")</f>
        <v>NA</v>
      </c>
      <c r="Y359" s="4" t="str">
        <f>_xlfn.XLOOKUP($C359,[2]air_units!$B$2:$B$1346,[2]air_units!$K$2:$K$1346,"NA")</f>
        <v>NA</v>
      </c>
      <c r="Z359" s="4" t="str">
        <f>_xlfn.XLOOKUP($C359,[2]air_units!$B$2:$B$1346,[2]air_units!$L$2:$L$1346,"NA")</f>
        <v>NA</v>
      </c>
      <c r="AA359" s="4" t="str">
        <f>_xlfn.XLOOKUP($C359,[2]air_units!$B$2:$B$1346,[2]air_units!$P$2:$P$1346,"NA")</f>
        <v>NA</v>
      </c>
      <c r="AB359" s="4" t="str">
        <f>_xlfn.XLOOKUP($C359,[2]air_units!$B$2:$B$1346,[2]air_units!$Q$2:$Q$1346,"NA")</f>
        <v>NA</v>
      </c>
      <c r="AC359" s="4" t="str">
        <f>_xlfn.XLOOKUP($C359,[2]air_units!$B$2:$B$1346,[2]air_units!$R$2:$R$1346,"NA")</f>
        <v>NA</v>
      </c>
      <c r="AD359" s="4" t="str">
        <f>IF($E359="CP",0,_xlfn.XLOOKUP($C359,[2]naval_units!$B$2:$B$1113,[2]naval_units!$G$2:$G$1113,"NA"))</f>
        <v>NA</v>
      </c>
      <c r="AE359" s="4" t="str">
        <f>IF($E359="CP",10,_xlfn.XLOOKUP($C359,[2]naval_units!$B$2:$B$1113,[2]naval_units!$I$2:$I$1113,"NA"))</f>
        <v>NA</v>
      </c>
      <c r="AF359" s="4" t="str">
        <f>IF($E359="CP",3,_xlfn.XLOOKUP($C359,[2]naval_units!$B$2:$B$1113,[2]naval_units!$J$2:$J$1113,"NA"))</f>
        <v>NA</v>
      </c>
      <c r="AG359" s="4" t="str">
        <f>IF($E359="CP",3,_xlfn.XLOOKUP($C359,[2]naval_units!$B$2:$B$1113,[2]naval_units!$K$2:$K$1113,"NA"))</f>
        <v>NA</v>
      </c>
      <c r="AH359" s="4" t="str">
        <f>IF($E359="CP",0,_xlfn.XLOOKUP($C359,[2]naval_units!$B$2:$B$1113,[2]naval_units!$L$2:$L$1113,"NA"))</f>
        <v>NA</v>
      </c>
      <c r="AI359" s="4" t="str">
        <f>IF($E359="CP",0,_xlfn.XLOOKUP($C359,[2]naval_units!$B$2:$B$1113,[2]naval_units!$M$2:$M$1113,"NA"))</f>
        <v>NA</v>
      </c>
      <c r="AJ359" s="4" t="str">
        <f>IF($AD359="NA","NA",IF($E359="CP",$H359*_xlfn.XLOOKUP(_xlfn.CONCAT(D359," ",$E359),control!$A$8:$A$10,control!$B$8:$B$10,0),_xlfn.XLOOKUP($E359,control!$A$3:$A$7,control!$B$3:$B$7,0)))</f>
        <v>NA</v>
      </c>
      <c r="AK359" s="4">
        <f>IF($C359&gt;0,IF(O359&lt;&gt;_xlfn.XLOOKUP($C359,'0'!$C:$C,'0'!$O:$O,"NA",0),1,0),0)</f>
        <v>0</v>
      </c>
      <c r="AL359" s="4" t="str">
        <f>IF($AK359=1,_xlfn.XLOOKUP($C359,'0'!$C:$C,'0'!L:L,"ERR",0),"NA")</f>
        <v>NA</v>
      </c>
      <c r="AM359" s="4" t="str">
        <f>IF($AK359=1,_xlfn.XLOOKUP($C359,'0'!$C:$C,'0'!M:M,"ERR",0),"NA")</f>
        <v>NA</v>
      </c>
      <c r="AN359" s="4" t="str">
        <f>IF($AK359=1,_xlfn.XLOOKUP($C359,'0'!$C:$C,'0'!P:P,"ERR",0),"NA")</f>
        <v>NA</v>
      </c>
      <c r="AO359" s="4" t="str">
        <f t="shared" si="11"/>
        <v>[29,55]</v>
      </c>
      <c r="AP359" s="4" t="str">
        <f>_xlfn.XLOOKUP(D359,Alliances!$A:$A,Alliances!$B:$B,-1)</f>
        <v>GER</v>
      </c>
      <c r="AQ359" s="4">
        <f>IF($C359&gt;0,_xlfn.XLOOKUP($C359,commands!$A:$A,commands!$B:$B,0,0),_xlfn.XLOOKUP($A359,commands!$E:$E,commands!$F:$F,0,0))</f>
        <v>9.4</v>
      </c>
    </row>
    <row r="360" spans="1:43" hidden="1" x14ac:dyDescent="0.25">
      <c r="A360" s="4">
        <v>2128</v>
      </c>
      <c r="B360" s="4">
        <v>2784</v>
      </c>
      <c r="C360" s="4">
        <v>2784</v>
      </c>
      <c r="D360" s="4" t="s">
        <v>711</v>
      </c>
      <c r="E360" s="4" t="s">
        <v>135</v>
      </c>
      <c r="F360" s="4">
        <v>1934</v>
      </c>
      <c r="G360" s="4" t="s">
        <v>347</v>
      </c>
      <c r="H360" s="4" t="s">
        <v>27</v>
      </c>
      <c r="I360" s="4" t="s">
        <v>27</v>
      </c>
      <c r="J360" s="4" t="s">
        <v>27</v>
      </c>
      <c r="K360" s="4" t="s">
        <v>27</v>
      </c>
      <c r="L360" s="4">
        <v>24</v>
      </c>
      <c r="M360" s="4">
        <v>52</v>
      </c>
      <c r="N360" s="4" t="s">
        <v>604</v>
      </c>
      <c r="O360" s="4">
        <f t="shared" si="10"/>
        <v>12340</v>
      </c>
      <c r="P360" s="4" t="str">
        <f>IF(ISNUMBER(I360),_xlfn.CONCAT(J360,"[",K360,"]"),_xlfn.XLOOKUP($O360,[2]hc!$H:$H,[2]hc!$I:$I,_xlfn.CONCAT("[",L360,",",M360,"]")))</f>
        <v>[24,52]</v>
      </c>
      <c r="Q360" s="4">
        <f>_xlfn.XLOOKUP($C360,[2]land_units!$B$2:$B$1073,[2]land_units!$F$2:$F$1073,"NA")</f>
        <v>0</v>
      </c>
      <c r="R360" s="4">
        <f>_xlfn.XLOOKUP($C360,[2]land_units!$B$2:$B$1073,[2]land_units!$I$2:$I$1073,"NA")</f>
        <v>2</v>
      </c>
      <c r="S360" s="4">
        <f>_xlfn.XLOOKUP($C360,[2]land_units!$B$2:$B$1073,[2]land_units!$G$2:$G$1073,"NA")</f>
        <v>5</v>
      </c>
      <c r="T360" s="4">
        <f>_xlfn.XLOOKUP($C360,[2]land_units!$B$2:$B$1073,[2]land_units!$H$2:$H$1073,"NA")</f>
        <v>3</v>
      </c>
      <c r="U360" s="4" t="str">
        <f>_xlfn.XLOOKUP($C360,[2]air_units!$B$2:$B$1346,[2]air_units!$N$2:$N$1346,"NA")</f>
        <v>NA</v>
      </c>
      <c r="V360" s="4" t="str">
        <f>_xlfn.XLOOKUP($C360,[2]air_units!$B$2:$B$1346,[2]air_units!$G$2:$G$1346,"NA")</f>
        <v>NA</v>
      </c>
      <c r="W360" s="4" t="str">
        <f>_xlfn.XLOOKUP($C360,[2]air_units!$B$2:$B$1346,[2]air_units!$H$2:$H$1346,"NA")</f>
        <v>NA</v>
      </c>
      <c r="X360" s="4" t="str">
        <f>_xlfn.XLOOKUP($C360,[2]air_units!$B$2:$B$1346,[2]air_units!$J$2:$J$1346,"NA")</f>
        <v>NA</v>
      </c>
      <c r="Y360" s="4" t="str">
        <f>_xlfn.XLOOKUP($C360,[2]air_units!$B$2:$B$1346,[2]air_units!$K$2:$K$1346,"NA")</f>
        <v>NA</v>
      </c>
      <c r="Z360" s="4" t="str">
        <f>_xlfn.XLOOKUP($C360,[2]air_units!$B$2:$B$1346,[2]air_units!$L$2:$L$1346,"NA")</f>
        <v>NA</v>
      </c>
      <c r="AA360" s="4" t="str">
        <f>_xlfn.XLOOKUP($C360,[2]air_units!$B$2:$B$1346,[2]air_units!$P$2:$P$1346,"NA")</f>
        <v>NA</v>
      </c>
      <c r="AB360" s="4" t="str">
        <f>_xlfn.XLOOKUP($C360,[2]air_units!$B$2:$B$1346,[2]air_units!$Q$2:$Q$1346,"NA")</f>
        <v>NA</v>
      </c>
      <c r="AC360" s="4" t="str">
        <f>_xlfn.XLOOKUP($C360,[2]air_units!$B$2:$B$1346,[2]air_units!$R$2:$R$1346,"NA")</f>
        <v>NA</v>
      </c>
      <c r="AD360" s="4" t="str">
        <f>IF($E360="CP",0,_xlfn.XLOOKUP($C360,[2]naval_units!$B$2:$B$1113,[2]naval_units!$G$2:$G$1113,"NA"))</f>
        <v>NA</v>
      </c>
      <c r="AE360" s="4" t="str">
        <f>IF($E360="CP",10,_xlfn.XLOOKUP($C360,[2]naval_units!$B$2:$B$1113,[2]naval_units!$I$2:$I$1113,"NA"))</f>
        <v>NA</v>
      </c>
      <c r="AF360" s="4" t="str">
        <f>IF($E360="CP",3,_xlfn.XLOOKUP($C360,[2]naval_units!$B$2:$B$1113,[2]naval_units!$J$2:$J$1113,"NA"))</f>
        <v>NA</v>
      </c>
      <c r="AG360" s="4" t="str">
        <f>IF($E360="CP",3,_xlfn.XLOOKUP($C360,[2]naval_units!$B$2:$B$1113,[2]naval_units!$K$2:$K$1113,"NA"))</f>
        <v>NA</v>
      </c>
      <c r="AH360" s="4" t="str">
        <f>IF($E360="CP",0,_xlfn.XLOOKUP($C360,[2]naval_units!$B$2:$B$1113,[2]naval_units!$L$2:$L$1113,"NA"))</f>
        <v>NA</v>
      </c>
      <c r="AI360" s="4" t="str">
        <f>IF($E360="CP",0,_xlfn.XLOOKUP($C360,[2]naval_units!$B$2:$B$1113,[2]naval_units!$M$2:$M$1113,"NA"))</f>
        <v>NA</v>
      </c>
      <c r="AJ360" s="4" t="str">
        <f>IF($AD360="NA","NA",IF($E360="CP",$H360*_xlfn.XLOOKUP(_xlfn.CONCAT(D360," ",$E360),control!$A$8:$A$10,control!$B$8:$B$10,0),_xlfn.XLOOKUP($E360,control!$A$3:$A$7,control!$B$3:$B$7,0)))</f>
        <v>NA</v>
      </c>
      <c r="AK360" s="4">
        <f>IF($C360&gt;0,IF(O360&lt;&gt;_xlfn.XLOOKUP($C360,'0'!$C:$C,'0'!$O:$O,"NA",0),1,0),0)</f>
        <v>0</v>
      </c>
      <c r="AL360" s="4" t="str">
        <f>IF($AK360=1,_xlfn.XLOOKUP($C360,'0'!$C:$C,'0'!L:L,"ERR",0),"NA")</f>
        <v>NA</v>
      </c>
      <c r="AM360" s="4" t="str">
        <f>IF($AK360=1,_xlfn.XLOOKUP($C360,'0'!$C:$C,'0'!M:M,"ERR",0),"NA")</f>
        <v>NA</v>
      </c>
      <c r="AN360" s="4" t="str">
        <f>IF($AK360=1,_xlfn.XLOOKUP($C360,'0'!$C:$C,'0'!P:P,"ERR",0),"NA")</f>
        <v>NA</v>
      </c>
      <c r="AO360" s="4" t="str">
        <f t="shared" si="11"/>
        <v>[24,52]</v>
      </c>
      <c r="AP360" s="4" t="str">
        <f>_xlfn.XLOOKUP(D360,Alliances!$A:$A,Alliances!$B:$B,-1)</f>
        <v>GER</v>
      </c>
      <c r="AQ360" s="4">
        <f>IF($C360&gt;0,_xlfn.XLOOKUP($C360,commands!$A:$A,commands!$B:$B,0,0),_xlfn.XLOOKUP($A360,commands!$E:$E,commands!$F:$F,0,0))</f>
        <v>9.4</v>
      </c>
    </row>
    <row r="361" spans="1:43" hidden="1" x14ac:dyDescent="0.25">
      <c r="A361" s="4">
        <v>2129</v>
      </c>
      <c r="B361" s="4">
        <v>2785</v>
      </c>
      <c r="C361" s="4">
        <v>2785</v>
      </c>
      <c r="D361" s="4" t="s">
        <v>711</v>
      </c>
      <c r="E361" s="4" t="s">
        <v>110</v>
      </c>
      <c r="F361" s="4">
        <v>1936</v>
      </c>
      <c r="G361" s="4" t="s">
        <v>348</v>
      </c>
      <c r="H361" s="4" t="s">
        <v>27</v>
      </c>
      <c r="I361" s="4" t="s">
        <v>27</v>
      </c>
      <c r="J361" s="4" t="s">
        <v>27</v>
      </c>
      <c r="K361" s="4" t="s">
        <v>27</v>
      </c>
      <c r="L361" s="4">
        <v>35</v>
      </c>
      <c r="M361" s="4">
        <v>55</v>
      </c>
      <c r="N361" s="4" t="s">
        <v>604</v>
      </c>
      <c r="O361" s="4">
        <f t="shared" si="10"/>
        <v>17975</v>
      </c>
      <c r="P361" s="4" t="str">
        <f>IF(ISNUMBER(I361),_xlfn.CONCAT(J361,"[",K361,"]"),_xlfn.XLOOKUP($O361,[2]hc!$H:$H,[2]hc!$I:$I,_xlfn.CONCAT("[",L361,",",M361,"]")))</f>
        <v>[35,55]</v>
      </c>
      <c r="Q361" s="4">
        <f>_xlfn.XLOOKUP($C361,[2]land_units!$B$2:$B$1073,[2]land_units!$F$2:$F$1073,"NA")</f>
        <v>0</v>
      </c>
      <c r="R361" s="4">
        <f>_xlfn.XLOOKUP($C361,[2]land_units!$B$2:$B$1073,[2]land_units!$I$2:$I$1073,"NA")</f>
        <v>0</v>
      </c>
      <c r="S361" s="4">
        <f>_xlfn.XLOOKUP($C361,[2]land_units!$B$2:$B$1073,[2]land_units!$G$2:$G$1073,"NA")</f>
        <v>4</v>
      </c>
      <c r="T361" s="4">
        <f>_xlfn.XLOOKUP($C361,[2]land_units!$B$2:$B$1073,[2]land_units!$H$2:$H$1073,"NA")</f>
        <v>3</v>
      </c>
      <c r="U361" s="4" t="str">
        <f>_xlfn.XLOOKUP($C361,[2]air_units!$B$2:$B$1346,[2]air_units!$N$2:$N$1346,"NA")</f>
        <v>NA</v>
      </c>
      <c r="V361" s="4" t="str">
        <f>_xlfn.XLOOKUP($C361,[2]air_units!$B$2:$B$1346,[2]air_units!$G$2:$G$1346,"NA")</f>
        <v>NA</v>
      </c>
      <c r="W361" s="4" t="str">
        <f>_xlfn.XLOOKUP($C361,[2]air_units!$B$2:$B$1346,[2]air_units!$H$2:$H$1346,"NA")</f>
        <v>NA</v>
      </c>
      <c r="X361" s="4" t="str">
        <f>_xlfn.XLOOKUP($C361,[2]air_units!$B$2:$B$1346,[2]air_units!$J$2:$J$1346,"NA")</f>
        <v>NA</v>
      </c>
      <c r="Y361" s="4" t="str">
        <f>_xlfn.XLOOKUP($C361,[2]air_units!$B$2:$B$1346,[2]air_units!$K$2:$K$1346,"NA")</f>
        <v>NA</v>
      </c>
      <c r="Z361" s="4" t="str">
        <f>_xlfn.XLOOKUP($C361,[2]air_units!$B$2:$B$1346,[2]air_units!$L$2:$L$1346,"NA")</f>
        <v>NA</v>
      </c>
      <c r="AA361" s="4" t="str">
        <f>_xlfn.XLOOKUP($C361,[2]air_units!$B$2:$B$1346,[2]air_units!$P$2:$P$1346,"NA")</f>
        <v>NA</v>
      </c>
      <c r="AB361" s="4" t="str">
        <f>_xlfn.XLOOKUP($C361,[2]air_units!$B$2:$B$1346,[2]air_units!$Q$2:$Q$1346,"NA")</f>
        <v>NA</v>
      </c>
      <c r="AC361" s="4" t="str">
        <f>_xlfn.XLOOKUP($C361,[2]air_units!$B$2:$B$1346,[2]air_units!$R$2:$R$1346,"NA")</f>
        <v>NA</v>
      </c>
      <c r="AD361" s="4" t="str">
        <f>IF($E361="CP",0,_xlfn.XLOOKUP($C361,[2]naval_units!$B$2:$B$1113,[2]naval_units!$G$2:$G$1113,"NA"))</f>
        <v>NA</v>
      </c>
      <c r="AE361" s="4" t="str">
        <f>IF($E361="CP",10,_xlfn.XLOOKUP($C361,[2]naval_units!$B$2:$B$1113,[2]naval_units!$I$2:$I$1113,"NA"))</f>
        <v>NA</v>
      </c>
      <c r="AF361" s="4" t="str">
        <f>IF($E361="CP",3,_xlfn.XLOOKUP($C361,[2]naval_units!$B$2:$B$1113,[2]naval_units!$J$2:$J$1113,"NA"))</f>
        <v>NA</v>
      </c>
      <c r="AG361" s="4" t="str">
        <f>IF($E361="CP",3,_xlfn.XLOOKUP($C361,[2]naval_units!$B$2:$B$1113,[2]naval_units!$K$2:$K$1113,"NA"))</f>
        <v>NA</v>
      </c>
      <c r="AH361" s="4" t="str">
        <f>IF($E361="CP",0,_xlfn.XLOOKUP($C361,[2]naval_units!$B$2:$B$1113,[2]naval_units!$L$2:$L$1113,"NA"))</f>
        <v>NA</v>
      </c>
      <c r="AI361" s="4" t="str">
        <f>IF($E361="CP",0,_xlfn.XLOOKUP($C361,[2]naval_units!$B$2:$B$1113,[2]naval_units!$M$2:$M$1113,"NA"))</f>
        <v>NA</v>
      </c>
      <c r="AJ361" s="4" t="str">
        <f>IF($AD361="NA","NA",IF($E361="CP",$H361*_xlfn.XLOOKUP(_xlfn.CONCAT(D361," ",$E361),control!$A$8:$A$10,control!$B$8:$B$10,0),_xlfn.XLOOKUP($E361,control!$A$3:$A$7,control!$B$3:$B$7,0)))</f>
        <v>NA</v>
      </c>
      <c r="AK361" s="4">
        <f>IF($C361&gt;0,IF(O361&lt;&gt;_xlfn.XLOOKUP($C361,'0'!$C:$C,'0'!$O:$O,"NA",0),1,0),0)</f>
        <v>0</v>
      </c>
      <c r="AL361" s="4" t="str">
        <f>IF($AK361=1,_xlfn.XLOOKUP($C361,'0'!$C:$C,'0'!L:L,"ERR",0),"NA")</f>
        <v>NA</v>
      </c>
      <c r="AM361" s="4" t="str">
        <f>IF($AK361=1,_xlfn.XLOOKUP($C361,'0'!$C:$C,'0'!M:M,"ERR",0),"NA")</f>
        <v>NA</v>
      </c>
      <c r="AN361" s="4" t="str">
        <f>IF($AK361=1,_xlfn.XLOOKUP($C361,'0'!$C:$C,'0'!P:P,"ERR",0),"NA")</f>
        <v>NA</v>
      </c>
      <c r="AO361" s="4" t="str">
        <f t="shared" si="11"/>
        <v>[35,55]</v>
      </c>
      <c r="AP361" s="4" t="str">
        <f>_xlfn.XLOOKUP(D361,Alliances!$A:$A,Alliances!$B:$B,-1)</f>
        <v>GER</v>
      </c>
      <c r="AQ361" s="4">
        <f>IF($C361&gt;0,_xlfn.XLOOKUP($C361,commands!$A:$A,commands!$B:$B,0,0),_xlfn.XLOOKUP($A361,commands!$E:$E,commands!$F:$F,0,0))</f>
        <v>9.4</v>
      </c>
    </row>
    <row r="362" spans="1:43" hidden="1" x14ac:dyDescent="0.25">
      <c r="A362" s="4">
        <v>2130</v>
      </c>
      <c r="B362" s="4">
        <v>2786</v>
      </c>
      <c r="C362" s="4">
        <v>2786</v>
      </c>
      <c r="D362" s="4" t="s">
        <v>711</v>
      </c>
      <c r="E362" s="4" t="s">
        <v>147</v>
      </c>
      <c r="F362" s="4">
        <v>1939</v>
      </c>
      <c r="G362" s="4" t="s">
        <v>349</v>
      </c>
      <c r="H362" s="4" t="s">
        <v>27</v>
      </c>
      <c r="I362" s="4" t="s">
        <v>27</v>
      </c>
      <c r="J362" s="4" t="s">
        <v>27</v>
      </c>
      <c r="K362" s="4" t="s">
        <v>27</v>
      </c>
      <c r="L362" s="4">
        <v>36</v>
      </c>
      <c r="M362" s="4">
        <v>52</v>
      </c>
      <c r="N362" s="4" t="s">
        <v>604</v>
      </c>
      <c r="O362" s="4">
        <f t="shared" si="10"/>
        <v>18484</v>
      </c>
      <c r="P362" s="4" t="str">
        <f>IF(ISNUMBER(I362),_xlfn.CONCAT(J362,"[",K362,"]"),_xlfn.XLOOKUP($O362,[2]hc!$H:$H,[2]hc!$I:$I,_xlfn.CONCAT("[",L362,",",M362,"]")))</f>
        <v>[36,52]</v>
      </c>
      <c r="Q362" s="4">
        <f>_xlfn.XLOOKUP($C362,[2]land_units!$B$2:$B$1073,[2]land_units!$F$2:$F$1073,"NA")</f>
        <v>0</v>
      </c>
      <c r="R362" s="4">
        <f>_xlfn.XLOOKUP($C362,[2]land_units!$B$2:$B$1073,[2]land_units!$I$2:$I$1073,"NA")</f>
        <v>0</v>
      </c>
      <c r="S362" s="4">
        <f>_xlfn.XLOOKUP($C362,[2]land_units!$B$2:$B$1073,[2]land_units!$G$2:$G$1073,"NA")</f>
        <v>6</v>
      </c>
      <c r="T362" s="4">
        <f>_xlfn.XLOOKUP($C362,[2]land_units!$B$2:$B$1073,[2]land_units!$H$2:$H$1073,"NA")</f>
        <v>5</v>
      </c>
      <c r="U362" s="4" t="str">
        <f>_xlfn.XLOOKUP($C362,[2]air_units!$B$2:$B$1346,[2]air_units!$N$2:$N$1346,"NA")</f>
        <v>NA</v>
      </c>
      <c r="V362" s="4" t="str">
        <f>_xlfn.XLOOKUP($C362,[2]air_units!$B$2:$B$1346,[2]air_units!$G$2:$G$1346,"NA")</f>
        <v>NA</v>
      </c>
      <c r="W362" s="4" t="str">
        <f>_xlfn.XLOOKUP($C362,[2]air_units!$B$2:$B$1346,[2]air_units!$H$2:$H$1346,"NA")</f>
        <v>NA</v>
      </c>
      <c r="X362" s="4" t="str">
        <f>_xlfn.XLOOKUP($C362,[2]air_units!$B$2:$B$1346,[2]air_units!$J$2:$J$1346,"NA")</f>
        <v>NA</v>
      </c>
      <c r="Y362" s="4" t="str">
        <f>_xlfn.XLOOKUP($C362,[2]air_units!$B$2:$B$1346,[2]air_units!$K$2:$K$1346,"NA")</f>
        <v>NA</v>
      </c>
      <c r="Z362" s="4" t="str">
        <f>_xlfn.XLOOKUP($C362,[2]air_units!$B$2:$B$1346,[2]air_units!$L$2:$L$1346,"NA")</f>
        <v>NA</v>
      </c>
      <c r="AA362" s="4" t="str">
        <f>_xlfn.XLOOKUP($C362,[2]air_units!$B$2:$B$1346,[2]air_units!$P$2:$P$1346,"NA")</f>
        <v>NA</v>
      </c>
      <c r="AB362" s="4" t="str">
        <f>_xlfn.XLOOKUP($C362,[2]air_units!$B$2:$B$1346,[2]air_units!$Q$2:$Q$1346,"NA")</f>
        <v>NA</v>
      </c>
      <c r="AC362" s="4" t="str">
        <f>_xlfn.XLOOKUP($C362,[2]air_units!$B$2:$B$1346,[2]air_units!$R$2:$R$1346,"NA")</f>
        <v>NA</v>
      </c>
      <c r="AD362" s="4" t="str">
        <f>IF($E362="CP",0,_xlfn.XLOOKUP($C362,[2]naval_units!$B$2:$B$1113,[2]naval_units!$G$2:$G$1113,"NA"))</f>
        <v>NA</v>
      </c>
      <c r="AE362" s="4" t="str">
        <f>IF($E362="CP",10,_xlfn.XLOOKUP($C362,[2]naval_units!$B$2:$B$1113,[2]naval_units!$I$2:$I$1113,"NA"))</f>
        <v>NA</v>
      </c>
      <c r="AF362" s="4" t="str">
        <f>IF($E362="CP",3,_xlfn.XLOOKUP($C362,[2]naval_units!$B$2:$B$1113,[2]naval_units!$J$2:$J$1113,"NA"))</f>
        <v>NA</v>
      </c>
      <c r="AG362" s="4" t="str">
        <f>IF($E362="CP",3,_xlfn.XLOOKUP($C362,[2]naval_units!$B$2:$B$1113,[2]naval_units!$K$2:$K$1113,"NA"))</f>
        <v>NA</v>
      </c>
      <c r="AH362" s="4" t="str">
        <f>IF($E362="CP",0,_xlfn.XLOOKUP($C362,[2]naval_units!$B$2:$B$1113,[2]naval_units!$L$2:$L$1113,"NA"))</f>
        <v>NA</v>
      </c>
      <c r="AI362" s="4" t="str">
        <f>IF($E362="CP",0,_xlfn.XLOOKUP($C362,[2]naval_units!$B$2:$B$1113,[2]naval_units!$M$2:$M$1113,"NA"))</f>
        <v>NA</v>
      </c>
      <c r="AJ362" s="4" t="str">
        <f>IF($AD362="NA","NA",IF($E362="CP",$H362*_xlfn.XLOOKUP(_xlfn.CONCAT(D362," ",$E362),control!$A$8:$A$10,control!$B$8:$B$10,0),_xlfn.XLOOKUP($E362,control!$A$3:$A$7,control!$B$3:$B$7,0)))</f>
        <v>NA</v>
      </c>
      <c r="AK362" s="4">
        <f>IF($C362&gt;0,IF(O362&lt;&gt;_xlfn.XLOOKUP($C362,'0'!$C:$C,'0'!$O:$O,"NA",0),1,0),0)</f>
        <v>0</v>
      </c>
      <c r="AL362" s="4" t="str">
        <f>IF($AK362=1,_xlfn.XLOOKUP($C362,'0'!$C:$C,'0'!L:L,"ERR",0),"NA")</f>
        <v>NA</v>
      </c>
      <c r="AM362" s="4" t="str">
        <f>IF($AK362=1,_xlfn.XLOOKUP($C362,'0'!$C:$C,'0'!M:M,"ERR",0),"NA")</f>
        <v>NA</v>
      </c>
      <c r="AN362" s="4" t="str">
        <f>IF($AK362=1,_xlfn.XLOOKUP($C362,'0'!$C:$C,'0'!P:P,"ERR",0),"NA")</f>
        <v>NA</v>
      </c>
      <c r="AO362" s="4" t="str">
        <f t="shared" si="11"/>
        <v>[36,52]</v>
      </c>
      <c r="AP362" s="4" t="str">
        <f>_xlfn.XLOOKUP(D362,Alliances!$A:$A,Alliances!$B:$B,-1)</f>
        <v>GER</v>
      </c>
      <c r="AQ362" s="4">
        <f>IF($C362&gt;0,_xlfn.XLOOKUP($C362,commands!$A:$A,commands!$B:$B,0,0),_xlfn.XLOOKUP($A362,commands!$E:$E,commands!$F:$F,0,0))</f>
        <v>9.4</v>
      </c>
    </row>
    <row r="363" spans="1:43" hidden="1" x14ac:dyDescent="0.25">
      <c r="A363" s="4">
        <v>2131</v>
      </c>
      <c r="B363" s="4">
        <v>2787</v>
      </c>
      <c r="C363" s="4">
        <v>2787</v>
      </c>
      <c r="D363" s="4" t="s">
        <v>711</v>
      </c>
      <c r="E363" s="4" t="s">
        <v>225</v>
      </c>
      <c r="F363" s="4">
        <v>1941</v>
      </c>
      <c r="G363" s="4" t="s">
        <v>350</v>
      </c>
      <c r="H363" s="4" t="s">
        <v>27</v>
      </c>
      <c r="I363" s="4" t="s">
        <v>27</v>
      </c>
      <c r="J363" s="4" t="s">
        <v>27</v>
      </c>
      <c r="K363" s="4" t="s">
        <v>27</v>
      </c>
      <c r="L363" s="4">
        <v>36</v>
      </c>
      <c r="M363" s="4">
        <v>52</v>
      </c>
      <c r="N363" s="4" t="s">
        <v>604</v>
      </c>
      <c r="O363" s="4">
        <f t="shared" si="10"/>
        <v>18484</v>
      </c>
      <c r="P363" s="4" t="str">
        <f>IF(ISNUMBER(I363),_xlfn.CONCAT(J363,"[",K363,"]"),_xlfn.XLOOKUP($O363,[2]hc!$H:$H,[2]hc!$I:$I,_xlfn.CONCAT("[",L363,",",M363,"]")))</f>
        <v>[36,52]</v>
      </c>
      <c r="Q363" s="4">
        <f>_xlfn.XLOOKUP($C363,[2]land_units!$B$2:$B$1073,[2]land_units!$F$2:$F$1073,"NA")</f>
        <v>0</v>
      </c>
      <c r="R363" s="4">
        <f>_xlfn.XLOOKUP($C363,[2]land_units!$B$2:$B$1073,[2]land_units!$I$2:$I$1073,"NA")</f>
        <v>0</v>
      </c>
      <c r="S363" s="4">
        <f>_xlfn.XLOOKUP($C363,[2]land_units!$B$2:$B$1073,[2]land_units!$G$2:$G$1073,"NA")</f>
        <v>7</v>
      </c>
      <c r="T363" s="4">
        <f>_xlfn.XLOOKUP($C363,[2]land_units!$B$2:$B$1073,[2]land_units!$H$2:$H$1073,"NA")</f>
        <v>6</v>
      </c>
      <c r="U363" s="4" t="str">
        <f>_xlfn.XLOOKUP($C363,[2]air_units!$B$2:$B$1346,[2]air_units!$N$2:$N$1346,"NA")</f>
        <v>NA</v>
      </c>
      <c r="V363" s="4" t="str">
        <f>_xlfn.XLOOKUP($C363,[2]air_units!$B$2:$B$1346,[2]air_units!$G$2:$G$1346,"NA")</f>
        <v>NA</v>
      </c>
      <c r="W363" s="4" t="str">
        <f>_xlfn.XLOOKUP($C363,[2]air_units!$B$2:$B$1346,[2]air_units!$H$2:$H$1346,"NA")</f>
        <v>NA</v>
      </c>
      <c r="X363" s="4" t="str">
        <f>_xlfn.XLOOKUP($C363,[2]air_units!$B$2:$B$1346,[2]air_units!$J$2:$J$1346,"NA")</f>
        <v>NA</v>
      </c>
      <c r="Y363" s="4" t="str">
        <f>_xlfn.XLOOKUP($C363,[2]air_units!$B$2:$B$1346,[2]air_units!$K$2:$K$1346,"NA")</f>
        <v>NA</v>
      </c>
      <c r="Z363" s="4" t="str">
        <f>_xlfn.XLOOKUP($C363,[2]air_units!$B$2:$B$1346,[2]air_units!$L$2:$L$1346,"NA")</f>
        <v>NA</v>
      </c>
      <c r="AA363" s="4" t="str">
        <f>_xlfn.XLOOKUP($C363,[2]air_units!$B$2:$B$1346,[2]air_units!$P$2:$P$1346,"NA")</f>
        <v>NA</v>
      </c>
      <c r="AB363" s="4" t="str">
        <f>_xlfn.XLOOKUP($C363,[2]air_units!$B$2:$B$1346,[2]air_units!$Q$2:$Q$1346,"NA")</f>
        <v>NA</v>
      </c>
      <c r="AC363" s="4" t="str">
        <f>_xlfn.XLOOKUP($C363,[2]air_units!$B$2:$B$1346,[2]air_units!$R$2:$R$1346,"NA")</f>
        <v>NA</v>
      </c>
      <c r="AD363" s="4" t="str">
        <f>IF($E363="CP",0,_xlfn.XLOOKUP($C363,[2]naval_units!$B$2:$B$1113,[2]naval_units!$G$2:$G$1113,"NA"))</f>
        <v>NA</v>
      </c>
      <c r="AE363" s="4" t="str">
        <f>IF($E363="CP",10,_xlfn.XLOOKUP($C363,[2]naval_units!$B$2:$B$1113,[2]naval_units!$I$2:$I$1113,"NA"))</f>
        <v>NA</v>
      </c>
      <c r="AF363" s="4" t="str">
        <f>IF($E363="CP",3,_xlfn.XLOOKUP($C363,[2]naval_units!$B$2:$B$1113,[2]naval_units!$J$2:$J$1113,"NA"))</f>
        <v>NA</v>
      </c>
      <c r="AG363" s="4" t="str">
        <f>IF($E363="CP",3,_xlfn.XLOOKUP($C363,[2]naval_units!$B$2:$B$1113,[2]naval_units!$K$2:$K$1113,"NA"))</f>
        <v>NA</v>
      </c>
      <c r="AH363" s="4" t="str">
        <f>IF($E363="CP",0,_xlfn.XLOOKUP($C363,[2]naval_units!$B$2:$B$1113,[2]naval_units!$L$2:$L$1113,"NA"))</f>
        <v>NA</v>
      </c>
      <c r="AI363" s="4" t="str">
        <f>IF($E363="CP",0,_xlfn.XLOOKUP($C363,[2]naval_units!$B$2:$B$1113,[2]naval_units!$M$2:$M$1113,"NA"))</f>
        <v>NA</v>
      </c>
      <c r="AJ363" s="4" t="str">
        <f>IF($AD363="NA","NA",IF($E363="CP",$H363*_xlfn.XLOOKUP(_xlfn.CONCAT(D363," ",$E363),control!$A$8:$A$10,control!$B$8:$B$10,0),_xlfn.XLOOKUP($E363,control!$A$3:$A$7,control!$B$3:$B$7,0)))</f>
        <v>NA</v>
      </c>
      <c r="AK363" s="4">
        <f>IF($C363&gt;0,IF(O363&lt;&gt;_xlfn.XLOOKUP($C363,'0'!$C:$C,'0'!$O:$O,"NA",0),1,0),0)</f>
        <v>0</v>
      </c>
      <c r="AL363" s="4" t="str">
        <f>IF($AK363=1,_xlfn.XLOOKUP($C363,'0'!$C:$C,'0'!L:L,"ERR",0),"NA")</f>
        <v>NA</v>
      </c>
      <c r="AM363" s="4" t="str">
        <f>IF($AK363=1,_xlfn.XLOOKUP($C363,'0'!$C:$C,'0'!M:M,"ERR",0),"NA")</f>
        <v>NA</v>
      </c>
      <c r="AN363" s="4" t="str">
        <f>IF($AK363=1,_xlfn.XLOOKUP($C363,'0'!$C:$C,'0'!P:P,"ERR",0),"NA")</f>
        <v>NA</v>
      </c>
      <c r="AO363" s="4" t="str">
        <f t="shared" si="11"/>
        <v>[36,52]</v>
      </c>
      <c r="AP363" s="4" t="str">
        <f>_xlfn.XLOOKUP(D363,Alliances!$A:$A,Alliances!$B:$B,-1)</f>
        <v>GER</v>
      </c>
      <c r="AQ363" s="4">
        <f>IF($C363&gt;0,_xlfn.XLOOKUP($C363,commands!$A:$A,commands!$B:$B,0,0),_xlfn.XLOOKUP($A363,commands!$E:$E,commands!$F:$F,0,0))</f>
        <v>9.4</v>
      </c>
    </row>
    <row r="364" spans="1:43" hidden="1" x14ac:dyDescent="0.25">
      <c r="A364" s="4">
        <v>2159</v>
      </c>
      <c r="B364" s="4">
        <v>2815</v>
      </c>
      <c r="C364" s="4">
        <v>2815</v>
      </c>
      <c r="D364" s="4" t="s">
        <v>712</v>
      </c>
      <c r="E364" s="4" t="s">
        <v>114</v>
      </c>
      <c r="F364" s="4">
        <v>1938</v>
      </c>
      <c r="G364" s="4" t="s">
        <v>158</v>
      </c>
      <c r="H364" s="4" t="s">
        <v>27</v>
      </c>
      <c r="I364" s="4" t="s">
        <v>27</v>
      </c>
      <c r="J364" s="4" t="s">
        <v>27</v>
      </c>
      <c r="K364" s="4" t="s">
        <v>27</v>
      </c>
      <c r="L364" s="4">
        <v>51</v>
      </c>
      <c r="M364" s="4">
        <v>29</v>
      </c>
      <c r="N364" s="4" t="s">
        <v>604</v>
      </c>
      <c r="O364" s="4">
        <f t="shared" si="10"/>
        <v>26141</v>
      </c>
      <c r="P364" s="4" t="str">
        <f>IF(ISNUMBER(I364),_xlfn.CONCAT(J364,"[",K364,"]"),_xlfn.XLOOKUP($O364,[2]hc!$H:$H,[2]hc!$I:$I,_xlfn.CONCAT("[",L364,",",M364,"]")))</f>
        <v>[51,29]</v>
      </c>
      <c r="Q364" s="4">
        <f>_xlfn.XLOOKUP($C364,[2]land_units!$B$2:$B$1073,[2]land_units!$F$2:$F$1073,"NA")</f>
        <v>0</v>
      </c>
      <c r="R364" s="4">
        <f>_xlfn.XLOOKUP($C364,[2]land_units!$B$2:$B$1073,[2]land_units!$I$2:$I$1073,"NA")</f>
        <v>0</v>
      </c>
      <c r="S364" s="4">
        <f>_xlfn.XLOOKUP($C364,[2]land_units!$B$2:$B$1073,[2]land_units!$G$2:$G$1073,"NA")</f>
        <v>4</v>
      </c>
      <c r="T364" s="4">
        <f>_xlfn.XLOOKUP($C364,[2]land_units!$B$2:$B$1073,[2]land_units!$H$2:$H$1073,"NA")</f>
        <v>2</v>
      </c>
      <c r="U364" s="4" t="str">
        <f>_xlfn.XLOOKUP($C364,[2]air_units!$B$2:$B$1346,[2]air_units!$N$2:$N$1346,"NA")</f>
        <v>NA</v>
      </c>
      <c r="V364" s="4" t="str">
        <f>_xlfn.XLOOKUP($C364,[2]air_units!$B$2:$B$1346,[2]air_units!$G$2:$G$1346,"NA")</f>
        <v>NA</v>
      </c>
      <c r="W364" s="4" t="str">
        <f>_xlfn.XLOOKUP($C364,[2]air_units!$B$2:$B$1346,[2]air_units!$H$2:$H$1346,"NA")</f>
        <v>NA</v>
      </c>
      <c r="X364" s="4" t="str">
        <f>_xlfn.XLOOKUP($C364,[2]air_units!$B$2:$B$1346,[2]air_units!$J$2:$J$1346,"NA")</f>
        <v>NA</v>
      </c>
      <c r="Y364" s="4" t="str">
        <f>_xlfn.XLOOKUP($C364,[2]air_units!$B$2:$B$1346,[2]air_units!$K$2:$K$1346,"NA")</f>
        <v>NA</v>
      </c>
      <c r="Z364" s="4" t="str">
        <f>_xlfn.XLOOKUP($C364,[2]air_units!$B$2:$B$1346,[2]air_units!$L$2:$L$1346,"NA")</f>
        <v>NA</v>
      </c>
      <c r="AA364" s="4" t="str">
        <f>_xlfn.XLOOKUP($C364,[2]air_units!$B$2:$B$1346,[2]air_units!$P$2:$P$1346,"NA")</f>
        <v>NA</v>
      </c>
      <c r="AB364" s="4" t="str">
        <f>_xlfn.XLOOKUP($C364,[2]air_units!$B$2:$B$1346,[2]air_units!$Q$2:$Q$1346,"NA")</f>
        <v>NA</v>
      </c>
      <c r="AC364" s="4" t="str">
        <f>_xlfn.XLOOKUP($C364,[2]air_units!$B$2:$B$1346,[2]air_units!$R$2:$R$1346,"NA")</f>
        <v>NA</v>
      </c>
      <c r="AD364" s="4" t="str">
        <f>IF($E364="CP",0,_xlfn.XLOOKUP($C364,[2]naval_units!$B$2:$B$1113,[2]naval_units!$G$2:$G$1113,"NA"))</f>
        <v>NA</v>
      </c>
      <c r="AE364" s="4" t="str">
        <f>IF($E364="CP",10,_xlfn.XLOOKUP($C364,[2]naval_units!$B$2:$B$1113,[2]naval_units!$I$2:$I$1113,"NA"))</f>
        <v>NA</v>
      </c>
      <c r="AF364" s="4" t="str">
        <f>IF($E364="CP",3,_xlfn.XLOOKUP($C364,[2]naval_units!$B$2:$B$1113,[2]naval_units!$J$2:$J$1113,"NA"))</f>
        <v>NA</v>
      </c>
      <c r="AG364" s="4" t="str">
        <f>IF($E364="CP",3,_xlfn.XLOOKUP($C364,[2]naval_units!$B$2:$B$1113,[2]naval_units!$K$2:$K$1113,"NA"))</f>
        <v>NA</v>
      </c>
      <c r="AH364" s="4" t="str">
        <f>IF($E364="CP",0,_xlfn.XLOOKUP($C364,[2]naval_units!$B$2:$B$1113,[2]naval_units!$L$2:$L$1113,"NA"))</f>
        <v>NA</v>
      </c>
      <c r="AI364" s="4" t="str">
        <f>IF($E364="CP",0,_xlfn.XLOOKUP($C364,[2]naval_units!$B$2:$B$1113,[2]naval_units!$M$2:$M$1113,"NA"))</f>
        <v>NA</v>
      </c>
      <c r="AJ364" s="4" t="str">
        <f>IF($AD364="NA","NA",IF($E364="CP",$H364*_xlfn.XLOOKUP(_xlfn.CONCAT(D364," ",$E364),control!$A$8:$A$10,control!$B$8:$B$10,0),_xlfn.XLOOKUP($E364,control!$A$3:$A$7,control!$B$3:$B$7,0)))</f>
        <v>NA</v>
      </c>
      <c r="AK364" s="4">
        <f>IF($C364&gt;0,IF(O364&lt;&gt;_xlfn.XLOOKUP($C364,'0'!$C:$C,'0'!$O:$O,"NA",0),1,0),0)</f>
        <v>0</v>
      </c>
      <c r="AL364" s="4" t="str">
        <f>IF($AK364=1,_xlfn.XLOOKUP($C364,'0'!$C:$C,'0'!L:L,"ERR",0),"NA")</f>
        <v>NA</v>
      </c>
      <c r="AM364" s="4" t="str">
        <f>IF($AK364=1,_xlfn.XLOOKUP($C364,'0'!$C:$C,'0'!M:M,"ERR",0),"NA")</f>
        <v>NA</v>
      </c>
      <c r="AN364" s="4" t="str">
        <f>IF($AK364=1,_xlfn.XLOOKUP($C364,'0'!$C:$C,'0'!P:P,"ERR",0),"NA")</f>
        <v>NA</v>
      </c>
      <c r="AO364" s="4" t="str">
        <f t="shared" si="11"/>
        <v>[51,29]</v>
      </c>
      <c r="AP364" s="4" t="str">
        <f>_xlfn.XLOOKUP(D364,Alliances!$A:$A,Alliances!$B:$B,-1)</f>
        <v>GER</v>
      </c>
      <c r="AQ364" s="4">
        <f>IF($C364&gt;0,_xlfn.XLOOKUP($C364,commands!$A:$A,commands!$B:$B,0,0),_xlfn.XLOOKUP($A364,commands!$E:$E,commands!$F:$F,0,0))</f>
        <v>5</v>
      </c>
    </row>
    <row r="365" spans="1:43" hidden="1" x14ac:dyDescent="0.25">
      <c r="A365" s="4">
        <v>2160</v>
      </c>
      <c r="B365" s="4">
        <v>2816</v>
      </c>
      <c r="C365" s="4">
        <v>2816</v>
      </c>
      <c r="D365" s="4" t="s">
        <v>712</v>
      </c>
      <c r="E365" s="4" t="s">
        <v>114</v>
      </c>
      <c r="F365" s="4">
        <v>1932</v>
      </c>
      <c r="G365" s="4" t="s">
        <v>249</v>
      </c>
      <c r="H365" s="4" t="s">
        <v>27</v>
      </c>
      <c r="I365" s="4" t="s">
        <v>27</v>
      </c>
      <c r="J365" s="4" t="s">
        <v>27</v>
      </c>
      <c r="K365" s="4" t="s">
        <v>27</v>
      </c>
      <c r="L365" s="4">
        <v>58</v>
      </c>
      <c r="M365" s="4">
        <v>25</v>
      </c>
      <c r="N365" s="4" t="s">
        <v>604</v>
      </c>
      <c r="O365" s="4">
        <f t="shared" si="10"/>
        <v>29721</v>
      </c>
      <c r="P365" s="4" t="str">
        <f>IF(ISNUMBER(I365),_xlfn.CONCAT(J365,"[",K365,"]"),_xlfn.XLOOKUP($O365,[2]hc!$H:$H,[2]hc!$I:$I,_xlfn.CONCAT("[",L365,",",M365,"]")))</f>
        <v>La Rochelle, FRA</v>
      </c>
      <c r="Q365" s="4">
        <f>_xlfn.XLOOKUP($C365,[2]land_units!$B$2:$B$1073,[2]land_units!$F$2:$F$1073,"NA")</f>
        <v>0</v>
      </c>
      <c r="R365" s="4">
        <f>_xlfn.XLOOKUP($C365,[2]land_units!$B$2:$B$1073,[2]land_units!$I$2:$I$1073,"NA")</f>
        <v>0</v>
      </c>
      <c r="S365" s="4">
        <f>_xlfn.XLOOKUP($C365,[2]land_units!$B$2:$B$1073,[2]land_units!$G$2:$G$1073,"NA")</f>
        <v>3</v>
      </c>
      <c r="T365" s="4">
        <f>_xlfn.XLOOKUP($C365,[2]land_units!$B$2:$B$1073,[2]land_units!$H$2:$H$1073,"NA")</f>
        <v>3</v>
      </c>
      <c r="U365" s="4" t="str">
        <f>_xlfn.XLOOKUP($C365,[2]air_units!$B$2:$B$1346,[2]air_units!$N$2:$N$1346,"NA")</f>
        <v>NA</v>
      </c>
      <c r="V365" s="4" t="str">
        <f>_xlfn.XLOOKUP($C365,[2]air_units!$B$2:$B$1346,[2]air_units!$G$2:$G$1346,"NA")</f>
        <v>NA</v>
      </c>
      <c r="W365" s="4" t="str">
        <f>_xlfn.XLOOKUP($C365,[2]air_units!$B$2:$B$1346,[2]air_units!$H$2:$H$1346,"NA")</f>
        <v>NA</v>
      </c>
      <c r="X365" s="4" t="str">
        <f>_xlfn.XLOOKUP($C365,[2]air_units!$B$2:$B$1346,[2]air_units!$J$2:$J$1346,"NA")</f>
        <v>NA</v>
      </c>
      <c r="Y365" s="4" t="str">
        <f>_xlfn.XLOOKUP($C365,[2]air_units!$B$2:$B$1346,[2]air_units!$K$2:$K$1346,"NA")</f>
        <v>NA</v>
      </c>
      <c r="Z365" s="4" t="str">
        <f>_xlfn.XLOOKUP($C365,[2]air_units!$B$2:$B$1346,[2]air_units!$L$2:$L$1346,"NA")</f>
        <v>NA</v>
      </c>
      <c r="AA365" s="4" t="str">
        <f>_xlfn.XLOOKUP($C365,[2]air_units!$B$2:$B$1346,[2]air_units!$P$2:$P$1346,"NA")</f>
        <v>NA</v>
      </c>
      <c r="AB365" s="4" t="str">
        <f>_xlfn.XLOOKUP($C365,[2]air_units!$B$2:$B$1346,[2]air_units!$Q$2:$Q$1346,"NA")</f>
        <v>NA</v>
      </c>
      <c r="AC365" s="4" t="str">
        <f>_xlfn.XLOOKUP($C365,[2]air_units!$B$2:$B$1346,[2]air_units!$R$2:$R$1346,"NA")</f>
        <v>NA</v>
      </c>
      <c r="AD365" s="4" t="str">
        <f>IF($E365="CP",0,_xlfn.XLOOKUP($C365,[2]naval_units!$B$2:$B$1113,[2]naval_units!$G$2:$G$1113,"NA"))</f>
        <v>NA</v>
      </c>
      <c r="AE365" s="4" t="str">
        <f>IF($E365="CP",10,_xlfn.XLOOKUP($C365,[2]naval_units!$B$2:$B$1113,[2]naval_units!$I$2:$I$1113,"NA"))</f>
        <v>NA</v>
      </c>
      <c r="AF365" s="4" t="str">
        <f>IF($E365="CP",3,_xlfn.XLOOKUP($C365,[2]naval_units!$B$2:$B$1113,[2]naval_units!$J$2:$J$1113,"NA"))</f>
        <v>NA</v>
      </c>
      <c r="AG365" s="4" t="str">
        <f>IF($E365="CP",3,_xlfn.XLOOKUP($C365,[2]naval_units!$B$2:$B$1113,[2]naval_units!$K$2:$K$1113,"NA"))</f>
        <v>NA</v>
      </c>
      <c r="AH365" s="4" t="str">
        <f>IF($E365="CP",0,_xlfn.XLOOKUP($C365,[2]naval_units!$B$2:$B$1113,[2]naval_units!$L$2:$L$1113,"NA"))</f>
        <v>NA</v>
      </c>
      <c r="AI365" s="4" t="str">
        <f>IF($E365="CP",0,_xlfn.XLOOKUP($C365,[2]naval_units!$B$2:$B$1113,[2]naval_units!$M$2:$M$1113,"NA"))</f>
        <v>NA</v>
      </c>
      <c r="AJ365" s="4" t="str">
        <f>IF($AD365="NA","NA",IF($E365="CP",$H365*_xlfn.XLOOKUP(_xlfn.CONCAT(D365," ",$E365),control!$A$8:$A$10,control!$B$8:$B$10,0),_xlfn.XLOOKUP($E365,control!$A$3:$A$7,control!$B$3:$B$7,0)))</f>
        <v>NA</v>
      </c>
      <c r="AK365" s="4">
        <f>IF($C365&gt;0,IF(O365&lt;&gt;_xlfn.XLOOKUP($C365,'0'!$C:$C,'0'!$O:$O,"NA",0),1,0),0)</f>
        <v>0</v>
      </c>
      <c r="AL365" s="4" t="str">
        <f>IF($AK365=1,_xlfn.XLOOKUP($C365,'0'!$C:$C,'0'!L:L,"ERR",0),"NA")</f>
        <v>NA</v>
      </c>
      <c r="AM365" s="4" t="str">
        <f>IF($AK365=1,_xlfn.XLOOKUP($C365,'0'!$C:$C,'0'!M:M,"ERR",0),"NA")</f>
        <v>NA</v>
      </c>
      <c r="AN365" s="4" t="str">
        <f>IF($AK365=1,_xlfn.XLOOKUP($C365,'0'!$C:$C,'0'!P:P,"ERR",0),"NA")</f>
        <v>NA</v>
      </c>
      <c r="AO365" s="4" t="str">
        <f t="shared" si="11"/>
        <v>La Rochelle, FRA</v>
      </c>
      <c r="AP365" s="4" t="str">
        <f>_xlfn.XLOOKUP(D365,Alliances!$A:$A,Alliances!$B:$B,-1)</f>
        <v>GER</v>
      </c>
      <c r="AQ365" s="4">
        <f>IF($C365&gt;0,_xlfn.XLOOKUP($C365,commands!$A:$A,commands!$B:$B,0,0),_xlfn.XLOOKUP($A365,commands!$E:$E,commands!$F:$F,0,0))</f>
        <v>5</v>
      </c>
    </row>
    <row r="366" spans="1:43" hidden="1" x14ac:dyDescent="0.25">
      <c r="A366" s="4">
        <v>2161</v>
      </c>
      <c r="B366" s="4">
        <v>2817</v>
      </c>
      <c r="C366" s="4">
        <v>2817</v>
      </c>
      <c r="D366" s="4" t="s">
        <v>712</v>
      </c>
      <c r="E366" s="4" t="s">
        <v>121</v>
      </c>
      <c r="F366" s="4">
        <v>1935</v>
      </c>
      <c r="G366" s="4" t="s">
        <v>121</v>
      </c>
      <c r="H366" s="4" t="s">
        <v>27</v>
      </c>
      <c r="I366" s="4" t="s">
        <v>27</v>
      </c>
      <c r="J366" s="4" t="s">
        <v>27</v>
      </c>
      <c r="K366" s="4" t="s">
        <v>27</v>
      </c>
      <c r="L366" s="4">
        <v>59</v>
      </c>
      <c r="M366" s="4">
        <v>46</v>
      </c>
      <c r="N366" s="4" t="s">
        <v>604</v>
      </c>
      <c r="O366" s="4">
        <f t="shared" si="10"/>
        <v>30254</v>
      </c>
      <c r="P366" s="4" t="str">
        <f>IF(ISNUMBER(I366),_xlfn.CONCAT(J366,"[",K366,"]"),_xlfn.XLOOKUP($O366,[2]hc!$H:$H,[2]hc!$I:$I,_xlfn.CONCAT("[",L366,",",M366,"]")))</f>
        <v>[59,46]</v>
      </c>
      <c r="Q366" s="4">
        <f>_xlfn.XLOOKUP($C366,[2]land_units!$B$2:$B$1073,[2]land_units!$F$2:$F$1073,"NA")</f>
        <v>0</v>
      </c>
      <c r="R366" s="4">
        <f>_xlfn.XLOOKUP($C366,[2]land_units!$B$2:$B$1073,[2]land_units!$I$2:$I$1073,"NA")</f>
        <v>0</v>
      </c>
      <c r="S366" s="4">
        <f>_xlfn.XLOOKUP($C366,[2]land_units!$B$2:$B$1073,[2]land_units!$G$2:$G$1073,"NA")</f>
        <v>2</v>
      </c>
      <c r="T366" s="4">
        <f>_xlfn.XLOOKUP($C366,[2]land_units!$B$2:$B$1073,[2]land_units!$H$2:$H$1073,"NA")</f>
        <v>4</v>
      </c>
      <c r="U366" s="4" t="str">
        <f>_xlfn.XLOOKUP($C366,[2]air_units!$B$2:$B$1346,[2]air_units!$N$2:$N$1346,"NA")</f>
        <v>NA</v>
      </c>
      <c r="V366" s="4" t="str">
        <f>_xlfn.XLOOKUP($C366,[2]air_units!$B$2:$B$1346,[2]air_units!$G$2:$G$1346,"NA")</f>
        <v>NA</v>
      </c>
      <c r="W366" s="4" t="str">
        <f>_xlfn.XLOOKUP($C366,[2]air_units!$B$2:$B$1346,[2]air_units!$H$2:$H$1346,"NA")</f>
        <v>NA</v>
      </c>
      <c r="X366" s="4" t="str">
        <f>_xlfn.XLOOKUP($C366,[2]air_units!$B$2:$B$1346,[2]air_units!$J$2:$J$1346,"NA")</f>
        <v>NA</v>
      </c>
      <c r="Y366" s="4" t="str">
        <f>_xlfn.XLOOKUP($C366,[2]air_units!$B$2:$B$1346,[2]air_units!$K$2:$K$1346,"NA")</f>
        <v>NA</v>
      </c>
      <c r="Z366" s="4" t="str">
        <f>_xlfn.XLOOKUP($C366,[2]air_units!$B$2:$B$1346,[2]air_units!$L$2:$L$1346,"NA")</f>
        <v>NA</v>
      </c>
      <c r="AA366" s="4" t="str">
        <f>_xlfn.XLOOKUP($C366,[2]air_units!$B$2:$B$1346,[2]air_units!$P$2:$P$1346,"NA")</f>
        <v>NA</v>
      </c>
      <c r="AB366" s="4" t="str">
        <f>_xlfn.XLOOKUP($C366,[2]air_units!$B$2:$B$1346,[2]air_units!$Q$2:$Q$1346,"NA")</f>
        <v>NA</v>
      </c>
      <c r="AC366" s="4" t="str">
        <f>_xlfn.XLOOKUP($C366,[2]air_units!$B$2:$B$1346,[2]air_units!$R$2:$R$1346,"NA")</f>
        <v>NA</v>
      </c>
      <c r="AD366" s="4" t="str">
        <f>IF($E366="CP",0,_xlfn.XLOOKUP($C366,[2]naval_units!$B$2:$B$1113,[2]naval_units!$G$2:$G$1113,"NA"))</f>
        <v>NA</v>
      </c>
      <c r="AE366" s="4" t="str">
        <f>IF($E366="CP",10,_xlfn.XLOOKUP($C366,[2]naval_units!$B$2:$B$1113,[2]naval_units!$I$2:$I$1113,"NA"))</f>
        <v>NA</v>
      </c>
      <c r="AF366" s="4" t="str">
        <f>IF($E366="CP",3,_xlfn.XLOOKUP($C366,[2]naval_units!$B$2:$B$1113,[2]naval_units!$J$2:$J$1113,"NA"))</f>
        <v>NA</v>
      </c>
      <c r="AG366" s="4" t="str">
        <f>IF($E366="CP",3,_xlfn.XLOOKUP($C366,[2]naval_units!$B$2:$B$1113,[2]naval_units!$K$2:$K$1113,"NA"))</f>
        <v>NA</v>
      </c>
      <c r="AH366" s="4" t="str">
        <f>IF($E366="CP",0,_xlfn.XLOOKUP($C366,[2]naval_units!$B$2:$B$1113,[2]naval_units!$L$2:$L$1113,"NA"))</f>
        <v>NA</v>
      </c>
      <c r="AI366" s="4" t="str">
        <f>IF($E366="CP",0,_xlfn.XLOOKUP($C366,[2]naval_units!$B$2:$B$1113,[2]naval_units!$M$2:$M$1113,"NA"))</f>
        <v>NA</v>
      </c>
      <c r="AJ366" s="4" t="str">
        <f>IF($AD366="NA","NA",IF($E366="CP",$H366*_xlfn.XLOOKUP(_xlfn.CONCAT(D366," ",$E366),control!$A$8:$A$10,control!$B$8:$B$10,0),_xlfn.XLOOKUP($E366,control!$A$3:$A$7,control!$B$3:$B$7,0)))</f>
        <v>NA</v>
      </c>
      <c r="AK366" s="4">
        <f>IF($C366&gt;0,IF(O366&lt;&gt;_xlfn.XLOOKUP($C366,'0'!$C:$C,'0'!$O:$O,"NA",0),1,0),0)</f>
        <v>0</v>
      </c>
      <c r="AL366" s="4" t="str">
        <f>IF($AK366=1,_xlfn.XLOOKUP($C366,'0'!$C:$C,'0'!L:L,"ERR",0),"NA")</f>
        <v>NA</v>
      </c>
      <c r="AM366" s="4" t="str">
        <f>IF($AK366=1,_xlfn.XLOOKUP($C366,'0'!$C:$C,'0'!M:M,"ERR",0),"NA")</f>
        <v>NA</v>
      </c>
      <c r="AN366" s="4" t="str">
        <f>IF($AK366=1,_xlfn.XLOOKUP($C366,'0'!$C:$C,'0'!P:P,"ERR",0),"NA")</f>
        <v>NA</v>
      </c>
      <c r="AO366" s="4" t="str">
        <f t="shared" si="11"/>
        <v>[59,46]</v>
      </c>
      <c r="AP366" s="4" t="str">
        <f>_xlfn.XLOOKUP(D366,Alliances!$A:$A,Alliances!$B:$B,-1)</f>
        <v>GER</v>
      </c>
      <c r="AQ366" s="4">
        <f>IF($C366&gt;0,_xlfn.XLOOKUP($C366,commands!$A:$A,commands!$B:$B,0,0),_xlfn.XLOOKUP($A366,commands!$E:$E,commands!$F:$F,0,0))</f>
        <v>8</v>
      </c>
    </row>
    <row r="367" spans="1:43" hidden="1" x14ac:dyDescent="0.25">
      <c r="A367" s="4">
        <v>2162</v>
      </c>
      <c r="B367" s="4">
        <v>2818</v>
      </c>
      <c r="C367" s="4">
        <v>2818</v>
      </c>
      <c r="D367" s="4" t="s">
        <v>712</v>
      </c>
      <c r="E367" s="4" t="s">
        <v>110</v>
      </c>
      <c r="F367" s="4">
        <v>1936</v>
      </c>
      <c r="G367" s="4" t="s">
        <v>351</v>
      </c>
      <c r="H367" s="4" t="s">
        <v>27</v>
      </c>
      <c r="I367" s="4" t="s">
        <v>27</v>
      </c>
      <c r="J367" s="4" t="s">
        <v>27</v>
      </c>
      <c r="K367" s="4" t="s">
        <v>27</v>
      </c>
      <c r="L367" s="4">
        <v>51</v>
      </c>
      <c r="M367" s="4">
        <v>31</v>
      </c>
      <c r="N367" s="4" t="s">
        <v>604</v>
      </c>
      <c r="O367" s="4">
        <f t="shared" si="10"/>
        <v>26143</v>
      </c>
      <c r="P367" s="4" t="str">
        <f>IF(ISNUMBER(I367),_xlfn.CONCAT(J367,"[",K367,"]"),_xlfn.XLOOKUP($O367,[2]hc!$H:$H,[2]hc!$I:$I,_xlfn.CONCAT("[",L367,",",M367,"]")))</f>
        <v>Antwerp, BEL</v>
      </c>
      <c r="Q367" s="4">
        <f>_xlfn.XLOOKUP($C367,[2]land_units!$B$2:$B$1073,[2]land_units!$F$2:$F$1073,"NA")</f>
        <v>0</v>
      </c>
      <c r="R367" s="4">
        <f>_xlfn.XLOOKUP($C367,[2]land_units!$B$2:$B$1073,[2]land_units!$I$2:$I$1073,"NA")</f>
        <v>0</v>
      </c>
      <c r="S367" s="4">
        <f>_xlfn.XLOOKUP($C367,[2]land_units!$B$2:$B$1073,[2]land_units!$G$2:$G$1073,"NA")</f>
        <v>3</v>
      </c>
      <c r="T367" s="4">
        <f>_xlfn.XLOOKUP($C367,[2]land_units!$B$2:$B$1073,[2]land_units!$H$2:$H$1073,"NA")</f>
        <v>3</v>
      </c>
      <c r="U367" s="4" t="str">
        <f>_xlfn.XLOOKUP($C367,[2]air_units!$B$2:$B$1346,[2]air_units!$N$2:$N$1346,"NA")</f>
        <v>NA</v>
      </c>
      <c r="V367" s="4" t="str">
        <f>_xlfn.XLOOKUP($C367,[2]air_units!$B$2:$B$1346,[2]air_units!$G$2:$G$1346,"NA")</f>
        <v>NA</v>
      </c>
      <c r="W367" s="4" t="str">
        <f>_xlfn.XLOOKUP($C367,[2]air_units!$B$2:$B$1346,[2]air_units!$H$2:$H$1346,"NA")</f>
        <v>NA</v>
      </c>
      <c r="X367" s="4" t="str">
        <f>_xlfn.XLOOKUP($C367,[2]air_units!$B$2:$B$1346,[2]air_units!$J$2:$J$1346,"NA")</f>
        <v>NA</v>
      </c>
      <c r="Y367" s="4" t="str">
        <f>_xlfn.XLOOKUP($C367,[2]air_units!$B$2:$B$1346,[2]air_units!$K$2:$K$1346,"NA")</f>
        <v>NA</v>
      </c>
      <c r="Z367" s="4" t="str">
        <f>_xlfn.XLOOKUP($C367,[2]air_units!$B$2:$B$1346,[2]air_units!$L$2:$L$1346,"NA")</f>
        <v>NA</v>
      </c>
      <c r="AA367" s="4" t="str">
        <f>_xlfn.XLOOKUP($C367,[2]air_units!$B$2:$B$1346,[2]air_units!$P$2:$P$1346,"NA")</f>
        <v>NA</v>
      </c>
      <c r="AB367" s="4" t="str">
        <f>_xlfn.XLOOKUP($C367,[2]air_units!$B$2:$B$1346,[2]air_units!$Q$2:$Q$1346,"NA")</f>
        <v>NA</v>
      </c>
      <c r="AC367" s="4" t="str">
        <f>_xlfn.XLOOKUP($C367,[2]air_units!$B$2:$B$1346,[2]air_units!$R$2:$R$1346,"NA")</f>
        <v>NA</v>
      </c>
      <c r="AD367" s="4" t="str">
        <f>IF($E367="CP",0,_xlfn.XLOOKUP($C367,[2]naval_units!$B$2:$B$1113,[2]naval_units!$G$2:$G$1113,"NA"))</f>
        <v>NA</v>
      </c>
      <c r="AE367" s="4" t="str">
        <f>IF($E367="CP",10,_xlfn.XLOOKUP($C367,[2]naval_units!$B$2:$B$1113,[2]naval_units!$I$2:$I$1113,"NA"))</f>
        <v>NA</v>
      </c>
      <c r="AF367" s="4" t="str">
        <f>IF($E367="CP",3,_xlfn.XLOOKUP($C367,[2]naval_units!$B$2:$B$1113,[2]naval_units!$J$2:$J$1113,"NA"))</f>
        <v>NA</v>
      </c>
      <c r="AG367" s="4" t="str">
        <f>IF($E367="CP",3,_xlfn.XLOOKUP($C367,[2]naval_units!$B$2:$B$1113,[2]naval_units!$K$2:$K$1113,"NA"))</f>
        <v>NA</v>
      </c>
      <c r="AH367" s="4" t="str">
        <f>IF($E367="CP",0,_xlfn.XLOOKUP($C367,[2]naval_units!$B$2:$B$1113,[2]naval_units!$L$2:$L$1113,"NA"))</f>
        <v>NA</v>
      </c>
      <c r="AI367" s="4" t="str">
        <f>IF($E367="CP",0,_xlfn.XLOOKUP($C367,[2]naval_units!$B$2:$B$1113,[2]naval_units!$M$2:$M$1113,"NA"))</f>
        <v>NA</v>
      </c>
      <c r="AJ367" s="4" t="str">
        <f>IF($AD367="NA","NA",IF($E367="CP",$H367*_xlfn.XLOOKUP(_xlfn.CONCAT(D367," ",$E367),control!$A$8:$A$10,control!$B$8:$B$10,0),_xlfn.XLOOKUP($E367,control!$A$3:$A$7,control!$B$3:$B$7,0)))</f>
        <v>NA</v>
      </c>
      <c r="AK367" s="4">
        <f>IF($C367&gt;0,IF(O367&lt;&gt;_xlfn.XLOOKUP($C367,'0'!$C:$C,'0'!$O:$O,"NA",0),1,0),0)</f>
        <v>0</v>
      </c>
      <c r="AL367" s="4" t="str">
        <f>IF($AK367=1,_xlfn.XLOOKUP($C367,'0'!$C:$C,'0'!L:L,"ERR",0),"NA")</f>
        <v>NA</v>
      </c>
      <c r="AM367" s="4" t="str">
        <f>IF($AK367=1,_xlfn.XLOOKUP($C367,'0'!$C:$C,'0'!M:M,"ERR",0),"NA")</f>
        <v>NA</v>
      </c>
      <c r="AN367" s="4" t="str">
        <f>IF($AK367=1,_xlfn.XLOOKUP($C367,'0'!$C:$C,'0'!P:P,"ERR",0),"NA")</f>
        <v>NA</v>
      </c>
      <c r="AO367" s="4" t="str">
        <f t="shared" si="11"/>
        <v>Antwerp, BEL</v>
      </c>
      <c r="AP367" s="4" t="str">
        <f>_xlfn.XLOOKUP(D367,Alliances!$A:$A,Alliances!$B:$B,-1)</f>
        <v>GER</v>
      </c>
      <c r="AQ367" s="4">
        <f>IF($C367&gt;0,_xlfn.XLOOKUP($C367,commands!$A:$A,commands!$B:$B,0,0),_xlfn.XLOOKUP($A367,commands!$E:$E,commands!$F:$F,0,0))</f>
        <v>5</v>
      </c>
    </row>
    <row r="368" spans="1:43" hidden="1" x14ac:dyDescent="0.25">
      <c r="A368" s="4">
        <v>2165</v>
      </c>
      <c r="B368" s="4">
        <v>2821</v>
      </c>
      <c r="C368" s="4">
        <v>2821</v>
      </c>
      <c r="D368" s="4" t="s">
        <v>713</v>
      </c>
      <c r="E368" s="4" t="s">
        <v>114</v>
      </c>
      <c r="F368" s="4">
        <v>1936</v>
      </c>
      <c r="G368" s="4" t="s">
        <v>158</v>
      </c>
      <c r="H368" s="4" t="s">
        <v>27</v>
      </c>
      <c r="I368" s="4" t="s">
        <v>27</v>
      </c>
      <c r="J368" s="4" t="s">
        <v>27</v>
      </c>
      <c r="K368" s="4" t="s">
        <v>27</v>
      </c>
      <c r="L368" s="4">
        <v>53</v>
      </c>
      <c r="M368" s="4">
        <v>56</v>
      </c>
      <c r="N368" s="4" t="s">
        <v>604</v>
      </c>
      <c r="O368" s="4">
        <f t="shared" si="10"/>
        <v>27192</v>
      </c>
      <c r="P368" s="4" t="str">
        <f>IF(ISNUMBER(I368),_xlfn.CONCAT(J368,"[",K368,"]"),_xlfn.XLOOKUP($O368,[2]hc!$H:$H,[2]hc!$I:$I,_xlfn.CONCAT("[",L368,",",M368,"]")))</f>
        <v>[53,56]</v>
      </c>
      <c r="Q368" s="4">
        <f>_xlfn.XLOOKUP($C368,[2]land_units!$B$2:$B$1073,[2]land_units!$F$2:$F$1073,"NA")</f>
        <v>0</v>
      </c>
      <c r="R368" s="4">
        <f>_xlfn.XLOOKUP($C368,[2]land_units!$B$2:$B$1073,[2]land_units!$I$2:$I$1073,"NA")</f>
        <v>0</v>
      </c>
      <c r="S368" s="4">
        <f>_xlfn.XLOOKUP($C368,[2]land_units!$B$2:$B$1073,[2]land_units!$G$2:$G$1073,"NA")</f>
        <v>4</v>
      </c>
      <c r="T368" s="4">
        <f>_xlfn.XLOOKUP($C368,[2]land_units!$B$2:$B$1073,[2]land_units!$H$2:$H$1073,"NA")</f>
        <v>3</v>
      </c>
      <c r="U368" s="4" t="str">
        <f>_xlfn.XLOOKUP($C368,[2]air_units!$B$2:$B$1346,[2]air_units!$N$2:$N$1346,"NA")</f>
        <v>NA</v>
      </c>
      <c r="V368" s="4" t="str">
        <f>_xlfn.XLOOKUP($C368,[2]air_units!$B$2:$B$1346,[2]air_units!$G$2:$G$1346,"NA")</f>
        <v>NA</v>
      </c>
      <c r="W368" s="4" t="str">
        <f>_xlfn.XLOOKUP($C368,[2]air_units!$B$2:$B$1346,[2]air_units!$H$2:$H$1346,"NA")</f>
        <v>NA</v>
      </c>
      <c r="X368" s="4" t="str">
        <f>_xlfn.XLOOKUP($C368,[2]air_units!$B$2:$B$1346,[2]air_units!$J$2:$J$1346,"NA")</f>
        <v>NA</v>
      </c>
      <c r="Y368" s="4" t="str">
        <f>_xlfn.XLOOKUP($C368,[2]air_units!$B$2:$B$1346,[2]air_units!$K$2:$K$1346,"NA")</f>
        <v>NA</v>
      </c>
      <c r="Z368" s="4" t="str">
        <f>_xlfn.XLOOKUP($C368,[2]air_units!$B$2:$B$1346,[2]air_units!$L$2:$L$1346,"NA")</f>
        <v>NA</v>
      </c>
      <c r="AA368" s="4" t="str">
        <f>_xlfn.XLOOKUP($C368,[2]air_units!$B$2:$B$1346,[2]air_units!$P$2:$P$1346,"NA")</f>
        <v>NA</v>
      </c>
      <c r="AB368" s="4" t="str">
        <f>_xlfn.XLOOKUP($C368,[2]air_units!$B$2:$B$1346,[2]air_units!$Q$2:$Q$1346,"NA")</f>
        <v>NA</v>
      </c>
      <c r="AC368" s="4" t="str">
        <f>_xlfn.XLOOKUP($C368,[2]air_units!$B$2:$B$1346,[2]air_units!$R$2:$R$1346,"NA")</f>
        <v>NA</v>
      </c>
      <c r="AD368" s="4" t="str">
        <f>IF($E368="CP",0,_xlfn.XLOOKUP($C368,[2]naval_units!$B$2:$B$1113,[2]naval_units!$G$2:$G$1113,"NA"))</f>
        <v>NA</v>
      </c>
      <c r="AE368" s="4" t="str">
        <f>IF($E368="CP",10,_xlfn.XLOOKUP($C368,[2]naval_units!$B$2:$B$1113,[2]naval_units!$I$2:$I$1113,"NA"))</f>
        <v>NA</v>
      </c>
      <c r="AF368" s="4" t="str">
        <f>IF($E368="CP",3,_xlfn.XLOOKUP($C368,[2]naval_units!$B$2:$B$1113,[2]naval_units!$J$2:$J$1113,"NA"))</f>
        <v>NA</v>
      </c>
      <c r="AG368" s="4" t="str">
        <f>IF($E368="CP",3,_xlfn.XLOOKUP($C368,[2]naval_units!$B$2:$B$1113,[2]naval_units!$K$2:$K$1113,"NA"))</f>
        <v>NA</v>
      </c>
      <c r="AH368" s="4" t="str">
        <f>IF($E368="CP",0,_xlfn.XLOOKUP($C368,[2]naval_units!$B$2:$B$1113,[2]naval_units!$L$2:$L$1113,"NA"))</f>
        <v>NA</v>
      </c>
      <c r="AI368" s="4" t="str">
        <f>IF($E368="CP",0,_xlfn.XLOOKUP($C368,[2]naval_units!$B$2:$B$1113,[2]naval_units!$M$2:$M$1113,"NA"))</f>
        <v>NA</v>
      </c>
      <c r="AJ368" s="4" t="str">
        <f>IF($AD368="NA","NA",IF($E368="CP",$H368*_xlfn.XLOOKUP(_xlfn.CONCAT(D368," ",$E368),control!$A$8:$A$10,control!$B$8:$B$10,0),_xlfn.XLOOKUP($E368,control!$A$3:$A$7,control!$B$3:$B$7,0)))</f>
        <v>NA</v>
      </c>
      <c r="AK368" s="4">
        <f>IF($C368&gt;0,IF(O368&lt;&gt;_xlfn.XLOOKUP($C368,'0'!$C:$C,'0'!$O:$O,"NA",0),1,0),0)</f>
        <v>0</v>
      </c>
      <c r="AL368" s="4" t="str">
        <f>IF($AK368=1,_xlfn.XLOOKUP($C368,'0'!$C:$C,'0'!L:L,"ERR",0),"NA")</f>
        <v>NA</v>
      </c>
      <c r="AM368" s="4" t="str">
        <f>IF($AK368=1,_xlfn.XLOOKUP($C368,'0'!$C:$C,'0'!M:M,"ERR",0),"NA")</f>
        <v>NA</v>
      </c>
      <c r="AN368" s="4" t="str">
        <f>IF($AK368=1,_xlfn.XLOOKUP($C368,'0'!$C:$C,'0'!P:P,"ERR",0),"NA")</f>
        <v>NA</v>
      </c>
      <c r="AO368" s="4" t="str">
        <f t="shared" si="11"/>
        <v>[53,56]</v>
      </c>
      <c r="AP368" s="4" t="str">
        <f>_xlfn.XLOOKUP(D368,Alliances!$A:$A,Alliances!$B:$B,-1)</f>
        <v>GER</v>
      </c>
      <c r="AQ368" s="4">
        <f>IF($C368&gt;0,_xlfn.XLOOKUP($C368,commands!$A:$A,commands!$B:$B,0,0),_xlfn.XLOOKUP($A368,commands!$E:$E,commands!$F:$F,0,0))</f>
        <v>9.1</v>
      </c>
    </row>
    <row r="369" spans="1:43" hidden="1" x14ac:dyDescent="0.25">
      <c r="A369" s="4">
        <v>2166</v>
      </c>
      <c r="B369" s="4">
        <v>2822</v>
      </c>
      <c r="C369" s="4">
        <v>2822</v>
      </c>
      <c r="D369" s="4" t="s">
        <v>713</v>
      </c>
      <c r="E369" s="4" t="s">
        <v>114</v>
      </c>
      <c r="F369" s="4">
        <v>1932</v>
      </c>
      <c r="G369" s="4" t="s">
        <v>249</v>
      </c>
      <c r="H369" s="4" t="s">
        <v>27</v>
      </c>
      <c r="I369" s="4" t="s">
        <v>27</v>
      </c>
      <c r="J369" s="4" t="s">
        <v>27</v>
      </c>
      <c r="K369" s="4" t="s">
        <v>27</v>
      </c>
      <c r="L369" s="4">
        <v>56</v>
      </c>
      <c r="M369" s="4">
        <v>54</v>
      </c>
      <c r="N369" s="4" t="s">
        <v>604</v>
      </c>
      <c r="O369" s="4">
        <f t="shared" si="10"/>
        <v>28726</v>
      </c>
      <c r="P369" s="4" t="str">
        <f>IF(ISNUMBER(I369),_xlfn.CONCAT(J369,"[",K369,"]"),_xlfn.XLOOKUP($O369,[2]hc!$H:$H,[2]hc!$I:$I,_xlfn.CONCAT("[",L369,",",M369,"]")))</f>
        <v>[56,54]</v>
      </c>
      <c r="Q369" s="4">
        <f>_xlfn.XLOOKUP($C369,[2]land_units!$B$2:$B$1073,[2]land_units!$F$2:$F$1073,"NA")</f>
        <v>0</v>
      </c>
      <c r="R369" s="4">
        <f>_xlfn.XLOOKUP($C369,[2]land_units!$B$2:$B$1073,[2]land_units!$I$2:$I$1073,"NA")</f>
        <v>0</v>
      </c>
      <c r="S369" s="4">
        <f>_xlfn.XLOOKUP($C369,[2]land_units!$B$2:$B$1073,[2]land_units!$G$2:$G$1073,"NA")</f>
        <v>3</v>
      </c>
      <c r="T369" s="4">
        <f>_xlfn.XLOOKUP($C369,[2]land_units!$B$2:$B$1073,[2]land_units!$H$2:$H$1073,"NA")</f>
        <v>3</v>
      </c>
      <c r="U369" s="4" t="str">
        <f>_xlfn.XLOOKUP($C369,[2]air_units!$B$2:$B$1346,[2]air_units!$N$2:$N$1346,"NA")</f>
        <v>NA</v>
      </c>
      <c r="V369" s="4" t="str">
        <f>_xlfn.XLOOKUP($C369,[2]air_units!$B$2:$B$1346,[2]air_units!$G$2:$G$1346,"NA")</f>
        <v>NA</v>
      </c>
      <c r="W369" s="4" t="str">
        <f>_xlfn.XLOOKUP($C369,[2]air_units!$B$2:$B$1346,[2]air_units!$H$2:$H$1346,"NA")</f>
        <v>NA</v>
      </c>
      <c r="X369" s="4" t="str">
        <f>_xlfn.XLOOKUP($C369,[2]air_units!$B$2:$B$1346,[2]air_units!$J$2:$J$1346,"NA")</f>
        <v>NA</v>
      </c>
      <c r="Y369" s="4" t="str">
        <f>_xlfn.XLOOKUP($C369,[2]air_units!$B$2:$B$1346,[2]air_units!$K$2:$K$1346,"NA")</f>
        <v>NA</v>
      </c>
      <c r="Z369" s="4" t="str">
        <f>_xlfn.XLOOKUP($C369,[2]air_units!$B$2:$B$1346,[2]air_units!$L$2:$L$1346,"NA")</f>
        <v>NA</v>
      </c>
      <c r="AA369" s="4" t="str">
        <f>_xlfn.XLOOKUP($C369,[2]air_units!$B$2:$B$1346,[2]air_units!$P$2:$P$1346,"NA")</f>
        <v>NA</v>
      </c>
      <c r="AB369" s="4" t="str">
        <f>_xlfn.XLOOKUP($C369,[2]air_units!$B$2:$B$1346,[2]air_units!$Q$2:$Q$1346,"NA")</f>
        <v>NA</v>
      </c>
      <c r="AC369" s="4" t="str">
        <f>_xlfn.XLOOKUP($C369,[2]air_units!$B$2:$B$1346,[2]air_units!$R$2:$R$1346,"NA")</f>
        <v>NA</v>
      </c>
      <c r="AD369" s="4" t="str">
        <f>IF($E369="CP",0,_xlfn.XLOOKUP($C369,[2]naval_units!$B$2:$B$1113,[2]naval_units!$G$2:$G$1113,"NA"))</f>
        <v>NA</v>
      </c>
      <c r="AE369" s="4" t="str">
        <f>IF($E369="CP",10,_xlfn.XLOOKUP($C369,[2]naval_units!$B$2:$B$1113,[2]naval_units!$I$2:$I$1113,"NA"))</f>
        <v>NA</v>
      </c>
      <c r="AF369" s="4" t="str">
        <f>IF($E369="CP",3,_xlfn.XLOOKUP($C369,[2]naval_units!$B$2:$B$1113,[2]naval_units!$J$2:$J$1113,"NA"))</f>
        <v>NA</v>
      </c>
      <c r="AG369" s="4" t="str">
        <f>IF($E369="CP",3,_xlfn.XLOOKUP($C369,[2]naval_units!$B$2:$B$1113,[2]naval_units!$K$2:$K$1113,"NA"))</f>
        <v>NA</v>
      </c>
      <c r="AH369" s="4" t="str">
        <f>IF($E369="CP",0,_xlfn.XLOOKUP($C369,[2]naval_units!$B$2:$B$1113,[2]naval_units!$L$2:$L$1113,"NA"))</f>
        <v>NA</v>
      </c>
      <c r="AI369" s="4" t="str">
        <f>IF($E369="CP",0,_xlfn.XLOOKUP($C369,[2]naval_units!$B$2:$B$1113,[2]naval_units!$M$2:$M$1113,"NA"))</f>
        <v>NA</v>
      </c>
      <c r="AJ369" s="4" t="str">
        <f>IF($AD369="NA","NA",IF($E369="CP",$H369*_xlfn.XLOOKUP(_xlfn.CONCAT(D369," ",$E369),control!$A$8:$A$10,control!$B$8:$B$10,0),_xlfn.XLOOKUP($E369,control!$A$3:$A$7,control!$B$3:$B$7,0)))</f>
        <v>NA</v>
      </c>
      <c r="AK369" s="4">
        <f>IF($C369&gt;0,IF(O369&lt;&gt;_xlfn.XLOOKUP($C369,'0'!$C:$C,'0'!$O:$O,"NA",0),1,0),0)</f>
        <v>0</v>
      </c>
      <c r="AL369" s="4" t="str">
        <f>IF($AK369=1,_xlfn.XLOOKUP($C369,'0'!$C:$C,'0'!L:L,"ERR",0),"NA")</f>
        <v>NA</v>
      </c>
      <c r="AM369" s="4" t="str">
        <f>IF($AK369=1,_xlfn.XLOOKUP($C369,'0'!$C:$C,'0'!M:M,"ERR",0),"NA")</f>
        <v>NA</v>
      </c>
      <c r="AN369" s="4" t="str">
        <f>IF($AK369=1,_xlfn.XLOOKUP($C369,'0'!$C:$C,'0'!P:P,"ERR",0),"NA")</f>
        <v>NA</v>
      </c>
      <c r="AO369" s="4" t="str">
        <f t="shared" si="11"/>
        <v>[56,54]</v>
      </c>
      <c r="AP369" s="4" t="str">
        <f>_xlfn.XLOOKUP(D369,Alliances!$A:$A,Alliances!$B:$B,-1)</f>
        <v>GER</v>
      </c>
      <c r="AQ369" s="4">
        <f>IF($C369&gt;0,_xlfn.XLOOKUP($C369,commands!$A:$A,commands!$B:$B,0,0),_xlfn.XLOOKUP($A369,commands!$E:$E,commands!$F:$F,0,0))</f>
        <v>9.1</v>
      </c>
    </row>
    <row r="370" spans="1:43" hidden="1" x14ac:dyDescent="0.25">
      <c r="A370" s="4">
        <v>2167</v>
      </c>
      <c r="B370" s="4">
        <v>2823</v>
      </c>
      <c r="C370" s="4">
        <v>2823</v>
      </c>
      <c r="D370" s="4" t="s">
        <v>713</v>
      </c>
      <c r="E370" s="4" t="s">
        <v>121</v>
      </c>
      <c r="F370" s="4">
        <v>1934</v>
      </c>
      <c r="G370" s="4" t="s">
        <v>121</v>
      </c>
      <c r="H370" s="4" t="s">
        <v>27</v>
      </c>
      <c r="I370" s="4" t="s">
        <v>27</v>
      </c>
      <c r="J370" s="4" t="s">
        <v>27</v>
      </c>
      <c r="K370" s="4" t="s">
        <v>27</v>
      </c>
      <c r="L370" s="4">
        <v>61</v>
      </c>
      <c r="M370" s="4">
        <v>45</v>
      </c>
      <c r="N370" s="4" t="s">
        <v>604</v>
      </c>
      <c r="O370" s="4">
        <f t="shared" si="10"/>
        <v>31277</v>
      </c>
      <c r="P370" s="4" t="str">
        <f>IF(ISNUMBER(I370),_xlfn.CONCAT(J370,"[",K370,"]"),_xlfn.XLOOKUP($O370,[2]hc!$H:$H,[2]hc!$I:$I,_xlfn.CONCAT("[",L370,",",M370,"]")))</f>
        <v>Belgrade, YUG</v>
      </c>
      <c r="Q370" s="4">
        <f>_xlfn.XLOOKUP($C370,[2]land_units!$B$2:$B$1073,[2]land_units!$F$2:$F$1073,"NA")</f>
        <v>0</v>
      </c>
      <c r="R370" s="4">
        <f>_xlfn.XLOOKUP($C370,[2]land_units!$B$2:$B$1073,[2]land_units!$I$2:$I$1073,"NA")</f>
        <v>0</v>
      </c>
      <c r="S370" s="4">
        <f>_xlfn.XLOOKUP($C370,[2]land_units!$B$2:$B$1073,[2]land_units!$G$2:$G$1073,"NA")</f>
        <v>2</v>
      </c>
      <c r="T370" s="4">
        <f>_xlfn.XLOOKUP($C370,[2]land_units!$B$2:$B$1073,[2]land_units!$H$2:$H$1073,"NA")</f>
        <v>4</v>
      </c>
      <c r="U370" s="4" t="str">
        <f>_xlfn.XLOOKUP($C370,[2]air_units!$B$2:$B$1346,[2]air_units!$N$2:$N$1346,"NA")</f>
        <v>NA</v>
      </c>
      <c r="V370" s="4" t="str">
        <f>_xlfn.XLOOKUP($C370,[2]air_units!$B$2:$B$1346,[2]air_units!$G$2:$G$1346,"NA")</f>
        <v>NA</v>
      </c>
      <c r="W370" s="4" t="str">
        <f>_xlfn.XLOOKUP($C370,[2]air_units!$B$2:$B$1346,[2]air_units!$H$2:$H$1346,"NA")</f>
        <v>NA</v>
      </c>
      <c r="X370" s="4" t="str">
        <f>_xlfn.XLOOKUP($C370,[2]air_units!$B$2:$B$1346,[2]air_units!$J$2:$J$1346,"NA")</f>
        <v>NA</v>
      </c>
      <c r="Y370" s="4" t="str">
        <f>_xlfn.XLOOKUP($C370,[2]air_units!$B$2:$B$1346,[2]air_units!$K$2:$K$1346,"NA")</f>
        <v>NA</v>
      </c>
      <c r="Z370" s="4" t="str">
        <f>_xlfn.XLOOKUP($C370,[2]air_units!$B$2:$B$1346,[2]air_units!$L$2:$L$1346,"NA")</f>
        <v>NA</v>
      </c>
      <c r="AA370" s="4" t="str">
        <f>_xlfn.XLOOKUP($C370,[2]air_units!$B$2:$B$1346,[2]air_units!$P$2:$P$1346,"NA")</f>
        <v>NA</v>
      </c>
      <c r="AB370" s="4" t="str">
        <f>_xlfn.XLOOKUP($C370,[2]air_units!$B$2:$B$1346,[2]air_units!$Q$2:$Q$1346,"NA")</f>
        <v>NA</v>
      </c>
      <c r="AC370" s="4" t="str">
        <f>_xlfn.XLOOKUP($C370,[2]air_units!$B$2:$B$1346,[2]air_units!$R$2:$R$1346,"NA")</f>
        <v>NA</v>
      </c>
      <c r="AD370" s="4" t="str">
        <f>IF($E370="CP",0,_xlfn.XLOOKUP($C370,[2]naval_units!$B$2:$B$1113,[2]naval_units!$G$2:$G$1113,"NA"))</f>
        <v>NA</v>
      </c>
      <c r="AE370" s="4" t="str">
        <f>IF($E370="CP",10,_xlfn.XLOOKUP($C370,[2]naval_units!$B$2:$B$1113,[2]naval_units!$I$2:$I$1113,"NA"))</f>
        <v>NA</v>
      </c>
      <c r="AF370" s="4" t="str">
        <f>IF($E370="CP",3,_xlfn.XLOOKUP($C370,[2]naval_units!$B$2:$B$1113,[2]naval_units!$J$2:$J$1113,"NA"))</f>
        <v>NA</v>
      </c>
      <c r="AG370" s="4" t="str">
        <f>IF($E370="CP",3,_xlfn.XLOOKUP($C370,[2]naval_units!$B$2:$B$1113,[2]naval_units!$K$2:$K$1113,"NA"))</f>
        <v>NA</v>
      </c>
      <c r="AH370" s="4" t="str">
        <f>IF($E370="CP",0,_xlfn.XLOOKUP($C370,[2]naval_units!$B$2:$B$1113,[2]naval_units!$L$2:$L$1113,"NA"))</f>
        <v>NA</v>
      </c>
      <c r="AI370" s="4" t="str">
        <f>IF($E370="CP",0,_xlfn.XLOOKUP($C370,[2]naval_units!$B$2:$B$1113,[2]naval_units!$M$2:$M$1113,"NA"))</f>
        <v>NA</v>
      </c>
      <c r="AJ370" s="4" t="str">
        <f>IF($AD370="NA","NA",IF($E370="CP",$H370*_xlfn.XLOOKUP(_xlfn.CONCAT(D370," ",$E370),control!$A$8:$A$10,control!$B$8:$B$10,0),_xlfn.XLOOKUP($E370,control!$A$3:$A$7,control!$B$3:$B$7,0)))</f>
        <v>NA</v>
      </c>
      <c r="AK370" s="4">
        <f>IF($C370&gt;0,IF(O370&lt;&gt;_xlfn.XLOOKUP($C370,'0'!$C:$C,'0'!$O:$O,"NA",0),1,0),0)</f>
        <v>0</v>
      </c>
      <c r="AL370" s="4" t="str">
        <f>IF($AK370=1,_xlfn.XLOOKUP($C370,'0'!$C:$C,'0'!L:L,"ERR",0),"NA")</f>
        <v>NA</v>
      </c>
      <c r="AM370" s="4" t="str">
        <f>IF($AK370=1,_xlfn.XLOOKUP($C370,'0'!$C:$C,'0'!M:M,"ERR",0),"NA")</f>
        <v>NA</v>
      </c>
      <c r="AN370" s="4" t="str">
        <f>IF($AK370=1,_xlfn.XLOOKUP($C370,'0'!$C:$C,'0'!P:P,"ERR",0),"NA")</f>
        <v>NA</v>
      </c>
      <c r="AO370" s="4" t="str">
        <f t="shared" si="11"/>
        <v>Belgrade, YUG</v>
      </c>
      <c r="AP370" s="4" t="str">
        <f>_xlfn.XLOOKUP(D370,Alliances!$A:$A,Alliances!$B:$B,-1)</f>
        <v>GER</v>
      </c>
      <c r="AQ370" s="4">
        <f>IF($C370&gt;0,_xlfn.XLOOKUP($C370,commands!$A:$A,commands!$B:$B,0,0),_xlfn.XLOOKUP($A370,commands!$E:$E,commands!$F:$F,0,0))</f>
        <v>8</v>
      </c>
    </row>
    <row r="371" spans="1:43" hidden="1" x14ac:dyDescent="0.25">
      <c r="A371" s="4">
        <v>2168</v>
      </c>
      <c r="B371" s="4">
        <v>2824</v>
      </c>
      <c r="C371" s="4">
        <v>2824</v>
      </c>
      <c r="D371" s="4" t="s">
        <v>713</v>
      </c>
      <c r="E371" s="4" t="s">
        <v>128</v>
      </c>
      <c r="F371" s="4">
        <v>1938</v>
      </c>
      <c r="G371" s="4" t="s">
        <v>352</v>
      </c>
      <c r="H371" s="4" t="s">
        <v>27</v>
      </c>
      <c r="I371" s="4" t="s">
        <v>27</v>
      </c>
      <c r="J371" s="4" t="s">
        <v>27</v>
      </c>
      <c r="K371" s="4" t="s">
        <v>27</v>
      </c>
      <c r="L371" s="4">
        <v>56</v>
      </c>
      <c r="M371" s="4">
        <v>57</v>
      </c>
      <c r="N371" s="4" t="s">
        <v>604</v>
      </c>
      <c r="O371" s="4">
        <f t="shared" si="10"/>
        <v>28729</v>
      </c>
      <c r="P371" s="4" t="str">
        <f>IF(ISNUMBER(I371),_xlfn.CONCAT(J371,"[",K371,"]"),_xlfn.XLOOKUP($O371,[2]hc!$H:$H,[2]hc!$I:$I,_xlfn.CONCAT("[",L371,",",M371,"]")))</f>
        <v>[56,57]</v>
      </c>
      <c r="Q371" s="4">
        <f>_xlfn.XLOOKUP($C371,[2]land_units!$B$2:$B$1073,[2]land_units!$F$2:$F$1073,"NA")</f>
        <v>0</v>
      </c>
      <c r="R371" s="4">
        <f>_xlfn.XLOOKUP($C371,[2]land_units!$B$2:$B$1073,[2]land_units!$I$2:$I$1073,"NA")</f>
        <v>0</v>
      </c>
      <c r="S371" s="4">
        <f>_xlfn.XLOOKUP($C371,[2]land_units!$B$2:$B$1073,[2]land_units!$G$2:$G$1073,"NA")</f>
        <v>4</v>
      </c>
      <c r="T371" s="4">
        <f>_xlfn.XLOOKUP($C371,[2]land_units!$B$2:$B$1073,[2]land_units!$H$2:$H$1073,"NA")</f>
        <v>3</v>
      </c>
      <c r="U371" s="4" t="str">
        <f>_xlfn.XLOOKUP($C371,[2]air_units!$B$2:$B$1346,[2]air_units!$N$2:$N$1346,"NA")</f>
        <v>NA</v>
      </c>
      <c r="V371" s="4" t="str">
        <f>_xlfn.XLOOKUP($C371,[2]air_units!$B$2:$B$1346,[2]air_units!$G$2:$G$1346,"NA")</f>
        <v>NA</v>
      </c>
      <c r="W371" s="4" t="str">
        <f>_xlfn.XLOOKUP($C371,[2]air_units!$B$2:$B$1346,[2]air_units!$H$2:$H$1346,"NA")</f>
        <v>NA</v>
      </c>
      <c r="X371" s="4" t="str">
        <f>_xlfn.XLOOKUP($C371,[2]air_units!$B$2:$B$1346,[2]air_units!$J$2:$J$1346,"NA")</f>
        <v>NA</v>
      </c>
      <c r="Y371" s="4" t="str">
        <f>_xlfn.XLOOKUP($C371,[2]air_units!$B$2:$B$1346,[2]air_units!$K$2:$K$1346,"NA")</f>
        <v>NA</v>
      </c>
      <c r="Z371" s="4" t="str">
        <f>_xlfn.XLOOKUP($C371,[2]air_units!$B$2:$B$1346,[2]air_units!$L$2:$L$1346,"NA")</f>
        <v>NA</v>
      </c>
      <c r="AA371" s="4" t="str">
        <f>_xlfn.XLOOKUP($C371,[2]air_units!$B$2:$B$1346,[2]air_units!$P$2:$P$1346,"NA")</f>
        <v>NA</v>
      </c>
      <c r="AB371" s="4" t="str">
        <f>_xlfn.XLOOKUP($C371,[2]air_units!$B$2:$B$1346,[2]air_units!$Q$2:$Q$1346,"NA")</f>
        <v>NA</v>
      </c>
      <c r="AC371" s="4" t="str">
        <f>_xlfn.XLOOKUP($C371,[2]air_units!$B$2:$B$1346,[2]air_units!$R$2:$R$1346,"NA")</f>
        <v>NA</v>
      </c>
      <c r="AD371" s="4" t="str">
        <f>IF($E371="CP",0,_xlfn.XLOOKUP($C371,[2]naval_units!$B$2:$B$1113,[2]naval_units!$G$2:$G$1113,"NA"))</f>
        <v>NA</v>
      </c>
      <c r="AE371" s="4" t="str">
        <f>IF($E371="CP",10,_xlfn.XLOOKUP($C371,[2]naval_units!$B$2:$B$1113,[2]naval_units!$I$2:$I$1113,"NA"))</f>
        <v>NA</v>
      </c>
      <c r="AF371" s="4" t="str">
        <f>IF($E371="CP",3,_xlfn.XLOOKUP($C371,[2]naval_units!$B$2:$B$1113,[2]naval_units!$J$2:$J$1113,"NA"))</f>
        <v>NA</v>
      </c>
      <c r="AG371" s="4" t="str">
        <f>IF($E371="CP",3,_xlfn.XLOOKUP($C371,[2]naval_units!$B$2:$B$1113,[2]naval_units!$K$2:$K$1113,"NA"))</f>
        <v>NA</v>
      </c>
      <c r="AH371" s="4" t="str">
        <f>IF($E371="CP",0,_xlfn.XLOOKUP($C371,[2]naval_units!$B$2:$B$1113,[2]naval_units!$L$2:$L$1113,"NA"))</f>
        <v>NA</v>
      </c>
      <c r="AI371" s="4" t="str">
        <f>IF($E371="CP",0,_xlfn.XLOOKUP($C371,[2]naval_units!$B$2:$B$1113,[2]naval_units!$M$2:$M$1113,"NA"))</f>
        <v>NA</v>
      </c>
      <c r="AJ371" s="4" t="str">
        <f>IF($AD371="NA","NA",IF($E371="CP",$H371*_xlfn.XLOOKUP(_xlfn.CONCAT(D371," ",$E371),control!$A$8:$A$10,control!$B$8:$B$10,0),_xlfn.XLOOKUP($E371,control!$A$3:$A$7,control!$B$3:$B$7,0)))</f>
        <v>NA</v>
      </c>
      <c r="AK371" s="4">
        <f>IF($C371&gt;0,IF(O371&lt;&gt;_xlfn.XLOOKUP($C371,'0'!$C:$C,'0'!$O:$O,"NA",0),1,0),0)</f>
        <v>0</v>
      </c>
      <c r="AL371" s="4" t="str">
        <f>IF($AK371=1,_xlfn.XLOOKUP($C371,'0'!$C:$C,'0'!L:L,"ERR",0),"NA")</f>
        <v>NA</v>
      </c>
      <c r="AM371" s="4" t="str">
        <f>IF($AK371=1,_xlfn.XLOOKUP($C371,'0'!$C:$C,'0'!M:M,"ERR",0),"NA")</f>
        <v>NA</v>
      </c>
      <c r="AN371" s="4" t="str">
        <f>IF($AK371=1,_xlfn.XLOOKUP($C371,'0'!$C:$C,'0'!P:P,"ERR",0),"NA")</f>
        <v>NA</v>
      </c>
      <c r="AO371" s="4" t="str">
        <f t="shared" si="11"/>
        <v>[56,57]</v>
      </c>
      <c r="AP371" s="4" t="str">
        <f>_xlfn.XLOOKUP(D371,Alliances!$A:$A,Alliances!$B:$B,-1)</f>
        <v>GER</v>
      </c>
      <c r="AQ371" s="4">
        <f>IF($C371&gt;0,_xlfn.XLOOKUP($C371,commands!$A:$A,commands!$B:$B,0,0),_xlfn.XLOOKUP($A371,commands!$E:$E,commands!$F:$F,0,0))</f>
        <v>9.1</v>
      </c>
    </row>
    <row r="372" spans="1:43" hidden="1" x14ac:dyDescent="0.25">
      <c r="A372" s="4">
        <v>2169</v>
      </c>
      <c r="B372" s="4">
        <v>2825</v>
      </c>
      <c r="C372" s="4">
        <v>2825</v>
      </c>
      <c r="D372" s="4" t="s">
        <v>713</v>
      </c>
      <c r="E372" s="4" t="s">
        <v>135</v>
      </c>
      <c r="F372" s="4">
        <v>1940</v>
      </c>
      <c r="G372" s="4" t="s">
        <v>353</v>
      </c>
      <c r="H372" s="4" t="s">
        <v>27</v>
      </c>
      <c r="I372" s="4" t="s">
        <v>27</v>
      </c>
      <c r="J372" s="4" t="s">
        <v>27</v>
      </c>
      <c r="K372" s="4" t="s">
        <v>27</v>
      </c>
      <c r="L372" s="4">
        <v>55</v>
      </c>
      <c r="M372" s="4">
        <v>54</v>
      </c>
      <c r="N372" s="4" t="s">
        <v>604</v>
      </c>
      <c r="O372" s="4">
        <f t="shared" si="10"/>
        <v>28214</v>
      </c>
      <c r="P372" s="4" t="str">
        <f>IF(ISNUMBER(I372),_xlfn.CONCAT(J372,"[",K372,"]"),_xlfn.XLOOKUP($O372,[2]hc!$H:$H,[2]hc!$I:$I,_xlfn.CONCAT("[",L372,",",M372,"]")))</f>
        <v>[55,54]</v>
      </c>
      <c r="Q372" s="4">
        <f>_xlfn.XLOOKUP($C372,[2]land_units!$B$2:$B$1073,[2]land_units!$F$2:$F$1073,"NA")</f>
        <v>0</v>
      </c>
      <c r="R372" s="4">
        <f>_xlfn.XLOOKUP($C372,[2]land_units!$B$2:$B$1073,[2]land_units!$I$2:$I$1073,"NA")</f>
        <v>1</v>
      </c>
      <c r="S372" s="4">
        <f>_xlfn.XLOOKUP($C372,[2]land_units!$B$2:$B$1073,[2]land_units!$G$2:$G$1073,"NA")</f>
        <v>3</v>
      </c>
      <c r="T372" s="4">
        <f>_xlfn.XLOOKUP($C372,[2]land_units!$B$2:$B$1073,[2]land_units!$H$2:$H$1073,"NA")</f>
        <v>2</v>
      </c>
      <c r="U372" s="4" t="str">
        <f>_xlfn.XLOOKUP($C372,[2]air_units!$B$2:$B$1346,[2]air_units!$N$2:$N$1346,"NA")</f>
        <v>NA</v>
      </c>
      <c r="V372" s="4" t="str">
        <f>_xlfn.XLOOKUP($C372,[2]air_units!$B$2:$B$1346,[2]air_units!$G$2:$G$1346,"NA")</f>
        <v>NA</v>
      </c>
      <c r="W372" s="4" t="str">
        <f>_xlfn.XLOOKUP($C372,[2]air_units!$B$2:$B$1346,[2]air_units!$H$2:$H$1346,"NA")</f>
        <v>NA</v>
      </c>
      <c r="X372" s="4" t="str">
        <f>_xlfn.XLOOKUP($C372,[2]air_units!$B$2:$B$1346,[2]air_units!$J$2:$J$1346,"NA")</f>
        <v>NA</v>
      </c>
      <c r="Y372" s="4" t="str">
        <f>_xlfn.XLOOKUP($C372,[2]air_units!$B$2:$B$1346,[2]air_units!$K$2:$K$1346,"NA")</f>
        <v>NA</v>
      </c>
      <c r="Z372" s="4" t="str">
        <f>_xlfn.XLOOKUP($C372,[2]air_units!$B$2:$B$1346,[2]air_units!$L$2:$L$1346,"NA")</f>
        <v>NA</v>
      </c>
      <c r="AA372" s="4" t="str">
        <f>_xlfn.XLOOKUP($C372,[2]air_units!$B$2:$B$1346,[2]air_units!$P$2:$P$1346,"NA")</f>
        <v>NA</v>
      </c>
      <c r="AB372" s="4" t="str">
        <f>_xlfn.XLOOKUP($C372,[2]air_units!$B$2:$B$1346,[2]air_units!$Q$2:$Q$1346,"NA")</f>
        <v>NA</v>
      </c>
      <c r="AC372" s="4" t="str">
        <f>_xlfn.XLOOKUP($C372,[2]air_units!$B$2:$B$1346,[2]air_units!$R$2:$R$1346,"NA")</f>
        <v>NA</v>
      </c>
      <c r="AD372" s="4" t="str">
        <f>IF($E372="CP",0,_xlfn.XLOOKUP($C372,[2]naval_units!$B$2:$B$1113,[2]naval_units!$G$2:$G$1113,"NA"))</f>
        <v>NA</v>
      </c>
      <c r="AE372" s="4" t="str">
        <f>IF($E372="CP",10,_xlfn.XLOOKUP($C372,[2]naval_units!$B$2:$B$1113,[2]naval_units!$I$2:$I$1113,"NA"))</f>
        <v>NA</v>
      </c>
      <c r="AF372" s="4" t="str">
        <f>IF($E372="CP",3,_xlfn.XLOOKUP($C372,[2]naval_units!$B$2:$B$1113,[2]naval_units!$J$2:$J$1113,"NA"))</f>
        <v>NA</v>
      </c>
      <c r="AG372" s="4" t="str">
        <f>IF($E372="CP",3,_xlfn.XLOOKUP($C372,[2]naval_units!$B$2:$B$1113,[2]naval_units!$K$2:$K$1113,"NA"))</f>
        <v>NA</v>
      </c>
      <c r="AH372" s="4" t="str">
        <f>IF($E372="CP",0,_xlfn.XLOOKUP($C372,[2]naval_units!$B$2:$B$1113,[2]naval_units!$L$2:$L$1113,"NA"))</f>
        <v>NA</v>
      </c>
      <c r="AI372" s="4" t="str">
        <f>IF($E372="CP",0,_xlfn.XLOOKUP($C372,[2]naval_units!$B$2:$B$1113,[2]naval_units!$M$2:$M$1113,"NA"))</f>
        <v>NA</v>
      </c>
      <c r="AJ372" s="4" t="str">
        <f>IF($AD372="NA","NA",IF($E372="CP",$H372*_xlfn.XLOOKUP(_xlfn.CONCAT(D372," ",$E372),control!$A$8:$A$10,control!$B$8:$B$10,0),_xlfn.XLOOKUP($E372,control!$A$3:$A$7,control!$B$3:$B$7,0)))</f>
        <v>NA</v>
      </c>
      <c r="AK372" s="4">
        <f>IF($C372&gt;0,IF(O372&lt;&gt;_xlfn.XLOOKUP($C372,'0'!$C:$C,'0'!$O:$O,"NA",0),1,0),0)</f>
        <v>0</v>
      </c>
      <c r="AL372" s="4" t="str">
        <f>IF($AK372=1,_xlfn.XLOOKUP($C372,'0'!$C:$C,'0'!L:L,"ERR",0),"NA")</f>
        <v>NA</v>
      </c>
      <c r="AM372" s="4" t="str">
        <f>IF($AK372=1,_xlfn.XLOOKUP($C372,'0'!$C:$C,'0'!M:M,"ERR",0),"NA")</f>
        <v>NA</v>
      </c>
      <c r="AN372" s="4" t="str">
        <f>IF($AK372=1,_xlfn.XLOOKUP($C372,'0'!$C:$C,'0'!P:P,"ERR",0),"NA")</f>
        <v>NA</v>
      </c>
      <c r="AO372" s="4" t="str">
        <f t="shared" si="11"/>
        <v>[55,54]</v>
      </c>
      <c r="AP372" s="4" t="str">
        <f>_xlfn.XLOOKUP(D372,Alliances!$A:$A,Alliances!$B:$B,-1)</f>
        <v>GER</v>
      </c>
      <c r="AQ372" s="4">
        <f>IF($C372&gt;0,_xlfn.XLOOKUP($C372,commands!$A:$A,commands!$B:$B,0,0),_xlfn.XLOOKUP($A372,commands!$E:$E,commands!$F:$F,0,0))</f>
        <v>9.1</v>
      </c>
    </row>
    <row r="373" spans="1:43" hidden="1" x14ac:dyDescent="0.25">
      <c r="A373" s="4">
        <v>2170</v>
      </c>
      <c r="B373" s="4">
        <v>2826</v>
      </c>
      <c r="C373" s="4">
        <v>2826</v>
      </c>
      <c r="D373" s="4" t="s">
        <v>713</v>
      </c>
      <c r="E373" s="4" t="s">
        <v>110</v>
      </c>
      <c r="F373" s="4">
        <v>1936</v>
      </c>
      <c r="G373" s="4" t="s">
        <v>354</v>
      </c>
      <c r="H373" s="4" t="s">
        <v>27</v>
      </c>
      <c r="I373" s="4" t="s">
        <v>27</v>
      </c>
      <c r="J373" s="4" t="s">
        <v>27</v>
      </c>
      <c r="K373" s="4" t="s">
        <v>27</v>
      </c>
      <c r="L373" s="4">
        <v>58</v>
      </c>
      <c r="M373" s="4">
        <v>55</v>
      </c>
      <c r="N373" s="4" t="s">
        <v>604</v>
      </c>
      <c r="O373" s="4">
        <f t="shared" si="10"/>
        <v>29751</v>
      </c>
      <c r="P373" s="4" t="str">
        <f>IF(ISNUMBER(I373),_xlfn.CONCAT(J373,"[",K373,"]"),_xlfn.XLOOKUP($O373,[2]hc!$H:$H,[2]hc!$I:$I,_xlfn.CONCAT("[",L373,",",M373,"]")))</f>
        <v>[58,55]</v>
      </c>
      <c r="Q373" s="4">
        <f>_xlfn.XLOOKUP($C373,[2]land_units!$B$2:$B$1073,[2]land_units!$F$2:$F$1073,"NA")</f>
        <v>0</v>
      </c>
      <c r="R373" s="4">
        <f>_xlfn.XLOOKUP($C373,[2]land_units!$B$2:$B$1073,[2]land_units!$I$2:$I$1073,"NA")</f>
        <v>0</v>
      </c>
      <c r="S373" s="4">
        <f>_xlfn.XLOOKUP($C373,[2]land_units!$B$2:$B$1073,[2]land_units!$G$2:$G$1073,"NA")</f>
        <v>3</v>
      </c>
      <c r="T373" s="4">
        <f>_xlfn.XLOOKUP($C373,[2]land_units!$B$2:$B$1073,[2]land_units!$H$2:$H$1073,"NA")</f>
        <v>2</v>
      </c>
      <c r="U373" s="4" t="str">
        <f>_xlfn.XLOOKUP($C373,[2]air_units!$B$2:$B$1346,[2]air_units!$N$2:$N$1346,"NA")</f>
        <v>NA</v>
      </c>
      <c r="V373" s="4" t="str">
        <f>_xlfn.XLOOKUP($C373,[2]air_units!$B$2:$B$1346,[2]air_units!$G$2:$G$1346,"NA")</f>
        <v>NA</v>
      </c>
      <c r="W373" s="4" t="str">
        <f>_xlfn.XLOOKUP($C373,[2]air_units!$B$2:$B$1346,[2]air_units!$H$2:$H$1346,"NA")</f>
        <v>NA</v>
      </c>
      <c r="X373" s="4" t="str">
        <f>_xlfn.XLOOKUP($C373,[2]air_units!$B$2:$B$1346,[2]air_units!$J$2:$J$1346,"NA")</f>
        <v>NA</v>
      </c>
      <c r="Y373" s="4" t="str">
        <f>_xlfn.XLOOKUP($C373,[2]air_units!$B$2:$B$1346,[2]air_units!$K$2:$K$1346,"NA")</f>
        <v>NA</v>
      </c>
      <c r="Z373" s="4" t="str">
        <f>_xlfn.XLOOKUP($C373,[2]air_units!$B$2:$B$1346,[2]air_units!$L$2:$L$1346,"NA")</f>
        <v>NA</v>
      </c>
      <c r="AA373" s="4" t="str">
        <f>_xlfn.XLOOKUP($C373,[2]air_units!$B$2:$B$1346,[2]air_units!$P$2:$P$1346,"NA")</f>
        <v>NA</v>
      </c>
      <c r="AB373" s="4" t="str">
        <f>_xlfn.XLOOKUP($C373,[2]air_units!$B$2:$B$1346,[2]air_units!$Q$2:$Q$1346,"NA")</f>
        <v>NA</v>
      </c>
      <c r="AC373" s="4" t="str">
        <f>_xlfn.XLOOKUP($C373,[2]air_units!$B$2:$B$1346,[2]air_units!$R$2:$R$1346,"NA")</f>
        <v>NA</v>
      </c>
      <c r="AD373" s="4" t="str">
        <f>IF($E373="CP",0,_xlfn.XLOOKUP($C373,[2]naval_units!$B$2:$B$1113,[2]naval_units!$G$2:$G$1113,"NA"))</f>
        <v>NA</v>
      </c>
      <c r="AE373" s="4" t="str">
        <f>IF($E373="CP",10,_xlfn.XLOOKUP($C373,[2]naval_units!$B$2:$B$1113,[2]naval_units!$I$2:$I$1113,"NA"))</f>
        <v>NA</v>
      </c>
      <c r="AF373" s="4" t="str">
        <f>IF($E373="CP",3,_xlfn.XLOOKUP($C373,[2]naval_units!$B$2:$B$1113,[2]naval_units!$J$2:$J$1113,"NA"))</f>
        <v>NA</v>
      </c>
      <c r="AG373" s="4" t="str">
        <f>IF($E373="CP",3,_xlfn.XLOOKUP($C373,[2]naval_units!$B$2:$B$1113,[2]naval_units!$K$2:$K$1113,"NA"))</f>
        <v>NA</v>
      </c>
      <c r="AH373" s="4" t="str">
        <f>IF($E373="CP",0,_xlfn.XLOOKUP($C373,[2]naval_units!$B$2:$B$1113,[2]naval_units!$L$2:$L$1113,"NA"))</f>
        <v>NA</v>
      </c>
      <c r="AI373" s="4" t="str">
        <f>IF($E373="CP",0,_xlfn.XLOOKUP($C373,[2]naval_units!$B$2:$B$1113,[2]naval_units!$M$2:$M$1113,"NA"))</f>
        <v>NA</v>
      </c>
      <c r="AJ373" s="4" t="str">
        <f>IF($AD373="NA","NA",IF($E373="CP",$H373*_xlfn.XLOOKUP(_xlfn.CONCAT(D373," ",$E373),control!$A$8:$A$10,control!$B$8:$B$10,0),_xlfn.XLOOKUP($E373,control!$A$3:$A$7,control!$B$3:$B$7,0)))</f>
        <v>NA</v>
      </c>
      <c r="AK373" s="4">
        <f>IF($C373&gt;0,IF(O373&lt;&gt;_xlfn.XLOOKUP($C373,'0'!$C:$C,'0'!$O:$O,"NA",0),1,0),0)</f>
        <v>0</v>
      </c>
      <c r="AL373" s="4" t="str">
        <f>IF($AK373=1,_xlfn.XLOOKUP($C373,'0'!$C:$C,'0'!L:L,"ERR",0),"NA")</f>
        <v>NA</v>
      </c>
      <c r="AM373" s="4" t="str">
        <f>IF($AK373=1,_xlfn.XLOOKUP($C373,'0'!$C:$C,'0'!M:M,"ERR",0),"NA")</f>
        <v>NA</v>
      </c>
      <c r="AN373" s="4" t="str">
        <f>IF($AK373=1,_xlfn.XLOOKUP($C373,'0'!$C:$C,'0'!P:P,"ERR",0),"NA")</f>
        <v>NA</v>
      </c>
      <c r="AO373" s="4" t="str">
        <f t="shared" si="11"/>
        <v>[58,55]</v>
      </c>
      <c r="AP373" s="4" t="str">
        <f>_xlfn.XLOOKUP(D373,Alliances!$A:$A,Alliances!$B:$B,-1)</f>
        <v>GER</v>
      </c>
      <c r="AQ373" s="4">
        <f>IF($C373&gt;0,_xlfn.XLOOKUP($C373,commands!$A:$A,commands!$B:$B,0,0),_xlfn.XLOOKUP($A373,commands!$E:$E,commands!$F:$F,0,0))</f>
        <v>9.1</v>
      </c>
    </row>
    <row r="374" spans="1:43" hidden="1" x14ac:dyDescent="0.25">
      <c r="A374" s="4">
        <v>2171</v>
      </c>
      <c r="B374" s="4">
        <v>2827</v>
      </c>
      <c r="C374" s="4">
        <v>2827</v>
      </c>
      <c r="D374" s="4" t="s">
        <v>713</v>
      </c>
      <c r="E374" s="4" t="s">
        <v>110</v>
      </c>
      <c r="F374" s="4">
        <v>1936</v>
      </c>
      <c r="G374" s="4" t="s">
        <v>355</v>
      </c>
      <c r="H374" s="4" t="s">
        <v>27</v>
      </c>
      <c r="I374" s="4" t="s">
        <v>27</v>
      </c>
      <c r="J374" s="4" t="s">
        <v>27</v>
      </c>
      <c r="K374" s="4" t="s">
        <v>27</v>
      </c>
      <c r="L374" s="4">
        <v>56</v>
      </c>
      <c r="M374" s="4">
        <v>52</v>
      </c>
      <c r="N374" s="4" t="s">
        <v>604</v>
      </c>
      <c r="O374" s="4">
        <f t="shared" si="10"/>
        <v>28724</v>
      </c>
      <c r="P374" s="4" t="str">
        <f>IF(ISNUMBER(I374),_xlfn.CONCAT(J374,"[",K374,"]"),_xlfn.XLOOKUP($O374,[2]hc!$H:$H,[2]hc!$I:$I,_xlfn.CONCAT("[",L374,",",M374,"]")))</f>
        <v>Cernauti, USSR</v>
      </c>
      <c r="Q374" s="4">
        <f>_xlfn.XLOOKUP($C374,[2]land_units!$B$2:$B$1073,[2]land_units!$F$2:$F$1073,"NA")</f>
        <v>0</v>
      </c>
      <c r="R374" s="4">
        <f>_xlfn.XLOOKUP($C374,[2]land_units!$B$2:$B$1073,[2]land_units!$I$2:$I$1073,"NA")</f>
        <v>0</v>
      </c>
      <c r="S374" s="4">
        <f>_xlfn.XLOOKUP($C374,[2]land_units!$B$2:$B$1073,[2]land_units!$G$2:$G$1073,"NA")</f>
        <v>2</v>
      </c>
      <c r="T374" s="4">
        <f>_xlfn.XLOOKUP($C374,[2]land_units!$B$2:$B$1073,[2]land_units!$H$2:$H$1073,"NA")</f>
        <v>3</v>
      </c>
      <c r="U374" s="4" t="str">
        <f>_xlfn.XLOOKUP($C374,[2]air_units!$B$2:$B$1346,[2]air_units!$N$2:$N$1346,"NA")</f>
        <v>NA</v>
      </c>
      <c r="V374" s="4" t="str">
        <f>_xlfn.XLOOKUP($C374,[2]air_units!$B$2:$B$1346,[2]air_units!$G$2:$G$1346,"NA")</f>
        <v>NA</v>
      </c>
      <c r="W374" s="4" t="str">
        <f>_xlfn.XLOOKUP($C374,[2]air_units!$B$2:$B$1346,[2]air_units!$H$2:$H$1346,"NA")</f>
        <v>NA</v>
      </c>
      <c r="X374" s="4" t="str">
        <f>_xlfn.XLOOKUP($C374,[2]air_units!$B$2:$B$1346,[2]air_units!$J$2:$J$1346,"NA")</f>
        <v>NA</v>
      </c>
      <c r="Y374" s="4" t="str">
        <f>_xlfn.XLOOKUP($C374,[2]air_units!$B$2:$B$1346,[2]air_units!$K$2:$K$1346,"NA")</f>
        <v>NA</v>
      </c>
      <c r="Z374" s="4" t="str">
        <f>_xlfn.XLOOKUP($C374,[2]air_units!$B$2:$B$1346,[2]air_units!$L$2:$L$1346,"NA")</f>
        <v>NA</v>
      </c>
      <c r="AA374" s="4" t="str">
        <f>_xlfn.XLOOKUP($C374,[2]air_units!$B$2:$B$1346,[2]air_units!$P$2:$P$1346,"NA")</f>
        <v>NA</v>
      </c>
      <c r="AB374" s="4" t="str">
        <f>_xlfn.XLOOKUP($C374,[2]air_units!$B$2:$B$1346,[2]air_units!$Q$2:$Q$1346,"NA")</f>
        <v>NA</v>
      </c>
      <c r="AC374" s="4" t="str">
        <f>_xlfn.XLOOKUP($C374,[2]air_units!$B$2:$B$1346,[2]air_units!$R$2:$R$1346,"NA")</f>
        <v>NA</v>
      </c>
      <c r="AD374" s="4" t="str">
        <f>IF($E374="CP",0,_xlfn.XLOOKUP($C374,[2]naval_units!$B$2:$B$1113,[2]naval_units!$G$2:$G$1113,"NA"))</f>
        <v>NA</v>
      </c>
      <c r="AE374" s="4" t="str">
        <f>IF($E374="CP",10,_xlfn.XLOOKUP($C374,[2]naval_units!$B$2:$B$1113,[2]naval_units!$I$2:$I$1113,"NA"))</f>
        <v>NA</v>
      </c>
      <c r="AF374" s="4" t="str">
        <f>IF($E374="CP",3,_xlfn.XLOOKUP($C374,[2]naval_units!$B$2:$B$1113,[2]naval_units!$J$2:$J$1113,"NA"))</f>
        <v>NA</v>
      </c>
      <c r="AG374" s="4" t="str">
        <f>IF($E374="CP",3,_xlfn.XLOOKUP($C374,[2]naval_units!$B$2:$B$1113,[2]naval_units!$K$2:$K$1113,"NA"))</f>
        <v>NA</v>
      </c>
      <c r="AH374" s="4" t="str">
        <f>IF($E374="CP",0,_xlfn.XLOOKUP($C374,[2]naval_units!$B$2:$B$1113,[2]naval_units!$L$2:$L$1113,"NA"))</f>
        <v>NA</v>
      </c>
      <c r="AI374" s="4" t="str">
        <f>IF($E374="CP",0,_xlfn.XLOOKUP($C374,[2]naval_units!$B$2:$B$1113,[2]naval_units!$M$2:$M$1113,"NA"))</f>
        <v>NA</v>
      </c>
      <c r="AJ374" s="4" t="str">
        <f>IF($AD374="NA","NA",IF($E374="CP",$H374*_xlfn.XLOOKUP(_xlfn.CONCAT(D374," ",$E374),control!$A$8:$A$10,control!$B$8:$B$10,0),_xlfn.XLOOKUP($E374,control!$A$3:$A$7,control!$B$3:$B$7,0)))</f>
        <v>NA</v>
      </c>
      <c r="AK374" s="4">
        <f>IF($C374&gt;0,IF(O374&lt;&gt;_xlfn.XLOOKUP($C374,'0'!$C:$C,'0'!$O:$O,"NA",0),1,0),0)</f>
        <v>0</v>
      </c>
      <c r="AL374" s="4" t="str">
        <f>IF($AK374=1,_xlfn.XLOOKUP($C374,'0'!$C:$C,'0'!L:L,"ERR",0),"NA")</f>
        <v>NA</v>
      </c>
      <c r="AM374" s="4" t="str">
        <f>IF($AK374=1,_xlfn.XLOOKUP($C374,'0'!$C:$C,'0'!M:M,"ERR",0),"NA")</f>
        <v>NA</v>
      </c>
      <c r="AN374" s="4" t="str">
        <f>IF($AK374=1,_xlfn.XLOOKUP($C374,'0'!$C:$C,'0'!P:P,"ERR",0),"NA")</f>
        <v>NA</v>
      </c>
      <c r="AO374" s="4" t="str">
        <f t="shared" si="11"/>
        <v>Cernauti, USSR</v>
      </c>
      <c r="AP374" s="4" t="str">
        <f>_xlfn.XLOOKUP(D374,Alliances!$A:$A,Alliances!$B:$B,-1)</f>
        <v>GER</v>
      </c>
      <c r="AQ374" s="4">
        <f>IF($C374&gt;0,_xlfn.XLOOKUP($C374,commands!$A:$A,commands!$B:$B,0,0),_xlfn.XLOOKUP($A374,commands!$E:$E,commands!$F:$F,0,0))</f>
        <v>9.1</v>
      </c>
    </row>
    <row r="375" spans="1:43" hidden="1" x14ac:dyDescent="0.25">
      <c r="A375" s="4">
        <v>2172</v>
      </c>
      <c r="B375" s="4">
        <v>2828</v>
      </c>
      <c r="C375" s="4">
        <v>2828</v>
      </c>
      <c r="D375" s="4" t="s">
        <v>713</v>
      </c>
      <c r="E375" s="4" t="s">
        <v>147</v>
      </c>
      <c r="F375" s="4">
        <v>1941</v>
      </c>
      <c r="G375" s="4" t="s">
        <v>349</v>
      </c>
      <c r="H375" s="4" t="s">
        <v>27</v>
      </c>
      <c r="I375" s="4" t="s">
        <v>27</v>
      </c>
      <c r="J375" s="4" t="s">
        <v>27</v>
      </c>
      <c r="K375" s="4" t="s">
        <v>27</v>
      </c>
      <c r="L375" s="4">
        <v>56</v>
      </c>
      <c r="M375" s="4">
        <v>54</v>
      </c>
      <c r="N375" s="4" t="s">
        <v>604</v>
      </c>
      <c r="O375" s="4">
        <f t="shared" si="10"/>
        <v>28726</v>
      </c>
      <c r="P375" s="4" t="str">
        <f>IF(ISNUMBER(I375),_xlfn.CONCAT(J375,"[",K375,"]"),_xlfn.XLOOKUP($O375,[2]hc!$H:$H,[2]hc!$I:$I,_xlfn.CONCAT("[",L375,",",M375,"]")))</f>
        <v>[56,54]</v>
      </c>
      <c r="Q375" s="4">
        <f>_xlfn.XLOOKUP($C375,[2]land_units!$B$2:$B$1073,[2]land_units!$F$2:$F$1073,"NA")</f>
        <v>0</v>
      </c>
      <c r="R375" s="4">
        <f>_xlfn.XLOOKUP($C375,[2]land_units!$B$2:$B$1073,[2]land_units!$I$2:$I$1073,"NA")</f>
        <v>0</v>
      </c>
      <c r="S375" s="4">
        <f>_xlfn.XLOOKUP($C375,[2]land_units!$B$2:$B$1073,[2]land_units!$G$2:$G$1073,"NA")</f>
        <v>4</v>
      </c>
      <c r="T375" s="4">
        <f>_xlfn.XLOOKUP($C375,[2]land_units!$B$2:$B$1073,[2]land_units!$H$2:$H$1073,"NA")</f>
        <v>4</v>
      </c>
      <c r="U375" s="4" t="str">
        <f>_xlfn.XLOOKUP($C375,[2]air_units!$B$2:$B$1346,[2]air_units!$N$2:$N$1346,"NA")</f>
        <v>NA</v>
      </c>
      <c r="V375" s="4" t="str">
        <f>_xlfn.XLOOKUP($C375,[2]air_units!$B$2:$B$1346,[2]air_units!$G$2:$G$1346,"NA")</f>
        <v>NA</v>
      </c>
      <c r="W375" s="4" t="str">
        <f>_xlfn.XLOOKUP($C375,[2]air_units!$B$2:$B$1346,[2]air_units!$H$2:$H$1346,"NA")</f>
        <v>NA</v>
      </c>
      <c r="X375" s="4" t="str">
        <f>_xlfn.XLOOKUP($C375,[2]air_units!$B$2:$B$1346,[2]air_units!$J$2:$J$1346,"NA")</f>
        <v>NA</v>
      </c>
      <c r="Y375" s="4" t="str">
        <f>_xlfn.XLOOKUP($C375,[2]air_units!$B$2:$B$1346,[2]air_units!$K$2:$K$1346,"NA")</f>
        <v>NA</v>
      </c>
      <c r="Z375" s="4" t="str">
        <f>_xlfn.XLOOKUP($C375,[2]air_units!$B$2:$B$1346,[2]air_units!$L$2:$L$1346,"NA")</f>
        <v>NA</v>
      </c>
      <c r="AA375" s="4" t="str">
        <f>_xlfn.XLOOKUP($C375,[2]air_units!$B$2:$B$1346,[2]air_units!$P$2:$P$1346,"NA")</f>
        <v>NA</v>
      </c>
      <c r="AB375" s="4" t="str">
        <f>_xlfn.XLOOKUP($C375,[2]air_units!$B$2:$B$1346,[2]air_units!$Q$2:$Q$1346,"NA")</f>
        <v>NA</v>
      </c>
      <c r="AC375" s="4" t="str">
        <f>_xlfn.XLOOKUP($C375,[2]air_units!$B$2:$B$1346,[2]air_units!$R$2:$R$1346,"NA")</f>
        <v>NA</v>
      </c>
      <c r="AD375" s="4" t="str">
        <f>IF($E375="CP",0,_xlfn.XLOOKUP($C375,[2]naval_units!$B$2:$B$1113,[2]naval_units!$G$2:$G$1113,"NA"))</f>
        <v>NA</v>
      </c>
      <c r="AE375" s="4" t="str">
        <f>IF($E375="CP",10,_xlfn.XLOOKUP($C375,[2]naval_units!$B$2:$B$1113,[2]naval_units!$I$2:$I$1113,"NA"))</f>
        <v>NA</v>
      </c>
      <c r="AF375" s="4" t="str">
        <f>IF($E375="CP",3,_xlfn.XLOOKUP($C375,[2]naval_units!$B$2:$B$1113,[2]naval_units!$J$2:$J$1113,"NA"))</f>
        <v>NA</v>
      </c>
      <c r="AG375" s="4" t="str">
        <f>IF($E375="CP",3,_xlfn.XLOOKUP($C375,[2]naval_units!$B$2:$B$1113,[2]naval_units!$K$2:$K$1113,"NA"))</f>
        <v>NA</v>
      </c>
      <c r="AH375" s="4" t="str">
        <f>IF($E375="CP",0,_xlfn.XLOOKUP($C375,[2]naval_units!$B$2:$B$1113,[2]naval_units!$L$2:$L$1113,"NA"))</f>
        <v>NA</v>
      </c>
      <c r="AI375" s="4" t="str">
        <f>IF($E375="CP",0,_xlfn.XLOOKUP($C375,[2]naval_units!$B$2:$B$1113,[2]naval_units!$M$2:$M$1113,"NA"))</f>
        <v>NA</v>
      </c>
      <c r="AJ375" s="4" t="str">
        <f>IF($AD375="NA","NA",IF($E375="CP",$H375*_xlfn.XLOOKUP(_xlfn.CONCAT(D375," ",$E375),control!$A$8:$A$10,control!$B$8:$B$10,0),_xlfn.XLOOKUP($E375,control!$A$3:$A$7,control!$B$3:$B$7,0)))</f>
        <v>NA</v>
      </c>
      <c r="AK375" s="4">
        <f>IF($C375&gt;0,IF(O375&lt;&gt;_xlfn.XLOOKUP($C375,'0'!$C:$C,'0'!$O:$O,"NA",0),1,0),0)</f>
        <v>0</v>
      </c>
      <c r="AL375" s="4" t="str">
        <f>IF($AK375=1,_xlfn.XLOOKUP($C375,'0'!$C:$C,'0'!L:L,"ERR",0),"NA")</f>
        <v>NA</v>
      </c>
      <c r="AM375" s="4" t="str">
        <f>IF($AK375=1,_xlfn.XLOOKUP($C375,'0'!$C:$C,'0'!M:M,"ERR",0),"NA")</f>
        <v>NA</v>
      </c>
      <c r="AN375" s="4" t="str">
        <f>IF($AK375=1,_xlfn.XLOOKUP($C375,'0'!$C:$C,'0'!P:P,"ERR",0),"NA")</f>
        <v>NA</v>
      </c>
      <c r="AO375" s="4" t="str">
        <f t="shared" si="11"/>
        <v>[56,54]</v>
      </c>
      <c r="AP375" s="4" t="str">
        <f>_xlfn.XLOOKUP(D375,Alliances!$A:$A,Alliances!$B:$B,-1)</f>
        <v>GER</v>
      </c>
      <c r="AQ375" s="4">
        <f>IF($C375&gt;0,_xlfn.XLOOKUP($C375,commands!$A:$A,commands!$B:$B,0,0),_xlfn.XLOOKUP($A375,commands!$E:$E,commands!$F:$F,0,0))</f>
        <v>9.1</v>
      </c>
    </row>
    <row r="376" spans="1:43" hidden="1" x14ac:dyDescent="0.25">
      <c r="A376" s="4">
        <v>2175</v>
      </c>
      <c r="B376" s="4">
        <v>2831</v>
      </c>
      <c r="C376" s="4">
        <v>2831</v>
      </c>
      <c r="D376" s="4" t="s">
        <v>727</v>
      </c>
      <c r="E376" s="4" t="s">
        <v>114</v>
      </c>
      <c r="F376" s="4">
        <v>1940</v>
      </c>
      <c r="G376" s="4" t="s">
        <v>158</v>
      </c>
      <c r="H376" s="4" t="s">
        <v>27</v>
      </c>
      <c r="I376" s="4" t="s">
        <v>27</v>
      </c>
      <c r="J376" s="4" t="s">
        <v>27</v>
      </c>
      <c r="K376" s="4" t="s">
        <v>27</v>
      </c>
      <c r="L376" s="4">
        <v>64</v>
      </c>
      <c r="M376" s="4">
        <v>47</v>
      </c>
      <c r="N376" s="4" t="s">
        <v>604</v>
      </c>
      <c r="O376" s="4">
        <f t="shared" si="10"/>
        <v>32815</v>
      </c>
      <c r="P376" s="4" t="str">
        <f>IF(ISNUMBER(I376),_xlfn.CONCAT(J376,"[",K376,"]"),_xlfn.XLOOKUP($O376,[2]hc!$H:$H,[2]hc!$I:$I,_xlfn.CONCAT("[",L376,",",M376,"]")))</f>
        <v>[64,47]</v>
      </c>
      <c r="Q376" s="4">
        <f>_xlfn.XLOOKUP($C376,[2]land_units!$B$2:$B$1073,[2]land_units!$F$2:$F$1073,"NA")</f>
        <v>0</v>
      </c>
      <c r="R376" s="4">
        <f>_xlfn.XLOOKUP($C376,[2]land_units!$B$2:$B$1073,[2]land_units!$I$2:$I$1073,"NA")</f>
        <v>0</v>
      </c>
      <c r="S376" s="4">
        <f>_xlfn.XLOOKUP($C376,[2]land_units!$B$2:$B$1073,[2]land_units!$G$2:$G$1073,"NA")</f>
        <v>4</v>
      </c>
      <c r="T376" s="4">
        <f>_xlfn.XLOOKUP($C376,[2]land_units!$B$2:$B$1073,[2]land_units!$H$2:$H$1073,"NA")</f>
        <v>3</v>
      </c>
      <c r="U376" s="4" t="str">
        <f>_xlfn.XLOOKUP($C376,[2]air_units!$B$2:$B$1346,[2]air_units!$N$2:$N$1346,"NA")</f>
        <v>NA</v>
      </c>
      <c r="V376" s="4" t="str">
        <f>_xlfn.XLOOKUP($C376,[2]air_units!$B$2:$B$1346,[2]air_units!$G$2:$G$1346,"NA")</f>
        <v>NA</v>
      </c>
      <c r="W376" s="4" t="str">
        <f>_xlfn.XLOOKUP($C376,[2]air_units!$B$2:$B$1346,[2]air_units!$H$2:$H$1346,"NA")</f>
        <v>NA</v>
      </c>
      <c r="X376" s="4" t="str">
        <f>_xlfn.XLOOKUP($C376,[2]air_units!$B$2:$B$1346,[2]air_units!$J$2:$J$1346,"NA")</f>
        <v>NA</v>
      </c>
      <c r="Y376" s="4" t="str">
        <f>_xlfn.XLOOKUP($C376,[2]air_units!$B$2:$B$1346,[2]air_units!$K$2:$K$1346,"NA")</f>
        <v>NA</v>
      </c>
      <c r="Z376" s="4" t="str">
        <f>_xlfn.XLOOKUP($C376,[2]air_units!$B$2:$B$1346,[2]air_units!$L$2:$L$1346,"NA")</f>
        <v>NA</v>
      </c>
      <c r="AA376" s="4" t="str">
        <f>_xlfn.XLOOKUP($C376,[2]air_units!$B$2:$B$1346,[2]air_units!$P$2:$P$1346,"NA")</f>
        <v>NA</v>
      </c>
      <c r="AB376" s="4" t="str">
        <f>_xlfn.XLOOKUP($C376,[2]air_units!$B$2:$B$1346,[2]air_units!$Q$2:$Q$1346,"NA")</f>
        <v>NA</v>
      </c>
      <c r="AC376" s="4" t="str">
        <f>_xlfn.XLOOKUP($C376,[2]air_units!$B$2:$B$1346,[2]air_units!$R$2:$R$1346,"NA")</f>
        <v>NA</v>
      </c>
      <c r="AD376" s="4" t="str">
        <f>IF($E376="CP",0,_xlfn.XLOOKUP($C376,[2]naval_units!$B$2:$B$1113,[2]naval_units!$G$2:$G$1113,"NA"))</f>
        <v>NA</v>
      </c>
      <c r="AE376" s="4" t="str">
        <f>IF($E376="CP",10,_xlfn.XLOOKUP($C376,[2]naval_units!$B$2:$B$1113,[2]naval_units!$I$2:$I$1113,"NA"))</f>
        <v>NA</v>
      </c>
      <c r="AF376" s="4" t="str">
        <f>IF($E376="CP",3,_xlfn.XLOOKUP($C376,[2]naval_units!$B$2:$B$1113,[2]naval_units!$J$2:$J$1113,"NA"))</f>
        <v>NA</v>
      </c>
      <c r="AG376" s="4" t="str">
        <f>IF($E376="CP",3,_xlfn.XLOOKUP($C376,[2]naval_units!$B$2:$B$1113,[2]naval_units!$K$2:$K$1113,"NA"))</f>
        <v>NA</v>
      </c>
      <c r="AH376" s="4" t="str">
        <f>IF($E376="CP",0,_xlfn.XLOOKUP($C376,[2]naval_units!$B$2:$B$1113,[2]naval_units!$L$2:$L$1113,"NA"))</f>
        <v>NA</v>
      </c>
      <c r="AI376" s="4" t="str">
        <f>IF($E376="CP",0,_xlfn.XLOOKUP($C376,[2]naval_units!$B$2:$B$1113,[2]naval_units!$M$2:$M$1113,"NA"))</f>
        <v>NA</v>
      </c>
      <c r="AJ376" s="4" t="str">
        <f>IF($AD376="NA","NA",IF($E376="CP",$H376*_xlfn.XLOOKUP(_xlfn.CONCAT(D376," ",$E376),control!$A$8:$A$10,control!$B$8:$B$10,0),_xlfn.XLOOKUP($E376,control!$A$3:$A$7,control!$B$3:$B$7,0)))</f>
        <v>NA</v>
      </c>
      <c r="AK376" s="4">
        <f>IF($C376&gt;0,IF(O376&lt;&gt;_xlfn.XLOOKUP($C376,'0'!$C:$C,'0'!$O:$O,"NA",0),1,0),0)</f>
        <v>0</v>
      </c>
      <c r="AL376" s="4" t="str">
        <f>IF($AK376=1,_xlfn.XLOOKUP($C376,'0'!$C:$C,'0'!L:L,"ERR",0),"NA")</f>
        <v>NA</v>
      </c>
      <c r="AM376" s="4" t="str">
        <f>IF($AK376=1,_xlfn.XLOOKUP($C376,'0'!$C:$C,'0'!M:M,"ERR",0),"NA")</f>
        <v>NA</v>
      </c>
      <c r="AN376" s="4" t="str">
        <f>IF($AK376=1,_xlfn.XLOOKUP($C376,'0'!$C:$C,'0'!P:P,"ERR",0),"NA")</f>
        <v>NA</v>
      </c>
      <c r="AO376" s="4" t="str">
        <f t="shared" si="11"/>
        <v>[64,47]</v>
      </c>
      <c r="AP376" s="4" t="str">
        <f>_xlfn.XLOOKUP(D376,Alliances!$A:$A,Alliances!$B:$B,-1)</f>
        <v>GER</v>
      </c>
      <c r="AQ376" s="4">
        <f>IF($C376&gt;0,_xlfn.XLOOKUP($C376,commands!$A:$A,commands!$B:$B,0,0),_xlfn.XLOOKUP($A376,commands!$E:$E,commands!$F:$F,0,0))</f>
        <v>8</v>
      </c>
    </row>
    <row r="377" spans="1:43" hidden="1" x14ac:dyDescent="0.25">
      <c r="A377" s="4">
        <v>2176</v>
      </c>
      <c r="B377" s="4">
        <v>2832</v>
      </c>
      <c r="C377" s="4">
        <v>2832</v>
      </c>
      <c r="D377" s="4" t="s">
        <v>727</v>
      </c>
      <c r="E377" s="4" t="s">
        <v>114</v>
      </c>
      <c r="F377" s="4">
        <v>1935</v>
      </c>
      <c r="G377" s="4" t="s">
        <v>249</v>
      </c>
      <c r="H377" s="4" t="s">
        <v>27</v>
      </c>
      <c r="I377" s="4" t="s">
        <v>27</v>
      </c>
      <c r="J377" s="4" t="s">
        <v>27</v>
      </c>
      <c r="K377" s="4" t="s">
        <v>27</v>
      </c>
      <c r="L377" s="4">
        <v>63</v>
      </c>
      <c r="M377" s="4">
        <v>51</v>
      </c>
      <c r="N377" s="4" t="s">
        <v>604</v>
      </c>
      <c r="O377" s="4">
        <f t="shared" si="10"/>
        <v>32307</v>
      </c>
      <c r="P377" s="4" t="str">
        <f>IF(ISNUMBER(I377),_xlfn.CONCAT(J377,"[",K377,"]"),_xlfn.XLOOKUP($O377,[2]hc!$H:$H,[2]hc!$I:$I,_xlfn.CONCAT("[",L377,",",M377,"]")))</f>
        <v>[63,51]</v>
      </c>
      <c r="Q377" s="4">
        <f>_xlfn.XLOOKUP($C377,[2]land_units!$B$2:$B$1073,[2]land_units!$F$2:$F$1073,"NA")</f>
        <v>0</v>
      </c>
      <c r="R377" s="4">
        <f>_xlfn.XLOOKUP($C377,[2]land_units!$B$2:$B$1073,[2]land_units!$I$2:$I$1073,"NA")</f>
        <v>0</v>
      </c>
      <c r="S377" s="4">
        <f>_xlfn.XLOOKUP($C377,[2]land_units!$B$2:$B$1073,[2]land_units!$G$2:$G$1073,"NA")</f>
        <v>3</v>
      </c>
      <c r="T377" s="4">
        <f>_xlfn.XLOOKUP($C377,[2]land_units!$B$2:$B$1073,[2]land_units!$H$2:$H$1073,"NA")</f>
        <v>3</v>
      </c>
      <c r="U377" s="4" t="str">
        <f>_xlfn.XLOOKUP($C377,[2]air_units!$B$2:$B$1346,[2]air_units!$N$2:$N$1346,"NA")</f>
        <v>NA</v>
      </c>
      <c r="V377" s="4" t="str">
        <f>_xlfn.XLOOKUP($C377,[2]air_units!$B$2:$B$1346,[2]air_units!$G$2:$G$1346,"NA")</f>
        <v>NA</v>
      </c>
      <c r="W377" s="4" t="str">
        <f>_xlfn.XLOOKUP($C377,[2]air_units!$B$2:$B$1346,[2]air_units!$H$2:$H$1346,"NA")</f>
        <v>NA</v>
      </c>
      <c r="X377" s="4" t="str">
        <f>_xlfn.XLOOKUP($C377,[2]air_units!$B$2:$B$1346,[2]air_units!$J$2:$J$1346,"NA")</f>
        <v>NA</v>
      </c>
      <c r="Y377" s="4" t="str">
        <f>_xlfn.XLOOKUP($C377,[2]air_units!$B$2:$B$1346,[2]air_units!$K$2:$K$1346,"NA")</f>
        <v>NA</v>
      </c>
      <c r="Z377" s="4" t="str">
        <f>_xlfn.XLOOKUP($C377,[2]air_units!$B$2:$B$1346,[2]air_units!$L$2:$L$1346,"NA")</f>
        <v>NA</v>
      </c>
      <c r="AA377" s="4" t="str">
        <f>_xlfn.XLOOKUP($C377,[2]air_units!$B$2:$B$1346,[2]air_units!$P$2:$P$1346,"NA")</f>
        <v>NA</v>
      </c>
      <c r="AB377" s="4" t="str">
        <f>_xlfn.XLOOKUP($C377,[2]air_units!$B$2:$B$1346,[2]air_units!$Q$2:$Q$1346,"NA")</f>
        <v>NA</v>
      </c>
      <c r="AC377" s="4" t="str">
        <f>_xlfn.XLOOKUP($C377,[2]air_units!$B$2:$B$1346,[2]air_units!$R$2:$R$1346,"NA")</f>
        <v>NA</v>
      </c>
      <c r="AD377" s="4" t="str">
        <f>IF($E377="CP",0,_xlfn.XLOOKUP($C377,[2]naval_units!$B$2:$B$1113,[2]naval_units!$G$2:$G$1113,"NA"))</f>
        <v>NA</v>
      </c>
      <c r="AE377" s="4" t="str">
        <f>IF($E377="CP",10,_xlfn.XLOOKUP($C377,[2]naval_units!$B$2:$B$1113,[2]naval_units!$I$2:$I$1113,"NA"))</f>
        <v>NA</v>
      </c>
      <c r="AF377" s="4" t="str">
        <f>IF($E377="CP",3,_xlfn.XLOOKUP($C377,[2]naval_units!$B$2:$B$1113,[2]naval_units!$J$2:$J$1113,"NA"))</f>
        <v>NA</v>
      </c>
      <c r="AG377" s="4" t="str">
        <f>IF($E377="CP",3,_xlfn.XLOOKUP($C377,[2]naval_units!$B$2:$B$1113,[2]naval_units!$K$2:$K$1113,"NA"))</f>
        <v>NA</v>
      </c>
      <c r="AH377" s="4" t="str">
        <f>IF($E377="CP",0,_xlfn.XLOOKUP($C377,[2]naval_units!$B$2:$B$1113,[2]naval_units!$L$2:$L$1113,"NA"))</f>
        <v>NA</v>
      </c>
      <c r="AI377" s="4" t="str">
        <f>IF($E377="CP",0,_xlfn.XLOOKUP($C377,[2]naval_units!$B$2:$B$1113,[2]naval_units!$M$2:$M$1113,"NA"))</f>
        <v>NA</v>
      </c>
      <c r="AJ377" s="4" t="str">
        <f>IF($AD377="NA","NA",IF($E377="CP",$H377*_xlfn.XLOOKUP(_xlfn.CONCAT(D377," ",$E377),control!$A$8:$A$10,control!$B$8:$B$10,0),_xlfn.XLOOKUP($E377,control!$A$3:$A$7,control!$B$3:$B$7,0)))</f>
        <v>NA</v>
      </c>
      <c r="AK377" s="4">
        <f>IF($C377&gt;0,IF(O377&lt;&gt;_xlfn.XLOOKUP($C377,'0'!$C:$C,'0'!$O:$O,"NA",0),1,0),0)</f>
        <v>0</v>
      </c>
      <c r="AL377" s="4" t="str">
        <f>IF($AK377=1,_xlfn.XLOOKUP($C377,'0'!$C:$C,'0'!L:L,"ERR",0),"NA")</f>
        <v>NA</v>
      </c>
      <c r="AM377" s="4" t="str">
        <f>IF($AK377=1,_xlfn.XLOOKUP($C377,'0'!$C:$C,'0'!M:M,"ERR",0),"NA")</f>
        <v>NA</v>
      </c>
      <c r="AN377" s="4" t="str">
        <f>IF($AK377=1,_xlfn.XLOOKUP($C377,'0'!$C:$C,'0'!P:P,"ERR",0),"NA")</f>
        <v>NA</v>
      </c>
      <c r="AO377" s="4" t="str">
        <f t="shared" si="11"/>
        <v>[63,51]</v>
      </c>
      <c r="AP377" s="4" t="str">
        <f>_xlfn.XLOOKUP(D377,Alliances!$A:$A,Alliances!$B:$B,-1)</f>
        <v>GER</v>
      </c>
      <c r="AQ377" s="4">
        <f>IF($C377&gt;0,_xlfn.XLOOKUP($C377,commands!$A:$A,commands!$B:$B,0,0),_xlfn.XLOOKUP($A377,commands!$E:$E,commands!$F:$F,0,0))</f>
        <v>8</v>
      </c>
    </row>
    <row r="378" spans="1:43" hidden="1" x14ac:dyDescent="0.25">
      <c r="A378" s="4">
        <v>2177</v>
      </c>
      <c r="B378" s="4">
        <v>2833</v>
      </c>
      <c r="C378" s="4">
        <v>2833</v>
      </c>
      <c r="D378" s="4" t="s">
        <v>727</v>
      </c>
      <c r="E378" s="4" t="s">
        <v>110</v>
      </c>
      <c r="F378" s="4">
        <v>1936</v>
      </c>
      <c r="G378" s="4" t="s">
        <v>356</v>
      </c>
      <c r="H378" s="4" t="s">
        <v>27</v>
      </c>
      <c r="I378" s="4" t="s">
        <v>27</v>
      </c>
      <c r="J378" s="4" t="s">
        <v>27</v>
      </c>
      <c r="K378" s="4" t="s">
        <v>27</v>
      </c>
      <c r="L378" s="4">
        <v>60</v>
      </c>
      <c r="M378" s="4">
        <v>42</v>
      </c>
      <c r="N378" s="4" t="s">
        <v>604</v>
      </c>
      <c r="O378" s="4">
        <f t="shared" si="10"/>
        <v>30762</v>
      </c>
      <c r="P378" s="4" t="str">
        <f>IF(ISNUMBER(I378),_xlfn.CONCAT(J378,"[",K378,"]"),_xlfn.XLOOKUP($O378,[2]hc!$H:$H,[2]hc!$I:$I,_xlfn.CONCAT("[",L378,",",M378,"]")))</f>
        <v>Zagreb, YUG</v>
      </c>
      <c r="Q378" s="4">
        <f>_xlfn.XLOOKUP($C378,[2]land_units!$B$2:$B$1073,[2]land_units!$F$2:$F$1073,"NA")</f>
        <v>0</v>
      </c>
      <c r="R378" s="4">
        <f>_xlfn.XLOOKUP($C378,[2]land_units!$B$2:$B$1073,[2]land_units!$I$2:$I$1073,"NA")</f>
        <v>0</v>
      </c>
      <c r="S378" s="4">
        <f>_xlfn.XLOOKUP($C378,[2]land_units!$B$2:$B$1073,[2]land_units!$G$2:$G$1073,"NA")</f>
        <v>2</v>
      </c>
      <c r="T378" s="4">
        <f>_xlfn.XLOOKUP($C378,[2]land_units!$B$2:$B$1073,[2]land_units!$H$2:$H$1073,"NA")</f>
        <v>3</v>
      </c>
      <c r="U378" s="4" t="str">
        <f>_xlfn.XLOOKUP($C378,[2]air_units!$B$2:$B$1346,[2]air_units!$N$2:$N$1346,"NA")</f>
        <v>NA</v>
      </c>
      <c r="V378" s="4" t="str">
        <f>_xlfn.XLOOKUP($C378,[2]air_units!$B$2:$B$1346,[2]air_units!$G$2:$G$1346,"NA")</f>
        <v>NA</v>
      </c>
      <c r="W378" s="4" t="str">
        <f>_xlfn.XLOOKUP($C378,[2]air_units!$B$2:$B$1346,[2]air_units!$H$2:$H$1346,"NA")</f>
        <v>NA</v>
      </c>
      <c r="X378" s="4" t="str">
        <f>_xlfn.XLOOKUP($C378,[2]air_units!$B$2:$B$1346,[2]air_units!$J$2:$J$1346,"NA")</f>
        <v>NA</v>
      </c>
      <c r="Y378" s="4" t="str">
        <f>_xlfn.XLOOKUP($C378,[2]air_units!$B$2:$B$1346,[2]air_units!$K$2:$K$1346,"NA")</f>
        <v>NA</v>
      </c>
      <c r="Z378" s="4" t="str">
        <f>_xlfn.XLOOKUP($C378,[2]air_units!$B$2:$B$1346,[2]air_units!$L$2:$L$1346,"NA")</f>
        <v>NA</v>
      </c>
      <c r="AA378" s="4" t="str">
        <f>_xlfn.XLOOKUP($C378,[2]air_units!$B$2:$B$1346,[2]air_units!$P$2:$P$1346,"NA")</f>
        <v>NA</v>
      </c>
      <c r="AB378" s="4" t="str">
        <f>_xlfn.XLOOKUP($C378,[2]air_units!$B$2:$B$1346,[2]air_units!$Q$2:$Q$1346,"NA")</f>
        <v>NA</v>
      </c>
      <c r="AC378" s="4" t="str">
        <f>_xlfn.XLOOKUP($C378,[2]air_units!$B$2:$B$1346,[2]air_units!$R$2:$R$1346,"NA")</f>
        <v>NA</v>
      </c>
      <c r="AD378" s="4" t="str">
        <f>IF($E378="CP",0,_xlfn.XLOOKUP($C378,[2]naval_units!$B$2:$B$1113,[2]naval_units!$G$2:$G$1113,"NA"))</f>
        <v>NA</v>
      </c>
      <c r="AE378" s="4" t="str">
        <f>IF($E378="CP",10,_xlfn.XLOOKUP($C378,[2]naval_units!$B$2:$B$1113,[2]naval_units!$I$2:$I$1113,"NA"))</f>
        <v>NA</v>
      </c>
      <c r="AF378" s="4" t="str">
        <f>IF($E378="CP",3,_xlfn.XLOOKUP($C378,[2]naval_units!$B$2:$B$1113,[2]naval_units!$J$2:$J$1113,"NA"))</f>
        <v>NA</v>
      </c>
      <c r="AG378" s="4" t="str">
        <f>IF($E378="CP",3,_xlfn.XLOOKUP($C378,[2]naval_units!$B$2:$B$1113,[2]naval_units!$K$2:$K$1113,"NA"))</f>
        <v>NA</v>
      </c>
      <c r="AH378" s="4" t="str">
        <f>IF($E378="CP",0,_xlfn.XLOOKUP($C378,[2]naval_units!$B$2:$B$1113,[2]naval_units!$L$2:$L$1113,"NA"))</f>
        <v>NA</v>
      </c>
      <c r="AI378" s="4" t="str">
        <f>IF($E378="CP",0,_xlfn.XLOOKUP($C378,[2]naval_units!$B$2:$B$1113,[2]naval_units!$M$2:$M$1113,"NA"))</f>
        <v>NA</v>
      </c>
      <c r="AJ378" s="4" t="str">
        <f>IF($AD378="NA","NA",IF($E378="CP",$H378*_xlfn.XLOOKUP(_xlfn.CONCAT(D378," ",$E378),control!$A$8:$A$10,control!$B$8:$B$10,0),_xlfn.XLOOKUP($E378,control!$A$3:$A$7,control!$B$3:$B$7,0)))</f>
        <v>NA</v>
      </c>
      <c r="AK378" s="4">
        <f>IF($C378&gt;0,IF(O378&lt;&gt;_xlfn.XLOOKUP($C378,'0'!$C:$C,'0'!$O:$O,"NA",0),1,0),0)</f>
        <v>0</v>
      </c>
      <c r="AL378" s="4" t="str">
        <f>IF($AK378=1,_xlfn.XLOOKUP($C378,'0'!$C:$C,'0'!L:L,"ERR",0),"NA")</f>
        <v>NA</v>
      </c>
      <c r="AM378" s="4" t="str">
        <f>IF($AK378=1,_xlfn.XLOOKUP($C378,'0'!$C:$C,'0'!M:M,"ERR",0),"NA")</f>
        <v>NA</v>
      </c>
      <c r="AN378" s="4" t="str">
        <f>IF($AK378=1,_xlfn.XLOOKUP($C378,'0'!$C:$C,'0'!P:P,"ERR",0),"NA")</f>
        <v>NA</v>
      </c>
      <c r="AO378" s="4" t="str">
        <f t="shared" si="11"/>
        <v>Zagreb, YUG</v>
      </c>
      <c r="AP378" s="4" t="str">
        <f>_xlfn.XLOOKUP(D378,Alliances!$A:$A,Alliances!$B:$B,-1)</f>
        <v>GER</v>
      </c>
      <c r="AQ378" s="4">
        <f>IF($C378&gt;0,_xlfn.XLOOKUP($C378,commands!$A:$A,commands!$B:$B,0,0),_xlfn.XLOOKUP($A378,commands!$E:$E,commands!$F:$F,0,0))</f>
        <v>8</v>
      </c>
    </row>
    <row r="379" spans="1:43" hidden="1" x14ac:dyDescent="0.25">
      <c r="A379" s="4">
        <v>2193</v>
      </c>
      <c r="B379" s="4">
        <v>2849</v>
      </c>
      <c r="C379" s="4">
        <v>2849</v>
      </c>
      <c r="D379" s="4" t="s">
        <v>728</v>
      </c>
      <c r="E379" s="4" t="s">
        <v>113</v>
      </c>
      <c r="F379" s="4">
        <v>1936</v>
      </c>
      <c r="G379" s="4" t="s">
        <v>113</v>
      </c>
      <c r="H379" s="4" t="s">
        <v>27</v>
      </c>
      <c r="I379" s="4" t="s">
        <v>27</v>
      </c>
      <c r="J379" s="4" t="s">
        <v>27</v>
      </c>
      <c r="K379" s="4" t="s">
        <v>27</v>
      </c>
      <c r="L379" s="4">
        <v>79</v>
      </c>
      <c r="M379" s="4">
        <v>63</v>
      </c>
      <c r="N379" s="4" t="s">
        <v>604</v>
      </c>
      <c r="O379" s="4">
        <f t="shared" si="10"/>
        <v>40511</v>
      </c>
      <c r="P379" s="4" t="str">
        <f>IF(ISNUMBER(I379),_xlfn.CONCAT(J379,"[",K379,"]"),_xlfn.XLOOKUP($O379,[2]hc!$H:$H,[2]hc!$I:$I,_xlfn.CONCAT("[",L379,",",M379,"]")))</f>
        <v>[79,63]</v>
      </c>
      <c r="Q379" s="4">
        <f>_xlfn.XLOOKUP($C379,[2]land_units!$B$2:$B$1073,[2]land_units!$F$2:$F$1073,"NA")</f>
        <v>0</v>
      </c>
      <c r="R379" s="4">
        <f>_xlfn.XLOOKUP($C379,[2]land_units!$B$2:$B$1073,[2]land_units!$I$2:$I$1073,"NA")</f>
        <v>0</v>
      </c>
      <c r="S379" s="4">
        <f>_xlfn.XLOOKUP($C379,[2]land_units!$B$2:$B$1073,[2]land_units!$G$2:$G$1073,"NA")</f>
        <v>1</v>
      </c>
      <c r="T379" s="4">
        <f>_xlfn.XLOOKUP($C379,[2]land_units!$B$2:$B$1073,[2]land_units!$H$2:$H$1073,"NA")</f>
        <v>3</v>
      </c>
      <c r="U379" s="4" t="str">
        <f>_xlfn.XLOOKUP($C379,[2]air_units!$B$2:$B$1346,[2]air_units!$N$2:$N$1346,"NA")</f>
        <v>NA</v>
      </c>
      <c r="V379" s="4" t="str">
        <f>_xlfn.XLOOKUP($C379,[2]air_units!$B$2:$B$1346,[2]air_units!$G$2:$G$1346,"NA")</f>
        <v>NA</v>
      </c>
      <c r="W379" s="4" t="str">
        <f>_xlfn.XLOOKUP($C379,[2]air_units!$B$2:$B$1346,[2]air_units!$H$2:$H$1346,"NA")</f>
        <v>NA</v>
      </c>
      <c r="X379" s="4" t="str">
        <f>_xlfn.XLOOKUP($C379,[2]air_units!$B$2:$B$1346,[2]air_units!$J$2:$J$1346,"NA")</f>
        <v>NA</v>
      </c>
      <c r="Y379" s="4" t="str">
        <f>_xlfn.XLOOKUP($C379,[2]air_units!$B$2:$B$1346,[2]air_units!$K$2:$K$1346,"NA")</f>
        <v>NA</v>
      </c>
      <c r="Z379" s="4" t="str">
        <f>_xlfn.XLOOKUP($C379,[2]air_units!$B$2:$B$1346,[2]air_units!$L$2:$L$1346,"NA")</f>
        <v>NA</v>
      </c>
      <c r="AA379" s="4" t="str">
        <f>_xlfn.XLOOKUP($C379,[2]air_units!$B$2:$B$1346,[2]air_units!$P$2:$P$1346,"NA")</f>
        <v>NA</v>
      </c>
      <c r="AB379" s="4" t="str">
        <f>_xlfn.XLOOKUP($C379,[2]air_units!$B$2:$B$1346,[2]air_units!$Q$2:$Q$1346,"NA")</f>
        <v>NA</v>
      </c>
      <c r="AC379" s="4" t="str">
        <f>_xlfn.XLOOKUP($C379,[2]air_units!$B$2:$B$1346,[2]air_units!$R$2:$R$1346,"NA")</f>
        <v>NA</v>
      </c>
      <c r="AD379" s="4" t="str">
        <f>IF($E379="CP",0,_xlfn.XLOOKUP($C379,[2]naval_units!$B$2:$B$1113,[2]naval_units!$G$2:$G$1113,"NA"))</f>
        <v>NA</v>
      </c>
      <c r="AE379" s="4" t="str">
        <f>IF($E379="CP",10,_xlfn.XLOOKUP($C379,[2]naval_units!$B$2:$B$1113,[2]naval_units!$I$2:$I$1113,"NA"))</f>
        <v>NA</v>
      </c>
      <c r="AF379" s="4" t="str">
        <f>IF($E379="CP",3,_xlfn.XLOOKUP($C379,[2]naval_units!$B$2:$B$1113,[2]naval_units!$J$2:$J$1113,"NA"))</f>
        <v>NA</v>
      </c>
      <c r="AG379" s="4" t="str">
        <f>IF($E379="CP",3,_xlfn.XLOOKUP($C379,[2]naval_units!$B$2:$B$1113,[2]naval_units!$K$2:$K$1113,"NA"))</f>
        <v>NA</v>
      </c>
      <c r="AH379" s="4" t="str">
        <f>IF($E379="CP",0,_xlfn.XLOOKUP($C379,[2]naval_units!$B$2:$B$1113,[2]naval_units!$L$2:$L$1113,"NA"))</f>
        <v>NA</v>
      </c>
      <c r="AI379" s="4" t="str">
        <f>IF($E379="CP",0,_xlfn.XLOOKUP($C379,[2]naval_units!$B$2:$B$1113,[2]naval_units!$M$2:$M$1113,"NA"))</f>
        <v>NA</v>
      </c>
      <c r="AJ379" s="4" t="str">
        <f>IF($AD379="NA","NA",IF($E379="CP",$H379*_xlfn.XLOOKUP(_xlfn.CONCAT(D379," ",$E379),control!$A$8:$A$10,control!$B$8:$B$10,0),_xlfn.XLOOKUP($E379,control!$A$3:$A$7,control!$B$3:$B$7,0)))</f>
        <v>NA</v>
      </c>
      <c r="AK379" s="4">
        <f>IF($C379&gt;0,IF(O379&lt;&gt;_xlfn.XLOOKUP($C379,'0'!$C:$C,'0'!$O:$O,"NA",0),1,0),0)</f>
        <v>0</v>
      </c>
      <c r="AL379" s="4" t="str">
        <f>IF($AK379=1,_xlfn.XLOOKUP($C379,'0'!$C:$C,'0'!L:L,"ERR",0),"NA")</f>
        <v>NA</v>
      </c>
      <c r="AM379" s="4" t="str">
        <f>IF($AK379=1,_xlfn.XLOOKUP($C379,'0'!$C:$C,'0'!M:M,"ERR",0),"NA")</f>
        <v>NA</v>
      </c>
      <c r="AN379" s="4" t="str">
        <f>IF($AK379=1,_xlfn.XLOOKUP($C379,'0'!$C:$C,'0'!P:P,"ERR",0),"NA")</f>
        <v>NA</v>
      </c>
      <c r="AO379" s="4" t="str">
        <f t="shared" si="11"/>
        <v>[79,63]</v>
      </c>
      <c r="AP379" s="4" t="str">
        <f>_xlfn.XLOOKUP(D379,Alliances!$A:$A,Alliances!$B:$B,-1)</f>
        <v>CW</v>
      </c>
      <c r="AQ379" s="4">
        <f>IF($C379&gt;0,_xlfn.XLOOKUP($C379,commands!$A:$A,commands!$B:$B,0,0),_xlfn.XLOOKUP($A379,commands!$E:$E,commands!$F:$F,0,0))</f>
        <v>6.1</v>
      </c>
    </row>
    <row r="380" spans="1:43" hidden="1" x14ac:dyDescent="0.25">
      <c r="A380" s="4">
        <v>2195</v>
      </c>
      <c r="B380" s="4">
        <v>2851</v>
      </c>
      <c r="C380" s="4">
        <v>2851</v>
      </c>
      <c r="D380" s="4" t="s">
        <v>729</v>
      </c>
      <c r="E380" s="4" t="s">
        <v>113</v>
      </c>
      <c r="F380" s="4">
        <v>1936</v>
      </c>
      <c r="G380" s="4" t="s">
        <v>113</v>
      </c>
      <c r="H380" s="4" t="s">
        <v>27</v>
      </c>
      <c r="I380" s="4" t="s">
        <v>27</v>
      </c>
      <c r="J380" s="4" t="s">
        <v>27</v>
      </c>
      <c r="K380" s="4" t="s">
        <v>27</v>
      </c>
      <c r="L380" s="4">
        <v>83</v>
      </c>
      <c r="M380" s="4">
        <v>41</v>
      </c>
      <c r="N380" s="4" t="s">
        <v>604</v>
      </c>
      <c r="O380" s="4">
        <f t="shared" si="10"/>
        <v>42537</v>
      </c>
      <c r="P380" s="4" t="str">
        <f>IF(ISNUMBER(I380),_xlfn.CONCAT(J380,"[",K380,"]"),_xlfn.XLOOKUP($O380,[2]hc!$H:$H,[2]hc!$I:$I,_xlfn.CONCAT("[",L380,",",M380,"]")))</f>
        <v>[83,41]</v>
      </c>
      <c r="Q380" s="4">
        <f>_xlfn.XLOOKUP($C380,[2]land_units!$B$2:$B$1073,[2]land_units!$F$2:$F$1073,"NA")</f>
        <v>0</v>
      </c>
      <c r="R380" s="4">
        <f>_xlfn.XLOOKUP($C380,[2]land_units!$B$2:$B$1073,[2]land_units!$I$2:$I$1073,"NA")</f>
        <v>0</v>
      </c>
      <c r="S380" s="4">
        <f>_xlfn.XLOOKUP($C380,[2]land_units!$B$2:$B$1073,[2]land_units!$G$2:$G$1073,"NA")</f>
        <v>3</v>
      </c>
      <c r="T380" s="4">
        <f>_xlfn.XLOOKUP($C380,[2]land_units!$B$2:$B$1073,[2]land_units!$H$2:$H$1073,"NA")</f>
        <v>2</v>
      </c>
      <c r="U380" s="4" t="str">
        <f>_xlfn.XLOOKUP($C380,[2]air_units!$B$2:$B$1346,[2]air_units!$N$2:$N$1346,"NA")</f>
        <v>NA</v>
      </c>
      <c r="V380" s="4" t="str">
        <f>_xlfn.XLOOKUP($C380,[2]air_units!$B$2:$B$1346,[2]air_units!$G$2:$G$1346,"NA")</f>
        <v>NA</v>
      </c>
      <c r="W380" s="4" t="str">
        <f>_xlfn.XLOOKUP($C380,[2]air_units!$B$2:$B$1346,[2]air_units!$H$2:$H$1346,"NA")</f>
        <v>NA</v>
      </c>
      <c r="X380" s="4" t="str">
        <f>_xlfn.XLOOKUP($C380,[2]air_units!$B$2:$B$1346,[2]air_units!$J$2:$J$1346,"NA")</f>
        <v>NA</v>
      </c>
      <c r="Y380" s="4" t="str">
        <f>_xlfn.XLOOKUP($C380,[2]air_units!$B$2:$B$1346,[2]air_units!$K$2:$K$1346,"NA")</f>
        <v>NA</v>
      </c>
      <c r="Z380" s="4" t="str">
        <f>_xlfn.XLOOKUP($C380,[2]air_units!$B$2:$B$1346,[2]air_units!$L$2:$L$1346,"NA")</f>
        <v>NA</v>
      </c>
      <c r="AA380" s="4" t="str">
        <f>_xlfn.XLOOKUP($C380,[2]air_units!$B$2:$B$1346,[2]air_units!$P$2:$P$1346,"NA")</f>
        <v>NA</v>
      </c>
      <c r="AB380" s="4" t="str">
        <f>_xlfn.XLOOKUP($C380,[2]air_units!$B$2:$B$1346,[2]air_units!$Q$2:$Q$1346,"NA")</f>
        <v>NA</v>
      </c>
      <c r="AC380" s="4" t="str">
        <f>_xlfn.XLOOKUP($C380,[2]air_units!$B$2:$B$1346,[2]air_units!$R$2:$R$1346,"NA")</f>
        <v>NA</v>
      </c>
      <c r="AD380" s="4" t="str">
        <f>IF($E380="CP",0,_xlfn.XLOOKUP($C380,[2]naval_units!$B$2:$B$1113,[2]naval_units!$G$2:$G$1113,"NA"))</f>
        <v>NA</v>
      </c>
      <c r="AE380" s="4" t="str">
        <f>IF($E380="CP",10,_xlfn.XLOOKUP($C380,[2]naval_units!$B$2:$B$1113,[2]naval_units!$I$2:$I$1113,"NA"))</f>
        <v>NA</v>
      </c>
      <c r="AF380" s="4" t="str">
        <f>IF($E380="CP",3,_xlfn.XLOOKUP($C380,[2]naval_units!$B$2:$B$1113,[2]naval_units!$J$2:$J$1113,"NA"))</f>
        <v>NA</v>
      </c>
      <c r="AG380" s="4" t="str">
        <f>IF($E380="CP",3,_xlfn.XLOOKUP($C380,[2]naval_units!$B$2:$B$1113,[2]naval_units!$K$2:$K$1113,"NA"))</f>
        <v>NA</v>
      </c>
      <c r="AH380" s="4" t="str">
        <f>IF($E380="CP",0,_xlfn.XLOOKUP($C380,[2]naval_units!$B$2:$B$1113,[2]naval_units!$L$2:$L$1113,"NA"))</f>
        <v>NA</v>
      </c>
      <c r="AI380" s="4" t="str">
        <f>IF($E380="CP",0,_xlfn.XLOOKUP($C380,[2]naval_units!$B$2:$B$1113,[2]naval_units!$M$2:$M$1113,"NA"))</f>
        <v>NA</v>
      </c>
      <c r="AJ380" s="4" t="str">
        <f>IF($AD380="NA","NA",IF($E380="CP",$H380*_xlfn.XLOOKUP(_xlfn.CONCAT(D380," ",$E380),control!$A$8:$A$10,control!$B$8:$B$10,0),_xlfn.XLOOKUP($E380,control!$A$3:$A$7,control!$B$3:$B$7,0)))</f>
        <v>NA</v>
      </c>
      <c r="AK380" s="4">
        <f>IF($C380&gt;0,IF(O380&lt;&gt;_xlfn.XLOOKUP($C380,'0'!$C:$C,'0'!$O:$O,"NA",0),1,0),0)</f>
        <v>0</v>
      </c>
      <c r="AL380" s="4" t="str">
        <f>IF($AK380=1,_xlfn.XLOOKUP($C380,'0'!$C:$C,'0'!L:L,"ERR",0),"NA")</f>
        <v>NA</v>
      </c>
      <c r="AM380" s="4" t="str">
        <f>IF($AK380=1,_xlfn.XLOOKUP($C380,'0'!$C:$C,'0'!M:M,"ERR",0),"NA")</f>
        <v>NA</v>
      </c>
      <c r="AN380" s="4" t="str">
        <f>IF($AK380=1,_xlfn.XLOOKUP($C380,'0'!$C:$C,'0'!P:P,"ERR",0),"NA")</f>
        <v>NA</v>
      </c>
      <c r="AO380" s="4" t="str">
        <f t="shared" si="11"/>
        <v>[83,41]</v>
      </c>
      <c r="AP380" s="4" t="str">
        <f>_xlfn.XLOOKUP(D380,Alliances!$A:$A,Alliances!$B:$B,-1)</f>
        <v>CW</v>
      </c>
      <c r="AQ380" s="4">
        <f>IF($C380&gt;0,_xlfn.XLOOKUP($C380,commands!$A:$A,commands!$B:$B,0,0),_xlfn.XLOOKUP($A380,commands!$E:$E,commands!$F:$F,0,0))</f>
        <v>6.1</v>
      </c>
    </row>
    <row r="381" spans="1:43" hidden="1" x14ac:dyDescent="0.25">
      <c r="A381" s="4">
        <v>2197</v>
      </c>
      <c r="B381" s="4">
        <v>2853</v>
      </c>
      <c r="C381" s="4">
        <v>2853</v>
      </c>
      <c r="D381" s="4" t="s">
        <v>730</v>
      </c>
      <c r="E381" s="4" t="s">
        <v>113</v>
      </c>
      <c r="F381" s="4">
        <v>1936</v>
      </c>
      <c r="G381" s="4" t="s">
        <v>113</v>
      </c>
      <c r="H381" s="4" t="s">
        <v>27</v>
      </c>
      <c r="I381" s="4" t="s">
        <v>27</v>
      </c>
      <c r="J381" s="4" t="s">
        <v>27</v>
      </c>
      <c r="K381" s="4" t="s">
        <v>27</v>
      </c>
      <c r="L381" s="4">
        <v>65</v>
      </c>
      <c r="M381" s="4">
        <v>35</v>
      </c>
      <c r="N381" s="4" t="s">
        <v>605</v>
      </c>
      <c r="O381" s="4">
        <f t="shared" si="10"/>
        <v>33315</v>
      </c>
      <c r="P381" s="4" t="str">
        <f>IF(ISNUMBER(I381),_xlfn.CONCAT(J381,"[",K381,"]"),_xlfn.XLOOKUP($O381,[2]hc!$H:$H,[2]hc!$I:$I,_xlfn.CONCAT("[",L381,",",M381,"]")))</f>
        <v>[65,35]</v>
      </c>
      <c r="Q381" s="4">
        <f>_xlfn.XLOOKUP($C381,[2]land_units!$B$2:$B$1073,[2]land_units!$F$2:$F$1073,"NA")</f>
        <v>0</v>
      </c>
      <c r="R381" s="4">
        <f>_xlfn.XLOOKUP($C381,[2]land_units!$B$2:$B$1073,[2]land_units!$I$2:$I$1073,"NA")</f>
        <v>0</v>
      </c>
      <c r="S381" s="4">
        <f>_xlfn.XLOOKUP($C381,[2]land_units!$B$2:$B$1073,[2]land_units!$G$2:$G$1073,"NA")</f>
        <v>2</v>
      </c>
      <c r="T381" s="4">
        <f>_xlfn.XLOOKUP($C381,[2]land_units!$B$2:$B$1073,[2]land_units!$H$2:$H$1073,"NA")</f>
        <v>3</v>
      </c>
      <c r="U381" s="4" t="str">
        <f>_xlfn.XLOOKUP($C381,[2]air_units!$B$2:$B$1346,[2]air_units!$N$2:$N$1346,"NA")</f>
        <v>NA</v>
      </c>
      <c r="V381" s="4" t="str">
        <f>_xlfn.XLOOKUP($C381,[2]air_units!$B$2:$B$1346,[2]air_units!$G$2:$G$1346,"NA")</f>
        <v>NA</v>
      </c>
      <c r="W381" s="4" t="str">
        <f>_xlfn.XLOOKUP($C381,[2]air_units!$B$2:$B$1346,[2]air_units!$H$2:$H$1346,"NA")</f>
        <v>NA</v>
      </c>
      <c r="X381" s="4" t="str">
        <f>_xlfn.XLOOKUP($C381,[2]air_units!$B$2:$B$1346,[2]air_units!$J$2:$J$1346,"NA")</f>
        <v>NA</v>
      </c>
      <c r="Y381" s="4" t="str">
        <f>_xlfn.XLOOKUP($C381,[2]air_units!$B$2:$B$1346,[2]air_units!$K$2:$K$1346,"NA")</f>
        <v>NA</v>
      </c>
      <c r="Z381" s="4" t="str">
        <f>_xlfn.XLOOKUP($C381,[2]air_units!$B$2:$B$1346,[2]air_units!$L$2:$L$1346,"NA")</f>
        <v>NA</v>
      </c>
      <c r="AA381" s="4" t="str">
        <f>_xlfn.XLOOKUP($C381,[2]air_units!$B$2:$B$1346,[2]air_units!$P$2:$P$1346,"NA")</f>
        <v>NA</v>
      </c>
      <c r="AB381" s="4" t="str">
        <f>_xlfn.XLOOKUP($C381,[2]air_units!$B$2:$B$1346,[2]air_units!$Q$2:$Q$1346,"NA")</f>
        <v>NA</v>
      </c>
      <c r="AC381" s="4" t="str">
        <f>_xlfn.XLOOKUP($C381,[2]air_units!$B$2:$B$1346,[2]air_units!$R$2:$R$1346,"NA")</f>
        <v>NA</v>
      </c>
      <c r="AD381" s="4" t="str">
        <f>IF($E381="CP",0,_xlfn.XLOOKUP($C381,[2]naval_units!$B$2:$B$1113,[2]naval_units!$G$2:$G$1113,"NA"))</f>
        <v>NA</v>
      </c>
      <c r="AE381" s="4" t="str">
        <f>IF($E381="CP",10,_xlfn.XLOOKUP($C381,[2]naval_units!$B$2:$B$1113,[2]naval_units!$I$2:$I$1113,"NA"))</f>
        <v>NA</v>
      </c>
      <c r="AF381" s="4" t="str">
        <f>IF($E381="CP",3,_xlfn.XLOOKUP($C381,[2]naval_units!$B$2:$B$1113,[2]naval_units!$J$2:$J$1113,"NA"))</f>
        <v>NA</v>
      </c>
      <c r="AG381" s="4" t="str">
        <f>IF($E381="CP",3,_xlfn.XLOOKUP($C381,[2]naval_units!$B$2:$B$1113,[2]naval_units!$K$2:$K$1113,"NA"))</f>
        <v>NA</v>
      </c>
      <c r="AH381" s="4" t="str">
        <f>IF($E381="CP",0,_xlfn.XLOOKUP($C381,[2]naval_units!$B$2:$B$1113,[2]naval_units!$L$2:$L$1113,"NA"))</f>
        <v>NA</v>
      </c>
      <c r="AI381" s="4" t="str">
        <f>IF($E381="CP",0,_xlfn.XLOOKUP($C381,[2]naval_units!$B$2:$B$1113,[2]naval_units!$M$2:$M$1113,"NA"))</f>
        <v>NA</v>
      </c>
      <c r="AJ381" s="4" t="str">
        <f>IF($AD381="NA","NA",IF($E381="CP",$H381*_xlfn.XLOOKUP(_xlfn.CONCAT(D381," ",$E381),control!$A$8:$A$10,control!$B$8:$B$10,0),_xlfn.XLOOKUP($E381,control!$A$3:$A$7,control!$B$3:$B$7,0)))</f>
        <v>NA</v>
      </c>
      <c r="AK381" s="4">
        <f>IF($C381&gt;0,IF(O381&lt;&gt;_xlfn.XLOOKUP($C381,'0'!$C:$C,'0'!$O:$O,"NA",0),1,0),0)</f>
        <v>0</v>
      </c>
      <c r="AL381" s="4" t="str">
        <f>IF($AK381=1,_xlfn.XLOOKUP($C381,'0'!$C:$C,'0'!L:L,"ERR",0),"NA")</f>
        <v>NA</v>
      </c>
      <c r="AM381" s="4" t="str">
        <f>IF($AK381=1,_xlfn.XLOOKUP($C381,'0'!$C:$C,'0'!M:M,"ERR",0),"NA")</f>
        <v>NA</v>
      </c>
      <c r="AN381" s="4" t="str">
        <f>IF($AK381=1,_xlfn.XLOOKUP($C381,'0'!$C:$C,'0'!P:P,"ERR",0),"NA")</f>
        <v>NA</v>
      </c>
      <c r="AO381" s="4" t="str">
        <f t="shared" si="11"/>
        <v>[65,35]</v>
      </c>
      <c r="AP381" s="4" t="str">
        <f>_xlfn.XLOOKUP(D381,Alliances!$A:$A,Alliances!$B:$B,-1)</f>
        <v>ITA</v>
      </c>
      <c r="AQ381" s="4">
        <f>IF($C381&gt;0,_xlfn.XLOOKUP($C381,commands!$A:$A,commands!$B:$B,0,0),_xlfn.XLOOKUP($A381,commands!$E:$E,commands!$F:$F,0,0))</f>
        <v>6.3</v>
      </c>
    </row>
    <row r="382" spans="1:43" hidden="1" x14ac:dyDescent="0.25">
      <c r="A382" s="4">
        <v>2207</v>
      </c>
      <c r="B382" s="4">
        <v>2863</v>
      </c>
      <c r="C382" s="4">
        <v>2863</v>
      </c>
      <c r="D382" s="4" t="s">
        <v>732</v>
      </c>
      <c r="E382" s="4" t="s">
        <v>113</v>
      </c>
      <c r="F382" s="4">
        <v>1936</v>
      </c>
      <c r="G382" s="4" t="s">
        <v>113</v>
      </c>
      <c r="H382" s="4" t="s">
        <v>27</v>
      </c>
      <c r="I382" s="4" t="s">
        <v>27</v>
      </c>
      <c r="J382" s="4" t="s">
        <v>27</v>
      </c>
      <c r="K382" s="4" t="s">
        <v>27</v>
      </c>
      <c r="L382" s="4">
        <v>105</v>
      </c>
      <c r="M382" s="4">
        <v>67</v>
      </c>
      <c r="N382" s="4" t="s">
        <v>605</v>
      </c>
      <c r="O382" s="4">
        <f t="shared" si="10"/>
        <v>53827</v>
      </c>
      <c r="P382" s="4" t="str">
        <f>IF(ISNUMBER(I382),_xlfn.CONCAT(J382,"[",K382,"]"),_xlfn.XLOOKUP($O382,[2]hc!$H:$H,[2]hc!$I:$I,_xlfn.CONCAT("[",L382,",",M382,"]")))</f>
        <v>[105,67]</v>
      </c>
      <c r="Q382" s="4">
        <f>_xlfn.XLOOKUP($C382,[2]land_units!$B$2:$B$1073,[2]land_units!$F$2:$F$1073,"NA")</f>
        <v>0</v>
      </c>
      <c r="R382" s="4">
        <f>_xlfn.XLOOKUP($C382,[2]land_units!$B$2:$B$1073,[2]land_units!$I$2:$I$1073,"NA")</f>
        <v>0</v>
      </c>
      <c r="S382" s="4">
        <f>_xlfn.XLOOKUP($C382,[2]land_units!$B$2:$B$1073,[2]land_units!$G$2:$G$1073,"NA")</f>
        <v>2</v>
      </c>
      <c r="T382" s="4">
        <f>_xlfn.XLOOKUP($C382,[2]land_units!$B$2:$B$1073,[2]land_units!$H$2:$H$1073,"NA")</f>
        <v>3</v>
      </c>
      <c r="U382" s="4" t="str">
        <f>_xlfn.XLOOKUP($C382,[2]air_units!$B$2:$B$1346,[2]air_units!$N$2:$N$1346,"NA")</f>
        <v>NA</v>
      </c>
      <c r="V382" s="4" t="str">
        <f>_xlfn.XLOOKUP($C382,[2]air_units!$B$2:$B$1346,[2]air_units!$G$2:$G$1346,"NA")</f>
        <v>NA</v>
      </c>
      <c r="W382" s="4" t="str">
        <f>_xlfn.XLOOKUP($C382,[2]air_units!$B$2:$B$1346,[2]air_units!$H$2:$H$1346,"NA")</f>
        <v>NA</v>
      </c>
      <c r="X382" s="4" t="str">
        <f>_xlfn.XLOOKUP($C382,[2]air_units!$B$2:$B$1346,[2]air_units!$J$2:$J$1346,"NA")</f>
        <v>NA</v>
      </c>
      <c r="Y382" s="4" t="str">
        <f>_xlfn.XLOOKUP($C382,[2]air_units!$B$2:$B$1346,[2]air_units!$K$2:$K$1346,"NA")</f>
        <v>NA</v>
      </c>
      <c r="Z382" s="4" t="str">
        <f>_xlfn.XLOOKUP($C382,[2]air_units!$B$2:$B$1346,[2]air_units!$L$2:$L$1346,"NA")</f>
        <v>NA</v>
      </c>
      <c r="AA382" s="4" t="str">
        <f>_xlfn.XLOOKUP($C382,[2]air_units!$B$2:$B$1346,[2]air_units!$P$2:$P$1346,"NA")</f>
        <v>NA</v>
      </c>
      <c r="AB382" s="4" t="str">
        <f>_xlfn.XLOOKUP($C382,[2]air_units!$B$2:$B$1346,[2]air_units!$Q$2:$Q$1346,"NA")</f>
        <v>NA</v>
      </c>
      <c r="AC382" s="4" t="str">
        <f>_xlfn.XLOOKUP($C382,[2]air_units!$B$2:$B$1346,[2]air_units!$R$2:$R$1346,"NA")</f>
        <v>NA</v>
      </c>
      <c r="AD382" s="4" t="str">
        <f>IF($E382="CP",0,_xlfn.XLOOKUP($C382,[2]naval_units!$B$2:$B$1113,[2]naval_units!$G$2:$G$1113,"NA"))</f>
        <v>NA</v>
      </c>
      <c r="AE382" s="4" t="str">
        <f>IF($E382="CP",10,_xlfn.XLOOKUP($C382,[2]naval_units!$B$2:$B$1113,[2]naval_units!$I$2:$I$1113,"NA"))</f>
        <v>NA</v>
      </c>
      <c r="AF382" s="4" t="str">
        <f>IF($E382="CP",3,_xlfn.XLOOKUP($C382,[2]naval_units!$B$2:$B$1113,[2]naval_units!$J$2:$J$1113,"NA"))</f>
        <v>NA</v>
      </c>
      <c r="AG382" s="4" t="str">
        <f>IF($E382="CP",3,_xlfn.XLOOKUP($C382,[2]naval_units!$B$2:$B$1113,[2]naval_units!$K$2:$K$1113,"NA"))</f>
        <v>NA</v>
      </c>
      <c r="AH382" s="4" t="str">
        <f>IF($E382="CP",0,_xlfn.XLOOKUP($C382,[2]naval_units!$B$2:$B$1113,[2]naval_units!$L$2:$L$1113,"NA"))</f>
        <v>NA</v>
      </c>
      <c r="AI382" s="4" t="str">
        <f>IF($E382="CP",0,_xlfn.XLOOKUP($C382,[2]naval_units!$B$2:$B$1113,[2]naval_units!$M$2:$M$1113,"NA"))</f>
        <v>NA</v>
      </c>
      <c r="AJ382" s="4" t="str">
        <f>IF($AD382="NA","NA",IF($E382="CP",$H382*_xlfn.XLOOKUP(_xlfn.CONCAT(D382," ",$E382),control!$A$8:$A$10,control!$B$8:$B$10,0),_xlfn.XLOOKUP($E382,control!$A$3:$A$7,control!$B$3:$B$7,0)))</f>
        <v>NA</v>
      </c>
      <c r="AK382" s="4">
        <f>IF($C382&gt;0,IF(O382&lt;&gt;_xlfn.XLOOKUP($C382,'0'!$C:$C,'0'!$O:$O,"NA",0),1,0),0)</f>
        <v>0</v>
      </c>
      <c r="AL382" s="4" t="str">
        <f>IF($AK382=1,_xlfn.XLOOKUP($C382,'0'!$C:$C,'0'!L:L,"ERR",0),"NA")</f>
        <v>NA</v>
      </c>
      <c r="AM382" s="4" t="str">
        <f>IF($AK382=1,_xlfn.XLOOKUP($C382,'0'!$C:$C,'0'!M:M,"ERR",0),"NA")</f>
        <v>NA</v>
      </c>
      <c r="AN382" s="4" t="str">
        <f>IF($AK382=1,_xlfn.XLOOKUP($C382,'0'!$C:$C,'0'!P:P,"ERR",0),"NA")</f>
        <v>NA</v>
      </c>
      <c r="AO382" s="4" t="str">
        <f t="shared" si="11"/>
        <v>[105,67]</v>
      </c>
      <c r="AP382" s="4" t="str">
        <f>_xlfn.XLOOKUP(D382,Alliances!$A:$A,Alliances!$B:$B,-1)</f>
        <v>CW</v>
      </c>
      <c r="AQ382" s="4">
        <f>IF($C382&gt;0,_xlfn.XLOOKUP($C382,commands!$A:$A,commands!$B:$B,0,0),_xlfn.XLOOKUP($A382,commands!$E:$E,commands!$F:$F,0,0))</f>
        <v>10</v>
      </c>
    </row>
    <row r="383" spans="1:43" hidden="1" x14ac:dyDescent="0.25">
      <c r="A383" s="4">
        <v>2212</v>
      </c>
      <c r="B383" s="4">
        <v>2868</v>
      </c>
      <c r="C383" s="4">
        <v>2868</v>
      </c>
      <c r="D383" s="4" t="s">
        <v>733</v>
      </c>
      <c r="E383" s="4" t="s">
        <v>113</v>
      </c>
      <c r="F383" s="4">
        <v>1936</v>
      </c>
      <c r="G383" s="4" t="s">
        <v>113</v>
      </c>
      <c r="H383" s="4" t="s">
        <v>27</v>
      </c>
      <c r="I383" s="4" t="s">
        <v>27</v>
      </c>
      <c r="J383" s="4" t="s">
        <v>27</v>
      </c>
      <c r="K383" s="4" t="s">
        <v>27</v>
      </c>
      <c r="L383" s="4">
        <v>108</v>
      </c>
      <c r="M383" s="4">
        <v>67</v>
      </c>
      <c r="N383" s="4" t="s">
        <v>604</v>
      </c>
      <c r="O383" s="4">
        <f t="shared" si="10"/>
        <v>55363</v>
      </c>
      <c r="P383" s="4" t="str">
        <f>IF(ISNUMBER(I383),_xlfn.CONCAT(J383,"[",K383,"]"),_xlfn.XLOOKUP($O383,[2]hc!$H:$H,[2]hc!$I:$I,_xlfn.CONCAT("[",L383,",",M383,"]")))</f>
        <v>Addis Ababa, ETH</v>
      </c>
      <c r="Q383" s="4">
        <f>_xlfn.XLOOKUP($C383,[2]land_units!$B$2:$B$1073,[2]land_units!$F$2:$F$1073,"NA")</f>
        <v>0</v>
      </c>
      <c r="R383" s="4">
        <f>_xlfn.XLOOKUP($C383,[2]land_units!$B$2:$B$1073,[2]land_units!$I$2:$I$1073,"NA")</f>
        <v>0</v>
      </c>
      <c r="S383" s="4">
        <f>_xlfn.XLOOKUP($C383,[2]land_units!$B$2:$B$1073,[2]land_units!$G$2:$G$1073,"NA")</f>
        <v>4</v>
      </c>
      <c r="T383" s="4">
        <f>_xlfn.XLOOKUP($C383,[2]land_units!$B$2:$B$1073,[2]land_units!$H$2:$H$1073,"NA")</f>
        <v>2</v>
      </c>
      <c r="U383" s="4" t="str">
        <f>_xlfn.XLOOKUP($C383,[2]air_units!$B$2:$B$1346,[2]air_units!$N$2:$N$1346,"NA")</f>
        <v>NA</v>
      </c>
      <c r="V383" s="4" t="str">
        <f>_xlfn.XLOOKUP($C383,[2]air_units!$B$2:$B$1346,[2]air_units!$G$2:$G$1346,"NA")</f>
        <v>NA</v>
      </c>
      <c r="W383" s="4" t="str">
        <f>_xlfn.XLOOKUP($C383,[2]air_units!$B$2:$B$1346,[2]air_units!$H$2:$H$1346,"NA")</f>
        <v>NA</v>
      </c>
      <c r="X383" s="4" t="str">
        <f>_xlfn.XLOOKUP($C383,[2]air_units!$B$2:$B$1346,[2]air_units!$J$2:$J$1346,"NA")</f>
        <v>NA</v>
      </c>
      <c r="Y383" s="4" t="str">
        <f>_xlfn.XLOOKUP($C383,[2]air_units!$B$2:$B$1346,[2]air_units!$K$2:$K$1346,"NA")</f>
        <v>NA</v>
      </c>
      <c r="Z383" s="4" t="str">
        <f>_xlfn.XLOOKUP($C383,[2]air_units!$B$2:$B$1346,[2]air_units!$L$2:$L$1346,"NA")</f>
        <v>NA</v>
      </c>
      <c r="AA383" s="4" t="str">
        <f>_xlfn.XLOOKUP($C383,[2]air_units!$B$2:$B$1346,[2]air_units!$P$2:$P$1346,"NA")</f>
        <v>NA</v>
      </c>
      <c r="AB383" s="4" t="str">
        <f>_xlfn.XLOOKUP($C383,[2]air_units!$B$2:$B$1346,[2]air_units!$Q$2:$Q$1346,"NA")</f>
        <v>NA</v>
      </c>
      <c r="AC383" s="4" t="str">
        <f>_xlfn.XLOOKUP($C383,[2]air_units!$B$2:$B$1346,[2]air_units!$R$2:$R$1346,"NA")</f>
        <v>NA</v>
      </c>
      <c r="AD383" s="4" t="str">
        <f>IF($E383="CP",0,_xlfn.XLOOKUP($C383,[2]naval_units!$B$2:$B$1113,[2]naval_units!$G$2:$G$1113,"NA"))</f>
        <v>NA</v>
      </c>
      <c r="AE383" s="4" t="str">
        <f>IF($E383="CP",10,_xlfn.XLOOKUP($C383,[2]naval_units!$B$2:$B$1113,[2]naval_units!$I$2:$I$1113,"NA"))</f>
        <v>NA</v>
      </c>
      <c r="AF383" s="4" t="str">
        <f>IF($E383="CP",3,_xlfn.XLOOKUP($C383,[2]naval_units!$B$2:$B$1113,[2]naval_units!$J$2:$J$1113,"NA"))</f>
        <v>NA</v>
      </c>
      <c r="AG383" s="4" t="str">
        <f>IF($E383="CP",3,_xlfn.XLOOKUP($C383,[2]naval_units!$B$2:$B$1113,[2]naval_units!$K$2:$K$1113,"NA"))</f>
        <v>NA</v>
      </c>
      <c r="AH383" s="4" t="str">
        <f>IF($E383="CP",0,_xlfn.XLOOKUP($C383,[2]naval_units!$B$2:$B$1113,[2]naval_units!$L$2:$L$1113,"NA"))</f>
        <v>NA</v>
      </c>
      <c r="AI383" s="4" t="str">
        <f>IF($E383="CP",0,_xlfn.XLOOKUP($C383,[2]naval_units!$B$2:$B$1113,[2]naval_units!$M$2:$M$1113,"NA"))</f>
        <v>NA</v>
      </c>
      <c r="AJ383" s="4" t="str">
        <f>IF($AD383="NA","NA",IF($E383="CP",$H383*_xlfn.XLOOKUP(_xlfn.CONCAT(D383," ",$E383),control!$A$8:$A$10,control!$B$8:$B$10,0),_xlfn.XLOOKUP($E383,control!$A$3:$A$7,control!$B$3:$B$7,0)))</f>
        <v>NA</v>
      </c>
      <c r="AK383" s="4">
        <f>IF($C383&gt;0,IF(O383&lt;&gt;_xlfn.XLOOKUP($C383,'0'!$C:$C,'0'!$O:$O,"NA",0),1,0),0)</f>
        <v>0</v>
      </c>
      <c r="AL383" s="4" t="str">
        <f>IF($AK383=1,_xlfn.XLOOKUP($C383,'0'!$C:$C,'0'!L:L,"ERR",0),"NA")</f>
        <v>NA</v>
      </c>
      <c r="AM383" s="4" t="str">
        <f>IF($AK383=1,_xlfn.XLOOKUP($C383,'0'!$C:$C,'0'!M:M,"ERR",0),"NA")</f>
        <v>NA</v>
      </c>
      <c r="AN383" s="4" t="str">
        <f>IF($AK383=1,_xlfn.XLOOKUP($C383,'0'!$C:$C,'0'!P:P,"ERR",0),"NA")</f>
        <v>NA</v>
      </c>
      <c r="AO383" s="4" t="str">
        <f t="shared" si="11"/>
        <v>Addis Ababa, ETH</v>
      </c>
      <c r="AP383" s="4" t="str">
        <f>_xlfn.XLOOKUP(D383,Alliances!$A:$A,Alliances!$B:$B,-1)</f>
        <v>ITA</v>
      </c>
      <c r="AQ383" s="4">
        <f>IF($C383&gt;0,_xlfn.XLOOKUP($C383,commands!$A:$A,commands!$B:$B,0,0),_xlfn.XLOOKUP($A383,commands!$E:$E,commands!$F:$F,0,0))</f>
        <v>10</v>
      </c>
    </row>
    <row r="384" spans="1:43" hidden="1" x14ac:dyDescent="0.25">
      <c r="A384" s="4">
        <v>2213</v>
      </c>
      <c r="B384" s="4">
        <v>2869</v>
      </c>
      <c r="C384" s="4">
        <v>2869</v>
      </c>
      <c r="D384" s="4" t="s">
        <v>733</v>
      </c>
      <c r="E384" s="4" t="s">
        <v>113</v>
      </c>
      <c r="F384" s="4">
        <v>1936</v>
      </c>
      <c r="G384" s="4" t="s">
        <v>113</v>
      </c>
      <c r="H384" s="4" t="s">
        <v>27</v>
      </c>
      <c r="I384" s="4" t="s">
        <v>27</v>
      </c>
      <c r="J384" s="4" t="s">
        <v>27</v>
      </c>
      <c r="K384" s="4" t="s">
        <v>27</v>
      </c>
      <c r="L384" s="4">
        <v>105</v>
      </c>
      <c r="M384" s="4">
        <v>70</v>
      </c>
      <c r="N384" s="4" t="s">
        <v>605</v>
      </c>
      <c r="O384" s="4">
        <f t="shared" si="10"/>
        <v>53830</v>
      </c>
      <c r="P384" s="4" t="str">
        <f>IF(ISNUMBER(I384),_xlfn.CONCAT(J384,"[",K384,"]"),_xlfn.XLOOKUP($O384,[2]hc!$H:$H,[2]hc!$I:$I,_xlfn.CONCAT("[",L384,",",M384,"]")))</f>
        <v>[105,70]</v>
      </c>
      <c r="Q384" s="4">
        <f>_xlfn.XLOOKUP($C384,[2]land_units!$B$2:$B$1073,[2]land_units!$F$2:$F$1073,"NA")</f>
        <v>0</v>
      </c>
      <c r="R384" s="4">
        <f>_xlfn.XLOOKUP($C384,[2]land_units!$B$2:$B$1073,[2]land_units!$I$2:$I$1073,"NA")</f>
        <v>0</v>
      </c>
      <c r="S384" s="4">
        <f>_xlfn.XLOOKUP($C384,[2]land_units!$B$2:$B$1073,[2]land_units!$G$2:$G$1073,"NA")</f>
        <v>2</v>
      </c>
      <c r="T384" s="4">
        <f>_xlfn.XLOOKUP($C384,[2]land_units!$B$2:$B$1073,[2]land_units!$H$2:$H$1073,"NA")</f>
        <v>3</v>
      </c>
      <c r="U384" s="4" t="str">
        <f>_xlfn.XLOOKUP($C384,[2]air_units!$B$2:$B$1346,[2]air_units!$N$2:$N$1346,"NA")</f>
        <v>NA</v>
      </c>
      <c r="V384" s="4" t="str">
        <f>_xlfn.XLOOKUP($C384,[2]air_units!$B$2:$B$1346,[2]air_units!$G$2:$G$1346,"NA")</f>
        <v>NA</v>
      </c>
      <c r="W384" s="4" t="str">
        <f>_xlfn.XLOOKUP($C384,[2]air_units!$B$2:$B$1346,[2]air_units!$H$2:$H$1346,"NA")</f>
        <v>NA</v>
      </c>
      <c r="X384" s="4" t="str">
        <f>_xlfn.XLOOKUP($C384,[2]air_units!$B$2:$B$1346,[2]air_units!$J$2:$J$1346,"NA")</f>
        <v>NA</v>
      </c>
      <c r="Y384" s="4" t="str">
        <f>_xlfn.XLOOKUP($C384,[2]air_units!$B$2:$B$1346,[2]air_units!$K$2:$K$1346,"NA")</f>
        <v>NA</v>
      </c>
      <c r="Z384" s="4" t="str">
        <f>_xlfn.XLOOKUP($C384,[2]air_units!$B$2:$B$1346,[2]air_units!$L$2:$L$1346,"NA")</f>
        <v>NA</v>
      </c>
      <c r="AA384" s="4" t="str">
        <f>_xlfn.XLOOKUP($C384,[2]air_units!$B$2:$B$1346,[2]air_units!$P$2:$P$1346,"NA")</f>
        <v>NA</v>
      </c>
      <c r="AB384" s="4" t="str">
        <f>_xlfn.XLOOKUP($C384,[2]air_units!$B$2:$B$1346,[2]air_units!$Q$2:$Q$1346,"NA")</f>
        <v>NA</v>
      </c>
      <c r="AC384" s="4" t="str">
        <f>_xlfn.XLOOKUP($C384,[2]air_units!$B$2:$B$1346,[2]air_units!$R$2:$R$1346,"NA")</f>
        <v>NA</v>
      </c>
      <c r="AD384" s="4" t="str">
        <f>IF($E384="CP",0,_xlfn.XLOOKUP($C384,[2]naval_units!$B$2:$B$1113,[2]naval_units!$G$2:$G$1113,"NA"))</f>
        <v>NA</v>
      </c>
      <c r="AE384" s="4" t="str">
        <f>IF($E384="CP",10,_xlfn.XLOOKUP($C384,[2]naval_units!$B$2:$B$1113,[2]naval_units!$I$2:$I$1113,"NA"))</f>
        <v>NA</v>
      </c>
      <c r="AF384" s="4" t="str">
        <f>IF($E384="CP",3,_xlfn.XLOOKUP($C384,[2]naval_units!$B$2:$B$1113,[2]naval_units!$J$2:$J$1113,"NA"))</f>
        <v>NA</v>
      </c>
      <c r="AG384" s="4" t="str">
        <f>IF($E384="CP",3,_xlfn.XLOOKUP($C384,[2]naval_units!$B$2:$B$1113,[2]naval_units!$K$2:$K$1113,"NA"))</f>
        <v>NA</v>
      </c>
      <c r="AH384" s="4" t="str">
        <f>IF($E384="CP",0,_xlfn.XLOOKUP($C384,[2]naval_units!$B$2:$B$1113,[2]naval_units!$L$2:$L$1113,"NA"))</f>
        <v>NA</v>
      </c>
      <c r="AI384" s="4" t="str">
        <f>IF($E384="CP",0,_xlfn.XLOOKUP($C384,[2]naval_units!$B$2:$B$1113,[2]naval_units!$M$2:$M$1113,"NA"))</f>
        <v>NA</v>
      </c>
      <c r="AJ384" s="4" t="str">
        <f>IF($AD384="NA","NA",IF($E384="CP",$H384*_xlfn.XLOOKUP(_xlfn.CONCAT(D384," ",$E384),control!$A$8:$A$10,control!$B$8:$B$10,0),_xlfn.XLOOKUP($E384,control!$A$3:$A$7,control!$B$3:$B$7,0)))</f>
        <v>NA</v>
      </c>
      <c r="AK384" s="4">
        <f>IF($C384&gt;0,IF(O384&lt;&gt;_xlfn.XLOOKUP($C384,'0'!$C:$C,'0'!$O:$O,"NA",0),1,0),0)</f>
        <v>0</v>
      </c>
      <c r="AL384" s="4" t="str">
        <f>IF($AK384=1,_xlfn.XLOOKUP($C384,'0'!$C:$C,'0'!L:L,"ERR",0),"NA")</f>
        <v>NA</v>
      </c>
      <c r="AM384" s="4" t="str">
        <f>IF($AK384=1,_xlfn.XLOOKUP($C384,'0'!$C:$C,'0'!M:M,"ERR",0),"NA")</f>
        <v>NA</v>
      </c>
      <c r="AN384" s="4" t="str">
        <f>IF($AK384=1,_xlfn.XLOOKUP($C384,'0'!$C:$C,'0'!P:P,"ERR",0),"NA")</f>
        <v>NA</v>
      </c>
      <c r="AO384" s="4" t="str">
        <f t="shared" si="11"/>
        <v>[105,70]</v>
      </c>
      <c r="AP384" s="4" t="str">
        <f>_xlfn.XLOOKUP(D384,Alliances!$A:$A,Alliances!$B:$B,-1)</f>
        <v>ITA</v>
      </c>
      <c r="AQ384" s="4">
        <f>IF($C384&gt;0,_xlfn.XLOOKUP($C384,commands!$A:$A,commands!$B:$B,0,0),_xlfn.XLOOKUP($A384,commands!$E:$E,commands!$F:$F,0,0))</f>
        <v>10</v>
      </c>
    </row>
    <row r="385" spans="1:43" hidden="1" x14ac:dyDescent="0.25">
      <c r="A385" s="4">
        <v>2219</v>
      </c>
      <c r="B385" s="4">
        <v>2875</v>
      </c>
      <c r="C385" s="4">
        <v>2875</v>
      </c>
      <c r="D385" s="4" t="s">
        <v>734</v>
      </c>
      <c r="E385" s="4" t="s">
        <v>113</v>
      </c>
      <c r="F385" s="4">
        <v>1936</v>
      </c>
      <c r="G385" s="4" t="s">
        <v>113</v>
      </c>
      <c r="H385" s="4" t="s">
        <v>27</v>
      </c>
      <c r="I385" s="4" t="s">
        <v>27</v>
      </c>
      <c r="J385" s="4" t="s">
        <v>27</v>
      </c>
      <c r="K385" s="4" t="s">
        <v>27</v>
      </c>
      <c r="L385" s="4">
        <v>108</v>
      </c>
      <c r="M385" s="4">
        <v>69</v>
      </c>
      <c r="N385" s="4" t="s">
        <v>604</v>
      </c>
      <c r="O385" s="4">
        <f t="shared" si="10"/>
        <v>55365</v>
      </c>
      <c r="P385" s="4" t="str">
        <f>IF(ISNUMBER(I385),_xlfn.CONCAT(J385,"[",K385,"]"),_xlfn.XLOOKUP($O385,[2]hc!$H:$H,[2]hc!$I:$I,_xlfn.CONCAT("[",L385,",",M385,"]")))</f>
        <v>[108,69]</v>
      </c>
      <c r="Q385" s="4">
        <f>_xlfn.XLOOKUP($C385,[2]land_units!$B$2:$B$1073,[2]land_units!$F$2:$F$1073,"NA")</f>
        <v>0</v>
      </c>
      <c r="R385" s="4">
        <f>_xlfn.XLOOKUP($C385,[2]land_units!$B$2:$B$1073,[2]land_units!$I$2:$I$1073,"NA")</f>
        <v>0</v>
      </c>
      <c r="S385" s="4">
        <f>_xlfn.XLOOKUP($C385,[2]land_units!$B$2:$B$1073,[2]land_units!$G$2:$G$1073,"NA")</f>
        <v>3</v>
      </c>
      <c r="T385" s="4">
        <f>_xlfn.XLOOKUP($C385,[2]land_units!$B$2:$B$1073,[2]land_units!$H$2:$H$1073,"NA")</f>
        <v>3</v>
      </c>
      <c r="U385" s="4" t="str">
        <f>_xlfn.XLOOKUP($C385,[2]air_units!$B$2:$B$1346,[2]air_units!$N$2:$N$1346,"NA")</f>
        <v>NA</v>
      </c>
      <c r="V385" s="4" t="str">
        <f>_xlfn.XLOOKUP($C385,[2]air_units!$B$2:$B$1346,[2]air_units!$G$2:$G$1346,"NA")</f>
        <v>NA</v>
      </c>
      <c r="W385" s="4" t="str">
        <f>_xlfn.XLOOKUP($C385,[2]air_units!$B$2:$B$1346,[2]air_units!$H$2:$H$1346,"NA")</f>
        <v>NA</v>
      </c>
      <c r="X385" s="4" t="str">
        <f>_xlfn.XLOOKUP($C385,[2]air_units!$B$2:$B$1346,[2]air_units!$J$2:$J$1346,"NA")</f>
        <v>NA</v>
      </c>
      <c r="Y385" s="4" t="str">
        <f>_xlfn.XLOOKUP($C385,[2]air_units!$B$2:$B$1346,[2]air_units!$K$2:$K$1346,"NA")</f>
        <v>NA</v>
      </c>
      <c r="Z385" s="4" t="str">
        <f>_xlfn.XLOOKUP($C385,[2]air_units!$B$2:$B$1346,[2]air_units!$L$2:$L$1346,"NA")</f>
        <v>NA</v>
      </c>
      <c r="AA385" s="4" t="str">
        <f>_xlfn.XLOOKUP($C385,[2]air_units!$B$2:$B$1346,[2]air_units!$P$2:$P$1346,"NA")</f>
        <v>NA</v>
      </c>
      <c r="AB385" s="4" t="str">
        <f>_xlfn.XLOOKUP($C385,[2]air_units!$B$2:$B$1346,[2]air_units!$Q$2:$Q$1346,"NA")</f>
        <v>NA</v>
      </c>
      <c r="AC385" s="4" t="str">
        <f>_xlfn.XLOOKUP($C385,[2]air_units!$B$2:$B$1346,[2]air_units!$R$2:$R$1346,"NA")</f>
        <v>NA</v>
      </c>
      <c r="AD385" s="4" t="str">
        <f>IF($E385="CP",0,_xlfn.XLOOKUP($C385,[2]naval_units!$B$2:$B$1113,[2]naval_units!$G$2:$G$1113,"NA"))</f>
        <v>NA</v>
      </c>
      <c r="AE385" s="4" t="str">
        <f>IF($E385="CP",10,_xlfn.XLOOKUP($C385,[2]naval_units!$B$2:$B$1113,[2]naval_units!$I$2:$I$1113,"NA"))</f>
        <v>NA</v>
      </c>
      <c r="AF385" s="4" t="str">
        <f>IF($E385="CP",3,_xlfn.XLOOKUP($C385,[2]naval_units!$B$2:$B$1113,[2]naval_units!$J$2:$J$1113,"NA"))</f>
        <v>NA</v>
      </c>
      <c r="AG385" s="4" t="str">
        <f>IF($E385="CP",3,_xlfn.XLOOKUP($C385,[2]naval_units!$B$2:$B$1113,[2]naval_units!$K$2:$K$1113,"NA"))</f>
        <v>NA</v>
      </c>
      <c r="AH385" s="4" t="str">
        <f>IF($E385="CP",0,_xlfn.XLOOKUP($C385,[2]naval_units!$B$2:$B$1113,[2]naval_units!$L$2:$L$1113,"NA"))</f>
        <v>NA</v>
      </c>
      <c r="AI385" s="4" t="str">
        <f>IF($E385="CP",0,_xlfn.XLOOKUP($C385,[2]naval_units!$B$2:$B$1113,[2]naval_units!$M$2:$M$1113,"NA"))</f>
        <v>NA</v>
      </c>
      <c r="AJ385" s="4" t="str">
        <f>IF($AD385="NA","NA",IF($E385="CP",$H385*_xlfn.XLOOKUP(_xlfn.CONCAT(D385," ",$E385),control!$A$8:$A$10,control!$B$8:$B$10,0),_xlfn.XLOOKUP($E385,control!$A$3:$A$7,control!$B$3:$B$7,0)))</f>
        <v>NA</v>
      </c>
      <c r="AK385" s="4">
        <f>IF($C385&gt;0,IF(O385&lt;&gt;_xlfn.XLOOKUP($C385,'0'!$C:$C,'0'!$O:$O,"NA",0),1,0),0)</f>
        <v>0</v>
      </c>
      <c r="AL385" s="4" t="str">
        <f>IF($AK385=1,_xlfn.XLOOKUP($C385,'0'!$C:$C,'0'!L:L,"ERR",0),"NA")</f>
        <v>NA</v>
      </c>
      <c r="AM385" s="4" t="str">
        <f>IF($AK385=1,_xlfn.XLOOKUP($C385,'0'!$C:$C,'0'!M:M,"ERR",0),"NA")</f>
        <v>NA</v>
      </c>
      <c r="AN385" s="4" t="str">
        <f>IF($AK385=1,_xlfn.XLOOKUP($C385,'0'!$C:$C,'0'!P:P,"ERR",0),"NA")</f>
        <v>NA</v>
      </c>
      <c r="AO385" s="4" t="str">
        <f t="shared" si="11"/>
        <v>[108,69]</v>
      </c>
      <c r="AP385" s="4" t="str">
        <f>_xlfn.XLOOKUP(D385,Alliances!$A:$A,Alliances!$B:$B,-1)</f>
        <v>CW</v>
      </c>
      <c r="AQ385" s="4">
        <f>IF($C385&gt;0,_xlfn.XLOOKUP($C385,commands!$A:$A,commands!$B:$B,0,0),_xlfn.XLOOKUP($A385,commands!$E:$E,commands!$F:$F,0,0))</f>
        <v>10</v>
      </c>
    </row>
    <row r="386" spans="1:43" hidden="1" x14ac:dyDescent="0.25">
      <c r="A386" s="4">
        <v>2221</v>
      </c>
      <c r="B386" s="4">
        <v>2877</v>
      </c>
      <c r="C386" s="4">
        <v>2877</v>
      </c>
      <c r="D386" s="4" t="s">
        <v>735</v>
      </c>
      <c r="E386" s="4" t="s">
        <v>113</v>
      </c>
      <c r="F386" s="4">
        <v>1936</v>
      </c>
      <c r="G386" s="4" t="s">
        <v>113</v>
      </c>
      <c r="H386" s="4" t="s">
        <v>27</v>
      </c>
      <c r="I386" s="4" t="s">
        <v>27</v>
      </c>
      <c r="J386" s="4" t="s">
        <v>27</v>
      </c>
      <c r="K386" s="4" t="s">
        <v>27</v>
      </c>
      <c r="L386" s="4">
        <v>92</v>
      </c>
      <c r="M386" s="4">
        <v>116</v>
      </c>
      <c r="N386" s="4" t="s">
        <v>604</v>
      </c>
      <c r="O386" s="4">
        <f t="shared" si="10"/>
        <v>47220</v>
      </c>
      <c r="P386" s="4" t="str">
        <f>IF(ISNUMBER(I386),_xlfn.CONCAT(J386,"[",K386,"]"),_xlfn.XLOOKUP($O386,[2]hc!$H:$H,[2]hc!$I:$I,_xlfn.CONCAT("[",L386,",",M386,"]")))</f>
        <v>Calcutta, IND</v>
      </c>
      <c r="Q386" s="4">
        <f>_xlfn.XLOOKUP($C386,[2]land_units!$B$2:$B$1073,[2]land_units!$F$2:$F$1073,"NA")</f>
        <v>0</v>
      </c>
      <c r="R386" s="4">
        <f>_xlfn.XLOOKUP($C386,[2]land_units!$B$2:$B$1073,[2]land_units!$I$2:$I$1073,"NA")</f>
        <v>0</v>
      </c>
      <c r="S386" s="4">
        <f>_xlfn.XLOOKUP($C386,[2]land_units!$B$2:$B$1073,[2]land_units!$G$2:$G$1073,"NA")</f>
        <v>2</v>
      </c>
      <c r="T386" s="4">
        <f>_xlfn.XLOOKUP($C386,[2]land_units!$B$2:$B$1073,[2]land_units!$H$2:$H$1073,"NA")</f>
        <v>3</v>
      </c>
      <c r="U386" s="4" t="str">
        <f>_xlfn.XLOOKUP($C386,[2]air_units!$B$2:$B$1346,[2]air_units!$N$2:$N$1346,"NA")</f>
        <v>NA</v>
      </c>
      <c r="V386" s="4" t="str">
        <f>_xlfn.XLOOKUP($C386,[2]air_units!$B$2:$B$1346,[2]air_units!$G$2:$G$1346,"NA")</f>
        <v>NA</v>
      </c>
      <c r="W386" s="4" t="str">
        <f>_xlfn.XLOOKUP($C386,[2]air_units!$B$2:$B$1346,[2]air_units!$H$2:$H$1346,"NA")</f>
        <v>NA</v>
      </c>
      <c r="X386" s="4" t="str">
        <f>_xlfn.XLOOKUP($C386,[2]air_units!$B$2:$B$1346,[2]air_units!$J$2:$J$1346,"NA")</f>
        <v>NA</v>
      </c>
      <c r="Y386" s="4" t="str">
        <f>_xlfn.XLOOKUP($C386,[2]air_units!$B$2:$B$1346,[2]air_units!$K$2:$K$1346,"NA")</f>
        <v>NA</v>
      </c>
      <c r="Z386" s="4" t="str">
        <f>_xlfn.XLOOKUP($C386,[2]air_units!$B$2:$B$1346,[2]air_units!$L$2:$L$1346,"NA")</f>
        <v>NA</v>
      </c>
      <c r="AA386" s="4" t="str">
        <f>_xlfn.XLOOKUP($C386,[2]air_units!$B$2:$B$1346,[2]air_units!$P$2:$P$1346,"NA")</f>
        <v>NA</v>
      </c>
      <c r="AB386" s="4" t="str">
        <f>_xlfn.XLOOKUP($C386,[2]air_units!$B$2:$B$1346,[2]air_units!$Q$2:$Q$1346,"NA")</f>
        <v>NA</v>
      </c>
      <c r="AC386" s="4" t="str">
        <f>_xlfn.XLOOKUP($C386,[2]air_units!$B$2:$B$1346,[2]air_units!$R$2:$R$1346,"NA")</f>
        <v>NA</v>
      </c>
      <c r="AD386" s="4" t="str">
        <f>IF($E386="CP",0,_xlfn.XLOOKUP($C386,[2]naval_units!$B$2:$B$1113,[2]naval_units!$G$2:$G$1113,"NA"))</f>
        <v>NA</v>
      </c>
      <c r="AE386" s="4" t="str">
        <f>IF($E386="CP",10,_xlfn.XLOOKUP($C386,[2]naval_units!$B$2:$B$1113,[2]naval_units!$I$2:$I$1113,"NA"))</f>
        <v>NA</v>
      </c>
      <c r="AF386" s="4" t="str">
        <f>IF($E386="CP",3,_xlfn.XLOOKUP($C386,[2]naval_units!$B$2:$B$1113,[2]naval_units!$J$2:$J$1113,"NA"))</f>
        <v>NA</v>
      </c>
      <c r="AG386" s="4" t="str">
        <f>IF($E386="CP",3,_xlfn.XLOOKUP($C386,[2]naval_units!$B$2:$B$1113,[2]naval_units!$K$2:$K$1113,"NA"))</f>
        <v>NA</v>
      </c>
      <c r="AH386" s="4" t="str">
        <f>IF($E386="CP",0,_xlfn.XLOOKUP($C386,[2]naval_units!$B$2:$B$1113,[2]naval_units!$L$2:$L$1113,"NA"))</f>
        <v>NA</v>
      </c>
      <c r="AI386" s="4" t="str">
        <f>IF($E386="CP",0,_xlfn.XLOOKUP($C386,[2]naval_units!$B$2:$B$1113,[2]naval_units!$M$2:$M$1113,"NA"))</f>
        <v>NA</v>
      </c>
      <c r="AJ386" s="4" t="str">
        <f>IF($AD386="NA","NA",IF($E386="CP",$H386*_xlfn.XLOOKUP(_xlfn.CONCAT(D386," ",$E386),control!$A$8:$A$10,control!$B$8:$B$10,0),_xlfn.XLOOKUP($E386,control!$A$3:$A$7,control!$B$3:$B$7,0)))</f>
        <v>NA</v>
      </c>
      <c r="AK386" s="4">
        <f>IF($C386&gt;0,IF(O386&lt;&gt;_xlfn.XLOOKUP($C386,'0'!$C:$C,'0'!$O:$O,"NA",0),1,0),0)</f>
        <v>0</v>
      </c>
      <c r="AL386" s="4" t="str">
        <f>IF($AK386=1,_xlfn.XLOOKUP($C386,'0'!$C:$C,'0'!L:L,"ERR",0),"NA")</f>
        <v>NA</v>
      </c>
      <c r="AM386" s="4" t="str">
        <f>IF($AK386=1,_xlfn.XLOOKUP($C386,'0'!$C:$C,'0'!M:M,"ERR",0),"NA")</f>
        <v>NA</v>
      </c>
      <c r="AN386" s="4" t="str">
        <f>IF($AK386=1,_xlfn.XLOOKUP($C386,'0'!$C:$C,'0'!P:P,"ERR",0),"NA")</f>
        <v>NA</v>
      </c>
      <c r="AO386" s="4" t="str">
        <f t="shared" si="11"/>
        <v>Calcutta, IND</v>
      </c>
      <c r="AP386" s="4" t="str">
        <f>_xlfn.XLOOKUP(D386,Alliances!$A:$A,Alliances!$B:$B,-1)</f>
        <v>CW</v>
      </c>
      <c r="AQ386" s="4">
        <f>IF($C386&gt;0,_xlfn.XLOOKUP($C386,commands!$A:$A,commands!$B:$B,0,0),_xlfn.XLOOKUP($A386,commands!$E:$E,commands!$F:$F,0,0))</f>
        <v>2</v>
      </c>
    </row>
    <row r="387" spans="1:43" hidden="1" x14ac:dyDescent="0.25">
      <c r="A387" s="4">
        <v>2225</v>
      </c>
      <c r="B387" s="4">
        <v>2881</v>
      </c>
      <c r="C387" s="4">
        <v>2881</v>
      </c>
      <c r="D387" s="4" t="s">
        <v>736</v>
      </c>
      <c r="E387" s="4" t="s">
        <v>114</v>
      </c>
      <c r="F387" s="4">
        <v>1938</v>
      </c>
      <c r="G387" s="4" t="s">
        <v>357</v>
      </c>
      <c r="H387" s="4" t="s">
        <v>27</v>
      </c>
      <c r="I387" s="4" t="s">
        <v>27</v>
      </c>
      <c r="J387" s="4" t="s">
        <v>27</v>
      </c>
      <c r="K387" s="4" t="s">
        <v>27</v>
      </c>
      <c r="L387" s="4">
        <v>125</v>
      </c>
      <c r="M387" s="4">
        <v>84</v>
      </c>
      <c r="N387" s="4" t="s">
        <v>604</v>
      </c>
      <c r="O387" s="4">
        <f t="shared" ref="O387:O450" si="12">512*L387+M387</f>
        <v>64084</v>
      </c>
      <c r="P387" s="4" t="str">
        <f>IF(ISNUMBER(I387),_xlfn.CONCAT(J387,"[",K387,"]"),_xlfn.XLOOKUP($O387,[2]hc!$H:$H,[2]hc!$I:$I,_xlfn.CONCAT("[",L387,",",M387,"]")))</f>
        <v>Victoria, C171</v>
      </c>
      <c r="Q387" s="4">
        <f>_xlfn.XLOOKUP($C387,[2]land_units!$B$2:$B$1073,[2]land_units!$F$2:$F$1073,"NA")</f>
        <v>0</v>
      </c>
      <c r="R387" s="4">
        <f>_xlfn.XLOOKUP($C387,[2]land_units!$B$2:$B$1073,[2]land_units!$I$2:$I$1073,"NA")</f>
        <v>0</v>
      </c>
      <c r="S387" s="4">
        <f>_xlfn.XLOOKUP($C387,[2]land_units!$B$2:$B$1073,[2]land_units!$G$2:$G$1073,"NA")</f>
        <v>5</v>
      </c>
      <c r="T387" s="4">
        <f>_xlfn.XLOOKUP($C387,[2]land_units!$B$2:$B$1073,[2]land_units!$H$2:$H$1073,"NA")</f>
        <v>3</v>
      </c>
      <c r="U387" s="4" t="str">
        <f>_xlfn.XLOOKUP($C387,[2]air_units!$B$2:$B$1346,[2]air_units!$N$2:$N$1346,"NA")</f>
        <v>NA</v>
      </c>
      <c r="V387" s="4" t="str">
        <f>_xlfn.XLOOKUP($C387,[2]air_units!$B$2:$B$1346,[2]air_units!$G$2:$G$1346,"NA")</f>
        <v>NA</v>
      </c>
      <c r="W387" s="4" t="str">
        <f>_xlfn.XLOOKUP($C387,[2]air_units!$B$2:$B$1346,[2]air_units!$H$2:$H$1346,"NA")</f>
        <v>NA</v>
      </c>
      <c r="X387" s="4" t="str">
        <f>_xlfn.XLOOKUP($C387,[2]air_units!$B$2:$B$1346,[2]air_units!$J$2:$J$1346,"NA")</f>
        <v>NA</v>
      </c>
      <c r="Y387" s="4" t="str">
        <f>_xlfn.XLOOKUP($C387,[2]air_units!$B$2:$B$1346,[2]air_units!$K$2:$K$1346,"NA")</f>
        <v>NA</v>
      </c>
      <c r="Z387" s="4" t="str">
        <f>_xlfn.XLOOKUP($C387,[2]air_units!$B$2:$B$1346,[2]air_units!$L$2:$L$1346,"NA")</f>
        <v>NA</v>
      </c>
      <c r="AA387" s="4" t="str">
        <f>_xlfn.XLOOKUP($C387,[2]air_units!$B$2:$B$1346,[2]air_units!$P$2:$P$1346,"NA")</f>
        <v>NA</v>
      </c>
      <c r="AB387" s="4" t="str">
        <f>_xlfn.XLOOKUP($C387,[2]air_units!$B$2:$B$1346,[2]air_units!$Q$2:$Q$1346,"NA")</f>
        <v>NA</v>
      </c>
      <c r="AC387" s="4" t="str">
        <f>_xlfn.XLOOKUP($C387,[2]air_units!$B$2:$B$1346,[2]air_units!$R$2:$R$1346,"NA")</f>
        <v>NA</v>
      </c>
      <c r="AD387" s="4" t="str">
        <f>IF($E387="CP",0,_xlfn.XLOOKUP($C387,[2]naval_units!$B$2:$B$1113,[2]naval_units!$G$2:$G$1113,"NA"))</f>
        <v>NA</v>
      </c>
      <c r="AE387" s="4" t="str">
        <f>IF($E387="CP",10,_xlfn.XLOOKUP($C387,[2]naval_units!$B$2:$B$1113,[2]naval_units!$I$2:$I$1113,"NA"))</f>
        <v>NA</v>
      </c>
      <c r="AF387" s="4" t="str">
        <f>IF($E387="CP",3,_xlfn.XLOOKUP($C387,[2]naval_units!$B$2:$B$1113,[2]naval_units!$J$2:$J$1113,"NA"))</f>
        <v>NA</v>
      </c>
      <c r="AG387" s="4" t="str">
        <f>IF($E387="CP",3,_xlfn.XLOOKUP($C387,[2]naval_units!$B$2:$B$1113,[2]naval_units!$K$2:$K$1113,"NA"))</f>
        <v>NA</v>
      </c>
      <c r="AH387" s="4" t="str">
        <f>IF($E387="CP",0,_xlfn.XLOOKUP($C387,[2]naval_units!$B$2:$B$1113,[2]naval_units!$L$2:$L$1113,"NA"))</f>
        <v>NA</v>
      </c>
      <c r="AI387" s="4" t="str">
        <f>IF($E387="CP",0,_xlfn.XLOOKUP($C387,[2]naval_units!$B$2:$B$1113,[2]naval_units!$M$2:$M$1113,"NA"))</f>
        <v>NA</v>
      </c>
      <c r="AJ387" s="4" t="str">
        <f>IF($AD387="NA","NA",IF($E387="CP",$H387*_xlfn.XLOOKUP(_xlfn.CONCAT(D387," ",$E387),control!$A$8:$A$10,control!$B$8:$B$10,0),_xlfn.XLOOKUP($E387,control!$A$3:$A$7,control!$B$3:$B$7,0)))</f>
        <v>NA</v>
      </c>
      <c r="AK387" s="4">
        <f>IF($C387&gt;0,IF(O387&lt;&gt;_xlfn.XLOOKUP($C387,'0'!$C:$C,'0'!$O:$O,"NA",0),1,0),0)</f>
        <v>0</v>
      </c>
      <c r="AL387" s="4" t="str">
        <f>IF($AK387=1,_xlfn.XLOOKUP($C387,'0'!$C:$C,'0'!L:L,"ERR",0),"NA")</f>
        <v>NA</v>
      </c>
      <c r="AM387" s="4" t="str">
        <f>IF($AK387=1,_xlfn.XLOOKUP($C387,'0'!$C:$C,'0'!M:M,"ERR",0),"NA")</f>
        <v>NA</v>
      </c>
      <c r="AN387" s="4" t="str">
        <f>IF($AK387=1,_xlfn.XLOOKUP($C387,'0'!$C:$C,'0'!P:P,"ERR",0),"NA")</f>
        <v>NA</v>
      </c>
      <c r="AO387" s="4" t="str">
        <f t="shared" ref="AO387:AO450" si="13">IF(AK387=0,P387,_xlfn.CONCAT(AN387,"-&gt;",P387))</f>
        <v>Victoria, C171</v>
      </c>
      <c r="AP387" s="4" t="str">
        <f>_xlfn.XLOOKUP(D387,Alliances!$A:$A,Alliances!$B:$B,-1)</f>
        <v>CW</v>
      </c>
      <c r="AQ387" s="4">
        <f>IF($C387&gt;0,_xlfn.XLOOKUP($C387,commands!$A:$A,commands!$B:$B,0,0),_xlfn.XLOOKUP($A387,commands!$E:$E,commands!$F:$F,0,0))</f>
        <v>3</v>
      </c>
    </row>
    <row r="388" spans="1:43" hidden="1" x14ac:dyDescent="0.25">
      <c r="A388" s="4">
        <v>2230</v>
      </c>
      <c r="B388" s="4">
        <v>2886</v>
      </c>
      <c r="C388" s="4">
        <v>2886</v>
      </c>
      <c r="D388" s="4" t="s">
        <v>737</v>
      </c>
      <c r="E388" s="4" t="s">
        <v>113</v>
      </c>
      <c r="F388" s="4">
        <v>1936</v>
      </c>
      <c r="G388" s="4" t="s">
        <v>113</v>
      </c>
      <c r="H388" s="4" t="s">
        <v>27</v>
      </c>
      <c r="I388" s="4" t="s">
        <v>27</v>
      </c>
      <c r="J388" s="4" t="s">
        <v>27</v>
      </c>
      <c r="K388" s="4" t="s">
        <v>27</v>
      </c>
      <c r="L388" s="4">
        <v>50</v>
      </c>
      <c r="M388" s="4">
        <v>26</v>
      </c>
      <c r="N388" s="4" t="s">
        <v>604</v>
      </c>
      <c r="O388" s="4">
        <f t="shared" si="12"/>
        <v>25626</v>
      </c>
      <c r="P388" s="4" t="str">
        <f>IF(ISNUMBER(I388),_xlfn.CONCAT(J388,"[",K388,"]"),_xlfn.XLOOKUP($O388,[2]hc!$H:$H,[2]hc!$I:$I,_xlfn.CONCAT("[",L388,",",M388,"]")))</f>
        <v>Southhampton, UK</v>
      </c>
      <c r="Q388" s="4">
        <f>_xlfn.XLOOKUP($C388,[2]land_units!$B$2:$B$1073,[2]land_units!$F$2:$F$1073,"NA")</f>
        <v>0</v>
      </c>
      <c r="R388" s="4">
        <f>_xlfn.XLOOKUP($C388,[2]land_units!$B$2:$B$1073,[2]land_units!$I$2:$I$1073,"NA")</f>
        <v>0</v>
      </c>
      <c r="S388" s="4">
        <f>_xlfn.XLOOKUP($C388,[2]land_units!$B$2:$B$1073,[2]land_units!$G$2:$G$1073,"NA")</f>
        <v>2</v>
      </c>
      <c r="T388" s="4">
        <f>_xlfn.XLOOKUP($C388,[2]land_units!$B$2:$B$1073,[2]land_units!$H$2:$H$1073,"NA")</f>
        <v>3</v>
      </c>
      <c r="U388" s="4" t="str">
        <f>_xlfn.XLOOKUP($C388,[2]air_units!$B$2:$B$1346,[2]air_units!$N$2:$N$1346,"NA")</f>
        <v>NA</v>
      </c>
      <c r="V388" s="4" t="str">
        <f>_xlfn.XLOOKUP($C388,[2]air_units!$B$2:$B$1346,[2]air_units!$G$2:$G$1346,"NA")</f>
        <v>NA</v>
      </c>
      <c r="W388" s="4" t="str">
        <f>_xlfn.XLOOKUP($C388,[2]air_units!$B$2:$B$1346,[2]air_units!$H$2:$H$1346,"NA")</f>
        <v>NA</v>
      </c>
      <c r="X388" s="4" t="str">
        <f>_xlfn.XLOOKUP($C388,[2]air_units!$B$2:$B$1346,[2]air_units!$J$2:$J$1346,"NA")</f>
        <v>NA</v>
      </c>
      <c r="Y388" s="4" t="str">
        <f>_xlfn.XLOOKUP($C388,[2]air_units!$B$2:$B$1346,[2]air_units!$K$2:$K$1346,"NA")</f>
        <v>NA</v>
      </c>
      <c r="Z388" s="4" t="str">
        <f>_xlfn.XLOOKUP($C388,[2]air_units!$B$2:$B$1346,[2]air_units!$L$2:$L$1346,"NA")</f>
        <v>NA</v>
      </c>
      <c r="AA388" s="4" t="str">
        <f>_xlfn.XLOOKUP($C388,[2]air_units!$B$2:$B$1346,[2]air_units!$P$2:$P$1346,"NA")</f>
        <v>NA</v>
      </c>
      <c r="AB388" s="4" t="str">
        <f>_xlfn.XLOOKUP($C388,[2]air_units!$B$2:$B$1346,[2]air_units!$Q$2:$Q$1346,"NA")</f>
        <v>NA</v>
      </c>
      <c r="AC388" s="4" t="str">
        <f>_xlfn.XLOOKUP($C388,[2]air_units!$B$2:$B$1346,[2]air_units!$R$2:$R$1346,"NA")</f>
        <v>NA</v>
      </c>
      <c r="AD388" s="4" t="str">
        <f>IF($E388="CP",0,_xlfn.XLOOKUP($C388,[2]naval_units!$B$2:$B$1113,[2]naval_units!$G$2:$G$1113,"NA"))</f>
        <v>NA</v>
      </c>
      <c r="AE388" s="4" t="str">
        <f>IF($E388="CP",10,_xlfn.XLOOKUP($C388,[2]naval_units!$B$2:$B$1113,[2]naval_units!$I$2:$I$1113,"NA"))</f>
        <v>NA</v>
      </c>
      <c r="AF388" s="4" t="str">
        <f>IF($E388="CP",3,_xlfn.XLOOKUP($C388,[2]naval_units!$B$2:$B$1113,[2]naval_units!$J$2:$J$1113,"NA"))</f>
        <v>NA</v>
      </c>
      <c r="AG388" s="4" t="str">
        <f>IF($E388="CP",3,_xlfn.XLOOKUP($C388,[2]naval_units!$B$2:$B$1113,[2]naval_units!$K$2:$K$1113,"NA"))</f>
        <v>NA</v>
      </c>
      <c r="AH388" s="4" t="str">
        <f>IF($E388="CP",0,_xlfn.XLOOKUP($C388,[2]naval_units!$B$2:$B$1113,[2]naval_units!$L$2:$L$1113,"NA"))</f>
        <v>NA</v>
      </c>
      <c r="AI388" s="4" t="str">
        <f>IF($E388="CP",0,_xlfn.XLOOKUP($C388,[2]naval_units!$B$2:$B$1113,[2]naval_units!$M$2:$M$1113,"NA"))</f>
        <v>NA</v>
      </c>
      <c r="AJ388" s="4" t="str">
        <f>IF($AD388="NA","NA",IF($E388="CP",$H388*_xlfn.XLOOKUP(_xlfn.CONCAT(D388," ",$E388),control!$A$8:$A$10,control!$B$8:$B$10,0),_xlfn.XLOOKUP($E388,control!$A$3:$A$7,control!$B$3:$B$7,0)))</f>
        <v>NA</v>
      </c>
      <c r="AK388" s="4">
        <f>IF($C388&gt;0,IF(O388&lt;&gt;_xlfn.XLOOKUP($C388,'0'!$C:$C,'0'!$O:$O,"NA",0),1,0),0)</f>
        <v>0</v>
      </c>
      <c r="AL388" s="4" t="str">
        <f>IF($AK388=1,_xlfn.XLOOKUP($C388,'0'!$C:$C,'0'!L:L,"ERR",0),"NA")</f>
        <v>NA</v>
      </c>
      <c r="AM388" s="4" t="str">
        <f>IF($AK388=1,_xlfn.XLOOKUP($C388,'0'!$C:$C,'0'!M:M,"ERR",0),"NA")</f>
        <v>NA</v>
      </c>
      <c r="AN388" s="4" t="str">
        <f>IF($AK388=1,_xlfn.XLOOKUP($C388,'0'!$C:$C,'0'!P:P,"ERR",0),"NA")</f>
        <v>NA</v>
      </c>
      <c r="AO388" s="4" t="str">
        <f t="shared" si="13"/>
        <v>Southhampton, UK</v>
      </c>
      <c r="AP388" s="4" t="str">
        <f>_xlfn.XLOOKUP(D388,Alliances!$A:$A,Alliances!$B:$B,-1)</f>
        <v>CW</v>
      </c>
      <c r="AQ388" s="4">
        <f>IF($C388&gt;0,_xlfn.XLOOKUP($C388,commands!$A:$A,commands!$B:$B,0,0),_xlfn.XLOOKUP($A388,commands!$E:$E,commands!$F:$F,0,0))</f>
        <v>5</v>
      </c>
    </row>
    <row r="389" spans="1:43" hidden="1" x14ac:dyDescent="0.25">
      <c r="A389" s="4">
        <v>2258</v>
      </c>
      <c r="B389" s="4">
        <v>2914</v>
      </c>
      <c r="C389" s="4">
        <v>2914</v>
      </c>
      <c r="D389" s="4" t="s">
        <v>811</v>
      </c>
      <c r="E389" s="4" t="s">
        <v>114</v>
      </c>
      <c r="F389" s="4">
        <v>1939</v>
      </c>
      <c r="G389" s="4" t="s">
        <v>358</v>
      </c>
      <c r="H389" s="4" t="s">
        <v>27</v>
      </c>
      <c r="I389" s="4" t="s">
        <v>27</v>
      </c>
      <c r="J389" s="4" t="s">
        <v>27</v>
      </c>
      <c r="K389" s="4" t="s">
        <v>27</v>
      </c>
      <c r="L389" s="4">
        <v>51</v>
      </c>
      <c r="M389" s="4">
        <v>56</v>
      </c>
      <c r="N389" s="4" t="s">
        <v>604</v>
      </c>
      <c r="O389" s="4">
        <f t="shared" si="12"/>
        <v>26168</v>
      </c>
      <c r="P389" s="4" t="str">
        <f>IF(ISNUMBER(I389),_xlfn.CONCAT(J389,"[",K389,"]"),_xlfn.XLOOKUP($O389,[2]hc!$H:$H,[2]hc!$I:$I,_xlfn.CONCAT("[",L389,",",M389,"]")))</f>
        <v>[51,56]</v>
      </c>
      <c r="Q389" s="4">
        <f>_xlfn.XLOOKUP($C389,[2]land_units!$B$2:$B$1073,[2]land_units!$F$2:$F$1073,"NA")</f>
        <v>0</v>
      </c>
      <c r="R389" s="4">
        <f>_xlfn.XLOOKUP($C389,[2]land_units!$B$2:$B$1073,[2]land_units!$I$2:$I$1073,"NA")</f>
        <v>0</v>
      </c>
      <c r="S389" s="4">
        <f>_xlfn.XLOOKUP($C389,[2]land_units!$B$2:$B$1073,[2]land_units!$G$2:$G$1073,"NA")</f>
        <v>6</v>
      </c>
      <c r="T389" s="4">
        <f>_xlfn.XLOOKUP($C389,[2]land_units!$B$2:$B$1073,[2]land_units!$H$2:$H$1073,"NA")</f>
        <v>3</v>
      </c>
      <c r="U389" s="4" t="str">
        <f>_xlfn.XLOOKUP($C389,[2]air_units!$B$2:$B$1346,[2]air_units!$N$2:$N$1346,"NA")</f>
        <v>NA</v>
      </c>
      <c r="V389" s="4" t="str">
        <f>_xlfn.XLOOKUP($C389,[2]air_units!$B$2:$B$1346,[2]air_units!$G$2:$G$1346,"NA")</f>
        <v>NA</v>
      </c>
      <c r="W389" s="4" t="str">
        <f>_xlfn.XLOOKUP($C389,[2]air_units!$B$2:$B$1346,[2]air_units!$H$2:$H$1346,"NA")</f>
        <v>NA</v>
      </c>
      <c r="X389" s="4" t="str">
        <f>_xlfn.XLOOKUP($C389,[2]air_units!$B$2:$B$1346,[2]air_units!$J$2:$J$1346,"NA")</f>
        <v>NA</v>
      </c>
      <c r="Y389" s="4" t="str">
        <f>_xlfn.XLOOKUP($C389,[2]air_units!$B$2:$B$1346,[2]air_units!$K$2:$K$1346,"NA")</f>
        <v>NA</v>
      </c>
      <c r="Z389" s="4" t="str">
        <f>_xlfn.XLOOKUP($C389,[2]air_units!$B$2:$B$1346,[2]air_units!$L$2:$L$1346,"NA")</f>
        <v>NA</v>
      </c>
      <c r="AA389" s="4" t="str">
        <f>_xlfn.XLOOKUP($C389,[2]air_units!$B$2:$B$1346,[2]air_units!$P$2:$P$1346,"NA")</f>
        <v>NA</v>
      </c>
      <c r="AB389" s="4" t="str">
        <f>_xlfn.XLOOKUP($C389,[2]air_units!$B$2:$B$1346,[2]air_units!$Q$2:$Q$1346,"NA")</f>
        <v>NA</v>
      </c>
      <c r="AC389" s="4" t="str">
        <f>_xlfn.XLOOKUP($C389,[2]air_units!$B$2:$B$1346,[2]air_units!$R$2:$R$1346,"NA")</f>
        <v>NA</v>
      </c>
      <c r="AD389" s="4" t="str">
        <f>IF($E389="CP",0,_xlfn.XLOOKUP($C389,[2]naval_units!$B$2:$B$1113,[2]naval_units!$G$2:$G$1113,"NA"))</f>
        <v>NA</v>
      </c>
      <c r="AE389" s="4" t="str">
        <f>IF($E389="CP",10,_xlfn.XLOOKUP($C389,[2]naval_units!$B$2:$B$1113,[2]naval_units!$I$2:$I$1113,"NA"))</f>
        <v>NA</v>
      </c>
      <c r="AF389" s="4" t="str">
        <f>IF($E389="CP",3,_xlfn.XLOOKUP($C389,[2]naval_units!$B$2:$B$1113,[2]naval_units!$J$2:$J$1113,"NA"))</f>
        <v>NA</v>
      </c>
      <c r="AG389" s="4" t="str">
        <f>IF($E389="CP",3,_xlfn.XLOOKUP($C389,[2]naval_units!$B$2:$B$1113,[2]naval_units!$K$2:$K$1113,"NA"))</f>
        <v>NA</v>
      </c>
      <c r="AH389" s="4" t="str">
        <f>IF($E389="CP",0,_xlfn.XLOOKUP($C389,[2]naval_units!$B$2:$B$1113,[2]naval_units!$L$2:$L$1113,"NA"))</f>
        <v>NA</v>
      </c>
      <c r="AI389" s="4" t="str">
        <f>IF($E389="CP",0,_xlfn.XLOOKUP($C389,[2]naval_units!$B$2:$B$1113,[2]naval_units!$M$2:$M$1113,"NA"))</f>
        <v>NA</v>
      </c>
      <c r="AJ389" s="4" t="str">
        <f>IF($AD389="NA","NA",IF($E389="CP",$H389*_xlfn.XLOOKUP(_xlfn.CONCAT(D389," ",$E389),control!$A$8:$A$10,control!$B$8:$B$10,0),_xlfn.XLOOKUP($E389,control!$A$3:$A$7,control!$B$3:$B$7,0)))</f>
        <v>NA</v>
      </c>
      <c r="AK389" s="4">
        <f>IF($C389&gt;0,IF(O389&lt;&gt;_xlfn.XLOOKUP($C389,'0'!$C:$C,'0'!$O:$O,"NA",0),1,0),0)</f>
        <v>0</v>
      </c>
      <c r="AL389" s="4" t="str">
        <f>IF($AK389=1,_xlfn.XLOOKUP($C389,'0'!$C:$C,'0'!L:L,"ERR",0),"NA")</f>
        <v>NA</v>
      </c>
      <c r="AM389" s="4" t="str">
        <f>IF($AK389=1,_xlfn.XLOOKUP($C389,'0'!$C:$C,'0'!M:M,"ERR",0),"NA")</f>
        <v>NA</v>
      </c>
      <c r="AN389" s="4" t="str">
        <f>IF($AK389=1,_xlfn.XLOOKUP($C389,'0'!$C:$C,'0'!P:P,"ERR",0),"NA")</f>
        <v>NA</v>
      </c>
      <c r="AO389" s="4" t="str">
        <f t="shared" si="13"/>
        <v>[51,56]</v>
      </c>
      <c r="AP389" s="4" t="str">
        <f>_xlfn.XLOOKUP(D389,Alliances!$A:$A,Alliances!$B:$B,-1)</f>
        <v>GER</v>
      </c>
      <c r="AQ389" s="4">
        <f>IF($C389&gt;0,_xlfn.XLOOKUP($C389,commands!$A:$A,commands!$B:$B,0,0),_xlfn.XLOOKUP($A389,commands!$E:$E,commands!$F:$F,0,0))</f>
        <v>9.1</v>
      </c>
    </row>
    <row r="390" spans="1:43" hidden="1" x14ac:dyDescent="0.25">
      <c r="A390" s="4">
        <v>2260</v>
      </c>
      <c r="B390" s="4">
        <v>2916</v>
      </c>
      <c r="C390" s="4">
        <v>2916</v>
      </c>
      <c r="D390" s="4" t="s">
        <v>811</v>
      </c>
      <c r="E390" s="4" t="s">
        <v>121</v>
      </c>
      <c r="F390" s="4">
        <v>1942</v>
      </c>
      <c r="G390" s="4" t="s">
        <v>359</v>
      </c>
      <c r="H390" s="4" t="s">
        <v>27</v>
      </c>
      <c r="I390" s="4" t="s">
        <v>27</v>
      </c>
      <c r="J390" s="4" t="s">
        <v>27</v>
      </c>
      <c r="K390" s="4" t="s">
        <v>27</v>
      </c>
      <c r="L390" s="4">
        <v>53</v>
      </c>
      <c r="M390" s="4">
        <v>44</v>
      </c>
      <c r="N390" s="4" t="s">
        <v>604</v>
      </c>
      <c r="O390" s="4">
        <f t="shared" si="12"/>
        <v>27180</v>
      </c>
      <c r="P390" s="4" t="str">
        <f>IF(ISNUMBER(I390),_xlfn.CONCAT(J390,"[",K390,"]"),_xlfn.XLOOKUP($O390,[2]hc!$H:$H,[2]hc!$I:$I,_xlfn.CONCAT("[",L390,",",M390,"]")))</f>
        <v>[53,44]</v>
      </c>
      <c r="Q390" s="4">
        <f>_xlfn.XLOOKUP($C390,[2]land_units!$B$2:$B$1073,[2]land_units!$F$2:$F$1073,"NA")</f>
        <v>0</v>
      </c>
      <c r="R390" s="4">
        <f>_xlfn.XLOOKUP($C390,[2]land_units!$B$2:$B$1073,[2]land_units!$I$2:$I$1073,"NA")</f>
        <v>0</v>
      </c>
      <c r="S390" s="4">
        <f>_xlfn.XLOOKUP($C390,[2]land_units!$B$2:$B$1073,[2]land_units!$G$2:$G$1073,"NA")</f>
        <v>3</v>
      </c>
      <c r="T390" s="4">
        <f>_xlfn.XLOOKUP($C390,[2]land_units!$B$2:$B$1073,[2]land_units!$H$2:$H$1073,"NA")</f>
        <v>5</v>
      </c>
      <c r="U390" s="4" t="str">
        <f>_xlfn.XLOOKUP($C390,[2]air_units!$B$2:$B$1346,[2]air_units!$N$2:$N$1346,"NA")</f>
        <v>NA</v>
      </c>
      <c r="V390" s="4" t="str">
        <f>_xlfn.XLOOKUP($C390,[2]air_units!$B$2:$B$1346,[2]air_units!$G$2:$G$1346,"NA")</f>
        <v>NA</v>
      </c>
      <c r="W390" s="4" t="str">
        <f>_xlfn.XLOOKUP($C390,[2]air_units!$B$2:$B$1346,[2]air_units!$H$2:$H$1346,"NA")</f>
        <v>NA</v>
      </c>
      <c r="X390" s="4" t="str">
        <f>_xlfn.XLOOKUP($C390,[2]air_units!$B$2:$B$1346,[2]air_units!$J$2:$J$1346,"NA")</f>
        <v>NA</v>
      </c>
      <c r="Y390" s="4" t="str">
        <f>_xlfn.XLOOKUP($C390,[2]air_units!$B$2:$B$1346,[2]air_units!$K$2:$K$1346,"NA")</f>
        <v>NA</v>
      </c>
      <c r="Z390" s="4" t="str">
        <f>_xlfn.XLOOKUP($C390,[2]air_units!$B$2:$B$1346,[2]air_units!$L$2:$L$1346,"NA")</f>
        <v>NA</v>
      </c>
      <c r="AA390" s="4" t="str">
        <f>_xlfn.XLOOKUP($C390,[2]air_units!$B$2:$B$1346,[2]air_units!$P$2:$P$1346,"NA")</f>
        <v>NA</v>
      </c>
      <c r="AB390" s="4" t="str">
        <f>_xlfn.XLOOKUP($C390,[2]air_units!$B$2:$B$1346,[2]air_units!$Q$2:$Q$1346,"NA")</f>
        <v>NA</v>
      </c>
      <c r="AC390" s="4" t="str">
        <f>_xlfn.XLOOKUP($C390,[2]air_units!$B$2:$B$1346,[2]air_units!$R$2:$R$1346,"NA")</f>
        <v>NA</v>
      </c>
      <c r="AD390" s="4" t="str">
        <f>IF($E390="CP",0,_xlfn.XLOOKUP($C390,[2]naval_units!$B$2:$B$1113,[2]naval_units!$G$2:$G$1113,"NA"))</f>
        <v>NA</v>
      </c>
      <c r="AE390" s="4" t="str">
        <f>IF($E390="CP",10,_xlfn.XLOOKUP($C390,[2]naval_units!$B$2:$B$1113,[2]naval_units!$I$2:$I$1113,"NA"))</f>
        <v>NA</v>
      </c>
      <c r="AF390" s="4" t="str">
        <f>IF($E390="CP",3,_xlfn.XLOOKUP($C390,[2]naval_units!$B$2:$B$1113,[2]naval_units!$J$2:$J$1113,"NA"))</f>
        <v>NA</v>
      </c>
      <c r="AG390" s="4" t="str">
        <f>IF($E390="CP",3,_xlfn.XLOOKUP($C390,[2]naval_units!$B$2:$B$1113,[2]naval_units!$K$2:$K$1113,"NA"))</f>
        <v>NA</v>
      </c>
      <c r="AH390" s="4" t="str">
        <f>IF($E390="CP",0,_xlfn.XLOOKUP($C390,[2]naval_units!$B$2:$B$1113,[2]naval_units!$L$2:$L$1113,"NA"))</f>
        <v>NA</v>
      </c>
      <c r="AI390" s="4" t="str">
        <f>IF($E390="CP",0,_xlfn.XLOOKUP($C390,[2]naval_units!$B$2:$B$1113,[2]naval_units!$M$2:$M$1113,"NA"))</f>
        <v>NA</v>
      </c>
      <c r="AJ390" s="4" t="str">
        <f>IF($AD390="NA","NA",IF($E390="CP",$H390*_xlfn.XLOOKUP(_xlfn.CONCAT(D390," ",$E390),control!$A$8:$A$10,control!$B$8:$B$10,0),_xlfn.XLOOKUP($E390,control!$A$3:$A$7,control!$B$3:$B$7,0)))</f>
        <v>NA</v>
      </c>
      <c r="AK390" s="4">
        <f>IF($C390&gt;0,IF(O390&lt;&gt;_xlfn.XLOOKUP($C390,'0'!$C:$C,'0'!$O:$O,"NA",0),1,0),0)</f>
        <v>0</v>
      </c>
      <c r="AL390" s="4" t="str">
        <f>IF($AK390=1,_xlfn.XLOOKUP($C390,'0'!$C:$C,'0'!L:L,"ERR",0),"NA")</f>
        <v>NA</v>
      </c>
      <c r="AM390" s="4" t="str">
        <f>IF($AK390=1,_xlfn.XLOOKUP($C390,'0'!$C:$C,'0'!M:M,"ERR",0),"NA")</f>
        <v>NA</v>
      </c>
      <c r="AN390" s="4" t="str">
        <f>IF($AK390=1,_xlfn.XLOOKUP($C390,'0'!$C:$C,'0'!P:P,"ERR",0),"NA")</f>
        <v>NA</v>
      </c>
      <c r="AO390" s="4" t="str">
        <f t="shared" si="13"/>
        <v>[53,44]</v>
      </c>
      <c r="AP390" s="4" t="str">
        <f>_xlfn.XLOOKUP(D390,Alliances!$A:$A,Alliances!$B:$B,-1)</f>
        <v>GER</v>
      </c>
      <c r="AQ390" s="4">
        <f>IF($C390&gt;0,_xlfn.XLOOKUP($C390,commands!$A:$A,commands!$B:$B,0,0),_xlfn.XLOOKUP($A390,commands!$E:$E,commands!$F:$F,0,0))</f>
        <v>9</v>
      </c>
    </row>
    <row r="391" spans="1:43" hidden="1" x14ac:dyDescent="0.25">
      <c r="A391" s="4">
        <v>2262</v>
      </c>
      <c r="B391" s="4">
        <v>2918</v>
      </c>
      <c r="C391" s="4">
        <v>2918</v>
      </c>
      <c r="D391" s="4" t="s">
        <v>811</v>
      </c>
      <c r="E391" s="4" t="s">
        <v>128</v>
      </c>
      <c r="F391" s="4">
        <v>1942</v>
      </c>
      <c r="G391" s="4" t="s">
        <v>360</v>
      </c>
      <c r="H391" s="4" t="s">
        <v>27</v>
      </c>
      <c r="I391" s="4" t="s">
        <v>27</v>
      </c>
      <c r="J391" s="4" t="s">
        <v>27</v>
      </c>
      <c r="K391" s="4" t="s">
        <v>27</v>
      </c>
      <c r="L391" s="4">
        <v>69</v>
      </c>
      <c r="M391" s="4">
        <v>42</v>
      </c>
      <c r="N391" s="4" t="s">
        <v>605</v>
      </c>
      <c r="O391" s="4">
        <f t="shared" si="12"/>
        <v>35370</v>
      </c>
      <c r="P391" s="4" t="str">
        <f>IF(ISNUMBER(I391),_xlfn.CONCAT(J391,"[",K391,"]"),_xlfn.XLOOKUP($O391,[2]hc!$H:$H,[2]hc!$I:$I,_xlfn.CONCAT("[",L391,",",M391,"]")))</f>
        <v>Taranto, ITA</v>
      </c>
      <c r="Q391" s="4">
        <f>_xlfn.XLOOKUP($C391,[2]land_units!$B$2:$B$1073,[2]land_units!$F$2:$F$1073,"NA")</f>
        <v>0</v>
      </c>
      <c r="R391" s="4">
        <f>_xlfn.XLOOKUP($C391,[2]land_units!$B$2:$B$1073,[2]land_units!$I$2:$I$1073,"NA")</f>
        <v>0</v>
      </c>
      <c r="S391" s="4">
        <f>_xlfn.XLOOKUP($C391,[2]land_units!$B$2:$B$1073,[2]land_units!$G$2:$G$1073,"NA")</f>
        <v>8</v>
      </c>
      <c r="T391" s="4">
        <f>_xlfn.XLOOKUP($C391,[2]land_units!$B$2:$B$1073,[2]land_units!$H$2:$H$1073,"NA")</f>
        <v>4</v>
      </c>
      <c r="U391" s="4" t="str">
        <f>_xlfn.XLOOKUP($C391,[2]air_units!$B$2:$B$1346,[2]air_units!$N$2:$N$1346,"NA")</f>
        <v>NA</v>
      </c>
      <c r="V391" s="4" t="str">
        <f>_xlfn.XLOOKUP($C391,[2]air_units!$B$2:$B$1346,[2]air_units!$G$2:$G$1346,"NA")</f>
        <v>NA</v>
      </c>
      <c r="W391" s="4" t="str">
        <f>_xlfn.XLOOKUP($C391,[2]air_units!$B$2:$B$1346,[2]air_units!$H$2:$H$1346,"NA")</f>
        <v>NA</v>
      </c>
      <c r="X391" s="4" t="str">
        <f>_xlfn.XLOOKUP($C391,[2]air_units!$B$2:$B$1346,[2]air_units!$J$2:$J$1346,"NA")</f>
        <v>NA</v>
      </c>
      <c r="Y391" s="4" t="str">
        <f>_xlfn.XLOOKUP($C391,[2]air_units!$B$2:$B$1346,[2]air_units!$K$2:$K$1346,"NA")</f>
        <v>NA</v>
      </c>
      <c r="Z391" s="4" t="str">
        <f>_xlfn.XLOOKUP($C391,[2]air_units!$B$2:$B$1346,[2]air_units!$L$2:$L$1346,"NA")</f>
        <v>NA</v>
      </c>
      <c r="AA391" s="4" t="str">
        <f>_xlfn.XLOOKUP($C391,[2]air_units!$B$2:$B$1346,[2]air_units!$P$2:$P$1346,"NA")</f>
        <v>NA</v>
      </c>
      <c r="AB391" s="4" t="str">
        <f>_xlfn.XLOOKUP($C391,[2]air_units!$B$2:$B$1346,[2]air_units!$Q$2:$Q$1346,"NA")</f>
        <v>NA</v>
      </c>
      <c r="AC391" s="4" t="str">
        <f>_xlfn.XLOOKUP($C391,[2]air_units!$B$2:$B$1346,[2]air_units!$R$2:$R$1346,"NA")</f>
        <v>NA</v>
      </c>
      <c r="AD391" s="4" t="str">
        <f>IF($E391="CP",0,_xlfn.XLOOKUP($C391,[2]naval_units!$B$2:$B$1113,[2]naval_units!$G$2:$G$1113,"NA"))</f>
        <v>NA</v>
      </c>
      <c r="AE391" s="4" t="str">
        <f>IF($E391="CP",10,_xlfn.XLOOKUP($C391,[2]naval_units!$B$2:$B$1113,[2]naval_units!$I$2:$I$1113,"NA"))</f>
        <v>NA</v>
      </c>
      <c r="AF391" s="4" t="str">
        <f>IF($E391="CP",3,_xlfn.XLOOKUP($C391,[2]naval_units!$B$2:$B$1113,[2]naval_units!$J$2:$J$1113,"NA"))</f>
        <v>NA</v>
      </c>
      <c r="AG391" s="4" t="str">
        <f>IF($E391="CP",3,_xlfn.XLOOKUP($C391,[2]naval_units!$B$2:$B$1113,[2]naval_units!$K$2:$K$1113,"NA"))</f>
        <v>NA</v>
      </c>
      <c r="AH391" s="4" t="str">
        <f>IF($E391="CP",0,_xlfn.XLOOKUP($C391,[2]naval_units!$B$2:$B$1113,[2]naval_units!$L$2:$L$1113,"NA"))</f>
        <v>NA</v>
      </c>
      <c r="AI391" s="4" t="str">
        <f>IF($E391="CP",0,_xlfn.XLOOKUP($C391,[2]naval_units!$B$2:$B$1113,[2]naval_units!$M$2:$M$1113,"NA"))</f>
        <v>NA</v>
      </c>
      <c r="AJ391" s="4" t="str">
        <f>IF($AD391="NA","NA",IF($E391="CP",$H391*_xlfn.XLOOKUP(_xlfn.CONCAT(D391," ",$E391),control!$A$8:$A$10,control!$B$8:$B$10,0),_xlfn.XLOOKUP($E391,control!$A$3:$A$7,control!$B$3:$B$7,0)))</f>
        <v>NA</v>
      </c>
      <c r="AK391" s="4">
        <f>IF($C391&gt;0,IF(O391&lt;&gt;_xlfn.XLOOKUP($C391,'0'!$C:$C,'0'!$O:$O,"NA",0),1,0),0)</f>
        <v>0</v>
      </c>
      <c r="AL391" s="4" t="str">
        <f>IF($AK391=1,_xlfn.XLOOKUP($C391,'0'!$C:$C,'0'!L:L,"ERR",0),"NA")</f>
        <v>NA</v>
      </c>
      <c r="AM391" s="4" t="str">
        <f>IF($AK391=1,_xlfn.XLOOKUP($C391,'0'!$C:$C,'0'!M:M,"ERR",0),"NA")</f>
        <v>NA</v>
      </c>
      <c r="AN391" s="4" t="str">
        <f>IF($AK391=1,_xlfn.XLOOKUP($C391,'0'!$C:$C,'0'!P:P,"ERR",0),"NA")</f>
        <v>NA</v>
      </c>
      <c r="AO391" s="4" t="str">
        <f t="shared" si="13"/>
        <v>Taranto, ITA</v>
      </c>
      <c r="AP391" s="4" t="str">
        <f>_xlfn.XLOOKUP(D391,Alliances!$A:$A,Alliances!$B:$B,-1)</f>
        <v>GER</v>
      </c>
      <c r="AQ391" s="4">
        <f>IF($C391&gt;0,_xlfn.XLOOKUP($C391,commands!$A:$A,commands!$B:$B,0,0),_xlfn.XLOOKUP($A391,commands!$E:$E,commands!$F:$F,0,0))</f>
        <v>6</v>
      </c>
    </row>
    <row r="392" spans="1:43" hidden="1" x14ac:dyDescent="0.25">
      <c r="A392" s="4">
        <v>2264</v>
      </c>
      <c r="B392" s="4">
        <v>2920</v>
      </c>
      <c r="C392" s="4">
        <v>2920</v>
      </c>
      <c r="D392" s="4" t="s">
        <v>811</v>
      </c>
      <c r="E392" s="4" t="s">
        <v>110</v>
      </c>
      <c r="F392" s="4">
        <v>1936</v>
      </c>
      <c r="G392" s="4" t="s">
        <v>361</v>
      </c>
      <c r="H392" s="4" t="s">
        <v>27</v>
      </c>
      <c r="I392" s="4" t="s">
        <v>27</v>
      </c>
      <c r="J392" s="4" t="s">
        <v>27</v>
      </c>
      <c r="K392" s="4" t="s">
        <v>27</v>
      </c>
      <c r="L392" s="4">
        <v>65</v>
      </c>
      <c r="M392" s="4">
        <v>43</v>
      </c>
      <c r="N392" s="4" t="s">
        <v>604</v>
      </c>
      <c r="O392" s="4">
        <f t="shared" si="12"/>
        <v>33323</v>
      </c>
      <c r="P392" s="4" t="str">
        <f>IF(ISNUMBER(I392),_xlfn.CONCAT(J392,"[",K392,"]"),_xlfn.XLOOKUP($O392,[2]hc!$H:$H,[2]hc!$I:$I,_xlfn.CONCAT("[",L392,",",M392,"]")))</f>
        <v>Dubrovnik, YUG</v>
      </c>
      <c r="Q392" s="4">
        <f>_xlfn.XLOOKUP($C392,[2]land_units!$B$2:$B$1073,[2]land_units!$F$2:$F$1073,"NA")</f>
        <v>0</v>
      </c>
      <c r="R392" s="4">
        <f>_xlfn.XLOOKUP($C392,[2]land_units!$B$2:$B$1073,[2]land_units!$I$2:$I$1073,"NA")</f>
        <v>0</v>
      </c>
      <c r="S392" s="4">
        <f>_xlfn.XLOOKUP($C392,[2]land_units!$B$2:$B$1073,[2]land_units!$G$2:$G$1073,"NA")</f>
        <v>3</v>
      </c>
      <c r="T392" s="4">
        <f>_xlfn.XLOOKUP($C392,[2]land_units!$B$2:$B$1073,[2]land_units!$H$2:$H$1073,"NA")</f>
        <v>2</v>
      </c>
      <c r="U392" s="4" t="str">
        <f>_xlfn.XLOOKUP($C392,[2]air_units!$B$2:$B$1346,[2]air_units!$N$2:$N$1346,"NA")</f>
        <v>NA</v>
      </c>
      <c r="V392" s="4" t="str">
        <f>_xlfn.XLOOKUP($C392,[2]air_units!$B$2:$B$1346,[2]air_units!$G$2:$G$1346,"NA")</f>
        <v>NA</v>
      </c>
      <c r="W392" s="4" t="str">
        <f>_xlfn.XLOOKUP($C392,[2]air_units!$B$2:$B$1346,[2]air_units!$H$2:$H$1346,"NA")</f>
        <v>NA</v>
      </c>
      <c r="X392" s="4" t="str">
        <f>_xlfn.XLOOKUP($C392,[2]air_units!$B$2:$B$1346,[2]air_units!$J$2:$J$1346,"NA")</f>
        <v>NA</v>
      </c>
      <c r="Y392" s="4" t="str">
        <f>_xlfn.XLOOKUP($C392,[2]air_units!$B$2:$B$1346,[2]air_units!$K$2:$K$1346,"NA")</f>
        <v>NA</v>
      </c>
      <c r="Z392" s="4" t="str">
        <f>_xlfn.XLOOKUP($C392,[2]air_units!$B$2:$B$1346,[2]air_units!$L$2:$L$1346,"NA")</f>
        <v>NA</v>
      </c>
      <c r="AA392" s="4" t="str">
        <f>_xlfn.XLOOKUP($C392,[2]air_units!$B$2:$B$1346,[2]air_units!$P$2:$P$1346,"NA")</f>
        <v>NA</v>
      </c>
      <c r="AB392" s="4" t="str">
        <f>_xlfn.XLOOKUP($C392,[2]air_units!$B$2:$B$1346,[2]air_units!$Q$2:$Q$1346,"NA")</f>
        <v>NA</v>
      </c>
      <c r="AC392" s="4" t="str">
        <f>_xlfn.XLOOKUP($C392,[2]air_units!$B$2:$B$1346,[2]air_units!$R$2:$R$1346,"NA")</f>
        <v>NA</v>
      </c>
      <c r="AD392" s="4" t="str">
        <f>IF($E392="CP",0,_xlfn.XLOOKUP($C392,[2]naval_units!$B$2:$B$1113,[2]naval_units!$G$2:$G$1113,"NA"))</f>
        <v>NA</v>
      </c>
      <c r="AE392" s="4" t="str">
        <f>IF($E392="CP",10,_xlfn.XLOOKUP($C392,[2]naval_units!$B$2:$B$1113,[2]naval_units!$I$2:$I$1113,"NA"))</f>
        <v>NA</v>
      </c>
      <c r="AF392" s="4" t="str">
        <f>IF($E392="CP",3,_xlfn.XLOOKUP($C392,[2]naval_units!$B$2:$B$1113,[2]naval_units!$J$2:$J$1113,"NA"))</f>
        <v>NA</v>
      </c>
      <c r="AG392" s="4" t="str">
        <f>IF($E392="CP",3,_xlfn.XLOOKUP($C392,[2]naval_units!$B$2:$B$1113,[2]naval_units!$K$2:$K$1113,"NA"))</f>
        <v>NA</v>
      </c>
      <c r="AH392" s="4" t="str">
        <f>IF($E392="CP",0,_xlfn.XLOOKUP($C392,[2]naval_units!$B$2:$B$1113,[2]naval_units!$L$2:$L$1113,"NA"))</f>
        <v>NA</v>
      </c>
      <c r="AI392" s="4" t="str">
        <f>IF($E392="CP",0,_xlfn.XLOOKUP($C392,[2]naval_units!$B$2:$B$1113,[2]naval_units!$M$2:$M$1113,"NA"))</f>
        <v>NA</v>
      </c>
      <c r="AJ392" s="4" t="str">
        <f>IF($AD392="NA","NA",IF($E392="CP",$H392*_xlfn.XLOOKUP(_xlfn.CONCAT(D392," ",$E392),control!$A$8:$A$10,control!$B$8:$B$10,0),_xlfn.XLOOKUP($E392,control!$A$3:$A$7,control!$B$3:$B$7,0)))</f>
        <v>NA</v>
      </c>
      <c r="AK392" s="4">
        <f>IF($C392&gt;0,IF(O392&lt;&gt;_xlfn.XLOOKUP($C392,'0'!$C:$C,'0'!$O:$O,"NA",0),1,0),0)</f>
        <v>0</v>
      </c>
      <c r="AL392" s="4" t="str">
        <f>IF($AK392=1,_xlfn.XLOOKUP($C392,'0'!$C:$C,'0'!L:L,"ERR",0),"NA")</f>
        <v>NA</v>
      </c>
      <c r="AM392" s="4" t="str">
        <f>IF($AK392=1,_xlfn.XLOOKUP($C392,'0'!$C:$C,'0'!M:M,"ERR",0),"NA")</f>
        <v>NA</v>
      </c>
      <c r="AN392" s="4" t="str">
        <f>IF($AK392=1,_xlfn.XLOOKUP($C392,'0'!$C:$C,'0'!P:P,"ERR",0),"NA")</f>
        <v>NA</v>
      </c>
      <c r="AO392" s="4" t="str">
        <f t="shared" si="13"/>
        <v>Dubrovnik, YUG</v>
      </c>
      <c r="AP392" s="4" t="str">
        <f>_xlfn.XLOOKUP(D392,Alliances!$A:$A,Alliances!$B:$B,-1)</f>
        <v>GER</v>
      </c>
      <c r="AQ392" s="4">
        <f>IF($C392&gt;0,_xlfn.XLOOKUP($C392,commands!$A:$A,commands!$B:$B,0,0),_xlfn.XLOOKUP($A392,commands!$E:$E,commands!$F:$F,0,0))</f>
        <v>8</v>
      </c>
    </row>
    <row r="393" spans="1:43" hidden="1" x14ac:dyDescent="0.25">
      <c r="A393" s="4">
        <v>2266</v>
      </c>
      <c r="B393" s="4">
        <v>2922</v>
      </c>
      <c r="C393" s="4">
        <v>2922</v>
      </c>
      <c r="D393" s="4" t="s">
        <v>811</v>
      </c>
      <c r="E393" s="4" t="s">
        <v>147</v>
      </c>
      <c r="F393" s="4">
        <v>1939</v>
      </c>
      <c r="G393" s="4" t="s">
        <v>362</v>
      </c>
      <c r="H393" s="4" t="s">
        <v>27</v>
      </c>
      <c r="I393" s="4" t="s">
        <v>27</v>
      </c>
      <c r="J393" s="4" t="s">
        <v>27</v>
      </c>
      <c r="K393" s="4" t="s">
        <v>27</v>
      </c>
      <c r="L393" s="4">
        <v>45</v>
      </c>
      <c r="M393" s="4">
        <v>53</v>
      </c>
      <c r="N393" s="4" t="s">
        <v>604</v>
      </c>
      <c r="O393" s="4">
        <f t="shared" si="12"/>
        <v>23093</v>
      </c>
      <c r="P393" s="4" t="str">
        <f>IF(ISNUMBER(I393),_xlfn.CONCAT(J393,"[",K393,"]"),_xlfn.XLOOKUP($O393,[2]hc!$H:$H,[2]hc!$I:$I,_xlfn.CONCAT("[",L393,",",M393,"]")))</f>
        <v>[45,53]</v>
      </c>
      <c r="Q393" s="4">
        <f>_xlfn.XLOOKUP($C393,[2]land_units!$B$2:$B$1073,[2]land_units!$F$2:$F$1073,"NA")</f>
        <v>1</v>
      </c>
      <c r="R393" s="4">
        <f>_xlfn.XLOOKUP($C393,[2]land_units!$B$2:$B$1073,[2]land_units!$I$2:$I$1073,"NA")</f>
        <v>0</v>
      </c>
      <c r="S393" s="4">
        <f>_xlfn.XLOOKUP($C393,[2]land_units!$B$2:$B$1073,[2]land_units!$G$2:$G$1073,"NA")</f>
        <v>2</v>
      </c>
      <c r="T393" s="4">
        <f>_xlfn.XLOOKUP($C393,[2]land_units!$B$2:$B$1073,[2]land_units!$H$2:$H$1073,"NA")</f>
        <v>4</v>
      </c>
      <c r="U393" s="4" t="str">
        <f>_xlfn.XLOOKUP($C393,[2]air_units!$B$2:$B$1346,[2]air_units!$N$2:$N$1346,"NA")</f>
        <v>NA</v>
      </c>
      <c r="V393" s="4" t="str">
        <f>_xlfn.XLOOKUP($C393,[2]air_units!$B$2:$B$1346,[2]air_units!$G$2:$G$1346,"NA")</f>
        <v>NA</v>
      </c>
      <c r="W393" s="4" t="str">
        <f>_xlfn.XLOOKUP($C393,[2]air_units!$B$2:$B$1346,[2]air_units!$H$2:$H$1346,"NA")</f>
        <v>NA</v>
      </c>
      <c r="X393" s="4" t="str">
        <f>_xlfn.XLOOKUP($C393,[2]air_units!$B$2:$B$1346,[2]air_units!$J$2:$J$1346,"NA")</f>
        <v>NA</v>
      </c>
      <c r="Y393" s="4" t="str">
        <f>_xlfn.XLOOKUP($C393,[2]air_units!$B$2:$B$1346,[2]air_units!$K$2:$K$1346,"NA")</f>
        <v>NA</v>
      </c>
      <c r="Z393" s="4" t="str">
        <f>_xlfn.XLOOKUP($C393,[2]air_units!$B$2:$B$1346,[2]air_units!$L$2:$L$1346,"NA")</f>
        <v>NA</v>
      </c>
      <c r="AA393" s="4" t="str">
        <f>_xlfn.XLOOKUP($C393,[2]air_units!$B$2:$B$1346,[2]air_units!$P$2:$P$1346,"NA")</f>
        <v>NA</v>
      </c>
      <c r="AB393" s="4" t="str">
        <f>_xlfn.XLOOKUP($C393,[2]air_units!$B$2:$B$1346,[2]air_units!$Q$2:$Q$1346,"NA")</f>
        <v>NA</v>
      </c>
      <c r="AC393" s="4" t="str">
        <f>_xlfn.XLOOKUP($C393,[2]air_units!$B$2:$B$1346,[2]air_units!$R$2:$R$1346,"NA")</f>
        <v>NA</v>
      </c>
      <c r="AD393" s="4" t="str">
        <f>IF($E393="CP",0,_xlfn.XLOOKUP($C393,[2]naval_units!$B$2:$B$1113,[2]naval_units!$G$2:$G$1113,"NA"))</f>
        <v>NA</v>
      </c>
      <c r="AE393" s="4" t="str">
        <f>IF($E393="CP",10,_xlfn.XLOOKUP($C393,[2]naval_units!$B$2:$B$1113,[2]naval_units!$I$2:$I$1113,"NA"))</f>
        <v>NA</v>
      </c>
      <c r="AF393" s="4" t="str">
        <f>IF($E393="CP",3,_xlfn.XLOOKUP($C393,[2]naval_units!$B$2:$B$1113,[2]naval_units!$J$2:$J$1113,"NA"))</f>
        <v>NA</v>
      </c>
      <c r="AG393" s="4" t="str">
        <f>IF($E393="CP",3,_xlfn.XLOOKUP($C393,[2]naval_units!$B$2:$B$1113,[2]naval_units!$K$2:$K$1113,"NA"))</f>
        <v>NA</v>
      </c>
      <c r="AH393" s="4" t="str">
        <f>IF($E393="CP",0,_xlfn.XLOOKUP($C393,[2]naval_units!$B$2:$B$1113,[2]naval_units!$L$2:$L$1113,"NA"))</f>
        <v>NA</v>
      </c>
      <c r="AI393" s="4" t="str">
        <f>IF($E393="CP",0,_xlfn.XLOOKUP($C393,[2]naval_units!$B$2:$B$1113,[2]naval_units!$M$2:$M$1113,"NA"))</f>
        <v>NA</v>
      </c>
      <c r="AJ393" s="4" t="str">
        <f>IF($AD393="NA","NA",IF($E393="CP",$H393*_xlfn.XLOOKUP(_xlfn.CONCAT(D393," ",$E393),control!$A$8:$A$10,control!$B$8:$B$10,0),_xlfn.XLOOKUP($E393,control!$A$3:$A$7,control!$B$3:$B$7,0)))</f>
        <v>NA</v>
      </c>
      <c r="AK393" s="4">
        <f>IF($C393&gt;0,IF(O393&lt;&gt;_xlfn.XLOOKUP($C393,'0'!$C:$C,'0'!$O:$O,"NA",0),1,0),0)</f>
        <v>0</v>
      </c>
      <c r="AL393" s="4" t="str">
        <f>IF($AK393=1,_xlfn.XLOOKUP($C393,'0'!$C:$C,'0'!L:L,"ERR",0),"NA")</f>
        <v>NA</v>
      </c>
      <c r="AM393" s="4" t="str">
        <f>IF($AK393=1,_xlfn.XLOOKUP($C393,'0'!$C:$C,'0'!M:M,"ERR",0),"NA")</f>
        <v>NA</v>
      </c>
      <c r="AN393" s="4" t="str">
        <f>IF($AK393=1,_xlfn.XLOOKUP($C393,'0'!$C:$C,'0'!P:P,"ERR",0),"NA")</f>
        <v>NA</v>
      </c>
      <c r="AO393" s="4" t="str">
        <f t="shared" si="13"/>
        <v>[45,53]</v>
      </c>
      <c r="AP393" s="4" t="str">
        <f>_xlfn.XLOOKUP(D393,Alliances!$A:$A,Alliances!$B:$B,-1)</f>
        <v>GER</v>
      </c>
      <c r="AQ393" s="4">
        <f>IF($C393&gt;0,_xlfn.XLOOKUP($C393,commands!$A:$A,commands!$B:$B,0,0),_xlfn.XLOOKUP($A393,commands!$E:$E,commands!$F:$F,0,0))</f>
        <v>9.1999999999999993</v>
      </c>
    </row>
    <row r="394" spans="1:43" hidden="1" x14ac:dyDescent="0.25">
      <c r="A394" s="4">
        <v>2269</v>
      </c>
      <c r="B394" s="4">
        <v>2925</v>
      </c>
      <c r="C394" s="4">
        <v>2925</v>
      </c>
      <c r="D394" s="4" t="s">
        <v>811</v>
      </c>
      <c r="E394" s="4" t="s">
        <v>225</v>
      </c>
      <c r="F394" s="4">
        <v>1940</v>
      </c>
      <c r="G394" s="4" t="s">
        <v>363</v>
      </c>
      <c r="H394" s="4" t="s">
        <v>27</v>
      </c>
      <c r="I394" s="4" t="s">
        <v>27</v>
      </c>
      <c r="J394" s="4" t="s">
        <v>27</v>
      </c>
      <c r="K394" s="4" t="s">
        <v>27</v>
      </c>
      <c r="L394" s="4">
        <v>46</v>
      </c>
      <c r="M394" s="4">
        <v>57</v>
      </c>
      <c r="N394" s="4" t="s">
        <v>604</v>
      </c>
      <c r="O394" s="4">
        <f t="shared" si="12"/>
        <v>23609</v>
      </c>
      <c r="P394" s="4" t="str">
        <f>IF(ISNUMBER(I394),_xlfn.CONCAT(J394,"[",K394,"]"),_xlfn.XLOOKUP($O394,[2]hc!$H:$H,[2]hc!$I:$I,_xlfn.CONCAT("[",L394,",",M394,"]")))</f>
        <v>[46,57]</v>
      </c>
      <c r="Q394" s="4">
        <f>_xlfn.XLOOKUP($C394,[2]land_units!$B$2:$B$1073,[2]land_units!$F$2:$F$1073,"NA")</f>
        <v>1</v>
      </c>
      <c r="R394" s="4">
        <f>_xlfn.XLOOKUP($C394,[2]land_units!$B$2:$B$1073,[2]land_units!$I$2:$I$1073,"NA")</f>
        <v>0</v>
      </c>
      <c r="S394" s="4">
        <f>_xlfn.XLOOKUP($C394,[2]land_units!$B$2:$B$1073,[2]land_units!$G$2:$G$1073,"NA")</f>
        <v>3</v>
      </c>
      <c r="T394" s="4">
        <f>_xlfn.XLOOKUP($C394,[2]land_units!$B$2:$B$1073,[2]land_units!$H$2:$H$1073,"NA")</f>
        <v>5</v>
      </c>
      <c r="U394" s="4" t="str">
        <f>_xlfn.XLOOKUP($C394,[2]air_units!$B$2:$B$1346,[2]air_units!$N$2:$N$1346,"NA")</f>
        <v>NA</v>
      </c>
      <c r="V394" s="4" t="str">
        <f>_xlfn.XLOOKUP($C394,[2]air_units!$B$2:$B$1346,[2]air_units!$G$2:$G$1346,"NA")</f>
        <v>NA</v>
      </c>
      <c r="W394" s="4" t="str">
        <f>_xlfn.XLOOKUP($C394,[2]air_units!$B$2:$B$1346,[2]air_units!$H$2:$H$1346,"NA")</f>
        <v>NA</v>
      </c>
      <c r="X394" s="4" t="str">
        <f>_xlfn.XLOOKUP($C394,[2]air_units!$B$2:$B$1346,[2]air_units!$J$2:$J$1346,"NA")</f>
        <v>NA</v>
      </c>
      <c r="Y394" s="4" t="str">
        <f>_xlfn.XLOOKUP($C394,[2]air_units!$B$2:$B$1346,[2]air_units!$K$2:$K$1346,"NA")</f>
        <v>NA</v>
      </c>
      <c r="Z394" s="4" t="str">
        <f>_xlfn.XLOOKUP($C394,[2]air_units!$B$2:$B$1346,[2]air_units!$L$2:$L$1346,"NA")</f>
        <v>NA</v>
      </c>
      <c r="AA394" s="4" t="str">
        <f>_xlfn.XLOOKUP($C394,[2]air_units!$B$2:$B$1346,[2]air_units!$P$2:$P$1346,"NA")</f>
        <v>NA</v>
      </c>
      <c r="AB394" s="4" t="str">
        <f>_xlfn.XLOOKUP($C394,[2]air_units!$B$2:$B$1346,[2]air_units!$Q$2:$Q$1346,"NA")</f>
        <v>NA</v>
      </c>
      <c r="AC394" s="4" t="str">
        <f>_xlfn.XLOOKUP($C394,[2]air_units!$B$2:$B$1346,[2]air_units!$R$2:$R$1346,"NA")</f>
        <v>NA</v>
      </c>
      <c r="AD394" s="4" t="str">
        <f>IF($E394="CP",0,_xlfn.XLOOKUP($C394,[2]naval_units!$B$2:$B$1113,[2]naval_units!$G$2:$G$1113,"NA"))</f>
        <v>NA</v>
      </c>
      <c r="AE394" s="4" t="str">
        <f>IF($E394="CP",10,_xlfn.XLOOKUP($C394,[2]naval_units!$B$2:$B$1113,[2]naval_units!$I$2:$I$1113,"NA"))</f>
        <v>NA</v>
      </c>
      <c r="AF394" s="4" t="str">
        <f>IF($E394="CP",3,_xlfn.XLOOKUP($C394,[2]naval_units!$B$2:$B$1113,[2]naval_units!$J$2:$J$1113,"NA"))</f>
        <v>NA</v>
      </c>
      <c r="AG394" s="4" t="str">
        <f>IF($E394="CP",3,_xlfn.XLOOKUP($C394,[2]naval_units!$B$2:$B$1113,[2]naval_units!$K$2:$K$1113,"NA"))</f>
        <v>NA</v>
      </c>
      <c r="AH394" s="4" t="str">
        <f>IF($E394="CP",0,_xlfn.XLOOKUP($C394,[2]naval_units!$B$2:$B$1113,[2]naval_units!$L$2:$L$1113,"NA"))</f>
        <v>NA</v>
      </c>
      <c r="AI394" s="4" t="str">
        <f>IF($E394="CP",0,_xlfn.XLOOKUP($C394,[2]naval_units!$B$2:$B$1113,[2]naval_units!$M$2:$M$1113,"NA"))</f>
        <v>NA</v>
      </c>
      <c r="AJ394" s="4" t="str">
        <f>IF($AD394="NA","NA",IF($E394="CP",$H394*_xlfn.XLOOKUP(_xlfn.CONCAT(D394," ",$E394),control!$A$8:$A$10,control!$B$8:$B$10,0),_xlfn.XLOOKUP($E394,control!$A$3:$A$7,control!$B$3:$B$7,0)))</f>
        <v>NA</v>
      </c>
      <c r="AK394" s="4">
        <f>IF($C394&gt;0,IF(O394&lt;&gt;_xlfn.XLOOKUP($C394,'0'!$C:$C,'0'!$O:$O,"NA",0),1,0),0)</f>
        <v>0</v>
      </c>
      <c r="AL394" s="4" t="str">
        <f>IF($AK394=1,_xlfn.XLOOKUP($C394,'0'!$C:$C,'0'!L:L,"ERR",0),"NA")</f>
        <v>NA</v>
      </c>
      <c r="AM394" s="4" t="str">
        <f>IF($AK394=1,_xlfn.XLOOKUP($C394,'0'!$C:$C,'0'!M:M,"ERR",0),"NA")</f>
        <v>NA</v>
      </c>
      <c r="AN394" s="4" t="str">
        <f>IF($AK394=1,_xlfn.XLOOKUP($C394,'0'!$C:$C,'0'!P:P,"ERR",0),"NA")</f>
        <v>NA</v>
      </c>
      <c r="AO394" s="4" t="str">
        <f t="shared" si="13"/>
        <v>[46,57]</v>
      </c>
      <c r="AP394" s="4" t="str">
        <f>_xlfn.XLOOKUP(D394,Alliances!$A:$A,Alliances!$B:$B,-1)</f>
        <v>GER</v>
      </c>
      <c r="AQ394" s="4">
        <f>IF($C394&gt;0,_xlfn.XLOOKUP($C394,commands!$A:$A,commands!$B:$B,0,0),_xlfn.XLOOKUP($A394,commands!$E:$E,commands!$F:$F,0,0))</f>
        <v>9.2200000000000006</v>
      </c>
    </row>
    <row r="395" spans="1:43" hidden="1" x14ac:dyDescent="0.25">
      <c r="A395" s="4">
        <v>2270</v>
      </c>
      <c r="B395" s="4">
        <v>2926</v>
      </c>
      <c r="C395" s="4">
        <v>2926</v>
      </c>
      <c r="D395" s="4" t="s">
        <v>811</v>
      </c>
      <c r="E395" s="4" t="s">
        <v>225</v>
      </c>
      <c r="F395" s="4">
        <v>1941</v>
      </c>
      <c r="G395" s="4" t="s">
        <v>364</v>
      </c>
      <c r="H395" s="4" t="s">
        <v>27</v>
      </c>
      <c r="I395" s="4" t="s">
        <v>27</v>
      </c>
      <c r="J395" s="4" t="s">
        <v>27</v>
      </c>
      <c r="K395" s="4" t="s">
        <v>27</v>
      </c>
      <c r="L395" s="4">
        <v>46</v>
      </c>
      <c r="M395" s="4">
        <v>57</v>
      </c>
      <c r="N395" s="4" t="s">
        <v>604</v>
      </c>
      <c r="O395" s="4">
        <f t="shared" si="12"/>
        <v>23609</v>
      </c>
      <c r="P395" s="4" t="str">
        <f>IF(ISNUMBER(I395),_xlfn.CONCAT(J395,"[",K395,"]"),_xlfn.XLOOKUP($O395,[2]hc!$H:$H,[2]hc!$I:$I,_xlfn.CONCAT("[",L395,",",M395,"]")))</f>
        <v>[46,57]</v>
      </c>
      <c r="Q395" s="4">
        <f>_xlfn.XLOOKUP($C395,[2]land_units!$B$2:$B$1073,[2]land_units!$F$2:$F$1073,"NA")</f>
        <v>0</v>
      </c>
      <c r="R395" s="4">
        <f>_xlfn.XLOOKUP($C395,[2]land_units!$B$2:$B$1073,[2]land_units!$I$2:$I$1073,"NA")</f>
        <v>0</v>
      </c>
      <c r="S395" s="4">
        <f>_xlfn.XLOOKUP($C395,[2]land_units!$B$2:$B$1073,[2]land_units!$G$2:$G$1073,"NA")</f>
        <v>10</v>
      </c>
      <c r="T395" s="4">
        <f>_xlfn.XLOOKUP($C395,[2]land_units!$B$2:$B$1073,[2]land_units!$H$2:$H$1073,"NA")</f>
        <v>5</v>
      </c>
      <c r="U395" s="4" t="str">
        <f>_xlfn.XLOOKUP($C395,[2]air_units!$B$2:$B$1346,[2]air_units!$N$2:$N$1346,"NA")</f>
        <v>NA</v>
      </c>
      <c r="V395" s="4" t="str">
        <f>_xlfn.XLOOKUP($C395,[2]air_units!$B$2:$B$1346,[2]air_units!$G$2:$G$1346,"NA")</f>
        <v>NA</v>
      </c>
      <c r="W395" s="4" t="str">
        <f>_xlfn.XLOOKUP($C395,[2]air_units!$B$2:$B$1346,[2]air_units!$H$2:$H$1346,"NA")</f>
        <v>NA</v>
      </c>
      <c r="X395" s="4" t="str">
        <f>_xlfn.XLOOKUP($C395,[2]air_units!$B$2:$B$1346,[2]air_units!$J$2:$J$1346,"NA")</f>
        <v>NA</v>
      </c>
      <c r="Y395" s="4" t="str">
        <f>_xlfn.XLOOKUP($C395,[2]air_units!$B$2:$B$1346,[2]air_units!$K$2:$K$1346,"NA")</f>
        <v>NA</v>
      </c>
      <c r="Z395" s="4" t="str">
        <f>_xlfn.XLOOKUP($C395,[2]air_units!$B$2:$B$1346,[2]air_units!$L$2:$L$1346,"NA")</f>
        <v>NA</v>
      </c>
      <c r="AA395" s="4" t="str">
        <f>_xlfn.XLOOKUP($C395,[2]air_units!$B$2:$B$1346,[2]air_units!$P$2:$P$1346,"NA")</f>
        <v>NA</v>
      </c>
      <c r="AB395" s="4" t="str">
        <f>_xlfn.XLOOKUP($C395,[2]air_units!$B$2:$B$1346,[2]air_units!$Q$2:$Q$1346,"NA")</f>
        <v>NA</v>
      </c>
      <c r="AC395" s="4" t="str">
        <f>_xlfn.XLOOKUP($C395,[2]air_units!$B$2:$B$1346,[2]air_units!$R$2:$R$1346,"NA")</f>
        <v>NA</v>
      </c>
      <c r="AD395" s="4" t="str">
        <f>IF($E395="CP",0,_xlfn.XLOOKUP($C395,[2]naval_units!$B$2:$B$1113,[2]naval_units!$G$2:$G$1113,"NA"))</f>
        <v>NA</v>
      </c>
      <c r="AE395" s="4" t="str">
        <f>IF($E395="CP",10,_xlfn.XLOOKUP($C395,[2]naval_units!$B$2:$B$1113,[2]naval_units!$I$2:$I$1113,"NA"))</f>
        <v>NA</v>
      </c>
      <c r="AF395" s="4" t="str">
        <f>IF($E395="CP",3,_xlfn.XLOOKUP($C395,[2]naval_units!$B$2:$B$1113,[2]naval_units!$J$2:$J$1113,"NA"))</f>
        <v>NA</v>
      </c>
      <c r="AG395" s="4" t="str">
        <f>IF($E395="CP",3,_xlfn.XLOOKUP($C395,[2]naval_units!$B$2:$B$1113,[2]naval_units!$K$2:$K$1113,"NA"))</f>
        <v>NA</v>
      </c>
      <c r="AH395" s="4" t="str">
        <f>IF($E395="CP",0,_xlfn.XLOOKUP($C395,[2]naval_units!$B$2:$B$1113,[2]naval_units!$L$2:$L$1113,"NA"))</f>
        <v>NA</v>
      </c>
      <c r="AI395" s="4" t="str">
        <f>IF($E395="CP",0,_xlfn.XLOOKUP($C395,[2]naval_units!$B$2:$B$1113,[2]naval_units!$M$2:$M$1113,"NA"))</f>
        <v>NA</v>
      </c>
      <c r="AJ395" s="4" t="str">
        <f>IF($AD395="NA","NA",IF($E395="CP",$H395*_xlfn.XLOOKUP(_xlfn.CONCAT(D395," ",$E395),control!$A$8:$A$10,control!$B$8:$B$10,0),_xlfn.XLOOKUP($E395,control!$A$3:$A$7,control!$B$3:$B$7,0)))</f>
        <v>NA</v>
      </c>
      <c r="AK395" s="4">
        <f>IF($C395&gt;0,IF(O395&lt;&gt;_xlfn.XLOOKUP($C395,'0'!$C:$C,'0'!$O:$O,"NA",0),1,0),0)</f>
        <v>0</v>
      </c>
      <c r="AL395" s="4" t="str">
        <f>IF($AK395=1,_xlfn.XLOOKUP($C395,'0'!$C:$C,'0'!L:L,"ERR",0),"NA")</f>
        <v>NA</v>
      </c>
      <c r="AM395" s="4" t="str">
        <f>IF($AK395=1,_xlfn.XLOOKUP($C395,'0'!$C:$C,'0'!M:M,"ERR",0),"NA")</f>
        <v>NA</v>
      </c>
      <c r="AN395" s="4" t="str">
        <f>IF($AK395=1,_xlfn.XLOOKUP($C395,'0'!$C:$C,'0'!P:P,"ERR",0),"NA")</f>
        <v>NA</v>
      </c>
      <c r="AO395" s="4" t="str">
        <f t="shared" si="13"/>
        <v>[46,57]</v>
      </c>
      <c r="AP395" s="4" t="str">
        <f>_xlfn.XLOOKUP(D395,Alliances!$A:$A,Alliances!$B:$B,-1)</f>
        <v>GER</v>
      </c>
      <c r="AQ395" s="4">
        <f>IF($C395&gt;0,_xlfn.XLOOKUP($C395,commands!$A:$A,commands!$B:$B,0,0),_xlfn.XLOOKUP($A395,commands!$E:$E,commands!$F:$F,0,0))</f>
        <v>9.2200000000000006</v>
      </c>
    </row>
    <row r="396" spans="1:43" hidden="1" x14ac:dyDescent="0.25">
      <c r="A396" s="4">
        <v>2272</v>
      </c>
      <c r="B396" s="4">
        <v>2928</v>
      </c>
      <c r="C396" s="4">
        <v>2928</v>
      </c>
      <c r="D396" s="4" t="s">
        <v>811</v>
      </c>
      <c r="E396" s="4" t="s">
        <v>149</v>
      </c>
      <c r="F396" s="4">
        <v>1941</v>
      </c>
      <c r="G396" s="4" t="s">
        <v>365</v>
      </c>
      <c r="H396" s="4" t="s">
        <v>27</v>
      </c>
      <c r="I396" s="4" t="s">
        <v>27</v>
      </c>
      <c r="J396" s="4" t="s">
        <v>27</v>
      </c>
      <c r="K396" s="4" t="s">
        <v>27</v>
      </c>
      <c r="L396" s="4">
        <v>43</v>
      </c>
      <c r="M396" s="4">
        <v>53</v>
      </c>
      <c r="N396" s="4" t="s">
        <v>604</v>
      </c>
      <c r="O396" s="4">
        <f t="shared" si="12"/>
        <v>22069</v>
      </c>
      <c r="P396" s="4" t="str">
        <f>IF(ISNUMBER(I396),_xlfn.CONCAT(J396,"[",K396,"]"),_xlfn.XLOOKUP($O396,[2]hc!$H:$H,[2]hc!$I:$I,_xlfn.CONCAT("[",L396,",",M396,"]")))</f>
        <v>[43,53]</v>
      </c>
      <c r="Q396" s="4">
        <f>_xlfn.XLOOKUP($C396,[2]land_units!$B$2:$B$1073,[2]land_units!$F$2:$F$1073,"NA")</f>
        <v>1</v>
      </c>
      <c r="R396" s="4">
        <f>_xlfn.XLOOKUP($C396,[2]land_units!$B$2:$B$1073,[2]land_units!$I$2:$I$1073,"NA")</f>
        <v>0</v>
      </c>
      <c r="S396" s="4">
        <f>_xlfn.XLOOKUP($C396,[2]land_units!$B$2:$B$1073,[2]land_units!$G$2:$G$1073,"NA")</f>
        <v>4</v>
      </c>
      <c r="T396" s="4">
        <f>_xlfn.XLOOKUP($C396,[2]land_units!$B$2:$B$1073,[2]land_units!$H$2:$H$1073,"NA")</f>
        <v>5</v>
      </c>
      <c r="U396" s="4" t="str">
        <f>_xlfn.XLOOKUP($C396,[2]air_units!$B$2:$B$1346,[2]air_units!$N$2:$N$1346,"NA")</f>
        <v>NA</v>
      </c>
      <c r="V396" s="4" t="str">
        <f>_xlfn.XLOOKUP($C396,[2]air_units!$B$2:$B$1346,[2]air_units!$G$2:$G$1346,"NA")</f>
        <v>NA</v>
      </c>
      <c r="W396" s="4" t="str">
        <f>_xlfn.XLOOKUP($C396,[2]air_units!$B$2:$B$1346,[2]air_units!$H$2:$H$1346,"NA")</f>
        <v>NA</v>
      </c>
      <c r="X396" s="4" t="str">
        <f>_xlfn.XLOOKUP($C396,[2]air_units!$B$2:$B$1346,[2]air_units!$J$2:$J$1346,"NA")</f>
        <v>NA</v>
      </c>
      <c r="Y396" s="4" t="str">
        <f>_xlfn.XLOOKUP($C396,[2]air_units!$B$2:$B$1346,[2]air_units!$K$2:$K$1346,"NA")</f>
        <v>NA</v>
      </c>
      <c r="Z396" s="4" t="str">
        <f>_xlfn.XLOOKUP($C396,[2]air_units!$B$2:$B$1346,[2]air_units!$L$2:$L$1346,"NA")</f>
        <v>NA</v>
      </c>
      <c r="AA396" s="4" t="str">
        <f>_xlfn.XLOOKUP($C396,[2]air_units!$B$2:$B$1346,[2]air_units!$P$2:$P$1346,"NA")</f>
        <v>NA</v>
      </c>
      <c r="AB396" s="4" t="str">
        <f>_xlfn.XLOOKUP($C396,[2]air_units!$B$2:$B$1346,[2]air_units!$Q$2:$Q$1346,"NA")</f>
        <v>NA</v>
      </c>
      <c r="AC396" s="4" t="str">
        <f>_xlfn.XLOOKUP($C396,[2]air_units!$B$2:$B$1346,[2]air_units!$R$2:$R$1346,"NA")</f>
        <v>NA</v>
      </c>
      <c r="AD396" s="4" t="str">
        <f>IF($E396="CP",0,_xlfn.XLOOKUP($C396,[2]naval_units!$B$2:$B$1113,[2]naval_units!$G$2:$G$1113,"NA"))</f>
        <v>NA</v>
      </c>
      <c r="AE396" s="4" t="str">
        <f>IF($E396="CP",10,_xlfn.XLOOKUP($C396,[2]naval_units!$B$2:$B$1113,[2]naval_units!$I$2:$I$1113,"NA"))</f>
        <v>NA</v>
      </c>
      <c r="AF396" s="4" t="str">
        <f>IF($E396="CP",3,_xlfn.XLOOKUP($C396,[2]naval_units!$B$2:$B$1113,[2]naval_units!$J$2:$J$1113,"NA"))</f>
        <v>NA</v>
      </c>
      <c r="AG396" s="4" t="str">
        <f>IF($E396="CP",3,_xlfn.XLOOKUP($C396,[2]naval_units!$B$2:$B$1113,[2]naval_units!$K$2:$K$1113,"NA"))</f>
        <v>NA</v>
      </c>
      <c r="AH396" s="4" t="str">
        <f>IF($E396="CP",0,_xlfn.XLOOKUP($C396,[2]naval_units!$B$2:$B$1113,[2]naval_units!$L$2:$L$1113,"NA"))</f>
        <v>NA</v>
      </c>
      <c r="AI396" s="4" t="str">
        <f>IF($E396="CP",0,_xlfn.XLOOKUP($C396,[2]naval_units!$B$2:$B$1113,[2]naval_units!$M$2:$M$1113,"NA"))</f>
        <v>NA</v>
      </c>
      <c r="AJ396" s="4" t="str">
        <f>IF($AD396="NA","NA",IF($E396="CP",$H396*_xlfn.XLOOKUP(_xlfn.CONCAT(D396," ",$E396),control!$A$8:$A$10,control!$B$8:$B$10,0),_xlfn.XLOOKUP($E396,control!$A$3:$A$7,control!$B$3:$B$7,0)))</f>
        <v>NA</v>
      </c>
      <c r="AK396" s="4">
        <f>IF($C396&gt;0,IF(O396&lt;&gt;_xlfn.XLOOKUP($C396,'0'!$C:$C,'0'!$O:$O,"NA",0),1,0),0)</f>
        <v>0</v>
      </c>
      <c r="AL396" s="4" t="str">
        <f>IF($AK396=1,_xlfn.XLOOKUP($C396,'0'!$C:$C,'0'!L:L,"ERR",0),"NA")</f>
        <v>NA</v>
      </c>
      <c r="AM396" s="4" t="str">
        <f>IF($AK396=1,_xlfn.XLOOKUP($C396,'0'!$C:$C,'0'!M:M,"ERR",0),"NA")</f>
        <v>NA</v>
      </c>
      <c r="AN396" s="4" t="str">
        <f>IF($AK396=1,_xlfn.XLOOKUP($C396,'0'!$C:$C,'0'!P:P,"ERR",0),"NA")</f>
        <v>NA</v>
      </c>
      <c r="AO396" s="4" t="str">
        <f t="shared" si="13"/>
        <v>[43,53]</v>
      </c>
      <c r="AP396" s="4" t="str">
        <f>_xlfn.XLOOKUP(D396,Alliances!$A:$A,Alliances!$B:$B,-1)</f>
        <v>GER</v>
      </c>
      <c r="AQ396" s="4">
        <f>IF($C396&gt;0,_xlfn.XLOOKUP($C396,commands!$A:$A,commands!$B:$B,0,0),_xlfn.XLOOKUP($A396,commands!$E:$E,commands!$F:$F,0,0))</f>
        <v>9.1999999999999993</v>
      </c>
    </row>
    <row r="397" spans="1:43" hidden="1" x14ac:dyDescent="0.25">
      <c r="A397" s="4">
        <v>2276</v>
      </c>
      <c r="B397" s="4">
        <v>2932</v>
      </c>
      <c r="C397" s="4">
        <v>2932</v>
      </c>
      <c r="D397" s="4" t="s">
        <v>738</v>
      </c>
      <c r="E397" s="4" t="s">
        <v>113</v>
      </c>
      <c r="F397" s="4">
        <v>1936</v>
      </c>
      <c r="G397" s="4" t="s">
        <v>113</v>
      </c>
      <c r="H397" s="4" t="s">
        <v>27</v>
      </c>
      <c r="I397" s="4" t="s">
        <v>27</v>
      </c>
      <c r="J397" s="4" t="s">
        <v>27</v>
      </c>
      <c r="K397" s="4" t="s">
        <v>27</v>
      </c>
      <c r="L397" s="4">
        <v>94</v>
      </c>
      <c r="M397" s="4">
        <v>134</v>
      </c>
      <c r="N397" s="4" t="s">
        <v>604</v>
      </c>
      <c r="O397" s="4">
        <f t="shared" si="12"/>
        <v>48262</v>
      </c>
      <c r="P397" s="4" t="str">
        <f>IF(ISNUMBER(I397),_xlfn.CONCAT(J397,"[",K397,"]"),_xlfn.XLOOKUP($O397,[2]hc!$H:$H,[2]hc!$I:$I,_xlfn.CONCAT("[",L397,",",M397,"]")))</f>
        <v>Hanoi, FIC</v>
      </c>
      <c r="Q397" s="4">
        <f>_xlfn.XLOOKUP($C397,[2]land_units!$B$2:$B$1073,[2]land_units!$F$2:$F$1073,"NA")</f>
        <v>0</v>
      </c>
      <c r="R397" s="4">
        <f>_xlfn.XLOOKUP($C397,[2]land_units!$B$2:$B$1073,[2]land_units!$I$2:$I$1073,"NA")</f>
        <v>0</v>
      </c>
      <c r="S397" s="4">
        <f>_xlfn.XLOOKUP($C397,[2]land_units!$B$2:$B$1073,[2]land_units!$G$2:$G$1073,"NA")</f>
        <v>3</v>
      </c>
      <c r="T397" s="4">
        <f>_xlfn.XLOOKUP($C397,[2]land_units!$B$2:$B$1073,[2]land_units!$H$2:$H$1073,"NA")</f>
        <v>2</v>
      </c>
      <c r="U397" s="4" t="str">
        <f>_xlfn.XLOOKUP($C397,[2]air_units!$B$2:$B$1346,[2]air_units!$N$2:$N$1346,"NA")</f>
        <v>NA</v>
      </c>
      <c r="V397" s="4" t="str">
        <f>_xlfn.XLOOKUP($C397,[2]air_units!$B$2:$B$1346,[2]air_units!$G$2:$G$1346,"NA")</f>
        <v>NA</v>
      </c>
      <c r="W397" s="4" t="str">
        <f>_xlfn.XLOOKUP($C397,[2]air_units!$B$2:$B$1346,[2]air_units!$H$2:$H$1346,"NA")</f>
        <v>NA</v>
      </c>
      <c r="X397" s="4" t="str">
        <f>_xlfn.XLOOKUP($C397,[2]air_units!$B$2:$B$1346,[2]air_units!$J$2:$J$1346,"NA")</f>
        <v>NA</v>
      </c>
      <c r="Y397" s="4" t="str">
        <f>_xlfn.XLOOKUP($C397,[2]air_units!$B$2:$B$1346,[2]air_units!$K$2:$K$1346,"NA")</f>
        <v>NA</v>
      </c>
      <c r="Z397" s="4" t="str">
        <f>_xlfn.XLOOKUP($C397,[2]air_units!$B$2:$B$1346,[2]air_units!$L$2:$L$1346,"NA")</f>
        <v>NA</v>
      </c>
      <c r="AA397" s="4" t="str">
        <f>_xlfn.XLOOKUP($C397,[2]air_units!$B$2:$B$1346,[2]air_units!$P$2:$P$1346,"NA")</f>
        <v>NA</v>
      </c>
      <c r="AB397" s="4" t="str">
        <f>_xlfn.XLOOKUP($C397,[2]air_units!$B$2:$B$1346,[2]air_units!$Q$2:$Q$1346,"NA")</f>
        <v>NA</v>
      </c>
      <c r="AC397" s="4" t="str">
        <f>_xlfn.XLOOKUP($C397,[2]air_units!$B$2:$B$1346,[2]air_units!$R$2:$R$1346,"NA")</f>
        <v>NA</v>
      </c>
      <c r="AD397" s="4" t="str">
        <f>IF($E397="CP",0,_xlfn.XLOOKUP($C397,[2]naval_units!$B$2:$B$1113,[2]naval_units!$G$2:$G$1113,"NA"))</f>
        <v>NA</v>
      </c>
      <c r="AE397" s="4" t="str">
        <f>IF($E397="CP",10,_xlfn.XLOOKUP($C397,[2]naval_units!$B$2:$B$1113,[2]naval_units!$I$2:$I$1113,"NA"))</f>
        <v>NA</v>
      </c>
      <c r="AF397" s="4" t="str">
        <f>IF($E397="CP",3,_xlfn.XLOOKUP($C397,[2]naval_units!$B$2:$B$1113,[2]naval_units!$J$2:$J$1113,"NA"))</f>
        <v>NA</v>
      </c>
      <c r="AG397" s="4" t="str">
        <f>IF($E397="CP",3,_xlfn.XLOOKUP($C397,[2]naval_units!$B$2:$B$1113,[2]naval_units!$K$2:$K$1113,"NA"))</f>
        <v>NA</v>
      </c>
      <c r="AH397" s="4" t="str">
        <f>IF($E397="CP",0,_xlfn.XLOOKUP($C397,[2]naval_units!$B$2:$B$1113,[2]naval_units!$L$2:$L$1113,"NA"))</f>
        <v>NA</v>
      </c>
      <c r="AI397" s="4" t="str">
        <f>IF($E397="CP",0,_xlfn.XLOOKUP($C397,[2]naval_units!$B$2:$B$1113,[2]naval_units!$M$2:$M$1113,"NA"))</f>
        <v>NA</v>
      </c>
      <c r="AJ397" s="4" t="str">
        <f>IF($AD397="NA","NA",IF($E397="CP",$H397*_xlfn.XLOOKUP(_xlfn.CONCAT(D397," ",$E397),control!$A$8:$A$10,control!$B$8:$B$10,0),_xlfn.XLOOKUP($E397,control!$A$3:$A$7,control!$B$3:$B$7,0)))</f>
        <v>NA</v>
      </c>
      <c r="AK397" s="4">
        <f>IF($C397&gt;0,IF(O397&lt;&gt;_xlfn.XLOOKUP($C397,'0'!$C:$C,'0'!$O:$O,"NA",0),1,0),0)</f>
        <v>0</v>
      </c>
      <c r="AL397" s="4" t="str">
        <f>IF($AK397=1,_xlfn.XLOOKUP($C397,'0'!$C:$C,'0'!L:L,"ERR",0),"NA")</f>
        <v>NA</v>
      </c>
      <c r="AM397" s="4" t="str">
        <f>IF($AK397=1,_xlfn.XLOOKUP($C397,'0'!$C:$C,'0'!M:M,"ERR",0),"NA")</f>
        <v>NA</v>
      </c>
      <c r="AN397" s="4" t="str">
        <f>IF($AK397=1,_xlfn.XLOOKUP($C397,'0'!$C:$C,'0'!P:P,"ERR",0),"NA")</f>
        <v>NA</v>
      </c>
      <c r="AO397" s="4" t="str">
        <f t="shared" si="13"/>
        <v>Hanoi, FIC</v>
      </c>
      <c r="AP397" s="4" t="str">
        <f>_xlfn.XLOOKUP(D397,Alliances!$A:$A,Alliances!$B:$B,-1)</f>
        <v>JPN</v>
      </c>
      <c r="AQ397" s="4">
        <f>IF($C397&gt;0,_xlfn.XLOOKUP($C397,commands!$A:$A,commands!$B:$B,0,0),_xlfn.XLOOKUP($A397,commands!$E:$E,commands!$F:$F,0,0))</f>
        <v>1.01</v>
      </c>
    </row>
    <row r="398" spans="1:43" hidden="1" x14ac:dyDescent="0.25">
      <c r="A398" s="4">
        <v>2281</v>
      </c>
      <c r="B398" s="4">
        <v>2937</v>
      </c>
      <c r="C398" s="4">
        <v>2937</v>
      </c>
      <c r="D398" s="4" t="s">
        <v>751</v>
      </c>
      <c r="E398" s="4" t="s">
        <v>114</v>
      </c>
      <c r="F398" s="4">
        <v>1939</v>
      </c>
      <c r="G398" s="4" t="s">
        <v>366</v>
      </c>
      <c r="H398" s="4" t="s">
        <v>27</v>
      </c>
      <c r="I398" s="4" t="s">
        <v>27</v>
      </c>
      <c r="J398" s="4" t="s">
        <v>27</v>
      </c>
      <c r="K398" s="4" t="s">
        <v>27</v>
      </c>
      <c r="L398" s="4">
        <v>75</v>
      </c>
      <c r="M398" s="4">
        <v>134</v>
      </c>
      <c r="N398" s="4" t="s">
        <v>604</v>
      </c>
      <c r="O398" s="4">
        <f t="shared" si="12"/>
        <v>38534</v>
      </c>
      <c r="P398" s="4" t="str">
        <f>IF(ISNUMBER(I398),_xlfn.CONCAT(J398,"[",K398,"]"),_xlfn.XLOOKUP($O398,[2]hc!$H:$H,[2]hc!$I:$I,_xlfn.CONCAT("[",L398,",",M398,"]")))</f>
        <v>[75,134]</v>
      </c>
      <c r="Q398" s="4">
        <f>_xlfn.XLOOKUP($C398,[2]land_units!$B$2:$B$1073,[2]land_units!$F$2:$F$1073,"NA")</f>
        <v>0</v>
      </c>
      <c r="R398" s="4">
        <f>_xlfn.XLOOKUP($C398,[2]land_units!$B$2:$B$1073,[2]land_units!$I$2:$I$1073,"NA")</f>
        <v>0</v>
      </c>
      <c r="S398" s="4">
        <f>_xlfn.XLOOKUP($C398,[2]land_units!$B$2:$B$1073,[2]land_units!$G$2:$G$1073,"NA")</f>
        <v>7</v>
      </c>
      <c r="T398" s="4">
        <f>_xlfn.XLOOKUP($C398,[2]land_units!$B$2:$B$1073,[2]land_units!$H$2:$H$1073,"NA")</f>
        <v>3</v>
      </c>
      <c r="U398" s="4" t="str">
        <f>_xlfn.XLOOKUP($C398,[2]air_units!$B$2:$B$1346,[2]air_units!$N$2:$N$1346,"NA")</f>
        <v>NA</v>
      </c>
      <c r="V398" s="4" t="str">
        <f>_xlfn.XLOOKUP($C398,[2]air_units!$B$2:$B$1346,[2]air_units!$G$2:$G$1346,"NA")</f>
        <v>NA</v>
      </c>
      <c r="W398" s="4" t="str">
        <f>_xlfn.XLOOKUP($C398,[2]air_units!$B$2:$B$1346,[2]air_units!$H$2:$H$1346,"NA")</f>
        <v>NA</v>
      </c>
      <c r="X398" s="4" t="str">
        <f>_xlfn.XLOOKUP($C398,[2]air_units!$B$2:$B$1346,[2]air_units!$J$2:$J$1346,"NA")</f>
        <v>NA</v>
      </c>
      <c r="Y398" s="4" t="str">
        <f>_xlfn.XLOOKUP($C398,[2]air_units!$B$2:$B$1346,[2]air_units!$K$2:$K$1346,"NA")</f>
        <v>NA</v>
      </c>
      <c r="Z398" s="4" t="str">
        <f>_xlfn.XLOOKUP($C398,[2]air_units!$B$2:$B$1346,[2]air_units!$L$2:$L$1346,"NA")</f>
        <v>NA</v>
      </c>
      <c r="AA398" s="4" t="str">
        <f>_xlfn.XLOOKUP($C398,[2]air_units!$B$2:$B$1346,[2]air_units!$P$2:$P$1346,"NA")</f>
        <v>NA</v>
      </c>
      <c r="AB398" s="4" t="str">
        <f>_xlfn.XLOOKUP($C398,[2]air_units!$B$2:$B$1346,[2]air_units!$Q$2:$Q$1346,"NA")</f>
        <v>NA</v>
      </c>
      <c r="AC398" s="4" t="str">
        <f>_xlfn.XLOOKUP($C398,[2]air_units!$B$2:$B$1346,[2]air_units!$R$2:$R$1346,"NA")</f>
        <v>NA</v>
      </c>
      <c r="AD398" s="4" t="str">
        <f>IF($E398="CP",0,_xlfn.XLOOKUP($C398,[2]naval_units!$B$2:$B$1113,[2]naval_units!$G$2:$G$1113,"NA"))</f>
        <v>NA</v>
      </c>
      <c r="AE398" s="4" t="str">
        <f>IF($E398="CP",10,_xlfn.XLOOKUP($C398,[2]naval_units!$B$2:$B$1113,[2]naval_units!$I$2:$I$1113,"NA"))</f>
        <v>NA</v>
      </c>
      <c r="AF398" s="4" t="str">
        <f>IF($E398="CP",3,_xlfn.XLOOKUP($C398,[2]naval_units!$B$2:$B$1113,[2]naval_units!$J$2:$J$1113,"NA"))</f>
        <v>NA</v>
      </c>
      <c r="AG398" s="4" t="str">
        <f>IF($E398="CP",3,_xlfn.XLOOKUP($C398,[2]naval_units!$B$2:$B$1113,[2]naval_units!$K$2:$K$1113,"NA"))</f>
        <v>NA</v>
      </c>
      <c r="AH398" s="4" t="str">
        <f>IF($E398="CP",0,_xlfn.XLOOKUP($C398,[2]naval_units!$B$2:$B$1113,[2]naval_units!$L$2:$L$1113,"NA"))</f>
        <v>NA</v>
      </c>
      <c r="AI398" s="4" t="str">
        <f>IF($E398="CP",0,_xlfn.XLOOKUP($C398,[2]naval_units!$B$2:$B$1113,[2]naval_units!$M$2:$M$1113,"NA"))</f>
        <v>NA</v>
      </c>
      <c r="AJ398" s="4" t="str">
        <f>IF($AD398="NA","NA",IF($E398="CP",$H398*_xlfn.XLOOKUP(_xlfn.CONCAT(D398," ",$E398),control!$A$8:$A$10,control!$B$8:$B$10,0),_xlfn.XLOOKUP($E398,control!$A$3:$A$7,control!$B$3:$B$7,0)))</f>
        <v>NA</v>
      </c>
      <c r="AK398" s="4">
        <f>IF($C398&gt;0,IF(O398&lt;&gt;_xlfn.XLOOKUP($C398,'0'!$C:$C,'0'!$O:$O,"NA",0),1,0),0)</f>
        <v>1</v>
      </c>
      <c r="AL398" s="4">
        <f>IF($AK398=1,_xlfn.XLOOKUP($C398,'0'!$C:$C,'0'!L:L,"ERR",0),"NA")</f>
        <v>76</v>
      </c>
      <c r="AM398" s="4">
        <f>IF($AK398=1,_xlfn.XLOOKUP($C398,'0'!$C:$C,'0'!M:M,"ERR",0),"NA")</f>
        <v>137</v>
      </c>
      <c r="AN398" s="4" t="str">
        <f>IF($AK398=1,_xlfn.XLOOKUP($C398,'0'!$C:$C,'0'!P:P,"ERR",0),"NA")</f>
        <v>Sian, Ch</v>
      </c>
      <c r="AO398" s="4" t="str">
        <f t="shared" si="13"/>
        <v>Sian, Ch-&gt;[75,134]</v>
      </c>
      <c r="AP398" s="4" t="str">
        <f>_xlfn.XLOOKUP(D398,Alliances!$A:$A,Alliances!$B:$B,-1)</f>
        <v>CCP</v>
      </c>
      <c r="AQ398" s="4">
        <f>IF($C398&gt;0,_xlfn.XLOOKUP($C398,commands!$A:$A,commands!$B:$B,0,0),_xlfn.XLOOKUP($A398,commands!$E:$E,commands!$F:$F,0,0))</f>
        <v>0</v>
      </c>
    </row>
    <row r="399" spans="1:43" hidden="1" x14ac:dyDescent="0.25">
      <c r="A399" s="4">
        <v>2283</v>
      </c>
      <c r="B399" s="4">
        <v>2939</v>
      </c>
      <c r="C399" s="4">
        <v>2939</v>
      </c>
      <c r="D399" s="4" t="s">
        <v>751</v>
      </c>
      <c r="E399" s="4" t="s">
        <v>121</v>
      </c>
      <c r="F399" s="4">
        <v>1935</v>
      </c>
      <c r="G399" s="4" t="s">
        <v>121</v>
      </c>
      <c r="H399" s="4" t="s">
        <v>27</v>
      </c>
      <c r="I399" s="4" t="s">
        <v>27</v>
      </c>
      <c r="J399" s="4" t="s">
        <v>27</v>
      </c>
      <c r="K399" s="4" t="s">
        <v>27</v>
      </c>
      <c r="L399" s="4">
        <v>76</v>
      </c>
      <c r="M399" s="4">
        <v>137</v>
      </c>
      <c r="N399" s="4" t="s">
        <v>604</v>
      </c>
      <c r="O399" s="4">
        <f t="shared" si="12"/>
        <v>39049</v>
      </c>
      <c r="P399" s="4" t="str">
        <f>IF(ISNUMBER(I399),_xlfn.CONCAT(J399,"[",K399,"]"),_xlfn.XLOOKUP($O399,[2]hc!$H:$H,[2]hc!$I:$I,_xlfn.CONCAT("[",L399,",",M399,"]")))</f>
        <v>Sian, Ch</v>
      </c>
      <c r="Q399" s="4">
        <f>_xlfn.XLOOKUP($C399,[2]land_units!$B$2:$B$1073,[2]land_units!$F$2:$F$1073,"NA")</f>
        <v>0</v>
      </c>
      <c r="R399" s="4">
        <f>_xlfn.XLOOKUP($C399,[2]land_units!$B$2:$B$1073,[2]land_units!$I$2:$I$1073,"NA")</f>
        <v>0</v>
      </c>
      <c r="S399" s="4">
        <f>_xlfn.XLOOKUP($C399,[2]land_units!$B$2:$B$1073,[2]land_units!$G$2:$G$1073,"NA")</f>
        <v>3</v>
      </c>
      <c r="T399" s="4">
        <f>_xlfn.XLOOKUP($C399,[2]land_units!$B$2:$B$1073,[2]land_units!$H$2:$H$1073,"NA")</f>
        <v>4</v>
      </c>
      <c r="U399" s="4" t="str">
        <f>_xlfn.XLOOKUP($C399,[2]air_units!$B$2:$B$1346,[2]air_units!$N$2:$N$1346,"NA")</f>
        <v>NA</v>
      </c>
      <c r="V399" s="4" t="str">
        <f>_xlfn.XLOOKUP($C399,[2]air_units!$B$2:$B$1346,[2]air_units!$G$2:$G$1346,"NA")</f>
        <v>NA</v>
      </c>
      <c r="W399" s="4" t="str">
        <f>_xlfn.XLOOKUP($C399,[2]air_units!$B$2:$B$1346,[2]air_units!$H$2:$H$1346,"NA")</f>
        <v>NA</v>
      </c>
      <c r="X399" s="4" t="str">
        <f>_xlfn.XLOOKUP($C399,[2]air_units!$B$2:$B$1346,[2]air_units!$J$2:$J$1346,"NA")</f>
        <v>NA</v>
      </c>
      <c r="Y399" s="4" t="str">
        <f>_xlfn.XLOOKUP($C399,[2]air_units!$B$2:$B$1346,[2]air_units!$K$2:$K$1346,"NA")</f>
        <v>NA</v>
      </c>
      <c r="Z399" s="4" t="str">
        <f>_xlfn.XLOOKUP($C399,[2]air_units!$B$2:$B$1346,[2]air_units!$L$2:$L$1346,"NA")</f>
        <v>NA</v>
      </c>
      <c r="AA399" s="4" t="str">
        <f>_xlfn.XLOOKUP($C399,[2]air_units!$B$2:$B$1346,[2]air_units!$P$2:$P$1346,"NA")</f>
        <v>NA</v>
      </c>
      <c r="AB399" s="4" t="str">
        <f>_xlfn.XLOOKUP($C399,[2]air_units!$B$2:$B$1346,[2]air_units!$Q$2:$Q$1346,"NA")</f>
        <v>NA</v>
      </c>
      <c r="AC399" s="4" t="str">
        <f>_xlfn.XLOOKUP($C399,[2]air_units!$B$2:$B$1346,[2]air_units!$R$2:$R$1346,"NA")</f>
        <v>NA</v>
      </c>
      <c r="AD399" s="4" t="str">
        <f>IF($E399="CP",0,_xlfn.XLOOKUP($C399,[2]naval_units!$B$2:$B$1113,[2]naval_units!$G$2:$G$1113,"NA"))</f>
        <v>NA</v>
      </c>
      <c r="AE399" s="4" t="str">
        <f>IF($E399="CP",10,_xlfn.XLOOKUP($C399,[2]naval_units!$B$2:$B$1113,[2]naval_units!$I$2:$I$1113,"NA"))</f>
        <v>NA</v>
      </c>
      <c r="AF399" s="4" t="str">
        <f>IF($E399="CP",3,_xlfn.XLOOKUP($C399,[2]naval_units!$B$2:$B$1113,[2]naval_units!$J$2:$J$1113,"NA"))</f>
        <v>NA</v>
      </c>
      <c r="AG399" s="4" t="str">
        <f>IF($E399="CP",3,_xlfn.XLOOKUP($C399,[2]naval_units!$B$2:$B$1113,[2]naval_units!$K$2:$K$1113,"NA"))</f>
        <v>NA</v>
      </c>
      <c r="AH399" s="4" t="str">
        <f>IF($E399="CP",0,_xlfn.XLOOKUP($C399,[2]naval_units!$B$2:$B$1113,[2]naval_units!$L$2:$L$1113,"NA"))</f>
        <v>NA</v>
      </c>
      <c r="AI399" s="4" t="str">
        <f>IF($E399="CP",0,_xlfn.XLOOKUP($C399,[2]naval_units!$B$2:$B$1113,[2]naval_units!$M$2:$M$1113,"NA"))</f>
        <v>NA</v>
      </c>
      <c r="AJ399" s="4" t="str">
        <f>IF($AD399="NA","NA",IF($E399="CP",$H399*_xlfn.XLOOKUP(_xlfn.CONCAT(D399," ",$E399),control!$A$8:$A$10,control!$B$8:$B$10,0),_xlfn.XLOOKUP($E399,control!$A$3:$A$7,control!$B$3:$B$7,0)))</f>
        <v>NA</v>
      </c>
      <c r="AK399" s="4">
        <f>IF($C399&gt;0,IF(O399&lt;&gt;_xlfn.XLOOKUP($C399,'0'!$C:$C,'0'!$O:$O,"NA",0),1,0),0)</f>
        <v>1</v>
      </c>
      <c r="AL399" s="4">
        <f>IF($AK399=1,_xlfn.XLOOKUP($C399,'0'!$C:$C,'0'!L:L,"ERR",0),"NA")</f>
        <v>76</v>
      </c>
      <c r="AM399" s="4">
        <f>IF($AK399=1,_xlfn.XLOOKUP($C399,'0'!$C:$C,'0'!M:M,"ERR",0),"NA")</f>
        <v>134</v>
      </c>
      <c r="AN399" s="4" t="str">
        <f>IF($AK399=1,_xlfn.XLOOKUP($C399,'0'!$C:$C,'0'!P:P,"ERR",0),"NA")</f>
        <v>[76,134]</v>
      </c>
      <c r="AO399" s="4" t="str">
        <f t="shared" si="13"/>
        <v>[76,134]-&gt;Sian, Ch</v>
      </c>
      <c r="AP399" s="4" t="str">
        <f>_xlfn.XLOOKUP(D399,Alliances!$A:$A,Alliances!$B:$B,-1)</f>
        <v>CCP</v>
      </c>
      <c r="AQ399" s="4">
        <f>IF($C399&gt;0,_xlfn.XLOOKUP($C399,commands!$A:$A,commands!$B:$B,0,0),_xlfn.XLOOKUP($A399,commands!$E:$E,commands!$F:$F,0,0))</f>
        <v>0</v>
      </c>
    </row>
    <row r="400" spans="1:43" hidden="1" x14ac:dyDescent="0.25">
      <c r="A400" s="4">
        <v>2285</v>
      </c>
      <c r="B400" s="4">
        <v>2941</v>
      </c>
      <c r="C400" s="4">
        <v>2941</v>
      </c>
      <c r="D400" s="4" t="s">
        <v>751</v>
      </c>
      <c r="E400" s="4" t="s">
        <v>135</v>
      </c>
      <c r="F400" s="4">
        <v>1927</v>
      </c>
      <c r="G400" s="4" t="s">
        <v>367</v>
      </c>
      <c r="H400" s="4" t="s">
        <v>27</v>
      </c>
      <c r="I400" s="4" t="s">
        <v>27</v>
      </c>
      <c r="J400" s="4" t="s">
        <v>27</v>
      </c>
      <c r="K400" s="4" t="s">
        <v>27</v>
      </c>
      <c r="L400" s="4">
        <v>75</v>
      </c>
      <c r="M400" s="4">
        <v>132</v>
      </c>
      <c r="N400" s="4" t="s">
        <v>604</v>
      </c>
      <c r="O400" s="4">
        <f t="shared" si="12"/>
        <v>38532</v>
      </c>
      <c r="P400" s="4" t="str">
        <f>IF(ISNUMBER(I400),_xlfn.CONCAT(J400,"[",K400,"]"),_xlfn.XLOOKUP($O400,[2]hc!$H:$H,[2]hc!$I:$I,_xlfn.CONCAT("[",L400,",",M400,"]")))</f>
        <v>[75,132]</v>
      </c>
      <c r="Q400" s="4">
        <f>_xlfn.XLOOKUP($C400,[2]land_units!$B$2:$B$1073,[2]land_units!$F$2:$F$1073,"NA")</f>
        <v>0</v>
      </c>
      <c r="R400" s="4">
        <f>_xlfn.XLOOKUP($C400,[2]land_units!$B$2:$B$1073,[2]land_units!$I$2:$I$1073,"NA")</f>
        <v>3</v>
      </c>
      <c r="S400" s="4">
        <f>_xlfn.XLOOKUP($C400,[2]land_units!$B$2:$B$1073,[2]land_units!$G$2:$G$1073,"NA")</f>
        <v>6</v>
      </c>
      <c r="T400" s="4">
        <f>_xlfn.XLOOKUP($C400,[2]land_units!$B$2:$B$1073,[2]land_units!$H$2:$H$1073,"NA")</f>
        <v>3</v>
      </c>
      <c r="U400" s="4" t="str">
        <f>_xlfn.XLOOKUP($C400,[2]air_units!$B$2:$B$1346,[2]air_units!$N$2:$N$1346,"NA")</f>
        <v>NA</v>
      </c>
      <c r="V400" s="4" t="str">
        <f>_xlfn.XLOOKUP($C400,[2]air_units!$B$2:$B$1346,[2]air_units!$G$2:$G$1346,"NA")</f>
        <v>NA</v>
      </c>
      <c r="W400" s="4" t="str">
        <f>_xlfn.XLOOKUP($C400,[2]air_units!$B$2:$B$1346,[2]air_units!$H$2:$H$1346,"NA")</f>
        <v>NA</v>
      </c>
      <c r="X400" s="4" t="str">
        <f>_xlfn.XLOOKUP($C400,[2]air_units!$B$2:$B$1346,[2]air_units!$J$2:$J$1346,"NA")</f>
        <v>NA</v>
      </c>
      <c r="Y400" s="4" t="str">
        <f>_xlfn.XLOOKUP($C400,[2]air_units!$B$2:$B$1346,[2]air_units!$K$2:$K$1346,"NA")</f>
        <v>NA</v>
      </c>
      <c r="Z400" s="4" t="str">
        <f>_xlfn.XLOOKUP($C400,[2]air_units!$B$2:$B$1346,[2]air_units!$L$2:$L$1346,"NA")</f>
        <v>NA</v>
      </c>
      <c r="AA400" s="4" t="str">
        <f>_xlfn.XLOOKUP($C400,[2]air_units!$B$2:$B$1346,[2]air_units!$P$2:$P$1346,"NA")</f>
        <v>NA</v>
      </c>
      <c r="AB400" s="4" t="str">
        <f>_xlfn.XLOOKUP($C400,[2]air_units!$B$2:$B$1346,[2]air_units!$Q$2:$Q$1346,"NA")</f>
        <v>NA</v>
      </c>
      <c r="AC400" s="4" t="str">
        <f>_xlfn.XLOOKUP($C400,[2]air_units!$B$2:$B$1346,[2]air_units!$R$2:$R$1346,"NA")</f>
        <v>NA</v>
      </c>
      <c r="AD400" s="4" t="str">
        <f>IF($E400="CP",0,_xlfn.XLOOKUP($C400,[2]naval_units!$B$2:$B$1113,[2]naval_units!$G$2:$G$1113,"NA"))</f>
        <v>NA</v>
      </c>
      <c r="AE400" s="4" t="str">
        <f>IF($E400="CP",10,_xlfn.XLOOKUP($C400,[2]naval_units!$B$2:$B$1113,[2]naval_units!$I$2:$I$1113,"NA"))</f>
        <v>NA</v>
      </c>
      <c r="AF400" s="4" t="str">
        <f>IF($E400="CP",3,_xlfn.XLOOKUP($C400,[2]naval_units!$B$2:$B$1113,[2]naval_units!$J$2:$J$1113,"NA"))</f>
        <v>NA</v>
      </c>
      <c r="AG400" s="4" t="str">
        <f>IF($E400="CP",3,_xlfn.XLOOKUP($C400,[2]naval_units!$B$2:$B$1113,[2]naval_units!$K$2:$K$1113,"NA"))</f>
        <v>NA</v>
      </c>
      <c r="AH400" s="4" t="str">
        <f>IF($E400="CP",0,_xlfn.XLOOKUP($C400,[2]naval_units!$B$2:$B$1113,[2]naval_units!$L$2:$L$1113,"NA"))</f>
        <v>NA</v>
      </c>
      <c r="AI400" s="4" t="str">
        <f>IF($E400="CP",0,_xlfn.XLOOKUP($C400,[2]naval_units!$B$2:$B$1113,[2]naval_units!$M$2:$M$1113,"NA"))</f>
        <v>NA</v>
      </c>
      <c r="AJ400" s="4" t="str">
        <f>IF($AD400="NA","NA",IF($E400="CP",$H400*_xlfn.XLOOKUP(_xlfn.CONCAT(D400," ",$E400),control!$A$8:$A$10,control!$B$8:$B$10,0),_xlfn.XLOOKUP($E400,control!$A$3:$A$7,control!$B$3:$B$7,0)))</f>
        <v>NA</v>
      </c>
      <c r="AK400" s="4">
        <f>IF($C400&gt;0,IF(O400&lt;&gt;_xlfn.XLOOKUP($C400,'0'!$C:$C,'0'!$O:$O,"NA",0),1,0),0)</f>
        <v>1</v>
      </c>
      <c r="AL400" s="4">
        <f>IF($AK400=1,_xlfn.XLOOKUP($C400,'0'!$C:$C,'0'!L:L,"ERR",0),"NA")</f>
        <v>75</v>
      </c>
      <c r="AM400" s="4">
        <f>IF($AK400=1,_xlfn.XLOOKUP($C400,'0'!$C:$C,'0'!M:M,"ERR",0),"NA")</f>
        <v>134</v>
      </c>
      <c r="AN400" s="4" t="str">
        <f>IF($AK400=1,_xlfn.XLOOKUP($C400,'0'!$C:$C,'0'!P:P,"ERR",0),"NA")</f>
        <v>[75,134]</v>
      </c>
      <c r="AO400" s="4" t="str">
        <f t="shared" si="13"/>
        <v>[75,134]-&gt;[75,132]</v>
      </c>
      <c r="AP400" s="4" t="str">
        <f>_xlfn.XLOOKUP(D400,Alliances!$A:$A,Alliances!$B:$B,-1)</f>
        <v>CCP</v>
      </c>
      <c r="AQ400" s="4">
        <f>IF($C400&gt;0,_xlfn.XLOOKUP($C400,commands!$A:$A,commands!$B:$B,0,0),_xlfn.XLOOKUP($A400,commands!$E:$E,commands!$F:$F,0,0))</f>
        <v>0</v>
      </c>
    </row>
    <row r="401" spans="1:43" hidden="1" x14ac:dyDescent="0.25">
      <c r="A401" s="4">
        <v>2286</v>
      </c>
      <c r="B401" s="4">
        <v>2942</v>
      </c>
      <c r="C401" s="4">
        <v>2942</v>
      </c>
      <c r="D401" s="4" t="s">
        <v>751</v>
      </c>
      <c r="E401" s="4" t="s">
        <v>110</v>
      </c>
      <c r="F401" s="4">
        <v>1936</v>
      </c>
      <c r="G401" s="4" t="s">
        <v>368</v>
      </c>
      <c r="H401" s="4" t="s">
        <v>27</v>
      </c>
      <c r="I401" s="4" t="s">
        <v>27</v>
      </c>
      <c r="J401" s="4" t="s">
        <v>27</v>
      </c>
      <c r="K401" s="4" t="s">
        <v>27</v>
      </c>
      <c r="L401" s="4">
        <v>75</v>
      </c>
      <c r="M401" s="4">
        <v>132</v>
      </c>
      <c r="N401" s="4" t="s">
        <v>604</v>
      </c>
      <c r="O401" s="4">
        <f t="shared" si="12"/>
        <v>38532</v>
      </c>
      <c r="P401" s="4" t="str">
        <f>IF(ISNUMBER(I401),_xlfn.CONCAT(J401,"[",K401,"]"),_xlfn.XLOOKUP($O401,[2]hc!$H:$H,[2]hc!$I:$I,_xlfn.CONCAT("[",L401,",",M401,"]")))</f>
        <v>[75,132]</v>
      </c>
      <c r="Q401" s="4">
        <f>_xlfn.XLOOKUP($C401,[2]land_units!$B$2:$B$1073,[2]land_units!$F$2:$F$1073,"NA")</f>
        <v>0</v>
      </c>
      <c r="R401" s="4">
        <f>_xlfn.XLOOKUP($C401,[2]land_units!$B$2:$B$1073,[2]land_units!$I$2:$I$1073,"NA")</f>
        <v>0</v>
      </c>
      <c r="S401" s="4">
        <f>_xlfn.XLOOKUP($C401,[2]land_units!$B$2:$B$1073,[2]land_units!$G$2:$G$1073,"NA")</f>
        <v>4</v>
      </c>
      <c r="T401" s="4">
        <f>_xlfn.XLOOKUP($C401,[2]land_units!$B$2:$B$1073,[2]land_units!$H$2:$H$1073,"NA")</f>
        <v>2</v>
      </c>
      <c r="U401" s="4" t="str">
        <f>_xlfn.XLOOKUP($C401,[2]air_units!$B$2:$B$1346,[2]air_units!$N$2:$N$1346,"NA")</f>
        <v>NA</v>
      </c>
      <c r="V401" s="4" t="str">
        <f>_xlfn.XLOOKUP($C401,[2]air_units!$B$2:$B$1346,[2]air_units!$G$2:$G$1346,"NA")</f>
        <v>NA</v>
      </c>
      <c r="W401" s="4" t="str">
        <f>_xlfn.XLOOKUP($C401,[2]air_units!$B$2:$B$1346,[2]air_units!$H$2:$H$1346,"NA")</f>
        <v>NA</v>
      </c>
      <c r="X401" s="4" t="str">
        <f>_xlfn.XLOOKUP($C401,[2]air_units!$B$2:$B$1346,[2]air_units!$J$2:$J$1346,"NA")</f>
        <v>NA</v>
      </c>
      <c r="Y401" s="4" t="str">
        <f>_xlfn.XLOOKUP($C401,[2]air_units!$B$2:$B$1346,[2]air_units!$K$2:$K$1346,"NA")</f>
        <v>NA</v>
      </c>
      <c r="Z401" s="4" t="str">
        <f>_xlfn.XLOOKUP($C401,[2]air_units!$B$2:$B$1346,[2]air_units!$L$2:$L$1346,"NA")</f>
        <v>NA</v>
      </c>
      <c r="AA401" s="4" t="str">
        <f>_xlfn.XLOOKUP($C401,[2]air_units!$B$2:$B$1346,[2]air_units!$P$2:$P$1346,"NA")</f>
        <v>NA</v>
      </c>
      <c r="AB401" s="4" t="str">
        <f>_xlfn.XLOOKUP($C401,[2]air_units!$B$2:$B$1346,[2]air_units!$Q$2:$Q$1346,"NA")</f>
        <v>NA</v>
      </c>
      <c r="AC401" s="4" t="str">
        <f>_xlfn.XLOOKUP($C401,[2]air_units!$B$2:$B$1346,[2]air_units!$R$2:$R$1346,"NA")</f>
        <v>NA</v>
      </c>
      <c r="AD401" s="4" t="str">
        <f>IF($E401="CP",0,_xlfn.XLOOKUP($C401,[2]naval_units!$B$2:$B$1113,[2]naval_units!$G$2:$G$1113,"NA"))</f>
        <v>NA</v>
      </c>
      <c r="AE401" s="4" t="str">
        <f>IF($E401="CP",10,_xlfn.XLOOKUP($C401,[2]naval_units!$B$2:$B$1113,[2]naval_units!$I$2:$I$1113,"NA"))</f>
        <v>NA</v>
      </c>
      <c r="AF401" s="4" t="str">
        <f>IF($E401="CP",3,_xlfn.XLOOKUP($C401,[2]naval_units!$B$2:$B$1113,[2]naval_units!$J$2:$J$1113,"NA"))</f>
        <v>NA</v>
      </c>
      <c r="AG401" s="4" t="str">
        <f>IF($E401="CP",3,_xlfn.XLOOKUP($C401,[2]naval_units!$B$2:$B$1113,[2]naval_units!$K$2:$K$1113,"NA"))</f>
        <v>NA</v>
      </c>
      <c r="AH401" s="4" t="str">
        <f>IF($E401="CP",0,_xlfn.XLOOKUP($C401,[2]naval_units!$B$2:$B$1113,[2]naval_units!$L$2:$L$1113,"NA"))</f>
        <v>NA</v>
      </c>
      <c r="AI401" s="4" t="str">
        <f>IF($E401="CP",0,_xlfn.XLOOKUP($C401,[2]naval_units!$B$2:$B$1113,[2]naval_units!$M$2:$M$1113,"NA"))</f>
        <v>NA</v>
      </c>
      <c r="AJ401" s="4" t="str">
        <f>IF($AD401="NA","NA",IF($E401="CP",$H401*_xlfn.XLOOKUP(_xlfn.CONCAT(D401," ",$E401),control!$A$8:$A$10,control!$B$8:$B$10,0),_xlfn.XLOOKUP($E401,control!$A$3:$A$7,control!$B$3:$B$7,0)))</f>
        <v>NA</v>
      </c>
      <c r="AK401" s="4">
        <f>IF($C401&gt;0,IF(O401&lt;&gt;_xlfn.XLOOKUP($C401,'0'!$C:$C,'0'!$O:$O,"NA",0),1,0),0)</f>
        <v>1</v>
      </c>
      <c r="AL401" s="4">
        <f>IF($AK401=1,_xlfn.XLOOKUP($C401,'0'!$C:$C,'0'!L:L,"ERR",0),"NA")</f>
        <v>76</v>
      </c>
      <c r="AM401" s="4">
        <f>IF($AK401=1,_xlfn.XLOOKUP($C401,'0'!$C:$C,'0'!M:M,"ERR",0),"NA")</f>
        <v>133</v>
      </c>
      <c r="AN401" s="4" t="str">
        <f>IF($AK401=1,_xlfn.XLOOKUP($C401,'0'!$C:$C,'0'!P:P,"ERR",0),"NA")</f>
        <v>[76,133]</v>
      </c>
      <c r="AO401" s="4" t="str">
        <f t="shared" si="13"/>
        <v>[76,133]-&gt;[75,132]</v>
      </c>
      <c r="AP401" s="4" t="str">
        <f>_xlfn.XLOOKUP(D401,Alliances!$A:$A,Alliances!$B:$B,-1)</f>
        <v>CCP</v>
      </c>
      <c r="AQ401" s="4">
        <f>IF($C401&gt;0,_xlfn.XLOOKUP($C401,commands!$A:$A,commands!$B:$B,0,0),_xlfn.XLOOKUP($A401,commands!$E:$E,commands!$F:$F,0,0))</f>
        <v>0</v>
      </c>
    </row>
    <row r="402" spans="1:43" hidden="1" x14ac:dyDescent="0.25">
      <c r="A402" s="4">
        <v>2287</v>
      </c>
      <c r="B402" s="4">
        <v>2943</v>
      </c>
      <c r="C402" s="4">
        <v>2943</v>
      </c>
      <c r="D402" s="4" t="s">
        <v>751</v>
      </c>
      <c r="E402" s="4" t="s">
        <v>110</v>
      </c>
      <c r="F402" s="4">
        <v>1936</v>
      </c>
      <c r="G402" s="4" t="s">
        <v>369</v>
      </c>
      <c r="H402" s="4" t="s">
        <v>27</v>
      </c>
      <c r="I402" s="4" t="s">
        <v>27</v>
      </c>
      <c r="J402" s="4" t="s">
        <v>27</v>
      </c>
      <c r="K402" s="4" t="s">
        <v>27</v>
      </c>
      <c r="L402" s="4">
        <v>77</v>
      </c>
      <c r="M402" s="4">
        <v>136</v>
      </c>
      <c r="N402" s="4" t="s">
        <v>605</v>
      </c>
      <c r="O402" s="4">
        <f t="shared" si="12"/>
        <v>39560</v>
      </c>
      <c r="P402" s="4" t="str">
        <f>IF(ISNUMBER(I402),_xlfn.CONCAT(J402,"[",K402,"]"),_xlfn.XLOOKUP($O402,[2]hc!$H:$H,[2]hc!$I:$I,_xlfn.CONCAT("[",L402,",",M402,"]")))</f>
        <v>[77,136]</v>
      </c>
      <c r="Q402" s="4">
        <f>_xlfn.XLOOKUP($C402,[2]land_units!$B$2:$B$1073,[2]land_units!$F$2:$F$1073,"NA")</f>
        <v>0</v>
      </c>
      <c r="R402" s="4">
        <f>_xlfn.XLOOKUP($C402,[2]land_units!$B$2:$B$1073,[2]land_units!$I$2:$I$1073,"NA")</f>
        <v>0</v>
      </c>
      <c r="S402" s="4">
        <f>_xlfn.XLOOKUP($C402,[2]land_units!$B$2:$B$1073,[2]land_units!$G$2:$G$1073,"NA")</f>
        <v>3</v>
      </c>
      <c r="T402" s="4">
        <f>_xlfn.XLOOKUP($C402,[2]land_units!$B$2:$B$1073,[2]land_units!$H$2:$H$1073,"NA")</f>
        <v>3</v>
      </c>
      <c r="U402" s="4" t="str">
        <f>_xlfn.XLOOKUP($C402,[2]air_units!$B$2:$B$1346,[2]air_units!$N$2:$N$1346,"NA")</f>
        <v>NA</v>
      </c>
      <c r="V402" s="4" t="str">
        <f>_xlfn.XLOOKUP($C402,[2]air_units!$B$2:$B$1346,[2]air_units!$G$2:$G$1346,"NA")</f>
        <v>NA</v>
      </c>
      <c r="W402" s="4" t="str">
        <f>_xlfn.XLOOKUP($C402,[2]air_units!$B$2:$B$1346,[2]air_units!$H$2:$H$1346,"NA")</f>
        <v>NA</v>
      </c>
      <c r="X402" s="4" t="str">
        <f>_xlfn.XLOOKUP($C402,[2]air_units!$B$2:$B$1346,[2]air_units!$J$2:$J$1346,"NA")</f>
        <v>NA</v>
      </c>
      <c r="Y402" s="4" t="str">
        <f>_xlfn.XLOOKUP($C402,[2]air_units!$B$2:$B$1346,[2]air_units!$K$2:$K$1346,"NA")</f>
        <v>NA</v>
      </c>
      <c r="Z402" s="4" t="str">
        <f>_xlfn.XLOOKUP($C402,[2]air_units!$B$2:$B$1346,[2]air_units!$L$2:$L$1346,"NA")</f>
        <v>NA</v>
      </c>
      <c r="AA402" s="4" t="str">
        <f>_xlfn.XLOOKUP($C402,[2]air_units!$B$2:$B$1346,[2]air_units!$P$2:$P$1346,"NA")</f>
        <v>NA</v>
      </c>
      <c r="AB402" s="4" t="str">
        <f>_xlfn.XLOOKUP($C402,[2]air_units!$B$2:$B$1346,[2]air_units!$Q$2:$Q$1346,"NA")</f>
        <v>NA</v>
      </c>
      <c r="AC402" s="4" t="str">
        <f>_xlfn.XLOOKUP($C402,[2]air_units!$B$2:$B$1346,[2]air_units!$R$2:$R$1346,"NA")</f>
        <v>NA</v>
      </c>
      <c r="AD402" s="4" t="str">
        <f>IF($E402="CP",0,_xlfn.XLOOKUP($C402,[2]naval_units!$B$2:$B$1113,[2]naval_units!$G$2:$G$1113,"NA"))</f>
        <v>NA</v>
      </c>
      <c r="AE402" s="4" t="str">
        <f>IF($E402="CP",10,_xlfn.XLOOKUP($C402,[2]naval_units!$B$2:$B$1113,[2]naval_units!$I$2:$I$1113,"NA"))</f>
        <v>NA</v>
      </c>
      <c r="AF402" s="4" t="str">
        <f>IF($E402="CP",3,_xlfn.XLOOKUP($C402,[2]naval_units!$B$2:$B$1113,[2]naval_units!$J$2:$J$1113,"NA"))</f>
        <v>NA</v>
      </c>
      <c r="AG402" s="4" t="str">
        <f>IF($E402="CP",3,_xlfn.XLOOKUP($C402,[2]naval_units!$B$2:$B$1113,[2]naval_units!$K$2:$K$1113,"NA"))</f>
        <v>NA</v>
      </c>
      <c r="AH402" s="4" t="str">
        <f>IF($E402="CP",0,_xlfn.XLOOKUP($C402,[2]naval_units!$B$2:$B$1113,[2]naval_units!$L$2:$L$1113,"NA"))</f>
        <v>NA</v>
      </c>
      <c r="AI402" s="4" t="str">
        <f>IF($E402="CP",0,_xlfn.XLOOKUP($C402,[2]naval_units!$B$2:$B$1113,[2]naval_units!$M$2:$M$1113,"NA"))</f>
        <v>NA</v>
      </c>
      <c r="AJ402" s="4" t="str">
        <f>IF($AD402="NA","NA",IF($E402="CP",$H402*_xlfn.XLOOKUP(_xlfn.CONCAT(D402," ",$E402),control!$A$8:$A$10,control!$B$8:$B$10,0),_xlfn.XLOOKUP($E402,control!$A$3:$A$7,control!$B$3:$B$7,0)))</f>
        <v>NA</v>
      </c>
      <c r="AK402" s="4">
        <f>IF($C402&gt;0,IF(O402&lt;&gt;_xlfn.XLOOKUP($C402,'0'!$C:$C,'0'!$O:$O,"NA",0),1,0),0)</f>
        <v>0</v>
      </c>
      <c r="AL402" s="4" t="str">
        <f>IF($AK402=1,_xlfn.XLOOKUP($C402,'0'!$C:$C,'0'!L:L,"ERR",0),"NA")</f>
        <v>NA</v>
      </c>
      <c r="AM402" s="4" t="str">
        <f>IF($AK402=1,_xlfn.XLOOKUP($C402,'0'!$C:$C,'0'!M:M,"ERR",0),"NA")</f>
        <v>NA</v>
      </c>
      <c r="AN402" s="4" t="str">
        <f>IF($AK402=1,_xlfn.XLOOKUP($C402,'0'!$C:$C,'0'!P:P,"ERR",0),"NA")</f>
        <v>NA</v>
      </c>
      <c r="AO402" s="4" t="str">
        <f t="shared" si="13"/>
        <v>[77,136]</v>
      </c>
      <c r="AP402" s="4" t="str">
        <f>_xlfn.XLOOKUP(D402,Alliances!$A:$A,Alliances!$B:$B,-1)</f>
        <v>CCP</v>
      </c>
      <c r="AQ402" s="4">
        <f>IF($C402&gt;0,_xlfn.XLOOKUP($C402,commands!$A:$A,commands!$B:$B,0,0),_xlfn.XLOOKUP($A402,commands!$E:$E,commands!$F:$F,0,0))</f>
        <v>0</v>
      </c>
    </row>
    <row r="403" spans="1:43" hidden="1" x14ac:dyDescent="0.25">
      <c r="A403" s="4">
        <v>2288</v>
      </c>
      <c r="B403" s="4">
        <v>2944</v>
      </c>
      <c r="C403" s="4">
        <v>2944</v>
      </c>
      <c r="D403" s="4" t="s">
        <v>751</v>
      </c>
      <c r="E403" s="4" t="s">
        <v>143</v>
      </c>
      <c r="F403" s="4">
        <v>1936</v>
      </c>
      <c r="G403" s="4" t="s">
        <v>370</v>
      </c>
      <c r="H403" s="4" t="s">
        <v>27</v>
      </c>
      <c r="I403" s="4" t="s">
        <v>27</v>
      </c>
      <c r="J403" s="4" t="s">
        <v>27</v>
      </c>
      <c r="K403" s="4" t="s">
        <v>27</v>
      </c>
      <c r="L403" s="4">
        <v>73</v>
      </c>
      <c r="M403" s="4">
        <v>137</v>
      </c>
      <c r="N403" s="4" t="s">
        <v>604</v>
      </c>
      <c r="O403" s="4">
        <f t="shared" si="12"/>
        <v>37513</v>
      </c>
      <c r="P403" s="4" t="str">
        <f>IF(ISNUMBER(I403),_xlfn.CONCAT(J403,"[",K403,"]"),_xlfn.XLOOKUP($O403,[2]hc!$H:$H,[2]hc!$I:$I,_xlfn.CONCAT("[",L403,",",M403,"]")))</f>
        <v>Yenan, CH</v>
      </c>
      <c r="Q403" s="4">
        <f>_xlfn.XLOOKUP($C403,[2]land_units!$B$2:$B$1073,[2]land_units!$F$2:$F$1073,"NA")</f>
        <v>0</v>
      </c>
      <c r="R403" s="4">
        <f>_xlfn.XLOOKUP($C403,[2]land_units!$B$2:$B$1073,[2]land_units!$I$2:$I$1073,"NA")</f>
        <v>0</v>
      </c>
      <c r="S403" s="4">
        <f>_xlfn.XLOOKUP($C403,[2]land_units!$B$2:$B$1073,[2]land_units!$G$2:$G$1073,"NA")</f>
        <v>4</v>
      </c>
      <c r="T403" s="4">
        <f>_xlfn.XLOOKUP($C403,[2]land_units!$B$2:$B$1073,[2]land_units!$H$2:$H$1073,"NA")</f>
        <v>1</v>
      </c>
      <c r="U403" s="4" t="str">
        <f>_xlfn.XLOOKUP($C403,[2]air_units!$B$2:$B$1346,[2]air_units!$N$2:$N$1346,"NA")</f>
        <v>NA</v>
      </c>
      <c r="V403" s="4" t="str">
        <f>_xlfn.XLOOKUP($C403,[2]air_units!$B$2:$B$1346,[2]air_units!$G$2:$G$1346,"NA")</f>
        <v>NA</v>
      </c>
      <c r="W403" s="4" t="str">
        <f>_xlfn.XLOOKUP($C403,[2]air_units!$B$2:$B$1346,[2]air_units!$H$2:$H$1346,"NA")</f>
        <v>NA</v>
      </c>
      <c r="X403" s="4" t="str">
        <f>_xlfn.XLOOKUP($C403,[2]air_units!$B$2:$B$1346,[2]air_units!$J$2:$J$1346,"NA")</f>
        <v>NA</v>
      </c>
      <c r="Y403" s="4" t="str">
        <f>_xlfn.XLOOKUP($C403,[2]air_units!$B$2:$B$1346,[2]air_units!$K$2:$K$1346,"NA")</f>
        <v>NA</v>
      </c>
      <c r="Z403" s="4" t="str">
        <f>_xlfn.XLOOKUP($C403,[2]air_units!$B$2:$B$1346,[2]air_units!$L$2:$L$1346,"NA")</f>
        <v>NA</v>
      </c>
      <c r="AA403" s="4" t="str">
        <f>_xlfn.XLOOKUP($C403,[2]air_units!$B$2:$B$1346,[2]air_units!$P$2:$P$1346,"NA")</f>
        <v>NA</v>
      </c>
      <c r="AB403" s="4" t="str">
        <f>_xlfn.XLOOKUP($C403,[2]air_units!$B$2:$B$1346,[2]air_units!$Q$2:$Q$1346,"NA")</f>
        <v>NA</v>
      </c>
      <c r="AC403" s="4" t="str">
        <f>_xlfn.XLOOKUP($C403,[2]air_units!$B$2:$B$1346,[2]air_units!$R$2:$R$1346,"NA")</f>
        <v>NA</v>
      </c>
      <c r="AD403" s="4" t="str">
        <f>IF($E403="CP",0,_xlfn.XLOOKUP($C403,[2]naval_units!$B$2:$B$1113,[2]naval_units!$G$2:$G$1113,"NA"))</f>
        <v>NA</v>
      </c>
      <c r="AE403" s="4" t="str">
        <f>IF($E403="CP",10,_xlfn.XLOOKUP($C403,[2]naval_units!$B$2:$B$1113,[2]naval_units!$I$2:$I$1113,"NA"))</f>
        <v>NA</v>
      </c>
      <c r="AF403" s="4" t="str">
        <f>IF($E403="CP",3,_xlfn.XLOOKUP($C403,[2]naval_units!$B$2:$B$1113,[2]naval_units!$J$2:$J$1113,"NA"))</f>
        <v>NA</v>
      </c>
      <c r="AG403" s="4" t="str">
        <f>IF($E403="CP",3,_xlfn.XLOOKUP($C403,[2]naval_units!$B$2:$B$1113,[2]naval_units!$K$2:$K$1113,"NA"))</f>
        <v>NA</v>
      </c>
      <c r="AH403" s="4" t="str">
        <f>IF($E403="CP",0,_xlfn.XLOOKUP($C403,[2]naval_units!$B$2:$B$1113,[2]naval_units!$L$2:$L$1113,"NA"))</f>
        <v>NA</v>
      </c>
      <c r="AI403" s="4" t="str">
        <f>IF($E403="CP",0,_xlfn.XLOOKUP($C403,[2]naval_units!$B$2:$B$1113,[2]naval_units!$M$2:$M$1113,"NA"))</f>
        <v>NA</v>
      </c>
      <c r="AJ403" s="4" t="str">
        <f>IF($AD403="NA","NA",IF($E403="CP",$H403*_xlfn.XLOOKUP(_xlfn.CONCAT(D403," ",$E403),control!$A$8:$A$10,control!$B$8:$B$10,0),_xlfn.XLOOKUP($E403,control!$A$3:$A$7,control!$B$3:$B$7,0)))</f>
        <v>NA</v>
      </c>
      <c r="AK403" s="4">
        <f>IF($C403&gt;0,IF(O403&lt;&gt;_xlfn.XLOOKUP($C403,'0'!$C:$C,'0'!$O:$O,"NA",0),1,0),0)</f>
        <v>0</v>
      </c>
      <c r="AL403" s="4" t="str">
        <f>IF($AK403=1,_xlfn.XLOOKUP($C403,'0'!$C:$C,'0'!L:L,"ERR",0),"NA")</f>
        <v>NA</v>
      </c>
      <c r="AM403" s="4" t="str">
        <f>IF($AK403=1,_xlfn.XLOOKUP($C403,'0'!$C:$C,'0'!M:M,"ERR",0),"NA")</f>
        <v>NA</v>
      </c>
      <c r="AN403" s="4" t="str">
        <f>IF($AK403=1,_xlfn.XLOOKUP($C403,'0'!$C:$C,'0'!P:P,"ERR",0),"NA")</f>
        <v>NA</v>
      </c>
      <c r="AO403" s="4" t="str">
        <f t="shared" si="13"/>
        <v>Yenan, CH</v>
      </c>
      <c r="AP403" s="4" t="str">
        <f>_xlfn.XLOOKUP(D403,Alliances!$A:$A,Alliances!$B:$B,-1)</f>
        <v>CCP</v>
      </c>
      <c r="AQ403" s="4">
        <f>IF($C403&gt;0,_xlfn.XLOOKUP($C403,commands!$A:$A,commands!$B:$B,0,0),_xlfn.XLOOKUP($A403,commands!$E:$E,commands!$F:$F,0,0))</f>
        <v>0</v>
      </c>
    </row>
    <row r="404" spans="1:43" hidden="1" x14ac:dyDescent="0.25">
      <c r="A404" s="4">
        <v>2289</v>
      </c>
      <c r="B404" s="4">
        <v>2945</v>
      </c>
      <c r="C404" s="4">
        <v>2945</v>
      </c>
      <c r="D404" s="4" t="s">
        <v>751</v>
      </c>
      <c r="E404" s="4" t="s">
        <v>143</v>
      </c>
      <c r="F404" s="4">
        <v>1940</v>
      </c>
      <c r="G404" s="4" t="s">
        <v>371</v>
      </c>
      <c r="H404" s="4" t="s">
        <v>27</v>
      </c>
      <c r="I404" s="4" t="s">
        <v>27</v>
      </c>
      <c r="J404" s="4" t="s">
        <v>27</v>
      </c>
      <c r="K404" s="4" t="s">
        <v>27</v>
      </c>
      <c r="L404" s="4">
        <v>76</v>
      </c>
      <c r="M404" s="4">
        <v>137</v>
      </c>
      <c r="N404" s="4" t="s">
        <v>604</v>
      </c>
      <c r="O404" s="4">
        <f t="shared" si="12"/>
        <v>39049</v>
      </c>
      <c r="P404" s="4" t="str">
        <f>IF(ISNUMBER(I404),_xlfn.CONCAT(J404,"[",K404,"]"),_xlfn.XLOOKUP($O404,[2]hc!$H:$H,[2]hc!$I:$I,_xlfn.CONCAT("[",L404,",",M404,"]")))</f>
        <v>Sian, Ch</v>
      </c>
      <c r="Q404" s="4">
        <f>_xlfn.XLOOKUP($C404,[2]land_units!$B$2:$B$1073,[2]land_units!$F$2:$F$1073,"NA")</f>
        <v>0</v>
      </c>
      <c r="R404" s="4">
        <f>_xlfn.XLOOKUP($C404,[2]land_units!$B$2:$B$1073,[2]land_units!$I$2:$I$1073,"NA")</f>
        <v>0</v>
      </c>
      <c r="S404" s="4">
        <f>_xlfn.XLOOKUP($C404,[2]land_units!$B$2:$B$1073,[2]land_units!$G$2:$G$1073,"NA")</f>
        <v>5</v>
      </c>
      <c r="T404" s="4">
        <f>_xlfn.XLOOKUP($C404,[2]land_units!$B$2:$B$1073,[2]land_units!$H$2:$H$1073,"NA")</f>
        <v>1</v>
      </c>
      <c r="U404" s="4" t="str">
        <f>_xlfn.XLOOKUP($C404,[2]air_units!$B$2:$B$1346,[2]air_units!$N$2:$N$1346,"NA")</f>
        <v>NA</v>
      </c>
      <c r="V404" s="4" t="str">
        <f>_xlfn.XLOOKUP($C404,[2]air_units!$B$2:$B$1346,[2]air_units!$G$2:$G$1346,"NA")</f>
        <v>NA</v>
      </c>
      <c r="W404" s="4" t="str">
        <f>_xlfn.XLOOKUP($C404,[2]air_units!$B$2:$B$1346,[2]air_units!$H$2:$H$1346,"NA")</f>
        <v>NA</v>
      </c>
      <c r="X404" s="4" t="str">
        <f>_xlfn.XLOOKUP($C404,[2]air_units!$B$2:$B$1346,[2]air_units!$J$2:$J$1346,"NA")</f>
        <v>NA</v>
      </c>
      <c r="Y404" s="4" t="str">
        <f>_xlfn.XLOOKUP($C404,[2]air_units!$B$2:$B$1346,[2]air_units!$K$2:$K$1346,"NA")</f>
        <v>NA</v>
      </c>
      <c r="Z404" s="4" t="str">
        <f>_xlfn.XLOOKUP($C404,[2]air_units!$B$2:$B$1346,[2]air_units!$L$2:$L$1346,"NA")</f>
        <v>NA</v>
      </c>
      <c r="AA404" s="4" t="str">
        <f>_xlfn.XLOOKUP($C404,[2]air_units!$B$2:$B$1346,[2]air_units!$P$2:$P$1346,"NA")</f>
        <v>NA</v>
      </c>
      <c r="AB404" s="4" t="str">
        <f>_xlfn.XLOOKUP($C404,[2]air_units!$B$2:$B$1346,[2]air_units!$Q$2:$Q$1346,"NA")</f>
        <v>NA</v>
      </c>
      <c r="AC404" s="4" t="str">
        <f>_xlfn.XLOOKUP($C404,[2]air_units!$B$2:$B$1346,[2]air_units!$R$2:$R$1346,"NA")</f>
        <v>NA</v>
      </c>
      <c r="AD404" s="4" t="str">
        <f>IF($E404="CP",0,_xlfn.XLOOKUP($C404,[2]naval_units!$B$2:$B$1113,[2]naval_units!$G$2:$G$1113,"NA"))</f>
        <v>NA</v>
      </c>
      <c r="AE404" s="4" t="str">
        <f>IF($E404="CP",10,_xlfn.XLOOKUP($C404,[2]naval_units!$B$2:$B$1113,[2]naval_units!$I$2:$I$1113,"NA"))</f>
        <v>NA</v>
      </c>
      <c r="AF404" s="4" t="str">
        <f>IF($E404="CP",3,_xlfn.XLOOKUP($C404,[2]naval_units!$B$2:$B$1113,[2]naval_units!$J$2:$J$1113,"NA"))</f>
        <v>NA</v>
      </c>
      <c r="AG404" s="4" t="str">
        <f>IF($E404="CP",3,_xlfn.XLOOKUP($C404,[2]naval_units!$B$2:$B$1113,[2]naval_units!$K$2:$K$1113,"NA"))</f>
        <v>NA</v>
      </c>
      <c r="AH404" s="4" t="str">
        <f>IF($E404="CP",0,_xlfn.XLOOKUP($C404,[2]naval_units!$B$2:$B$1113,[2]naval_units!$L$2:$L$1113,"NA"))</f>
        <v>NA</v>
      </c>
      <c r="AI404" s="4" t="str">
        <f>IF($E404="CP",0,_xlfn.XLOOKUP($C404,[2]naval_units!$B$2:$B$1113,[2]naval_units!$M$2:$M$1113,"NA"))</f>
        <v>NA</v>
      </c>
      <c r="AJ404" s="4" t="str">
        <f>IF($AD404="NA","NA",IF($E404="CP",$H404*_xlfn.XLOOKUP(_xlfn.CONCAT(D404," ",$E404),control!$A$8:$A$10,control!$B$8:$B$10,0),_xlfn.XLOOKUP($E404,control!$A$3:$A$7,control!$B$3:$B$7,0)))</f>
        <v>NA</v>
      </c>
      <c r="AK404" s="4">
        <f>IF($C404&gt;0,IF(O404&lt;&gt;_xlfn.XLOOKUP($C404,'0'!$C:$C,'0'!$O:$O,"NA",0),1,0),0)</f>
        <v>0</v>
      </c>
      <c r="AL404" s="4" t="str">
        <f>IF($AK404=1,_xlfn.XLOOKUP($C404,'0'!$C:$C,'0'!L:L,"ERR",0),"NA")</f>
        <v>NA</v>
      </c>
      <c r="AM404" s="4" t="str">
        <f>IF($AK404=1,_xlfn.XLOOKUP($C404,'0'!$C:$C,'0'!M:M,"ERR",0),"NA")</f>
        <v>NA</v>
      </c>
      <c r="AN404" s="4" t="str">
        <f>IF($AK404=1,_xlfn.XLOOKUP($C404,'0'!$C:$C,'0'!P:P,"ERR",0),"NA")</f>
        <v>NA</v>
      </c>
      <c r="AO404" s="4" t="str">
        <f t="shared" si="13"/>
        <v>Sian, Ch</v>
      </c>
      <c r="AP404" s="4" t="str">
        <f>_xlfn.XLOOKUP(D404,Alliances!$A:$A,Alliances!$B:$B,-1)</f>
        <v>CCP</v>
      </c>
      <c r="AQ404" s="4">
        <f>IF($C404&gt;0,_xlfn.XLOOKUP($C404,commands!$A:$A,commands!$B:$B,0,0),_xlfn.XLOOKUP($A404,commands!$E:$E,commands!$F:$F,0,0))</f>
        <v>0</v>
      </c>
    </row>
    <row r="405" spans="1:43" hidden="1" x14ac:dyDescent="0.25">
      <c r="A405" s="4">
        <v>2348</v>
      </c>
      <c r="B405" s="4">
        <v>3004</v>
      </c>
      <c r="C405" s="4">
        <v>3004</v>
      </c>
      <c r="D405" s="4" t="s">
        <v>750</v>
      </c>
      <c r="E405" s="4" t="s">
        <v>114</v>
      </c>
      <c r="F405" s="4">
        <v>1936</v>
      </c>
      <c r="G405" s="4" t="s">
        <v>372</v>
      </c>
      <c r="H405" s="4" t="s">
        <v>27</v>
      </c>
      <c r="I405" s="4" t="s">
        <v>27</v>
      </c>
      <c r="J405" s="4" t="s">
        <v>27</v>
      </c>
      <c r="K405" s="4" t="s">
        <v>27</v>
      </c>
      <c r="L405" s="4">
        <v>44</v>
      </c>
      <c r="M405" s="4">
        <v>57</v>
      </c>
      <c r="N405" s="4" t="s">
        <v>604</v>
      </c>
      <c r="O405" s="4">
        <f t="shared" si="12"/>
        <v>22585</v>
      </c>
      <c r="P405" s="4" t="str">
        <f>IF(ISNUMBER(I405),_xlfn.CONCAT(J405,"[",K405,"]"),_xlfn.XLOOKUP($O405,[2]hc!$H:$H,[2]hc!$I:$I,_xlfn.CONCAT("[",L405,",",M405,"]")))</f>
        <v>[44,57]</v>
      </c>
      <c r="Q405" s="4">
        <f>_xlfn.XLOOKUP($C405,[2]land_units!$B$2:$B$1073,[2]land_units!$F$2:$F$1073,"NA")</f>
        <v>0</v>
      </c>
      <c r="R405" s="4">
        <f>_xlfn.XLOOKUP($C405,[2]land_units!$B$2:$B$1073,[2]land_units!$I$2:$I$1073,"NA")</f>
        <v>0</v>
      </c>
      <c r="S405" s="4">
        <f>_xlfn.XLOOKUP($C405,[2]land_units!$B$2:$B$1073,[2]land_units!$G$2:$G$1073,"NA")</f>
        <v>7</v>
      </c>
      <c r="T405" s="4">
        <f>_xlfn.XLOOKUP($C405,[2]land_units!$B$2:$B$1073,[2]land_units!$H$2:$H$1073,"NA")</f>
        <v>4</v>
      </c>
      <c r="U405" s="4" t="str">
        <f>_xlfn.XLOOKUP($C405,[2]air_units!$B$2:$B$1346,[2]air_units!$N$2:$N$1346,"NA")</f>
        <v>NA</v>
      </c>
      <c r="V405" s="4" t="str">
        <f>_xlfn.XLOOKUP($C405,[2]air_units!$B$2:$B$1346,[2]air_units!$G$2:$G$1346,"NA")</f>
        <v>NA</v>
      </c>
      <c r="W405" s="4" t="str">
        <f>_xlfn.XLOOKUP($C405,[2]air_units!$B$2:$B$1346,[2]air_units!$H$2:$H$1346,"NA")</f>
        <v>NA</v>
      </c>
      <c r="X405" s="4" t="str">
        <f>_xlfn.XLOOKUP($C405,[2]air_units!$B$2:$B$1346,[2]air_units!$J$2:$J$1346,"NA")</f>
        <v>NA</v>
      </c>
      <c r="Y405" s="4" t="str">
        <f>_xlfn.XLOOKUP($C405,[2]air_units!$B$2:$B$1346,[2]air_units!$K$2:$K$1346,"NA")</f>
        <v>NA</v>
      </c>
      <c r="Z405" s="4" t="str">
        <f>_xlfn.XLOOKUP($C405,[2]air_units!$B$2:$B$1346,[2]air_units!$L$2:$L$1346,"NA")</f>
        <v>NA</v>
      </c>
      <c r="AA405" s="4" t="str">
        <f>_xlfn.XLOOKUP($C405,[2]air_units!$B$2:$B$1346,[2]air_units!$P$2:$P$1346,"NA")</f>
        <v>NA</v>
      </c>
      <c r="AB405" s="4" t="str">
        <f>_xlfn.XLOOKUP($C405,[2]air_units!$B$2:$B$1346,[2]air_units!$Q$2:$Q$1346,"NA")</f>
        <v>NA</v>
      </c>
      <c r="AC405" s="4" t="str">
        <f>_xlfn.XLOOKUP($C405,[2]air_units!$B$2:$B$1346,[2]air_units!$R$2:$R$1346,"NA")</f>
        <v>NA</v>
      </c>
      <c r="AD405" s="4" t="str">
        <f>IF($E405="CP",0,_xlfn.XLOOKUP($C405,[2]naval_units!$B$2:$B$1113,[2]naval_units!$G$2:$G$1113,"NA"))</f>
        <v>NA</v>
      </c>
      <c r="AE405" s="4" t="str">
        <f>IF($E405="CP",10,_xlfn.XLOOKUP($C405,[2]naval_units!$B$2:$B$1113,[2]naval_units!$I$2:$I$1113,"NA"))</f>
        <v>NA</v>
      </c>
      <c r="AF405" s="4" t="str">
        <f>IF($E405="CP",3,_xlfn.XLOOKUP($C405,[2]naval_units!$B$2:$B$1113,[2]naval_units!$J$2:$J$1113,"NA"))</f>
        <v>NA</v>
      </c>
      <c r="AG405" s="4" t="str">
        <f>IF($E405="CP",3,_xlfn.XLOOKUP($C405,[2]naval_units!$B$2:$B$1113,[2]naval_units!$K$2:$K$1113,"NA"))</f>
        <v>NA</v>
      </c>
      <c r="AH405" s="4" t="str">
        <f>IF($E405="CP",0,_xlfn.XLOOKUP($C405,[2]naval_units!$B$2:$B$1113,[2]naval_units!$L$2:$L$1113,"NA"))</f>
        <v>NA</v>
      </c>
      <c r="AI405" s="4" t="str">
        <f>IF($E405="CP",0,_xlfn.XLOOKUP($C405,[2]naval_units!$B$2:$B$1113,[2]naval_units!$M$2:$M$1113,"NA"))</f>
        <v>NA</v>
      </c>
      <c r="AJ405" s="4" t="str">
        <f>IF($AD405="NA","NA",IF($E405="CP",$H405*_xlfn.XLOOKUP(_xlfn.CONCAT(D405," ",$E405),control!$A$8:$A$10,control!$B$8:$B$10,0),_xlfn.XLOOKUP($E405,control!$A$3:$A$7,control!$B$3:$B$7,0)))</f>
        <v>NA</v>
      </c>
      <c r="AK405" s="4">
        <f>IF($C405&gt;0,IF(O405&lt;&gt;_xlfn.XLOOKUP($C405,'0'!$C:$C,'0'!$O:$O,"NA",0),1,0),0)</f>
        <v>1</v>
      </c>
      <c r="AL405" s="4">
        <f>IF($AK405=1,_xlfn.XLOOKUP($C405,'0'!$C:$C,'0'!L:L,"ERR",0),"NA")</f>
        <v>42</v>
      </c>
      <c r="AM405" s="4">
        <f>IF($AK405=1,_xlfn.XLOOKUP($C405,'0'!$C:$C,'0'!M:M,"ERR",0),"NA")</f>
        <v>55</v>
      </c>
      <c r="AN405" s="4" t="str">
        <f>IF($AK405=1,_xlfn.XLOOKUP($C405,'0'!$C:$C,'0'!P:P,"ERR",0),"NA")</f>
        <v>[42,55]</v>
      </c>
      <c r="AO405" s="4" t="str">
        <f t="shared" si="13"/>
        <v>[42,55]-&gt;[44,57]</v>
      </c>
      <c r="AP405" s="4" t="str">
        <f>_xlfn.XLOOKUP(D405,Alliances!$A:$A,Alliances!$B:$B,-1)</f>
        <v>USSR</v>
      </c>
      <c r="AQ405" s="4">
        <f>IF($C405&gt;0,_xlfn.XLOOKUP($C405,commands!$A:$A,commands!$B:$B,0,0),_xlfn.XLOOKUP($A405,commands!$E:$E,commands!$F:$F,0,0))</f>
        <v>9.1</v>
      </c>
    </row>
    <row r="406" spans="1:43" hidden="1" x14ac:dyDescent="0.25">
      <c r="A406" s="4">
        <v>2349</v>
      </c>
      <c r="B406" s="4">
        <v>3005</v>
      </c>
      <c r="C406" s="4">
        <v>3005</v>
      </c>
      <c r="D406" s="4" t="s">
        <v>750</v>
      </c>
      <c r="E406" s="4" t="s">
        <v>114</v>
      </c>
      <c r="F406" s="4">
        <v>1938</v>
      </c>
      <c r="G406" s="4" t="s">
        <v>373</v>
      </c>
      <c r="H406" s="4" t="s">
        <v>27</v>
      </c>
      <c r="I406" s="4" t="s">
        <v>27</v>
      </c>
      <c r="J406" s="4" t="s">
        <v>27</v>
      </c>
      <c r="K406" s="4" t="s">
        <v>27</v>
      </c>
      <c r="L406" s="4">
        <v>42</v>
      </c>
      <c r="M406" s="4">
        <v>54</v>
      </c>
      <c r="N406" s="4" t="s">
        <v>605</v>
      </c>
      <c r="O406" s="4">
        <f t="shared" si="12"/>
        <v>21558</v>
      </c>
      <c r="P406" s="4" t="str">
        <f>IF(ISNUMBER(I406),_xlfn.CONCAT(J406,"[",K406,"]"),_xlfn.XLOOKUP($O406,[2]hc!$H:$H,[2]hc!$I:$I,_xlfn.CONCAT("[",L406,",",M406,"]")))</f>
        <v>[42,54]</v>
      </c>
      <c r="Q406" s="4">
        <f>_xlfn.XLOOKUP($C406,[2]land_units!$B$2:$B$1073,[2]land_units!$F$2:$F$1073,"NA")</f>
        <v>0</v>
      </c>
      <c r="R406" s="4">
        <f>_xlfn.XLOOKUP($C406,[2]land_units!$B$2:$B$1073,[2]land_units!$I$2:$I$1073,"NA")</f>
        <v>0</v>
      </c>
      <c r="S406" s="4">
        <f>_xlfn.XLOOKUP($C406,[2]land_units!$B$2:$B$1073,[2]land_units!$G$2:$G$1073,"NA")</f>
        <v>6</v>
      </c>
      <c r="T406" s="4">
        <f>_xlfn.XLOOKUP($C406,[2]land_units!$B$2:$B$1073,[2]land_units!$H$2:$H$1073,"NA")</f>
        <v>4</v>
      </c>
      <c r="U406" s="4" t="str">
        <f>_xlfn.XLOOKUP($C406,[2]air_units!$B$2:$B$1346,[2]air_units!$N$2:$N$1346,"NA")</f>
        <v>NA</v>
      </c>
      <c r="V406" s="4" t="str">
        <f>_xlfn.XLOOKUP($C406,[2]air_units!$B$2:$B$1346,[2]air_units!$G$2:$G$1346,"NA")</f>
        <v>NA</v>
      </c>
      <c r="W406" s="4" t="str">
        <f>_xlfn.XLOOKUP($C406,[2]air_units!$B$2:$B$1346,[2]air_units!$H$2:$H$1346,"NA")</f>
        <v>NA</v>
      </c>
      <c r="X406" s="4" t="str">
        <f>_xlfn.XLOOKUP($C406,[2]air_units!$B$2:$B$1346,[2]air_units!$J$2:$J$1346,"NA")</f>
        <v>NA</v>
      </c>
      <c r="Y406" s="4" t="str">
        <f>_xlfn.XLOOKUP($C406,[2]air_units!$B$2:$B$1346,[2]air_units!$K$2:$K$1346,"NA")</f>
        <v>NA</v>
      </c>
      <c r="Z406" s="4" t="str">
        <f>_xlfn.XLOOKUP($C406,[2]air_units!$B$2:$B$1346,[2]air_units!$L$2:$L$1346,"NA")</f>
        <v>NA</v>
      </c>
      <c r="AA406" s="4" t="str">
        <f>_xlfn.XLOOKUP($C406,[2]air_units!$B$2:$B$1346,[2]air_units!$P$2:$P$1346,"NA")</f>
        <v>NA</v>
      </c>
      <c r="AB406" s="4" t="str">
        <f>_xlfn.XLOOKUP($C406,[2]air_units!$B$2:$B$1346,[2]air_units!$Q$2:$Q$1346,"NA")</f>
        <v>NA</v>
      </c>
      <c r="AC406" s="4" t="str">
        <f>_xlfn.XLOOKUP($C406,[2]air_units!$B$2:$B$1346,[2]air_units!$R$2:$R$1346,"NA")</f>
        <v>NA</v>
      </c>
      <c r="AD406" s="4" t="str">
        <f>IF($E406="CP",0,_xlfn.XLOOKUP($C406,[2]naval_units!$B$2:$B$1113,[2]naval_units!$G$2:$G$1113,"NA"))</f>
        <v>NA</v>
      </c>
      <c r="AE406" s="4" t="str">
        <f>IF($E406="CP",10,_xlfn.XLOOKUP($C406,[2]naval_units!$B$2:$B$1113,[2]naval_units!$I$2:$I$1113,"NA"))</f>
        <v>NA</v>
      </c>
      <c r="AF406" s="4" t="str">
        <f>IF($E406="CP",3,_xlfn.XLOOKUP($C406,[2]naval_units!$B$2:$B$1113,[2]naval_units!$J$2:$J$1113,"NA"))</f>
        <v>NA</v>
      </c>
      <c r="AG406" s="4" t="str">
        <f>IF($E406="CP",3,_xlfn.XLOOKUP($C406,[2]naval_units!$B$2:$B$1113,[2]naval_units!$K$2:$K$1113,"NA"))</f>
        <v>NA</v>
      </c>
      <c r="AH406" s="4" t="str">
        <f>IF($E406="CP",0,_xlfn.XLOOKUP($C406,[2]naval_units!$B$2:$B$1113,[2]naval_units!$L$2:$L$1113,"NA"))</f>
        <v>NA</v>
      </c>
      <c r="AI406" s="4" t="str">
        <f>IF($E406="CP",0,_xlfn.XLOOKUP($C406,[2]naval_units!$B$2:$B$1113,[2]naval_units!$M$2:$M$1113,"NA"))</f>
        <v>NA</v>
      </c>
      <c r="AJ406" s="4" t="str">
        <f>IF($AD406="NA","NA",IF($E406="CP",$H406*_xlfn.XLOOKUP(_xlfn.CONCAT(D406," ",$E406),control!$A$8:$A$10,control!$B$8:$B$10,0),_xlfn.XLOOKUP($E406,control!$A$3:$A$7,control!$B$3:$B$7,0)))</f>
        <v>NA</v>
      </c>
      <c r="AK406" s="4">
        <f>IF($C406&gt;0,IF(O406&lt;&gt;_xlfn.XLOOKUP($C406,'0'!$C:$C,'0'!$O:$O,"NA",0),1,0),0)</f>
        <v>0</v>
      </c>
      <c r="AL406" s="4" t="str">
        <f>IF($AK406=1,_xlfn.XLOOKUP($C406,'0'!$C:$C,'0'!L:L,"ERR",0),"NA")</f>
        <v>NA</v>
      </c>
      <c r="AM406" s="4" t="str">
        <f>IF($AK406=1,_xlfn.XLOOKUP($C406,'0'!$C:$C,'0'!M:M,"ERR",0),"NA")</f>
        <v>NA</v>
      </c>
      <c r="AN406" s="4" t="str">
        <f>IF($AK406=1,_xlfn.XLOOKUP($C406,'0'!$C:$C,'0'!P:P,"ERR",0),"NA")</f>
        <v>NA</v>
      </c>
      <c r="AO406" s="4" t="str">
        <f t="shared" si="13"/>
        <v>[42,54]</v>
      </c>
      <c r="AP406" s="4" t="str">
        <f>_xlfn.XLOOKUP(D406,Alliances!$A:$A,Alliances!$B:$B,-1)</f>
        <v>USSR</v>
      </c>
      <c r="AQ406" s="4">
        <f>IF($C406&gt;0,_xlfn.XLOOKUP($C406,commands!$A:$A,commands!$B:$B,0,0),_xlfn.XLOOKUP($A406,commands!$E:$E,commands!$F:$F,0,0))</f>
        <v>9.1</v>
      </c>
    </row>
    <row r="407" spans="1:43" hidden="1" x14ac:dyDescent="0.25">
      <c r="A407" s="4">
        <v>2350</v>
      </c>
      <c r="B407" s="4">
        <v>3006</v>
      </c>
      <c r="C407" s="4">
        <v>3006</v>
      </c>
      <c r="D407" s="4" t="s">
        <v>750</v>
      </c>
      <c r="E407" s="4" t="s">
        <v>114</v>
      </c>
      <c r="F407" s="4">
        <v>1936</v>
      </c>
      <c r="G407" s="4" t="s">
        <v>374</v>
      </c>
      <c r="H407" s="4" t="s">
        <v>27</v>
      </c>
      <c r="I407" s="4" t="s">
        <v>27</v>
      </c>
      <c r="J407" s="4" t="s">
        <v>27</v>
      </c>
      <c r="K407" s="4" t="s">
        <v>27</v>
      </c>
      <c r="L407" s="4">
        <v>40</v>
      </c>
      <c r="M407" s="4">
        <v>121</v>
      </c>
      <c r="N407" s="4" t="s">
        <v>605</v>
      </c>
      <c r="O407" s="4">
        <f t="shared" si="12"/>
        <v>20601</v>
      </c>
      <c r="P407" s="4" t="str">
        <f>IF(ISNUMBER(I407),_xlfn.CONCAT(J407,"[",K407,"]"),_xlfn.XLOOKUP($O407,[2]hc!$H:$H,[2]hc!$I:$I,_xlfn.CONCAT("[",L407,",",M407,"]")))</f>
        <v>Krasnoyarsk, USSR</v>
      </c>
      <c r="Q407" s="4">
        <f>_xlfn.XLOOKUP($C407,[2]land_units!$B$2:$B$1073,[2]land_units!$F$2:$F$1073,"NA")</f>
        <v>0</v>
      </c>
      <c r="R407" s="4">
        <f>_xlfn.XLOOKUP($C407,[2]land_units!$B$2:$B$1073,[2]land_units!$I$2:$I$1073,"NA")</f>
        <v>0</v>
      </c>
      <c r="S407" s="4">
        <f>_xlfn.XLOOKUP($C407,[2]land_units!$B$2:$B$1073,[2]land_units!$G$2:$G$1073,"NA")</f>
        <v>5</v>
      </c>
      <c r="T407" s="4">
        <f>_xlfn.XLOOKUP($C407,[2]land_units!$B$2:$B$1073,[2]land_units!$H$2:$H$1073,"NA")</f>
        <v>4</v>
      </c>
      <c r="U407" s="4" t="str">
        <f>_xlfn.XLOOKUP($C407,[2]air_units!$B$2:$B$1346,[2]air_units!$N$2:$N$1346,"NA")</f>
        <v>NA</v>
      </c>
      <c r="V407" s="4" t="str">
        <f>_xlfn.XLOOKUP($C407,[2]air_units!$B$2:$B$1346,[2]air_units!$G$2:$G$1346,"NA")</f>
        <v>NA</v>
      </c>
      <c r="W407" s="4" t="str">
        <f>_xlfn.XLOOKUP($C407,[2]air_units!$B$2:$B$1346,[2]air_units!$H$2:$H$1346,"NA")</f>
        <v>NA</v>
      </c>
      <c r="X407" s="4" t="str">
        <f>_xlfn.XLOOKUP($C407,[2]air_units!$B$2:$B$1346,[2]air_units!$J$2:$J$1346,"NA")</f>
        <v>NA</v>
      </c>
      <c r="Y407" s="4" t="str">
        <f>_xlfn.XLOOKUP($C407,[2]air_units!$B$2:$B$1346,[2]air_units!$K$2:$K$1346,"NA")</f>
        <v>NA</v>
      </c>
      <c r="Z407" s="4" t="str">
        <f>_xlfn.XLOOKUP($C407,[2]air_units!$B$2:$B$1346,[2]air_units!$L$2:$L$1346,"NA")</f>
        <v>NA</v>
      </c>
      <c r="AA407" s="4" t="str">
        <f>_xlfn.XLOOKUP($C407,[2]air_units!$B$2:$B$1346,[2]air_units!$P$2:$P$1346,"NA")</f>
        <v>NA</v>
      </c>
      <c r="AB407" s="4" t="str">
        <f>_xlfn.XLOOKUP($C407,[2]air_units!$B$2:$B$1346,[2]air_units!$Q$2:$Q$1346,"NA")</f>
        <v>NA</v>
      </c>
      <c r="AC407" s="4" t="str">
        <f>_xlfn.XLOOKUP($C407,[2]air_units!$B$2:$B$1346,[2]air_units!$R$2:$R$1346,"NA")</f>
        <v>NA</v>
      </c>
      <c r="AD407" s="4" t="str">
        <f>IF($E407="CP",0,_xlfn.XLOOKUP($C407,[2]naval_units!$B$2:$B$1113,[2]naval_units!$G$2:$G$1113,"NA"))</f>
        <v>NA</v>
      </c>
      <c r="AE407" s="4" t="str">
        <f>IF($E407="CP",10,_xlfn.XLOOKUP($C407,[2]naval_units!$B$2:$B$1113,[2]naval_units!$I$2:$I$1113,"NA"))</f>
        <v>NA</v>
      </c>
      <c r="AF407" s="4" t="str">
        <f>IF($E407="CP",3,_xlfn.XLOOKUP($C407,[2]naval_units!$B$2:$B$1113,[2]naval_units!$J$2:$J$1113,"NA"))</f>
        <v>NA</v>
      </c>
      <c r="AG407" s="4" t="str">
        <f>IF($E407="CP",3,_xlfn.XLOOKUP($C407,[2]naval_units!$B$2:$B$1113,[2]naval_units!$K$2:$K$1113,"NA"))</f>
        <v>NA</v>
      </c>
      <c r="AH407" s="4" t="str">
        <f>IF($E407="CP",0,_xlfn.XLOOKUP($C407,[2]naval_units!$B$2:$B$1113,[2]naval_units!$L$2:$L$1113,"NA"))</f>
        <v>NA</v>
      </c>
      <c r="AI407" s="4" t="str">
        <f>IF($E407="CP",0,_xlfn.XLOOKUP($C407,[2]naval_units!$B$2:$B$1113,[2]naval_units!$M$2:$M$1113,"NA"))</f>
        <v>NA</v>
      </c>
      <c r="AJ407" s="4" t="str">
        <f>IF($AD407="NA","NA",IF($E407="CP",$H407*_xlfn.XLOOKUP(_xlfn.CONCAT(D407," ",$E407),control!$A$8:$A$10,control!$B$8:$B$10,0),_xlfn.XLOOKUP($E407,control!$A$3:$A$7,control!$B$3:$B$7,0)))</f>
        <v>NA</v>
      </c>
      <c r="AK407" s="4">
        <f>IF($C407&gt;0,IF(O407&lt;&gt;_xlfn.XLOOKUP($C407,'0'!$C:$C,'0'!$O:$O,"NA",0),1,0),0)</f>
        <v>0</v>
      </c>
      <c r="AL407" s="4" t="str">
        <f>IF($AK407=1,_xlfn.XLOOKUP($C407,'0'!$C:$C,'0'!L:L,"ERR",0),"NA")</f>
        <v>NA</v>
      </c>
      <c r="AM407" s="4" t="str">
        <f>IF($AK407=1,_xlfn.XLOOKUP($C407,'0'!$C:$C,'0'!M:M,"ERR",0),"NA")</f>
        <v>NA</v>
      </c>
      <c r="AN407" s="4" t="str">
        <f>IF($AK407=1,_xlfn.XLOOKUP($C407,'0'!$C:$C,'0'!P:P,"ERR",0),"NA")</f>
        <v>NA</v>
      </c>
      <c r="AO407" s="4" t="str">
        <f t="shared" si="13"/>
        <v>Krasnoyarsk, USSR</v>
      </c>
      <c r="AP407" s="4" t="str">
        <f>_xlfn.XLOOKUP(D407,Alliances!$A:$A,Alliances!$B:$B,-1)</f>
        <v>USSR</v>
      </c>
      <c r="AQ407" s="4">
        <f>IF($C407&gt;0,_xlfn.XLOOKUP($C407,commands!$A:$A,commands!$B:$B,0,0),_xlfn.XLOOKUP($A407,commands!$E:$E,commands!$F:$F,0,0))</f>
        <v>9.1</v>
      </c>
    </row>
    <row r="408" spans="1:43" hidden="1" x14ac:dyDescent="0.25">
      <c r="A408" s="4">
        <v>2351</v>
      </c>
      <c r="B408" s="4">
        <v>3007</v>
      </c>
      <c r="C408" s="4">
        <v>3007</v>
      </c>
      <c r="D408" s="4" t="s">
        <v>750</v>
      </c>
      <c r="E408" s="4" t="s">
        <v>114</v>
      </c>
      <c r="F408" s="4">
        <v>1932</v>
      </c>
      <c r="G408" s="4" t="s">
        <v>375</v>
      </c>
      <c r="H408" s="4" t="s">
        <v>27</v>
      </c>
      <c r="I408" s="4" t="s">
        <v>27</v>
      </c>
      <c r="J408" s="4" t="s">
        <v>27</v>
      </c>
      <c r="K408" s="4" t="s">
        <v>27</v>
      </c>
      <c r="L408" s="4">
        <v>46</v>
      </c>
      <c r="M408" s="4">
        <v>71</v>
      </c>
      <c r="N408" s="4" t="s">
        <v>605</v>
      </c>
      <c r="O408" s="4">
        <f t="shared" si="12"/>
        <v>23623</v>
      </c>
      <c r="P408" s="4" t="str">
        <f>IF(ISNUMBER(I408),_xlfn.CONCAT(J408,"[",K408,"]"),_xlfn.XLOOKUP($O408,[2]hc!$H:$H,[2]hc!$I:$I,_xlfn.CONCAT("[",L408,",",M408,"]")))</f>
        <v>[46,71]</v>
      </c>
      <c r="Q408" s="4">
        <f>_xlfn.XLOOKUP($C408,[2]land_units!$B$2:$B$1073,[2]land_units!$F$2:$F$1073,"NA")</f>
        <v>0</v>
      </c>
      <c r="R408" s="4">
        <f>_xlfn.XLOOKUP($C408,[2]land_units!$B$2:$B$1073,[2]land_units!$I$2:$I$1073,"NA")</f>
        <v>0</v>
      </c>
      <c r="S408" s="4">
        <f>_xlfn.XLOOKUP($C408,[2]land_units!$B$2:$B$1073,[2]land_units!$G$2:$G$1073,"NA")</f>
        <v>5</v>
      </c>
      <c r="T408" s="4">
        <f>_xlfn.XLOOKUP($C408,[2]land_units!$B$2:$B$1073,[2]land_units!$H$2:$H$1073,"NA")</f>
        <v>4</v>
      </c>
      <c r="U408" s="4" t="str">
        <f>_xlfn.XLOOKUP($C408,[2]air_units!$B$2:$B$1346,[2]air_units!$N$2:$N$1346,"NA")</f>
        <v>NA</v>
      </c>
      <c r="V408" s="4" t="str">
        <f>_xlfn.XLOOKUP($C408,[2]air_units!$B$2:$B$1346,[2]air_units!$G$2:$G$1346,"NA")</f>
        <v>NA</v>
      </c>
      <c r="W408" s="4" t="str">
        <f>_xlfn.XLOOKUP($C408,[2]air_units!$B$2:$B$1346,[2]air_units!$H$2:$H$1346,"NA")</f>
        <v>NA</v>
      </c>
      <c r="X408" s="4" t="str">
        <f>_xlfn.XLOOKUP($C408,[2]air_units!$B$2:$B$1346,[2]air_units!$J$2:$J$1346,"NA")</f>
        <v>NA</v>
      </c>
      <c r="Y408" s="4" t="str">
        <f>_xlfn.XLOOKUP($C408,[2]air_units!$B$2:$B$1346,[2]air_units!$K$2:$K$1346,"NA")</f>
        <v>NA</v>
      </c>
      <c r="Z408" s="4" t="str">
        <f>_xlfn.XLOOKUP($C408,[2]air_units!$B$2:$B$1346,[2]air_units!$L$2:$L$1346,"NA")</f>
        <v>NA</v>
      </c>
      <c r="AA408" s="4" t="str">
        <f>_xlfn.XLOOKUP($C408,[2]air_units!$B$2:$B$1346,[2]air_units!$P$2:$P$1346,"NA")</f>
        <v>NA</v>
      </c>
      <c r="AB408" s="4" t="str">
        <f>_xlfn.XLOOKUP($C408,[2]air_units!$B$2:$B$1346,[2]air_units!$Q$2:$Q$1346,"NA")</f>
        <v>NA</v>
      </c>
      <c r="AC408" s="4" t="str">
        <f>_xlfn.XLOOKUP($C408,[2]air_units!$B$2:$B$1346,[2]air_units!$R$2:$R$1346,"NA")</f>
        <v>NA</v>
      </c>
      <c r="AD408" s="4" t="str">
        <f>IF($E408="CP",0,_xlfn.XLOOKUP($C408,[2]naval_units!$B$2:$B$1113,[2]naval_units!$G$2:$G$1113,"NA"))</f>
        <v>NA</v>
      </c>
      <c r="AE408" s="4" t="str">
        <f>IF($E408="CP",10,_xlfn.XLOOKUP($C408,[2]naval_units!$B$2:$B$1113,[2]naval_units!$I$2:$I$1113,"NA"))</f>
        <v>NA</v>
      </c>
      <c r="AF408" s="4" t="str">
        <f>IF($E408="CP",3,_xlfn.XLOOKUP($C408,[2]naval_units!$B$2:$B$1113,[2]naval_units!$J$2:$J$1113,"NA"))</f>
        <v>NA</v>
      </c>
      <c r="AG408" s="4" t="str">
        <f>IF($E408="CP",3,_xlfn.XLOOKUP($C408,[2]naval_units!$B$2:$B$1113,[2]naval_units!$K$2:$K$1113,"NA"))</f>
        <v>NA</v>
      </c>
      <c r="AH408" s="4" t="str">
        <f>IF($E408="CP",0,_xlfn.XLOOKUP($C408,[2]naval_units!$B$2:$B$1113,[2]naval_units!$L$2:$L$1113,"NA"))</f>
        <v>NA</v>
      </c>
      <c r="AI408" s="4" t="str">
        <f>IF($E408="CP",0,_xlfn.XLOOKUP($C408,[2]naval_units!$B$2:$B$1113,[2]naval_units!$M$2:$M$1113,"NA"))</f>
        <v>NA</v>
      </c>
      <c r="AJ408" s="4" t="str">
        <f>IF($AD408="NA","NA",IF($E408="CP",$H408*_xlfn.XLOOKUP(_xlfn.CONCAT(D408," ",$E408),control!$A$8:$A$10,control!$B$8:$B$10,0),_xlfn.XLOOKUP($E408,control!$A$3:$A$7,control!$B$3:$B$7,0)))</f>
        <v>NA</v>
      </c>
      <c r="AK408" s="4">
        <f>IF($C408&gt;0,IF(O408&lt;&gt;_xlfn.XLOOKUP($C408,'0'!$C:$C,'0'!$O:$O,"NA",0),1,0),0)</f>
        <v>0</v>
      </c>
      <c r="AL408" s="4" t="str">
        <f>IF($AK408=1,_xlfn.XLOOKUP($C408,'0'!$C:$C,'0'!L:L,"ERR",0),"NA")</f>
        <v>NA</v>
      </c>
      <c r="AM408" s="4" t="str">
        <f>IF($AK408=1,_xlfn.XLOOKUP($C408,'0'!$C:$C,'0'!M:M,"ERR",0),"NA")</f>
        <v>NA</v>
      </c>
      <c r="AN408" s="4" t="str">
        <f>IF($AK408=1,_xlfn.XLOOKUP($C408,'0'!$C:$C,'0'!P:P,"ERR",0),"NA")</f>
        <v>NA</v>
      </c>
      <c r="AO408" s="4" t="str">
        <f t="shared" si="13"/>
        <v>[46,71]</v>
      </c>
      <c r="AP408" s="4" t="str">
        <f>_xlfn.XLOOKUP(D408,Alliances!$A:$A,Alliances!$B:$B,-1)</f>
        <v>USSR</v>
      </c>
      <c r="AQ408" s="4">
        <f>IF($C408&gt;0,_xlfn.XLOOKUP($C408,commands!$A:$A,commands!$B:$B,0,0),_xlfn.XLOOKUP($A408,commands!$E:$E,commands!$F:$F,0,0))</f>
        <v>9.1999999999999993</v>
      </c>
    </row>
    <row r="409" spans="1:43" hidden="1" x14ac:dyDescent="0.25">
      <c r="A409" s="4">
        <v>2352</v>
      </c>
      <c r="B409" s="4">
        <v>3008</v>
      </c>
      <c r="C409" s="4">
        <v>3008</v>
      </c>
      <c r="D409" s="4" t="s">
        <v>376</v>
      </c>
      <c r="E409" s="4" t="s">
        <v>113</v>
      </c>
      <c r="F409" s="4">
        <v>1936</v>
      </c>
      <c r="G409" s="4" t="s">
        <v>113</v>
      </c>
      <c r="H409" s="4" t="s">
        <v>27</v>
      </c>
      <c r="I409" s="4" t="s">
        <v>27</v>
      </c>
      <c r="J409" s="4" t="s">
        <v>27</v>
      </c>
      <c r="K409" s="4" t="s">
        <v>27</v>
      </c>
      <c r="L409" s="4">
        <v>101</v>
      </c>
      <c r="M409" s="4">
        <v>66</v>
      </c>
      <c r="N409" s="4" t="s">
        <v>604</v>
      </c>
      <c r="O409" s="4">
        <f t="shared" si="12"/>
        <v>51778</v>
      </c>
      <c r="P409" s="4" t="str">
        <f>IF(ISNUMBER(I409),_xlfn.CONCAT(J409,"[",K409,"]"),_xlfn.XLOOKUP($O409,[2]hc!$H:$H,[2]hc!$I:$I,_xlfn.CONCAT("[",L409,",",M409,"]")))</f>
        <v>[101,66]</v>
      </c>
      <c r="Q409" s="4">
        <f>_xlfn.XLOOKUP($C409,[2]land_units!$B$2:$B$1073,[2]land_units!$F$2:$F$1073,"NA")</f>
        <v>0</v>
      </c>
      <c r="R409" s="4">
        <f>_xlfn.XLOOKUP($C409,[2]land_units!$B$2:$B$1073,[2]land_units!$I$2:$I$1073,"NA")</f>
        <v>0</v>
      </c>
      <c r="S409" s="4">
        <f>_xlfn.XLOOKUP($C409,[2]land_units!$B$2:$B$1073,[2]land_units!$G$2:$G$1073,"NA")</f>
        <v>3</v>
      </c>
      <c r="T409" s="4">
        <f>_xlfn.XLOOKUP($C409,[2]land_units!$B$2:$B$1073,[2]land_units!$H$2:$H$1073,"NA")</f>
        <v>3</v>
      </c>
      <c r="U409" s="4" t="str">
        <f>_xlfn.XLOOKUP($C409,[2]air_units!$B$2:$B$1346,[2]air_units!$N$2:$N$1346,"NA")</f>
        <v>NA</v>
      </c>
      <c r="V409" s="4" t="str">
        <f>_xlfn.XLOOKUP($C409,[2]air_units!$B$2:$B$1346,[2]air_units!$G$2:$G$1346,"NA")</f>
        <v>NA</v>
      </c>
      <c r="W409" s="4" t="str">
        <f>_xlfn.XLOOKUP($C409,[2]air_units!$B$2:$B$1346,[2]air_units!$H$2:$H$1346,"NA")</f>
        <v>NA</v>
      </c>
      <c r="X409" s="4" t="str">
        <f>_xlfn.XLOOKUP($C409,[2]air_units!$B$2:$B$1346,[2]air_units!$J$2:$J$1346,"NA")</f>
        <v>NA</v>
      </c>
      <c r="Y409" s="4" t="str">
        <f>_xlfn.XLOOKUP($C409,[2]air_units!$B$2:$B$1346,[2]air_units!$K$2:$K$1346,"NA")</f>
        <v>NA</v>
      </c>
      <c r="Z409" s="4" t="str">
        <f>_xlfn.XLOOKUP($C409,[2]air_units!$B$2:$B$1346,[2]air_units!$L$2:$L$1346,"NA")</f>
        <v>NA</v>
      </c>
      <c r="AA409" s="4" t="str">
        <f>_xlfn.XLOOKUP($C409,[2]air_units!$B$2:$B$1346,[2]air_units!$P$2:$P$1346,"NA")</f>
        <v>NA</v>
      </c>
      <c r="AB409" s="4" t="str">
        <f>_xlfn.XLOOKUP($C409,[2]air_units!$B$2:$B$1346,[2]air_units!$Q$2:$Q$1346,"NA")</f>
        <v>NA</v>
      </c>
      <c r="AC409" s="4" t="str">
        <f>_xlfn.XLOOKUP($C409,[2]air_units!$B$2:$B$1346,[2]air_units!$R$2:$R$1346,"NA")</f>
        <v>NA</v>
      </c>
      <c r="AD409" s="4" t="str">
        <f>IF($E409="CP",0,_xlfn.XLOOKUP($C409,[2]naval_units!$B$2:$B$1113,[2]naval_units!$G$2:$G$1113,"NA"))</f>
        <v>NA</v>
      </c>
      <c r="AE409" s="4" t="str">
        <f>IF($E409="CP",10,_xlfn.XLOOKUP($C409,[2]naval_units!$B$2:$B$1113,[2]naval_units!$I$2:$I$1113,"NA"))</f>
        <v>NA</v>
      </c>
      <c r="AF409" s="4" t="str">
        <f>IF($E409="CP",3,_xlfn.XLOOKUP($C409,[2]naval_units!$B$2:$B$1113,[2]naval_units!$J$2:$J$1113,"NA"))</f>
        <v>NA</v>
      </c>
      <c r="AG409" s="4" t="str">
        <f>IF($E409="CP",3,_xlfn.XLOOKUP($C409,[2]naval_units!$B$2:$B$1113,[2]naval_units!$K$2:$K$1113,"NA"))</f>
        <v>NA</v>
      </c>
      <c r="AH409" s="4" t="str">
        <f>IF($E409="CP",0,_xlfn.XLOOKUP($C409,[2]naval_units!$B$2:$B$1113,[2]naval_units!$L$2:$L$1113,"NA"))</f>
        <v>NA</v>
      </c>
      <c r="AI409" s="4" t="str">
        <f>IF($E409="CP",0,_xlfn.XLOOKUP($C409,[2]naval_units!$B$2:$B$1113,[2]naval_units!$M$2:$M$1113,"NA"))</f>
        <v>NA</v>
      </c>
      <c r="AJ409" s="4" t="str">
        <f>IF($AD409="NA","NA",IF($E409="CP",$H409*_xlfn.XLOOKUP(_xlfn.CONCAT(D409," ",$E409),control!$A$8:$A$10,control!$B$8:$B$10,0),_xlfn.XLOOKUP($E409,control!$A$3:$A$7,control!$B$3:$B$7,0)))</f>
        <v>NA</v>
      </c>
      <c r="AK409" s="4">
        <f>IF($C409&gt;0,IF(O409&lt;&gt;_xlfn.XLOOKUP($C409,'0'!$C:$C,'0'!$O:$O,"NA",0),1,0),0)</f>
        <v>0</v>
      </c>
      <c r="AL409" s="4" t="str">
        <f>IF($AK409=1,_xlfn.XLOOKUP($C409,'0'!$C:$C,'0'!L:L,"ERR",0),"NA")</f>
        <v>NA</v>
      </c>
      <c r="AM409" s="4" t="str">
        <f>IF($AK409=1,_xlfn.XLOOKUP($C409,'0'!$C:$C,'0'!M:M,"ERR",0),"NA")</f>
        <v>NA</v>
      </c>
      <c r="AN409" s="4" t="str">
        <f>IF($AK409=1,_xlfn.XLOOKUP($C409,'0'!$C:$C,'0'!P:P,"ERR",0),"NA")</f>
        <v>NA</v>
      </c>
      <c r="AO409" s="4" t="str">
        <f t="shared" si="13"/>
        <v>[101,66]</v>
      </c>
      <c r="AP409" s="4" t="str">
        <f>_xlfn.XLOOKUP(D409,Alliances!$A:$A,Alliances!$B:$B,-1)</f>
        <v>ITA</v>
      </c>
      <c r="AQ409" s="4">
        <f>IF($C409&gt;0,_xlfn.XLOOKUP($C409,commands!$A:$A,commands!$B:$B,0,0),_xlfn.XLOOKUP($A409,commands!$E:$E,commands!$F:$F,0,0))</f>
        <v>10</v>
      </c>
    </row>
    <row r="410" spans="1:43" hidden="1" x14ac:dyDescent="0.25">
      <c r="A410" s="4">
        <v>2353</v>
      </c>
      <c r="B410" s="4">
        <v>3009</v>
      </c>
      <c r="C410" s="4">
        <v>3009</v>
      </c>
      <c r="D410" s="4" t="s">
        <v>709</v>
      </c>
      <c r="E410" s="4" t="s">
        <v>110</v>
      </c>
      <c r="F410" s="4">
        <v>1936</v>
      </c>
      <c r="G410" s="4" t="s">
        <v>377</v>
      </c>
      <c r="H410" s="4" t="s">
        <v>27</v>
      </c>
      <c r="I410" s="4" t="s">
        <v>27</v>
      </c>
      <c r="J410" s="4" t="s">
        <v>27</v>
      </c>
      <c r="K410" s="4" t="s">
        <v>27</v>
      </c>
      <c r="L410" s="4">
        <v>61</v>
      </c>
      <c r="M410" s="4">
        <v>40</v>
      </c>
      <c r="N410" s="4" t="s">
        <v>604</v>
      </c>
      <c r="O410" s="4">
        <f t="shared" si="12"/>
        <v>31272</v>
      </c>
      <c r="P410" s="4" t="str">
        <f>IF(ISNUMBER(I410),_xlfn.CONCAT(J410,"[",K410,"]"),_xlfn.XLOOKUP($O410,[2]hc!$H:$H,[2]hc!$I:$I,_xlfn.CONCAT("[",L410,",",M410,"]")))</f>
        <v>[61,40]</v>
      </c>
      <c r="Q410" s="4">
        <f>_xlfn.XLOOKUP($C410,[2]land_units!$B$2:$B$1073,[2]land_units!$F$2:$F$1073,"NA")</f>
        <v>0</v>
      </c>
      <c r="R410" s="4">
        <f>_xlfn.XLOOKUP($C410,[2]land_units!$B$2:$B$1073,[2]land_units!$I$2:$I$1073,"NA")</f>
        <v>0</v>
      </c>
      <c r="S410" s="4">
        <f>_xlfn.XLOOKUP($C410,[2]land_units!$B$2:$B$1073,[2]land_units!$G$2:$G$1073,"NA")</f>
        <v>3</v>
      </c>
      <c r="T410" s="4">
        <f>_xlfn.XLOOKUP($C410,[2]land_units!$B$2:$B$1073,[2]land_units!$H$2:$H$1073,"NA")</f>
        <v>3</v>
      </c>
      <c r="U410" s="4" t="str">
        <f>_xlfn.XLOOKUP($C410,[2]air_units!$B$2:$B$1346,[2]air_units!$N$2:$N$1346,"NA")</f>
        <v>NA</v>
      </c>
      <c r="V410" s="4" t="str">
        <f>_xlfn.XLOOKUP($C410,[2]air_units!$B$2:$B$1346,[2]air_units!$G$2:$G$1346,"NA")</f>
        <v>NA</v>
      </c>
      <c r="W410" s="4" t="str">
        <f>_xlfn.XLOOKUP($C410,[2]air_units!$B$2:$B$1346,[2]air_units!$H$2:$H$1346,"NA")</f>
        <v>NA</v>
      </c>
      <c r="X410" s="4" t="str">
        <f>_xlfn.XLOOKUP($C410,[2]air_units!$B$2:$B$1346,[2]air_units!$J$2:$J$1346,"NA")</f>
        <v>NA</v>
      </c>
      <c r="Y410" s="4" t="str">
        <f>_xlfn.XLOOKUP($C410,[2]air_units!$B$2:$B$1346,[2]air_units!$K$2:$K$1346,"NA")</f>
        <v>NA</v>
      </c>
      <c r="Z410" s="4" t="str">
        <f>_xlfn.XLOOKUP($C410,[2]air_units!$B$2:$B$1346,[2]air_units!$L$2:$L$1346,"NA")</f>
        <v>NA</v>
      </c>
      <c r="AA410" s="4" t="str">
        <f>_xlfn.XLOOKUP($C410,[2]air_units!$B$2:$B$1346,[2]air_units!$P$2:$P$1346,"NA")</f>
        <v>NA</v>
      </c>
      <c r="AB410" s="4" t="str">
        <f>_xlfn.XLOOKUP($C410,[2]air_units!$B$2:$B$1346,[2]air_units!$Q$2:$Q$1346,"NA")</f>
        <v>NA</v>
      </c>
      <c r="AC410" s="4" t="str">
        <f>_xlfn.XLOOKUP($C410,[2]air_units!$B$2:$B$1346,[2]air_units!$R$2:$R$1346,"NA")</f>
        <v>NA</v>
      </c>
      <c r="AD410" s="4" t="str">
        <f>IF($E410="CP",0,_xlfn.XLOOKUP($C410,[2]naval_units!$B$2:$B$1113,[2]naval_units!$G$2:$G$1113,"NA"))</f>
        <v>NA</v>
      </c>
      <c r="AE410" s="4" t="str">
        <f>IF($E410="CP",10,_xlfn.XLOOKUP($C410,[2]naval_units!$B$2:$B$1113,[2]naval_units!$I$2:$I$1113,"NA"))</f>
        <v>NA</v>
      </c>
      <c r="AF410" s="4" t="str">
        <f>IF($E410="CP",3,_xlfn.XLOOKUP($C410,[2]naval_units!$B$2:$B$1113,[2]naval_units!$J$2:$J$1113,"NA"))</f>
        <v>NA</v>
      </c>
      <c r="AG410" s="4" t="str">
        <f>IF($E410="CP",3,_xlfn.XLOOKUP($C410,[2]naval_units!$B$2:$B$1113,[2]naval_units!$K$2:$K$1113,"NA"))</f>
        <v>NA</v>
      </c>
      <c r="AH410" s="4" t="str">
        <f>IF($E410="CP",0,_xlfn.XLOOKUP($C410,[2]naval_units!$B$2:$B$1113,[2]naval_units!$L$2:$L$1113,"NA"))</f>
        <v>NA</v>
      </c>
      <c r="AI410" s="4" t="str">
        <f>IF($E410="CP",0,_xlfn.XLOOKUP($C410,[2]naval_units!$B$2:$B$1113,[2]naval_units!$M$2:$M$1113,"NA"))</f>
        <v>NA</v>
      </c>
      <c r="AJ410" s="4" t="str">
        <f>IF($AD410="NA","NA",IF($E410="CP",$H410*_xlfn.XLOOKUP(_xlfn.CONCAT(D410," ",$E410),control!$A$8:$A$10,control!$B$8:$B$10,0),_xlfn.XLOOKUP($E410,control!$A$3:$A$7,control!$B$3:$B$7,0)))</f>
        <v>NA</v>
      </c>
      <c r="AK410" s="4">
        <f>IF($C410&gt;0,IF(O410&lt;&gt;_xlfn.XLOOKUP($C410,'0'!$C:$C,'0'!$O:$O,"NA",0),1,0),0)</f>
        <v>0</v>
      </c>
      <c r="AL410" s="4" t="str">
        <f>IF($AK410=1,_xlfn.XLOOKUP($C410,'0'!$C:$C,'0'!L:L,"ERR",0),"NA")</f>
        <v>NA</v>
      </c>
      <c r="AM410" s="4" t="str">
        <f>IF($AK410=1,_xlfn.XLOOKUP($C410,'0'!$C:$C,'0'!M:M,"ERR",0),"NA")</f>
        <v>NA</v>
      </c>
      <c r="AN410" s="4" t="str">
        <f>IF($AK410=1,_xlfn.XLOOKUP($C410,'0'!$C:$C,'0'!P:P,"ERR",0),"NA")</f>
        <v>NA</v>
      </c>
      <c r="AO410" s="4" t="str">
        <f t="shared" si="13"/>
        <v>[61,40]</v>
      </c>
      <c r="AP410" s="4" t="str">
        <f>_xlfn.XLOOKUP(D410,Alliances!$A:$A,Alliances!$B:$B,-1)</f>
        <v>GER</v>
      </c>
      <c r="AQ410" s="4">
        <f>IF($C410&gt;0,_xlfn.XLOOKUP($C410,commands!$A:$A,commands!$B:$B,0,0),_xlfn.XLOOKUP($A410,commands!$E:$E,commands!$F:$F,0,0))</f>
        <v>8</v>
      </c>
    </row>
    <row r="411" spans="1:43" hidden="1" x14ac:dyDescent="0.25">
      <c r="A411" s="4">
        <v>2360</v>
      </c>
      <c r="B411" s="4">
        <v>3016</v>
      </c>
      <c r="C411" s="4">
        <v>3016</v>
      </c>
      <c r="D411" s="4" t="s">
        <v>706</v>
      </c>
      <c r="E411" s="4" t="s">
        <v>110</v>
      </c>
      <c r="F411" s="4">
        <v>1936</v>
      </c>
      <c r="G411" s="4" t="s">
        <v>378</v>
      </c>
      <c r="H411" s="4" t="s">
        <v>27</v>
      </c>
      <c r="I411" s="4" t="s">
        <v>27</v>
      </c>
      <c r="J411" s="4" t="s">
        <v>27</v>
      </c>
      <c r="K411" s="4" t="s">
        <v>27</v>
      </c>
      <c r="L411" s="4">
        <v>70</v>
      </c>
      <c r="M411" s="4">
        <v>150</v>
      </c>
      <c r="N411" s="4" t="s">
        <v>604</v>
      </c>
      <c r="O411" s="4">
        <f t="shared" si="12"/>
        <v>35990</v>
      </c>
      <c r="P411" s="4" t="str">
        <f>IF(ISNUMBER(I411),_xlfn.CONCAT(J411,"[",K411,"]"),_xlfn.XLOOKUP($O411,[2]hc!$H:$H,[2]hc!$I:$I,_xlfn.CONCAT("[",L411,",",M411,"]")))</f>
        <v>Port Arthur, MAN</v>
      </c>
      <c r="Q411" s="4">
        <f>_xlfn.XLOOKUP($C411,[2]land_units!$B$2:$B$1073,[2]land_units!$F$2:$F$1073,"NA")</f>
        <v>0</v>
      </c>
      <c r="R411" s="4">
        <f>_xlfn.XLOOKUP($C411,[2]land_units!$B$2:$B$1073,[2]land_units!$I$2:$I$1073,"NA")</f>
        <v>0</v>
      </c>
      <c r="S411" s="4">
        <f>_xlfn.XLOOKUP($C411,[2]land_units!$B$2:$B$1073,[2]land_units!$G$2:$G$1073,"NA")</f>
        <v>3</v>
      </c>
      <c r="T411" s="4">
        <f>_xlfn.XLOOKUP($C411,[2]land_units!$B$2:$B$1073,[2]land_units!$H$2:$H$1073,"NA")</f>
        <v>3</v>
      </c>
      <c r="U411" s="4" t="str">
        <f>_xlfn.XLOOKUP($C411,[2]air_units!$B$2:$B$1346,[2]air_units!$N$2:$N$1346,"NA")</f>
        <v>NA</v>
      </c>
      <c r="V411" s="4" t="str">
        <f>_xlfn.XLOOKUP($C411,[2]air_units!$B$2:$B$1346,[2]air_units!$G$2:$G$1346,"NA")</f>
        <v>NA</v>
      </c>
      <c r="W411" s="4" t="str">
        <f>_xlfn.XLOOKUP($C411,[2]air_units!$B$2:$B$1346,[2]air_units!$H$2:$H$1346,"NA")</f>
        <v>NA</v>
      </c>
      <c r="X411" s="4" t="str">
        <f>_xlfn.XLOOKUP($C411,[2]air_units!$B$2:$B$1346,[2]air_units!$J$2:$J$1346,"NA")</f>
        <v>NA</v>
      </c>
      <c r="Y411" s="4" t="str">
        <f>_xlfn.XLOOKUP($C411,[2]air_units!$B$2:$B$1346,[2]air_units!$K$2:$K$1346,"NA")</f>
        <v>NA</v>
      </c>
      <c r="Z411" s="4" t="str">
        <f>_xlfn.XLOOKUP($C411,[2]air_units!$B$2:$B$1346,[2]air_units!$L$2:$L$1346,"NA")</f>
        <v>NA</v>
      </c>
      <c r="AA411" s="4" t="str">
        <f>_xlfn.XLOOKUP($C411,[2]air_units!$B$2:$B$1346,[2]air_units!$P$2:$P$1346,"NA")</f>
        <v>NA</v>
      </c>
      <c r="AB411" s="4" t="str">
        <f>_xlfn.XLOOKUP($C411,[2]air_units!$B$2:$B$1346,[2]air_units!$Q$2:$Q$1346,"NA")</f>
        <v>NA</v>
      </c>
      <c r="AC411" s="4" t="str">
        <f>_xlfn.XLOOKUP($C411,[2]air_units!$B$2:$B$1346,[2]air_units!$R$2:$R$1346,"NA")</f>
        <v>NA</v>
      </c>
      <c r="AD411" s="4" t="str">
        <f>IF($E411="CP",0,_xlfn.XLOOKUP($C411,[2]naval_units!$B$2:$B$1113,[2]naval_units!$G$2:$G$1113,"NA"))</f>
        <v>NA</v>
      </c>
      <c r="AE411" s="4" t="str">
        <f>IF($E411="CP",10,_xlfn.XLOOKUP($C411,[2]naval_units!$B$2:$B$1113,[2]naval_units!$I$2:$I$1113,"NA"))</f>
        <v>NA</v>
      </c>
      <c r="AF411" s="4" t="str">
        <f>IF($E411="CP",3,_xlfn.XLOOKUP($C411,[2]naval_units!$B$2:$B$1113,[2]naval_units!$J$2:$J$1113,"NA"))</f>
        <v>NA</v>
      </c>
      <c r="AG411" s="4" t="str">
        <f>IF($E411="CP",3,_xlfn.XLOOKUP($C411,[2]naval_units!$B$2:$B$1113,[2]naval_units!$K$2:$K$1113,"NA"))</f>
        <v>NA</v>
      </c>
      <c r="AH411" s="4" t="str">
        <f>IF($E411="CP",0,_xlfn.XLOOKUP($C411,[2]naval_units!$B$2:$B$1113,[2]naval_units!$L$2:$L$1113,"NA"))</f>
        <v>NA</v>
      </c>
      <c r="AI411" s="4" t="str">
        <f>IF($E411="CP",0,_xlfn.XLOOKUP($C411,[2]naval_units!$B$2:$B$1113,[2]naval_units!$M$2:$M$1113,"NA"))</f>
        <v>NA</v>
      </c>
      <c r="AJ411" s="4" t="str">
        <f>IF($AD411="NA","NA",IF($E411="CP",$H411*_xlfn.XLOOKUP(_xlfn.CONCAT(D411," ",$E411),control!$A$8:$A$10,control!$B$8:$B$10,0),_xlfn.XLOOKUP($E411,control!$A$3:$A$7,control!$B$3:$B$7,0)))</f>
        <v>NA</v>
      </c>
      <c r="AK411" s="4">
        <f>IF($C411&gt;0,IF(O411&lt;&gt;_xlfn.XLOOKUP($C411,'0'!$C:$C,'0'!$O:$O,"NA",0),1,0),0)</f>
        <v>0</v>
      </c>
      <c r="AL411" s="4" t="str">
        <f>IF($AK411=1,_xlfn.XLOOKUP($C411,'0'!$C:$C,'0'!L:L,"ERR",0),"NA")</f>
        <v>NA</v>
      </c>
      <c r="AM411" s="4" t="str">
        <f>IF($AK411=1,_xlfn.XLOOKUP($C411,'0'!$C:$C,'0'!M:M,"ERR",0),"NA")</f>
        <v>NA</v>
      </c>
      <c r="AN411" s="4" t="str">
        <f>IF($AK411=1,_xlfn.XLOOKUP($C411,'0'!$C:$C,'0'!P:P,"ERR",0),"NA")</f>
        <v>NA</v>
      </c>
      <c r="AO411" s="4" t="str">
        <f t="shared" si="13"/>
        <v>Port Arthur, MAN</v>
      </c>
      <c r="AP411" s="4" t="str">
        <f>_xlfn.XLOOKUP(D411,Alliances!$A:$A,Alliances!$B:$B,-1)</f>
        <v>JPN</v>
      </c>
      <c r="AQ411" s="4">
        <f>IF($C411&gt;0,_xlfn.XLOOKUP($C411,commands!$A:$A,commands!$B:$B,0,0),_xlfn.XLOOKUP($A411,commands!$E:$E,commands!$F:$F,0,0))</f>
        <v>1.02</v>
      </c>
    </row>
    <row r="412" spans="1:43" hidden="1" x14ac:dyDescent="0.25">
      <c r="A412" s="4">
        <v>2362</v>
      </c>
      <c r="B412" s="4">
        <v>3018</v>
      </c>
      <c r="C412" s="4">
        <v>3018</v>
      </c>
      <c r="D412" s="4" t="s">
        <v>706</v>
      </c>
      <c r="E412" s="4" t="s">
        <v>147</v>
      </c>
      <c r="F412" s="4">
        <v>1941</v>
      </c>
      <c r="G412" s="4" t="s">
        <v>379</v>
      </c>
      <c r="H412" s="4" t="s">
        <v>27</v>
      </c>
      <c r="I412" s="4" t="s">
        <v>27</v>
      </c>
      <c r="J412" s="4" t="s">
        <v>27</v>
      </c>
      <c r="K412" s="4" t="s">
        <v>27</v>
      </c>
      <c r="L412" s="4">
        <v>92</v>
      </c>
      <c r="M412" s="4">
        <v>142</v>
      </c>
      <c r="N412" s="4" t="s">
        <v>604</v>
      </c>
      <c r="O412" s="4">
        <f t="shared" si="12"/>
        <v>47246</v>
      </c>
      <c r="P412" s="4" t="str">
        <f>IF(ISNUMBER(I412),_xlfn.CONCAT(J412,"[",K412,"]"),_xlfn.XLOOKUP($O412,[2]hc!$H:$H,[2]hc!$I:$I,_xlfn.CONCAT("[",L412,",",M412,"]")))</f>
        <v>Canton, Ch</v>
      </c>
      <c r="Q412" s="4">
        <f>_xlfn.XLOOKUP($C412,[2]land_units!$B$2:$B$1073,[2]land_units!$F$2:$F$1073,"NA")</f>
        <v>1</v>
      </c>
      <c r="R412" s="4">
        <f>_xlfn.XLOOKUP($C412,[2]land_units!$B$2:$B$1073,[2]land_units!$I$2:$I$1073,"NA")</f>
        <v>0</v>
      </c>
      <c r="S412" s="4">
        <f>_xlfn.XLOOKUP($C412,[2]land_units!$B$2:$B$1073,[2]land_units!$G$2:$G$1073,"NA")</f>
        <v>2</v>
      </c>
      <c r="T412" s="4">
        <f>_xlfn.XLOOKUP($C412,[2]land_units!$B$2:$B$1073,[2]land_units!$H$2:$H$1073,"NA")</f>
        <v>4</v>
      </c>
      <c r="U412" s="4" t="str">
        <f>_xlfn.XLOOKUP($C412,[2]air_units!$B$2:$B$1346,[2]air_units!$N$2:$N$1346,"NA")</f>
        <v>NA</v>
      </c>
      <c r="V412" s="4" t="str">
        <f>_xlfn.XLOOKUP($C412,[2]air_units!$B$2:$B$1346,[2]air_units!$G$2:$G$1346,"NA")</f>
        <v>NA</v>
      </c>
      <c r="W412" s="4" t="str">
        <f>_xlfn.XLOOKUP($C412,[2]air_units!$B$2:$B$1346,[2]air_units!$H$2:$H$1346,"NA")</f>
        <v>NA</v>
      </c>
      <c r="X412" s="4" t="str">
        <f>_xlfn.XLOOKUP($C412,[2]air_units!$B$2:$B$1346,[2]air_units!$J$2:$J$1346,"NA")</f>
        <v>NA</v>
      </c>
      <c r="Y412" s="4" t="str">
        <f>_xlfn.XLOOKUP($C412,[2]air_units!$B$2:$B$1346,[2]air_units!$K$2:$K$1346,"NA")</f>
        <v>NA</v>
      </c>
      <c r="Z412" s="4" t="str">
        <f>_xlfn.XLOOKUP($C412,[2]air_units!$B$2:$B$1346,[2]air_units!$L$2:$L$1346,"NA")</f>
        <v>NA</v>
      </c>
      <c r="AA412" s="4" t="str">
        <f>_xlfn.XLOOKUP($C412,[2]air_units!$B$2:$B$1346,[2]air_units!$P$2:$P$1346,"NA")</f>
        <v>NA</v>
      </c>
      <c r="AB412" s="4" t="str">
        <f>_xlfn.XLOOKUP($C412,[2]air_units!$B$2:$B$1346,[2]air_units!$Q$2:$Q$1346,"NA")</f>
        <v>NA</v>
      </c>
      <c r="AC412" s="4" t="str">
        <f>_xlfn.XLOOKUP($C412,[2]air_units!$B$2:$B$1346,[2]air_units!$R$2:$R$1346,"NA")</f>
        <v>NA</v>
      </c>
      <c r="AD412" s="4" t="str">
        <f>IF($E412="CP",0,_xlfn.XLOOKUP($C412,[2]naval_units!$B$2:$B$1113,[2]naval_units!$G$2:$G$1113,"NA"))</f>
        <v>NA</v>
      </c>
      <c r="AE412" s="4" t="str">
        <f>IF($E412="CP",10,_xlfn.XLOOKUP($C412,[2]naval_units!$B$2:$B$1113,[2]naval_units!$I$2:$I$1113,"NA"))</f>
        <v>NA</v>
      </c>
      <c r="AF412" s="4" t="str">
        <f>IF($E412="CP",3,_xlfn.XLOOKUP($C412,[2]naval_units!$B$2:$B$1113,[2]naval_units!$J$2:$J$1113,"NA"))</f>
        <v>NA</v>
      </c>
      <c r="AG412" s="4" t="str">
        <f>IF($E412="CP",3,_xlfn.XLOOKUP($C412,[2]naval_units!$B$2:$B$1113,[2]naval_units!$K$2:$K$1113,"NA"))</f>
        <v>NA</v>
      </c>
      <c r="AH412" s="4" t="str">
        <f>IF($E412="CP",0,_xlfn.XLOOKUP($C412,[2]naval_units!$B$2:$B$1113,[2]naval_units!$L$2:$L$1113,"NA"))</f>
        <v>NA</v>
      </c>
      <c r="AI412" s="4" t="str">
        <f>IF($E412="CP",0,_xlfn.XLOOKUP($C412,[2]naval_units!$B$2:$B$1113,[2]naval_units!$M$2:$M$1113,"NA"))</f>
        <v>NA</v>
      </c>
      <c r="AJ412" s="4" t="str">
        <f>IF($AD412="NA","NA",IF($E412="CP",$H412*_xlfn.XLOOKUP(_xlfn.CONCAT(D412," ",$E412),control!$A$8:$A$10,control!$B$8:$B$10,0),_xlfn.XLOOKUP($E412,control!$A$3:$A$7,control!$B$3:$B$7,0)))</f>
        <v>NA</v>
      </c>
      <c r="AK412" s="4">
        <f>IF($C412&gt;0,IF(O412&lt;&gt;_xlfn.XLOOKUP($C412,'0'!$C:$C,'0'!$O:$O,"NA",0),1,0),0)</f>
        <v>0</v>
      </c>
      <c r="AL412" s="4" t="str">
        <f>IF($AK412=1,_xlfn.XLOOKUP($C412,'0'!$C:$C,'0'!L:L,"ERR",0),"NA")</f>
        <v>NA</v>
      </c>
      <c r="AM412" s="4" t="str">
        <f>IF($AK412=1,_xlfn.XLOOKUP($C412,'0'!$C:$C,'0'!M:M,"ERR",0),"NA")</f>
        <v>NA</v>
      </c>
      <c r="AN412" s="4" t="str">
        <f>IF($AK412=1,_xlfn.XLOOKUP($C412,'0'!$C:$C,'0'!P:P,"ERR",0),"NA")</f>
        <v>NA</v>
      </c>
      <c r="AO412" s="4" t="str">
        <f t="shared" si="13"/>
        <v>Canton, Ch</v>
      </c>
      <c r="AP412" s="4" t="str">
        <f>_xlfn.XLOOKUP(D412,Alliances!$A:$A,Alliances!$B:$B,-1)</f>
        <v>JPN</v>
      </c>
      <c r="AQ412" s="4">
        <f>IF($C412&gt;0,_xlfn.XLOOKUP($C412,commands!$A:$A,commands!$B:$B,0,0),_xlfn.XLOOKUP($A412,commands!$E:$E,commands!$F:$F,0,0))</f>
        <v>1.01</v>
      </c>
    </row>
    <row r="413" spans="1:43" hidden="1" x14ac:dyDescent="0.25">
      <c r="A413" s="4">
        <v>2365</v>
      </c>
      <c r="B413" s="4">
        <v>3021</v>
      </c>
      <c r="C413" s="4">
        <v>3021</v>
      </c>
      <c r="D413" s="4" t="s">
        <v>706</v>
      </c>
      <c r="E413" s="4" t="s">
        <v>380</v>
      </c>
      <c r="F413" s="4">
        <v>1936</v>
      </c>
      <c r="G413" s="4" t="s">
        <v>381</v>
      </c>
      <c r="H413" s="4" t="s">
        <v>27</v>
      </c>
      <c r="I413" s="4" t="s">
        <v>27</v>
      </c>
      <c r="J413" s="4" t="s">
        <v>27</v>
      </c>
      <c r="K413" s="4" t="s">
        <v>27</v>
      </c>
      <c r="L413" s="4">
        <v>67</v>
      </c>
      <c r="M413" s="4">
        <v>142</v>
      </c>
      <c r="N413" s="4" t="s">
        <v>604</v>
      </c>
      <c r="O413" s="4">
        <f t="shared" si="12"/>
        <v>34446</v>
      </c>
      <c r="P413" s="4" t="str">
        <f>IF(ISNUMBER(I413),_xlfn.CONCAT(J413,"[",K413,"]"),_xlfn.XLOOKUP($O413,[2]hc!$H:$H,[2]hc!$I:$I,_xlfn.CONCAT("[",L413,",",M413,"]")))</f>
        <v>[67,142]</v>
      </c>
      <c r="Q413" s="4">
        <f>_xlfn.XLOOKUP($C413,[2]land_units!$B$2:$B$1073,[2]land_units!$F$2:$F$1073,"NA")</f>
        <v>0</v>
      </c>
      <c r="R413" s="4">
        <f>_xlfn.XLOOKUP($C413,[2]land_units!$B$2:$B$1073,[2]land_units!$I$2:$I$1073,"NA")</f>
        <v>0</v>
      </c>
      <c r="S413" s="4">
        <f>_xlfn.XLOOKUP($C413,[2]land_units!$B$2:$B$1073,[2]land_units!$G$2:$G$1073,"NA")</f>
        <v>3</v>
      </c>
      <c r="T413" s="4">
        <f>_xlfn.XLOOKUP($C413,[2]land_units!$B$2:$B$1073,[2]land_units!$H$2:$H$1073,"NA")</f>
        <v>2</v>
      </c>
      <c r="U413" s="4" t="str">
        <f>_xlfn.XLOOKUP($C413,[2]air_units!$B$2:$B$1346,[2]air_units!$N$2:$N$1346,"NA")</f>
        <v>NA</v>
      </c>
      <c r="V413" s="4" t="str">
        <f>_xlfn.XLOOKUP($C413,[2]air_units!$B$2:$B$1346,[2]air_units!$G$2:$G$1346,"NA")</f>
        <v>NA</v>
      </c>
      <c r="W413" s="4" t="str">
        <f>_xlfn.XLOOKUP($C413,[2]air_units!$B$2:$B$1346,[2]air_units!$H$2:$H$1346,"NA")</f>
        <v>NA</v>
      </c>
      <c r="X413" s="4" t="str">
        <f>_xlfn.XLOOKUP($C413,[2]air_units!$B$2:$B$1346,[2]air_units!$J$2:$J$1346,"NA")</f>
        <v>NA</v>
      </c>
      <c r="Y413" s="4" t="str">
        <f>_xlfn.XLOOKUP($C413,[2]air_units!$B$2:$B$1346,[2]air_units!$K$2:$K$1346,"NA")</f>
        <v>NA</v>
      </c>
      <c r="Z413" s="4" t="str">
        <f>_xlfn.XLOOKUP($C413,[2]air_units!$B$2:$B$1346,[2]air_units!$L$2:$L$1346,"NA")</f>
        <v>NA</v>
      </c>
      <c r="AA413" s="4" t="str">
        <f>_xlfn.XLOOKUP($C413,[2]air_units!$B$2:$B$1346,[2]air_units!$P$2:$P$1346,"NA")</f>
        <v>NA</v>
      </c>
      <c r="AB413" s="4" t="str">
        <f>_xlfn.XLOOKUP($C413,[2]air_units!$B$2:$B$1346,[2]air_units!$Q$2:$Q$1346,"NA")</f>
        <v>NA</v>
      </c>
      <c r="AC413" s="4" t="str">
        <f>_xlfn.XLOOKUP($C413,[2]air_units!$B$2:$B$1346,[2]air_units!$R$2:$R$1346,"NA")</f>
        <v>NA</v>
      </c>
      <c r="AD413" s="4" t="str">
        <f>IF($E413="CP",0,_xlfn.XLOOKUP($C413,[2]naval_units!$B$2:$B$1113,[2]naval_units!$G$2:$G$1113,"NA"))</f>
        <v>NA</v>
      </c>
      <c r="AE413" s="4" t="str">
        <f>IF($E413="CP",10,_xlfn.XLOOKUP($C413,[2]naval_units!$B$2:$B$1113,[2]naval_units!$I$2:$I$1113,"NA"))</f>
        <v>NA</v>
      </c>
      <c r="AF413" s="4" t="str">
        <f>IF($E413="CP",3,_xlfn.XLOOKUP($C413,[2]naval_units!$B$2:$B$1113,[2]naval_units!$J$2:$J$1113,"NA"))</f>
        <v>NA</v>
      </c>
      <c r="AG413" s="4" t="str">
        <f>IF($E413="CP",3,_xlfn.XLOOKUP($C413,[2]naval_units!$B$2:$B$1113,[2]naval_units!$K$2:$K$1113,"NA"))</f>
        <v>NA</v>
      </c>
      <c r="AH413" s="4" t="str">
        <f>IF($E413="CP",0,_xlfn.XLOOKUP($C413,[2]naval_units!$B$2:$B$1113,[2]naval_units!$L$2:$L$1113,"NA"))</f>
        <v>NA</v>
      </c>
      <c r="AI413" s="4" t="str">
        <f>IF($E413="CP",0,_xlfn.XLOOKUP($C413,[2]naval_units!$B$2:$B$1113,[2]naval_units!$M$2:$M$1113,"NA"))</f>
        <v>NA</v>
      </c>
      <c r="AJ413" s="4" t="str">
        <f>IF($AD413="NA","NA",IF($E413="CP",$H413*_xlfn.XLOOKUP(_xlfn.CONCAT(D413," ",$E413),control!$A$8:$A$10,control!$B$8:$B$10,0),_xlfn.XLOOKUP($E413,control!$A$3:$A$7,control!$B$3:$B$7,0)))</f>
        <v>NA</v>
      </c>
      <c r="AK413" s="4">
        <f>IF($C413&gt;0,IF(O413&lt;&gt;_xlfn.XLOOKUP($C413,'0'!$C:$C,'0'!$O:$O,"NA",0),1,0),0)</f>
        <v>0</v>
      </c>
      <c r="AL413" s="4" t="str">
        <f>IF($AK413=1,_xlfn.XLOOKUP($C413,'0'!$C:$C,'0'!L:L,"ERR",0),"NA")</f>
        <v>NA</v>
      </c>
      <c r="AM413" s="4" t="str">
        <f>IF($AK413=1,_xlfn.XLOOKUP($C413,'0'!$C:$C,'0'!M:M,"ERR",0),"NA")</f>
        <v>NA</v>
      </c>
      <c r="AN413" s="4" t="str">
        <f>IF($AK413=1,_xlfn.XLOOKUP($C413,'0'!$C:$C,'0'!P:P,"ERR",0),"NA")</f>
        <v>NA</v>
      </c>
      <c r="AO413" s="4" t="str">
        <f t="shared" si="13"/>
        <v>[67,142]</v>
      </c>
      <c r="AP413" s="4" t="str">
        <f>_xlfn.XLOOKUP(D413,Alliances!$A:$A,Alliances!$B:$B,-1)</f>
        <v>JPN</v>
      </c>
      <c r="AQ413" s="4">
        <f>IF($C413&gt;0,_xlfn.XLOOKUP($C413,commands!$A:$A,commands!$B:$B,0,0),_xlfn.XLOOKUP($A413,commands!$E:$E,commands!$F:$F,0,0))</f>
        <v>1.01</v>
      </c>
    </row>
    <row r="414" spans="1:43" hidden="1" x14ac:dyDescent="0.25">
      <c r="A414" s="4">
        <v>2366</v>
      </c>
      <c r="B414" s="4">
        <v>3022</v>
      </c>
      <c r="C414" s="4">
        <v>3022</v>
      </c>
      <c r="D414" s="4" t="s">
        <v>706</v>
      </c>
      <c r="E414" s="4" t="s">
        <v>380</v>
      </c>
      <c r="F414" s="4">
        <v>1936</v>
      </c>
      <c r="G414" s="4" t="s">
        <v>382</v>
      </c>
      <c r="H414" s="4" t="s">
        <v>27</v>
      </c>
      <c r="I414" s="4" t="s">
        <v>27</v>
      </c>
      <c r="J414" s="4" t="s">
        <v>27</v>
      </c>
      <c r="K414" s="4" t="s">
        <v>27</v>
      </c>
      <c r="L414" s="4">
        <v>84</v>
      </c>
      <c r="M414" s="4">
        <v>145</v>
      </c>
      <c r="N414" s="4" t="s">
        <v>604</v>
      </c>
      <c r="O414" s="4">
        <f t="shared" si="12"/>
        <v>43153</v>
      </c>
      <c r="P414" s="4" t="str">
        <f>IF(ISNUMBER(I414),_xlfn.CONCAT(J414,"[",K414,"]"),_xlfn.XLOOKUP($O414,[2]hc!$H:$H,[2]hc!$I:$I,_xlfn.CONCAT("[",L414,",",M414,"]")))</f>
        <v>Nanchang, CH</v>
      </c>
      <c r="Q414" s="4">
        <f>_xlfn.XLOOKUP($C414,[2]land_units!$B$2:$B$1073,[2]land_units!$F$2:$F$1073,"NA")</f>
        <v>0</v>
      </c>
      <c r="R414" s="4">
        <f>_xlfn.XLOOKUP($C414,[2]land_units!$B$2:$B$1073,[2]land_units!$I$2:$I$1073,"NA")</f>
        <v>0</v>
      </c>
      <c r="S414" s="4">
        <f>_xlfn.XLOOKUP($C414,[2]land_units!$B$2:$B$1073,[2]land_units!$G$2:$G$1073,"NA")</f>
        <v>4</v>
      </c>
      <c r="T414" s="4">
        <f>_xlfn.XLOOKUP($C414,[2]land_units!$B$2:$B$1073,[2]land_units!$H$2:$H$1073,"NA")</f>
        <v>3</v>
      </c>
      <c r="U414" s="4" t="str">
        <f>_xlfn.XLOOKUP($C414,[2]air_units!$B$2:$B$1346,[2]air_units!$N$2:$N$1346,"NA")</f>
        <v>NA</v>
      </c>
      <c r="V414" s="4" t="str">
        <f>_xlfn.XLOOKUP($C414,[2]air_units!$B$2:$B$1346,[2]air_units!$G$2:$G$1346,"NA")</f>
        <v>NA</v>
      </c>
      <c r="W414" s="4" t="str">
        <f>_xlfn.XLOOKUP($C414,[2]air_units!$B$2:$B$1346,[2]air_units!$H$2:$H$1346,"NA")</f>
        <v>NA</v>
      </c>
      <c r="X414" s="4" t="str">
        <f>_xlfn.XLOOKUP($C414,[2]air_units!$B$2:$B$1346,[2]air_units!$J$2:$J$1346,"NA")</f>
        <v>NA</v>
      </c>
      <c r="Y414" s="4" t="str">
        <f>_xlfn.XLOOKUP($C414,[2]air_units!$B$2:$B$1346,[2]air_units!$K$2:$K$1346,"NA")</f>
        <v>NA</v>
      </c>
      <c r="Z414" s="4" t="str">
        <f>_xlfn.XLOOKUP($C414,[2]air_units!$B$2:$B$1346,[2]air_units!$L$2:$L$1346,"NA")</f>
        <v>NA</v>
      </c>
      <c r="AA414" s="4" t="str">
        <f>_xlfn.XLOOKUP($C414,[2]air_units!$B$2:$B$1346,[2]air_units!$P$2:$P$1346,"NA")</f>
        <v>NA</v>
      </c>
      <c r="AB414" s="4" t="str">
        <f>_xlfn.XLOOKUP($C414,[2]air_units!$B$2:$B$1346,[2]air_units!$Q$2:$Q$1346,"NA")</f>
        <v>NA</v>
      </c>
      <c r="AC414" s="4" t="str">
        <f>_xlfn.XLOOKUP($C414,[2]air_units!$B$2:$B$1346,[2]air_units!$R$2:$R$1346,"NA")</f>
        <v>NA</v>
      </c>
      <c r="AD414" s="4" t="str">
        <f>IF($E414="CP",0,_xlfn.XLOOKUP($C414,[2]naval_units!$B$2:$B$1113,[2]naval_units!$G$2:$G$1113,"NA"))</f>
        <v>NA</v>
      </c>
      <c r="AE414" s="4" t="str">
        <f>IF($E414="CP",10,_xlfn.XLOOKUP($C414,[2]naval_units!$B$2:$B$1113,[2]naval_units!$I$2:$I$1113,"NA"))</f>
        <v>NA</v>
      </c>
      <c r="AF414" s="4" t="str">
        <f>IF($E414="CP",3,_xlfn.XLOOKUP($C414,[2]naval_units!$B$2:$B$1113,[2]naval_units!$J$2:$J$1113,"NA"))</f>
        <v>NA</v>
      </c>
      <c r="AG414" s="4" t="str">
        <f>IF($E414="CP",3,_xlfn.XLOOKUP($C414,[2]naval_units!$B$2:$B$1113,[2]naval_units!$K$2:$K$1113,"NA"))</f>
        <v>NA</v>
      </c>
      <c r="AH414" s="4" t="str">
        <f>IF($E414="CP",0,_xlfn.XLOOKUP($C414,[2]naval_units!$B$2:$B$1113,[2]naval_units!$L$2:$L$1113,"NA"))</f>
        <v>NA</v>
      </c>
      <c r="AI414" s="4" t="str">
        <f>IF($E414="CP",0,_xlfn.XLOOKUP($C414,[2]naval_units!$B$2:$B$1113,[2]naval_units!$M$2:$M$1113,"NA"))</f>
        <v>NA</v>
      </c>
      <c r="AJ414" s="4" t="str">
        <f>IF($AD414="NA","NA",IF($E414="CP",$H414*_xlfn.XLOOKUP(_xlfn.CONCAT(D414," ",$E414),control!$A$8:$A$10,control!$B$8:$B$10,0),_xlfn.XLOOKUP($E414,control!$A$3:$A$7,control!$B$3:$B$7,0)))</f>
        <v>NA</v>
      </c>
      <c r="AK414" s="4">
        <f>IF($C414&gt;0,IF(O414&lt;&gt;_xlfn.XLOOKUP($C414,'0'!$C:$C,'0'!$O:$O,"NA",0),1,0),0)</f>
        <v>0</v>
      </c>
      <c r="AL414" s="4" t="str">
        <f>IF($AK414=1,_xlfn.XLOOKUP($C414,'0'!$C:$C,'0'!L:L,"ERR",0),"NA")</f>
        <v>NA</v>
      </c>
      <c r="AM414" s="4" t="str">
        <f>IF($AK414=1,_xlfn.XLOOKUP($C414,'0'!$C:$C,'0'!M:M,"ERR",0),"NA")</f>
        <v>NA</v>
      </c>
      <c r="AN414" s="4" t="str">
        <f>IF($AK414=1,_xlfn.XLOOKUP($C414,'0'!$C:$C,'0'!P:P,"ERR",0),"NA")</f>
        <v>NA</v>
      </c>
      <c r="AO414" s="4" t="str">
        <f t="shared" si="13"/>
        <v>Nanchang, CH</v>
      </c>
      <c r="AP414" s="4" t="str">
        <f>_xlfn.XLOOKUP(D414,Alliances!$A:$A,Alliances!$B:$B,-1)</f>
        <v>JPN</v>
      </c>
      <c r="AQ414" s="4">
        <f>IF($C414&gt;0,_xlfn.XLOOKUP($C414,commands!$A:$A,commands!$B:$B,0,0),_xlfn.XLOOKUP($A414,commands!$E:$E,commands!$F:$F,0,0))</f>
        <v>1.01</v>
      </c>
    </row>
    <row r="415" spans="1:43" hidden="1" x14ac:dyDescent="0.25">
      <c r="A415" s="4">
        <v>2381</v>
      </c>
      <c r="B415" s="4">
        <v>3037</v>
      </c>
      <c r="C415" s="4">
        <v>3037</v>
      </c>
      <c r="D415" s="4" t="s">
        <v>708</v>
      </c>
      <c r="E415" s="4" t="s">
        <v>147</v>
      </c>
      <c r="F415" s="4">
        <v>1937</v>
      </c>
      <c r="G415" s="4" t="s">
        <v>383</v>
      </c>
      <c r="H415" s="4" t="s">
        <v>27</v>
      </c>
      <c r="I415" s="4" t="s">
        <v>27</v>
      </c>
      <c r="J415" s="4" t="s">
        <v>27</v>
      </c>
      <c r="K415" s="4" t="s">
        <v>27</v>
      </c>
      <c r="L415" s="4">
        <v>100</v>
      </c>
      <c r="M415" s="4">
        <v>67</v>
      </c>
      <c r="N415" s="4" t="s">
        <v>604</v>
      </c>
      <c r="O415" s="4">
        <f t="shared" si="12"/>
        <v>51267</v>
      </c>
      <c r="P415" s="4" t="str">
        <f>IF(ISNUMBER(I415),_xlfn.CONCAT(J415,"[",K415,"]"),_xlfn.XLOOKUP($O415,[2]hc!$H:$H,[2]hc!$I:$I,_xlfn.CONCAT("[",L415,",",M415,"]")))</f>
        <v>Asmara, ERI</v>
      </c>
      <c r="Q415" s="4">
        <f>_xlfn.XLOOKUP($C415,[2]land_units!$B$2:$B$1073,[2]land_units!$F$2:$F$1073,"NA")</f>
        <v>1</v>
      </c>
      <c r="R415" s="4">
        <f>_xlfn.XLOOKUP($C415,[2]land_units!$B$2:$B$1073,[2]land_units!$I$2:$I$1073,"NA")</f>
        <v>0</v>
      </c>
      <c r="S415" s="4">
        <f>_xlfn.XLOOKUP($C415,[2]land_units!$B$2:$B$1073,[2]land_units!$G$2:$G$1073,"NA")</f>
        <v>1</v>
      </c>
      <c r="T415" s="4">
        <f>_xlfn.XLOOKUP($C415,[2]land_units!$B$2:$B$1073,[2]land_units!$H$2:$H$1073,"NA")</f>
        <v>5</v>
      </c>
      <c r="U415" s="4" t="str">
        <f>_xlfn.XLOOKUP($C415,[2]air_units!$B$2:$B$1346,[2]air_units!$N$2:$N$1346,"NA")</f>
        <v>NA</v>
      </c>
      <c r="V415" s="4" t="str">
        <f>_xlfn.XLOOKUP($C415,[2]air_units!$B$2:$B$1346,[2]air_units!$G$2:$G$1346,"NA")</f>
        <v>NA</v>
      </c>
      <c r="W415" s="4" t="str">
        <f>_xlfn.XLOOKUP($C415,[2]air_units!$B$2:$B$1346,[2]air_units!$H$2:$H$1346,"NA")</f>
        <v>NA</v>
      </c>
      <c r="X415" s="4" t="str">
        <f>_xlfn.XLOOKUP($C415,[2]air_units!$B$2:$B$1346,[2]air_units!$J$2:$J$1346,"NA")</f>
        <v>NA</v>
      </c>
      <c r="Y415" s="4" t="str">
        <f>_xlfn.XLOOKUP($C415,[2]air_units!$B$2:$B$1346,[2]air_units!$K$2:$K$1346,"NA")</f>
        <v>NA</v>
      </c>
      <c r="Z415" s="4" t="str">
        <f>_xlfn.XLOOKUP($C415,[2]air_units!$B$2:$B$1346,[2]air_units!$L$2:$L$1346,"NA")</f>
        <v>NA</v>
      </c>
      <c r="AA415" s="4" t="str">
        <f>_xlfn.XLOOKUP($C415,[2]air_units!$B$2:$B$1346,[2]air_units!$P$2:$P$1346,"NA")</f>
        <v>NA</v>
      </c>
      <c r="AB415" s="4" t="str">
        <f>_xlfn.XLOOKUP($C415,[2]air_units!$B$2:$B$1346,[2]air_units!$Q$2:$Q$1346,"NA")</f>
        <v>NA</v>
      </c>
      <c r="AC415" s="4" t="str">
        <f>_xlfn.XLOOKUP($C415,[2]air_units!$B$2:$B$1346,[2]air_units!$R$2:$R$1346,"NA")</f>
        <v>NA</v>
      </c>
      <c r="AD415" s="4" t="str">
        <f>IF($E415="CP",0,_xlfn.XLOOKUP($C415,[2]naval_units!$B$2:$B$1113,[2]naval_units!$G$2:$G$1113,"NA"))</f>
        <v>NA</v>
      </c>
      <c r="AE415" s="4" t="str">
        <f>IF($E415="CP",10,_xlfn.XLOOKUP($C415,[2]naval_units!$B$2:$B$1113,[2]naval_units!$I$2:$I$1113,"NA"))</f>
        <v>NA</v>
      </c>
      <c r="AF415" s="4" t="str">
        <f>IF($E415="CP",3,_xlfn.XLOOKUP($C415,[2]naval_units!$B$2:$B$1113,[2]naval_units!$J$2:$J$1113,"NA"))</f>
        <v>NA</v>
      </c>
      <c r="AG415" s="4" t="str">
        <f>IF($E415="CP",3,_xlfn.XLOOKUP($C415,[2]naval_units!$B$2:$B$1113,[2]naval_units!$K$2:$K$1113,"NA"))</f>
        <v>NA</v>
      </c>
      <c r="AH415" s="4" t="str">
        <f>IF($E415="CP",0,_xlfn.XLOOKUP($C415,[2]naval_units!$B$2:$B$1113,[2]naval_units!$L$2:$L$1113,"NA"))</f>
        <v>NA</v>
      </c>
      <c r="AI415" s="4" t="str">
        <f>IF($E415="CP",0,_xlfn.XLOOKUP($C415,[2]naval_units!$B$2:$B$1113,[2]naval_units!$M$2:$M$1113,"NA"))</f>
        <v>NA</v>
      </c>
      <c r="AJ415" s="4" t="str">
        <f>IF($AD415="NA","NA",IF($E415="CP",$H415*_xlfn.XLOOKUP(_xlfn.CONCAT(D415," ",$E415),control!$A$8:$A$10,control!$B$8:$B$10,0),_xlfn.XLOOKUP($E415,control!$A$3:$A$7,control!$B$3:$B$7,0)))</f>
        <v>NA</v>
      </c>
      <c r="AK415" s="4">
        <f>IF($C415&gt;0,IF(O415&lt;&gt;_xlfn.XLOOKUP($C415,'0'!$C:$C,'0'!$O:$O,"NA",0),1,0),0)</f>
        <v>0</v>
      </c>
      <c r="AL415" s="4" t="str">
        <f>IF($AK415=1,_xlfn.XLOOKUP($C415,'0'!$C:$C,'0'!L:L,"ERR",0),"NA")</f>
        <v>NA</v>
      </c>
      <c r="AM415" s="4" t="str">
        <f>IF($AK415=1,_xlfn.XLOOKUP($C415,'0'!$C:$C,'0'!M:M,"ERR",0),"NA")</f>
        <v>NA</v>
      </c>
      <c r="AN415" s="4" t="str">
        <f>IF($AK415=1,_xlfn.XLOOKUP($C415,'0'!$C:$C,'0'!P:P,"ERR",0),"NA")</f>
        <v>NA</v>
      </c>
      <c r="AO415" s="4" t="str">
        <f t="shared" si="13"/>
        <v>Asmara, ERI</v>
      </c>
      <c r="AP415" s="4" t="str">
        <f>_xlfn.XLOOKUP(D415,Alliances!$A:$A,Alliances!$B:$B,-1)</f>
        <v>CW</v>
      </c>
      <c r="AQ415" s="4">
        <f>IF($C415&gt;0,_xlfn.XLOOKUP($C415,commands!$A:$A,commands!$B:$B,0,0),_xlfn.XLOOKUP($A415,commands!$E:$E,commands!$F:$F,0,0))</f>
        <v>10</v>
      </c>
    </row>
    <row r="416" spans="1:43" hidden="1" x14ac:dyDescent="0.25">
      <c r="A416" s="4">
        <v>2393</v>
      </c>
      <c r="B416" s="4">
        <v>3049</v>
      </c>
      <c r="C416" s="4">
        <v>3049</v>
      </c>
      <c r="D416" s="4" t="s">
        <v>709</v>
      </c>
      <c r="E416" s="4" t="s">
        <v>110</v>
      </c>
      <c r="F416" s="4">
        <v>1936</v>
      </c>
      <c r="G416" s="4" t="s">
        <v>384</v>
      </c>
      <c r="H416" s="4" t="s">
        <v>27</v>
      </c>
      <c r="I416" s="4" t="s">
        <v>27</v>
      </c>
      <c r="J416" s="4" t="s">
        <v>27</v>
      </c>
      <c r="K416" s="4" t="s">
        <v>27</v>
      </c>
      <c r="L416" s="4">
        <v>53</v>
      </c>
      <c r="M416" s="4">
        <v>49</v>
      </c>
      <c r="N416" s="4" t="s">
        <v>604</v>
      </c>
      <c r="O416" s="4">
        <f t="shared" si="12"/>
        <v>27185</v>
      </c>
      <c r="P416" s="4" t="str">
        <f>IF(ISNUMBER(I416),_xlfn.CONCAT(J416,"[",K416,"]"),_xlfn.XLOOKUP($O416,[2]hc!$H:$H,[2]hc!$I:$I,_xlfn.CONCAT("[",L416,",",M416,"]")))</f>
        <v>[53,49]</v>
      </c>
      <c r="Q416" s="4">
        <f>_xlfn.XLOOKUP($C416,[2]land_units!$B$2:$B$1073,[2]land_units!$F$2:$F$1073,"NA")</f>
        <v>0</v>
      </c>
      <c r="R416" s="4">
        <f>_xlfn.XLOOKUP($C416,[2]land_units!$B$2:$B$1073,[2]land_units!$I$2:$I$1073,"NA")</f>
        <v>0</v>
      </c>
      <c r="S416" s="4">
        <f>_xlfn.XLOOKUP($C416,[2]land_units!$B$2:$B$1073,[2]land_units!$G$2:$G$1073,"NA")</f>
        <v>5</v>
      </c>
      <c r="T416" s="4">
        <f>_xlfn.XLOOKUP($C416,[2]land_units!$B$2:$B$1073,[2]land_units!$H$2:$H$1073,"NA")</f>
        <v>3</v>
      </c>
      <c r="U416" s="4" t="str">
        <f>_xlfn.XLOOKUP($C416,[2]air_units!$B$2:$B$1346,[2]air_units!$N$2:$N$1346,"NA")</f>
        <v>NA</v>
      </c>
      <c r="V416" s="4" t="str">
        <f>_xlfn.XLOOKUP($C416,[2]air_units!$B$2:$B$1346,[2]air_units!$G$2:$G$1346,"NA")</f>
        <v>NA</v>
      </c>
      <c r="W416" s="4" t="str">
        <f>_xlfn.XLOOKUP($C416,[2]air_units!$B$2:$B$1346,[2]air_units!$H$2:$H$1346,"NA")</f>
        <v>NA</v>
      </c>
      <c r="X416" s="4" t="str">
        <f>_xlfn.XLOOKUP($C416,[2]air_units!$B$2:$B$1346,[2]air_units!$J$2:$J$1346,"NA")</f>
        <v>NA</v>
      </c>
      <c r="Y416" s="4" t="str">
        <f>_xlfn.XLOOKUP($C416,[2]air_units!$B$2:$B$1346,[2]air_units!$K$2:$K$1346,"NA")</f>
        <v>NA</v>
      </c>
      <c r="Z416" s="4" t="str">
        <f>_xlfn.XLOOKUP($C416,[2]air_units!$B$2:$B$1346,[2]air_units!$L$2:$L$1346,"NA")</f>
        <v>NA</v>
      </c>
      <c r="AA416" s="4" t="str">
        <f>_xlfn.XLOOKUP($C416,[2]air_units!$B$2:$B$1346,[2]air_units!$P$2:$P$1346,"NA")</f>
        <v>NA</v>
      </c>
      <c r="AB416" s="4" t="str">
        <f>_xlfn.XLOOKUP($C416,[2]air_units!$B$2:$B$1346,[2]air_units!$Q$2:$Q$1346,"NA")</f>
        <v>NA</v>
      </c>
      <c r="AC416" s="4" t="str">
        <f>_xlfn.XLOOKUP($C416,[2]air_units!$B$2:$B$1346,[2]air_units!$R$2:$R$1346,"NA")</f>
        <v>NA</v>
      </c>
      <c r="AD416" s="4" t="str">
        <f>IF($E416="CP",0,_xlfn.XLOOKUP($C416,[2]naval_units!$B$2:$B$1113,[2]naval_units!$G$2:$G$1113,"NA"))</f>
        <v>NA</v>
      </c>
      <c r="AE416" s="4" t="str">
        <f>IF($E416="CP",10,_xlfn.XLOOKUP($C416,[2]naval_units!$B$2:$B$1113,[2]naval_units!$I$2:$I$1113,"NA"))</f>
        <v>NA</v>
      </c>
      <c r="AF416" s="4" t="str">
        <f>IF($E416="CP",3,_xlfn.XLOOKUP($C416,[2]naval_units!$B$2:$B$1113,[2]naval_units!$J$2:$J$1113,"NA"))</f>
        <v>NA</v>
      </c>
      <c r="AG416" s="4" t="str">
        <f>IF($E416="CP",3,_xlfn.XLOOKUP($C416,[2]naval_units!$B$2:$B$1113,[2]naval_units!$K$2:$K$1113,"NA"))</f>
        <v>NA</v>
      </c>
      <c r="AH416" s="4" t="str">
        <f>IF($E416="CP",0,_xlfn.XLOOKUP($C416,[2]naval_units!$B$2:$B$1113,[2]naval_units!$L$2:$L$1113,"NA"))</f>
        <v>NA</v>
      </c>
      <c r="AI416" s="4" t="str">
        <f>IF($E416="CP",0,_xlfn.XLOOKUP($C416,[2]naval_units!$B$2:$B$1113,[2]naval_units!$M$2:$M$1113,"NA"))</f>
        <v>NA</v>
      </c>
      <c r="AJ416" s="4" t="str">
        <f>IF($AD416="NA","NA",IF($E416="CP",$H416*_xlfn.XLOOKUP(_xlfn.CONCAT(D416," ",$E416),control!$A$8:$A$10,control!$B$8:$B$10,0),_xlfn.XLOOKUP($E416,control!$A$3:$A$7,control!$B$3:$B$7,0)))</f>
        <v>NA</v>
      </c>
      <c r="AK416" s="4">
        <f>IF($C416&gt;0,IF(O416&lt;&gt;_xlfn.XLOOKUP($C416,'0'!$C:$C,'0'!$O:$O,"NA",0),1,0),0)</f>
        <v>0</v>
      </c>
      <c r="AL416" s="4" t="str">
        <f>IF($AK416=1,_xlfn.XLOOKUP($C416,'0'!$C:$C,'0'!L:L,"ERR",0),"NA")</f>
        <v>NA</v>
      </c>
      <c r="AM416" s="4" t="str">
        <f>IF($AK416=1,_xlfn.XLOOKUP($C416,'0'!$C:$C,'0'!M:M,"ERR",0),"NA")</f>
        <v>NA</v>
      </c>
      <c r="AN416" s="4" t="str">
        <f>IF($AK416=1,_xlfn.XLOOKUP($C416,'0'!$C:$C,'0'!P:P,"ERR",0),"NA")</f>
        <v>NA</v>
      </c>
      <c r="AO416" s="4" t="str">
        <f t="shared" si="13"/>
        <v>[53,49]</v>
      </c>
      <c r="AP416" s="4" t="str">
        <f>_xlfn.XLOOKUP(D416,Alliances!$A:$A,Alliances!$B:$B,-1)</f>
        <v>GER</v>
      </c>
      <c r="AQ416" s="4">
        <f>IF($C416&gt;0,_xlfn.XLOOKUP($C416,commands!$A:$A,commands!$B:$B,0,0),_xlfn.XLOOKUP($A416,commands!$E:$E,commands!$F:$F,0,0))</f>
        <v>9</v>
      </c>
    </row>
    <row r="417" spans="1:43" hidden="1" x14ac:dyDescent="0.25">
      <c r="A417" s="4">
        <v>2394</v>
      </c>
      <c r="B417" s="4">
        <v>3050</v>
      </c>
      <c r="C417" s="4">
        <v>3050</v>
      </c>
      <c r="D417" s="4" t="s">
        <v>739</v>
      </c>
      <c r="E417" s="4" t="s">
        <v>121</v>
      </c>
      <c r="F417" s="4">
        <v>1936</v>
      </c>
      <c r="G417" s="4" t="s">
        <v>385</v>
      </c>
      <c r="H417" s="4" t="s">
        <v>27</v>
      </c>
      <c r="I417" s="4" t="s">
        <v>27</v>
      </c>
      <c r="J417" s="4" t="s">
        <v>27</v>
      </c>
      <c r="K417" s="4" t="s">
        <v>27</v>
      </c>
      <c r="L417" s="4">
        <v>82</v>
      </c>
      <c r="M417" s="4">
        <v>38</v>
      </c>
      <c r="N417" s="4" t="s">
        <v>604</v>
      </c>
      <c r="O417" s="4">
        <f t="shared" si="12"/>
        <v>42022</v>
      </c>
      <c r="P417" s="4" t="str">
        <f>IF(ISNUMBER(I417),_xlfn.CONCAT(J417,"[",K417,"]"),_xlfn.XLOOKUP($O417,[2]hc!$H:$H,[2]hc!$I:$I,_xlfn.CONCAT("[",L417,",",M417,"]")))</f>
        <v>[82,38]</v>
      </c>
      <c r="Q417" s="4">
        <f>_xlfn.XLOOKUP($C417,[2]land_units!$B$2:$B$1073,[2]land_units!$F$2:$F$1073,"NA")</f>
        <v>0</v>
      </c>
      <c r="R417" s="4">
        <f>_xlfn.XLOOKUP($C417,[2]land_units!$B$2:$B$1073,[2]land_units!$I$2:$I$1073,"NA")</f>
        <v>0</v>
      </c>
      <c r="S417" s="4">
        <f>_xlfn.XLOOKUP($C417,[2]land_units!$B$2:$B$1073,[2]land_units!$G$2:$G$1073,"NA")</f>
        <v>3</v>
      </c>
      <c r="T417" s="4">
        <f>_xlfn.XLOOKUP($C417,[2]land_units!$B$2:$B$1073,[2]land_units!$H$2:$H$1073,"NA")</f>
        <v>5</v>
      </c>
      <c r="U417" s="4" t="str">
        <f>_xlfn.XLOOKUP($C417,[2]air_units!$B$2:$B$1346,[2]air_units!$N$2:$N$1346,"NA")</f>
        <v>NA</v>
      </c>
      <c r="V417" s="4" t="str">
        <f>_xlfn.XLOOKUP($C417,[2]air_units!$B$2:$B$1346,[2]air_units!$G$2:$G$1346,"NA")</f>
        <v>NA</v>
      </c>
      <c r="W417" s="4" t="str">
        <f>_xlfn.XLOOKUP($C417,[2]air_units!$B$2:$B$1346,[2]air_units!$H$2:$H$1346,"NA")</f>
        <v>NA</v>
      </c>
      <c r="X417" s="4" t="str">
        <f>_xlfn.XLOOKUP($C417,[2]air_units!$B$2:$B$1346,[2]air_units!$J$2:$J$1346,"NA")</f>
        <v>NA</v>
      </c>
      <c r="Y417" s="4" t="str">
        <f>_xlfn.XLOOKUP($C417,[2]air_units!$B$2:$B$1346,[2]air_units!$K$2:$K$1346,"NA")</f>
        <v>NA</v>
      </c>
      <c r="Z417" s="4" t="str">
        <f>_xlfn.XLOOKUP($C417,[2]air_units!$B$2:$B$1346,[2]air_units!$L$2:$L$1346,"NA")</f>
        <v>NA</v>
      </c>
      <c r="AA417" s="4" t="str">
        <f>_xlfn.XLOOKUP($C417,[2]air_units!$B$2:$B$1346,[2]air_units!$P$2:$P$1346,"NA")</f>
        <v>NA</v>
      </c>
      <c r="AB417" s="4" t="str">
        <f>_xlfn.XLOOKUP($C417,[2]air_units!$B$2:$B$1346,[2]air_units!$Q$2:$Q$1346,"NA")</f>
        <v>NA</v>
      </c>
      <c r="AC417" s="4" t="str">
        <f>_xlfn.XLOOKUP($C417,[2]air_units!$B$2:$B$1346,[2]air_units!$R$2:$R$1346,"NA")</f>
        <v>NA</v>
      </c>
      <c r="AD417" s="4" t="str">
        <f>IF($E417="CP",0,_xlfn.XLOOKUP($C417,[2]naval_units!$B$2:$B$1113,[2]naval_units!$G$2:$G$1113,"NA"))</f>
        <v>NA</v>
      </c>
      <c r="AE417" s="4" t="str">
        <f>IF($E417="CP",10,_xlfn.XLOOKUP($C417,[2]naval_units!$B$2:$B$1113,[2]naval_units!$I$2:$I$1113,"NA"))</f>
        <v>NA</v>
      </c>
      <c r="AF417" s="4" t="str">
        <f>IF($E417="CP",3,_xlfn.XLOOKUP($C417,[2]naval_units!$B$2:$B$1113,[2]naval_units!$J$2:$J$1113,"NA"))</f>
        <v>NA</v>
      </c>
      <c r="AG417" s="4" t="str">
        <f>IF($E417="CP",3,_xlfn.XLOOKUP($C417,[2]naval_units!$B$2:$B$1113,[2]naval_units!$K$2:$K$1113,"NA"))</f>
        <v>NA</v>
      </c>
      <c r="AH417" s="4" t="str">
        <f>IF($E417="CP",0,_xlfn.XLOOKUP($C417,[2]naval_units!$B$2:$B$1113,[2]naval_units!$L$2:$L$1113,"NA"))</f>
        <v>NA</v>
      </c>
      <c r="AI417" s="4" t="str">
        <f>IF($E417="CP",0,_xlfn.XLOOKUP($C417,[2]naval_units!$B$2:$B$1113,[2]naval_units!$M$2:$M$1113,"NA"))</f>
        <v>NA</v>
      </c>
      <c r="AJ417" s="4" t="str">
        <f>IF($AD417="NA","NA",IF($E417="CP",$H417*_xlfn.XLOOKUP(_xlfn.CONCAT(D417," ",$E417),control!$A$8:$A$10,control!$B$8:$B$10,0),_xlfn.XLOOKUP($E417,control!$A$3:$A$7,control!$B$3:$B$7,0)))</f>
        <v>NA</v>
      </c>
      <c r="AK417" s="4">
        <f>IF($C417&gt;0,IF(O417&lt;&gt;_xlfn.XLOOKUP($C417,'0'!$C:$C,'0'!$O:$O,"NA",0),1,0),0)</f>
        <v>1</v>
      </c>
      <c r="AL417" s="4">
        <f>IF($AK417=1,_xlfn.XLOOKUP($C417,'0'!$C:$C,'0'!L:L,"ERR",0),"NA")</f>
        <v>81</v>
      </c>
      <c r="AM417" s="4">
        <f>IF($AK417=1,_xlfn.XLOOKUP($C417,'0'!$C:$C,'0'!M:M,"ERR",0),"NA")</f>
        <v>37</v>
      </c>
      <c r="AN417" s="4" t="str">
        <f>IF($AK417=1,_xlfn.XLOOKUP($C417,'0'!$C:$C,'0'!P:P,"ERR",0),"NA")</f>
        <v>[81,37]</v>
      </c>
      <c r="AO417" s="4" t="str">
        <f t="shared" si="13"/>
        <v>[81,37]-&gt;[82,38]</v>
      </c>
      <c r="AP417" s="4" t="str">
        <f>_xlfn.XLOOKUP(D417,Alliances!$A:$A,Alliances!$B:$B,-1)</f>
        <v>FRA</v>
      </c>
      <c r="AQ417" s="4">
        <f>IF($C417&gt;0,_xlfn.XLOOKUP($C417,commands!$A:$A,commands!$B:$B,0,0),_xlfn.XLOOKUP($A417,commands!$E:$E,commands!$F:$F,0,0))</f>
        <v>6.1</v>
      </c>
    </row>
    <row r="418" spans="1:43" hidden="1" x14ac:dyDescent="0.25">
      <c r="A418" s="4">
        <v>2397</v>
      </c>
      <c r="B418" s="4">
        <v>3053</v>
      </c>
      <c r="C418" s="4">
        <v>3053</v>
      </c>
      <c r="D418" s="4" t="s">
        <v>739</v>
      </c>
      <c r="E418" s="4" t="s">
        <v>110</v>
      </c>
      <c r="F418" s="4">
        <v>1936</v>
      </c>
      <c r="G418" s="4" t="s">
        <v>386</v>
      </c>
      <c r="H418" s="4" t="s">
        <v>27</v>
      </c>
      <c r="I418" s="4" t="s">
        <v>27</v>
      </c>
      <c r="J418" s="4" t="s">
        <v>27</v>
      </c>
      <c r="K418" s="4" t="s">
        <v>27</v>
      </c>
      <c r="L418" s="4">
        <v>73</v>
      </c>
      <c r="M418" s="4">
        <v>34</v>
      </c>
      <c r="N418" s="4" t="s">
        <v>605</v>
      </c>
      <c r="O418" s="4">
        <f t="shared" si="12"/>
        <v>37410</v>
      </c>
      <c r="P418" s="4" t="str">
        <f>IF(ISNUMBER(I418),_xlfn.CONCAT(J418,"[",K418,"]"),_xlfn.XLOOKUP($O418,[2]hc!$H:$H,[2]hc!$I:$I,_xlfn.CONCAT("[",L418,",",M418,"]")))</f>
        <v>[73,34]</v>
      </c>
      <c r="Q418" s="4">
        <f>_xlfn.XLOOKUP($C418,[2]land_units!$B$2:$B$1073,[2]land_units!$F$2:$F$1073,"NA")</f>
        <v>0</v>
      </c>
      <c r="R418" s="4">
        <f>_xlfn.XLOOKUP($C418,[2]land_units!$B$2:$B$1073,[2]land_units!$I$2:$I$1073,"NA")</f>
        <v>0</v>
      </c>
      <c r="S418" s="4">
        <f>_xlfn.XLOOKUP($C418,[2]land_units!$B$2:$B$1073,[2]land_units!$G$2:$G$1073,"NA")</f>
        <v>4</v>
      </c>
      <c r="T418" s="4">
        <f>_xlfn.XLOOKUP($C418,[2]land_units!$B$2:$B$1073,[2]land_units!$H$2:$H$1073,"NA")</f>
        <v>3</v>
      </c>
      <c r="U418" s="4" t="str">
        <f>_xlfn.XLOOKUP($C418,[2]air_units!$B$2:$B$1346,[2]air_units!$N$2:$N$1346,"NA")</f>
        <v>NA</v>
      </c>
      <c r="V418" s="4" t="str">
        <f>_xlfn.XLOOKUP($C418,[2]air_units!$B$2:$B$1346,[2]air_units!$G$2:$G$1346,"NA")</f>
        <v>NA</v>
      </c>
      <c r="W418" s="4" t="str">
        <f>_xlfn.XLOOKUP($C418,[2]air_units!$B$2:$B$1346,[2]air_units!$H$2:$H$1346,"NA")</f>
        <v>NA</v>
      </c>
      <c r="X418" s="4" t="str">
        <f>_xlfn.XLOOKUP($C418,[2]air_units!$B$2:$B$1346,[2]air_units!$J$2:$J$1346,"NA")</f>
        <v>NA</v>
      </c>
      <c r="Y418" s="4" t="str">
        <f>_xlfn.XLOOKUP($C418,[2]air_units!$B$2:$B$1346,[2]air_units!$K$2:$K$1346,"NA")</f>
        <v>NA</v>
      </c>
      <c r="Z418" s="4" t="str">
        <f>_xlfn.XLOOKUP($C418,[2]air_units!$B$2:$B$1346,[2]air_units!$L$2:$L$1346,"NA")</f>
        <v>NA</v>
      </c>
      <c r="AA418" s="4" t="str">
        <f>_xlfn.XLOOKUP($C418,[2]air_units!$B$2:$B$1346,[2]air_units!$P$2:$P$1346,"NA")</f>
        <v>NA</v>
      </c>
      <c r="AB418" s="4" t="str">
        <f>_xlfn.XLOOKUP($C418,[2]air_units!$B$2:$B$1346,[2]air_units!$Q$2:$Q$1346,"NA")</f>
        <v>NA</v>
      </c>
      <c r="AC418" s="4" t="str">
        <f>_xlfn.XLOOKUP($C418,[2]air_units!$B$2:$B$1346,[2]air_units!$R$2:$R$1346,"NA")</f>
        <v>NA</v>
      </c>
      <c r="AD418" s="4" t="str">
        <f>IF($E418="CP",0,_xlfn.XLOOKUP($C418,[2]naval_units!$B$2:$B$1113,[2]naval_units!$G$2:$G$1113,"NA"))</f>
        <v>NA</v>
      </c>
      <c r="AE418" s="4" t="str">
        <f>IF($E418="CP",10,_xlfn.XLOOKUP($C418,[2]naval_units!$B$2:$B$1113,[2]naval_units!$I$2:$I$1113,"NA"))</f>
        <v>NA</v>
      </c>
      <c r="AF418" s="4" t="str">
        <f>IF($E418="CP",3,_xlfn.XLOOKUP($C418,[2]naval_units!$B$2:$B$1113,[2]naval_units!$J$2:$J$1113,"NA"))</f>
        <v>NA</v>
      </c>
      <c r="AG418" s="4" t="str">
        <f>IF($E418="CP",3,_xlfn.XLOOKUP($C418,[2]naval_units!$B$2:$B$1113,[2]naval_units!$K$2:$K$1113,"NA"))</f>
        <v>NA</v>
      </c>
      <c r="AH418" s="4" t="str">
        <f>IF($E418="CP",0,_xlfn.XLOOKUP($C418,[2]naval_units!$B$2:$B$1113,[2]naval_units!$L$2:$L$1113,"NA"))</f>
        <v>NA</v>
      </c>
      <c r="AI418" s="4" t="str">
        <f>IF($E418="CP",0,_xlfn.XLOOKUP($C418,[2]naval_units!$B$2:$B$1113,[2]naval_units!$M$2:$M$1113,"NA"))</f>
        <v>NA</v>
      </c>
      <c r="AJ418" s="4" t="str">
        <f>IF($AD418="NA","NA",IF($E418="CP",$H418*_xlfn.XLOOKUP(_xlfn.CONCAT(D418," ",$E418),control!$A$8:$A$10,control!$B$8:$B$10,0),_xlfn.XLOOKUP($E418,control!$A$3:$A$7,control!$B$3:$B$7,0)))</f>
        <v>NA</v>
      </c>
      <c r="AK418" s="4">
        <f>IF($C418&gt;0,IF(O418&lt;&gt;_xlfn.XLOOKUP($C418,'0'!$C:$C,'0'!$O:$O,"NA",0),1,0),0)</f>
        <v>0</v>
      </c>
      <c r="AL418" s="4" t="str">
        <f>IF($AK418=1,_xlfn.XLOOKUP($C418,'0'!$C:$C,'0'!L:L,"ERR",0),"NA")</f>
        <v>NA</v>
      </c>
      <c r="AM418" s="4" t="str">
        <f>IF($AK418=1,_xlfn.XLOOKUP($C418,'0'!$C:$C,'0'!M:M,"ERR",0),"NA")</f>
        <v>NA</v>
      </c>
      <c r="AN418" s="4" t="str">
        <f>IF($AK418=1,_xlfn.XLOOKUP($C418,'0'!$C:$C,'0'!P:P,"ERR",0),"NA")</f>
        <v>NA</v>
      </c>
      <c r="AO418" s="4" t="str">
        <f t="shared" si="13"/>
        <v>[73,34]</v>
      </c>
      <c r="AP418" s="4" t="str">
        <f>_xlfn.XLOOKUP(D418,Alliances!$A:$A,Alliances!$B:$B,-1)</f>
        <v>FRA</v>
      </c>
      <c r="AQ418" s="4">
        <f>IF($C418&gt;0,_xlfn.XLOOKUP($C418,commands!$A:$A,commands!$B:$B,0,0),_xlfn.XLOOKUP($A418,commands!$E:$E,commands!$F:$F,0,0))</f>
        <v>6.1</v>
      </c>
    </row>
    <row r="419" spans="1:43" hidden="1" x14ac:dyDescent="0.25">
      <c r="A419" s="4">
        <v>2398</v>
      </c>
      <c r="B419" s="4">
        <v>3054</v>
      </c>
      <c r="C419" s="4">
        <v>3054</v>
      </c>
      <c r="D419" s="4" t="s">
        <v>739</v>
      </c>
      <c r="E419" s="4" t="s">
        <v>110</v>
      </c>
      <c r="F419" s="4">
        <v>1936</v>
      </c>
      <c r="G419" s="4" t="s">
        <v>387</v>
      </c>
      <c r="H419" s="4" t="s">
        <v>27</v>
      </c>
      <c r="I419" s="4" t="s">
        <v>27</v>
      </c>
      <c r="J419" s="4" t="s">
        <v>27</v>
      </c>
      <c r="K419" s="4" t="s">
        <v>27</v>
      </c>
      <c r="L419" s="4">
        <v>108</v>
      </c>
      <c r="M419" s="4">
        <v>66</v>
      </c>
      <c r="N419" s="4" t="s">
        <v>605</v>
      </c>
      <c r="O419" s="4">
        <f t="shared" si="12"/>
        <v>55362</v>
      </c>
      <c r="P419" s="4" t="str">
        <f>IF(ISNUMBER(I419),_xlfn.CONCAT(J419,"[",K419,"]"),_xlfn.XLOOKUP($O419,[2]hc!$H:$H,[2]hc!$I:$I,_xlfn.CONCAT("[",L419,",",M419,"]")))</f>
        <v>[108,66]</v>
      </c>
      <c r="Q419" s="4">
        <f>_xlfn.XLOOKUP($C419,[2]land_units!$B$2:$B$1073,[2]land_units!$F$2:$F$1073,"NA")</f>
        <v>0</v>
      </c>
      <c r="R419" s="4">
        <f>_xlfn.XLOOKUP($C419,[2]land_units!$B$2:$B$1073,[2]land_units!$I$2:$I$1073,"NA")</f>
        <v>0</v>
      </c>
      <c r="S419" s="4">
        <f>_xlfn.XLOOKUP($C419,[2]land_units!$B$2:$B$1073,[2]land_units!$G$2:$G$1073,"NA")</f>
        <v>2</v>
      </c>
      <c r="T419" s="4">
        <f>_xlfn.XLOOKUP($C419,[2]land_units!$B$2:$B$1073,[2]land_units!$H$2:$H$1073,"NA")</f>
        <v>3</v>
      </c>
      <c r="U419" s="4" t="str">
        <f>_xlfn.XLOOKUP($C419,[2]air_units!$B$2:$B$1346,[2]air_units!$N$2:$N$1346,"NA")</f>
        <v>NA</v>
      </c>
      <c r="V419" s="4" t="str">
        <f>_xlfn.XLOOKUP($C419,[2]air_units!$B$2:$B$1346,[2]air_units!$G$2:$G$1346,"NA")</f>
        <v>NA</v>
      </c>
      <c r="W419" s="4" t="str">
        <f>_xlfn.XLOOKUP($C419,[2]air_units!$B$2:$B$1346,[2]air_units!$H$2:$H$1346,"NA")</f>
        <v>NA</v>
      </c>
      <c r="X419" s="4" t="str">
        <f>_xlfn.XLOOKUP($C419,[2]air_units!$B$2:$B$1346,[2]air_units!$J$2:$J$1346,"NA")</f>
        <v>NA</v>
      </c>
      <c r="Y419" s="4" t="str">
        <f>_xlfn.XLOOKUP($C419,[2]air_units!$B$2:$B$1346,[2]air_units!$K$2:$K$1346,"NA")</f>
        <v>NA</v>
      </c>
      <c r="Z419" s="4" t="str">
        <f>_xlfn.XLOOKUP($C419,[2]air_units!$B$2:$B$1346,[2]air_units!$L$2:$L$1346,"NA")</f>
        <v>NA</v>
      </c>
      <c r="AA419" s="4" t="str">
        <f>_xlfn.XLOOKUP($C419,[2]air_units!$B$2:$B$1346,[2]air_units!$P$2:$P$1346,"NA")</f>
        <v>NA</v>
      </c>
      <c r="AB419" s="4" t="str">
        <f>_xlfn.XLOOKUP($C419,[2]air_units!$B$2:$B$1346,[2]air_units!$Q$2:$Q$1346,"NA")</f>
        <v>NA</v>
      </c>
      <c r="AC419" s="4" t="str">
        <f>_xlfn.XLOOKUP($C419,[2]air_units!$B$2:$B$1346,[2]air_units!$R$2:$R$1346,"NA")</f>
        <v>NA</v>
      </c>
      <c r="AD419" s="4" t="str">
        <f>IF($E419="CP",0,_xlfn.XLOOKUP($C419,[2]naval_units!$B$2:$B$1113,[2]naval_units!$G$2:$G$1113,"NA"))</f>
        <v>NA</v>
      </c>
      <c r="AE419" s="4" t="str">
        <f>IF($E419="CP",10,_xlfn.XLOOKUP($C419,[2]naval_units!$B$2:$B$1113,[2]naval_units!$I$2:$I$1113,"NA"))</f>
        <v>NA</v>
      </c>
      <c r="AF419" s="4" t="str">
        <f>IF($E419="CP",3,_xlfn.XLOOKUP($C419,[2]naval_units!$B$2:$B$1113,[2]naval_units!$J$2:$J$1113,"NA"))</f>
        <v>NA</v>
      </c>
      <c r="AG419" s="4" t="str">
        <f>IF($E419="CP",3,_xlfn.XLOOKUP($C419,[2]naval_units!$B$2:$B$1113,[2]naval_units!$K$2:$K$1113,"NA"))</f>
        <v>NA</v>
      </c>
      <c r="AH419" s="4" t="str">
        <f>IF($E419="CP",0,_xlfn.XLOOKUP($C419,[2]naval_units!$B$2:$B$1113,[2]naval_units!$L$2:$L$1113,"NA"))</f>
        <v>NA</v>
      </c>
      <c r="AI419" s="4" t="str">
        <f>IF($E419="CP",0,_xlfn.XLOOKUP($C419,[2]naval_units!$B$2:$B$1113,[2]naval_units!$M$2:$M$1113,"NA"))</f>
        <v>NA</v>
      </c>
      <c r="AJ419" s="4" t="str">
        <f>IF($AD419="NA","NA",IF($E419="CP",$H419*_xlfn.XLOOKUP(_xlfn.CONCAT(D419," ",$E419),control!$A$8:$A$10,control!$B$8:$B$10,0),_xlfn.XLOOKUP($E419,control!$A$3:$A$7,control!$B$3:$B$7,0)))</f>
        <v>NA</v>
      </c>
      <c r="AK419" s="4">
        <f>IF($C419&gt;0,IF(O419&lt;&gt;_xlfn.XLOOKUP($C419,'0'!$C:$C,'0'!$O:$O,"NA",0),1,0),0)</f>
        <v>0</v>
      </c>
      <c r="AL419" s="4" t="str">
        <f>IF($AK419=1,_xlfn.XLOOKUP($C419,'0'!$C:$C,'0'!L:L,"ERR",0),"NA")</f>
        <v>NA</v>
      </c>
      <c r="AM419" s="4" t="str">
        <f>IF($AK419=1,_xlfn.XLOOKUP($C419,'0'!$C:$C,'0'!M:M,"ERR",0),"NA")</f>
        <v>NA</v>
      </c>
      <c r="AN419" s="4" t="str">
        <f>IF($AK419=1,_xlfn.XLOOKUP($C419,'0'!$C:$C,'0'!P:P,"ERR",0),"NA")</f>
        <v>NA</v>
      </c>
      <c r="AO419" s="4" t="str">
        <f t="shared" si="13"/>
        <v>[108,66]</v>
      </c>
      <c r="AP419" s="4" t="str">
        <f>_xlfn.XLOOKUP(D419,Alliances!$A:$A,Alliances!$B:$B,-1)</f>
        <v>FRA</v>
      </c>
      <c r="AQ419" s="4">
        <f>IF($C419&gt;0,_xlfn.XLOOKUP($C419,commands!$A:$A,commands!$B:$B,0,0),_xlfn.XLOOKUP($A419,commands!$E:$E,commands!$F:$F,0,0))</f>
        <v>10</v>
      </c>
    </row>
    <row r="420" spans="1:43" hidden="1" x14ac:dyDescent="0.25">
      <c r="A420" s="4">
        <v>2399</v>
      </c>
      <c r="B420" s="4">
        <v>3055</v>
      </c>
      <c r="C420" s="4">
        <v>3055</v>
      </c>
      <c r="D420" s="4" t="s">
        <v>739</v>
      </c>
      <c r="E420" s="4" t="s">
        <v>147</v>
      </c>
      <c r="F420" s="4">
        <v>1936</v>
      </c>
      <c r="G420" s="4" t="s">
        <v>388</v>
      </c>
      <c r="H420" s="4" t="s">
        <v>27</v>
      </c>
      <c r="I420" s="4" t="s">
        <v>27</v>
      </c>
      <c r="J420" s="4" t="s">
        <v>27</v>
      </c>
      <c r="K420" s="4" t="s">
        <v>27</v>
      </c>
      <c r="L420" s="4">
        <v>81</v>
      </c>
      <c r="M420" s="4">
        <v>37</v>
      </c>
      <c r="N420" s="4" t="s">
        <v>604</v>
      </c>
      <c r="O420" s="4">
        <f t="shared" si="12"/>
        <v>41509</v>
      </c>
      <c r="P420" s="4" t="str">
        <f>IF(ISNUMBER(I420),_xlfn.CONCAT(J420,"[",K420,"]"),_xlfn.XLOOKUP($O420,[2]hc!$H:$H,[2]hc!$I:$I,_xlfn.CONCAT("[",L420,",",M420,"]")))</f>
        <v>[81,37]</v>
      </c>
      <c r="Q420" s="4">
        <f>_xlfn.XLOOKUP($C420,[2]land_units!$B$2:$B$1073,[2]land_units!$F$2:$F$1073,"NA")</f>
        <v>0</v>
      </c>
      <c r="R420" s="4">
        <f>_xlfn.XLOOKUP($C420,[2]land_units!$B$2:$B$1073,[2]land_units!$I$2:$I$1073,"NA")</f>
        <v>0</v>
      </c>
      <c r="S420" s="4">
        <f>_xlfn.XLOOKUP($C420,[2]land_units!$B$2:$B$1073,[2]land_units!$G$2:$G$1073,"NA")</f>
        <v>5</v>
      </c>
      <c r="T420" s="4">
        <f>_xlfn.XLOOKUP($C420,[2]land_units!$B$2:$B$1073,[2]land_units!$H$2:$H$1073,"NA")</f>
        <v>4</v>
      </c>
      <c r="U420" s="4" t="str">
        <f>_xlfn.XLOOKUP($C420,[2]air_units!$B$2:$B$1346,[2]air_units!$N$2:$N$1346,"NA")</f>
        <v>NA</v>
      </c>
      <c r="V420" s="4" t="str">
        <f>_xlfn.XLOOKUP($C420,[2]air_units!$B$2:$B$1346,[2]air_units!$G$2:$G$1346,"NA")</f>
        <v>NA</v>
      </c>
      <c r="W420" s="4" t="str">
        <f>_xlfn.XLOOKUP($C420,[2]air_units!$B$2:$B$1346,[2]air_units!$H$2:$H$1346,"NA")</f>
        <v>NA</v>
      </c>
      <c r="X420" s="4" t="str">
        <f>_xlfn.XLOOKUP($C420,[2]air_units!$B$2:$B$1346,[2]air_units!$J$2:$J$1346,"NA")</f>
        <v>NA</v>
      </c>
      <c r="Y420" s="4" t="str">
        <f>_xlfn.XLOOKUP($C420,[2]air_units!$B$2:$B$1346,[2]air_units!$K$2:$K$1346,"NA")</f>
        <v>NA</v>
      </c>
      <c r="Z420" s="4" t="str">
        <f>_xlfn.XLOOKUP($C420,[2]air_units!$B$2:$B$1346,[2]air_units!$L$2:$L$1346,"NA")</f>
        <v>NA</v>
      </c>
      <c r="AA420" s="4" t="str">
        <f>_xlfn.XLOOKUP($C420,[2]air_units!$B$2:$B$1346,[2]air_units!$P$2:$P$1346,"NA")</f>
        <v>NA</v>
      </c>
      <c r="AB420" s="4" t="str">
        <f>_xlfn.XLOOKUP($C420,[2]air_units!$B$2:$B$1346,[2]air_units!$Q$2:$Q$1346,"NA")</f>
        <v>NA</v>
      </c>
      <c r="AC420" s="4" t="str">
        <f>_xlfn.XLOOKUP($C420,[2]air_units!$B$2:$B$1346,[2]air_units!$R$2:$R$1346,"NA")</f>
        <v>NA</v>
      </c>
      <c r="AD420" s="4" t="str">
        <f>IF($E420="CP",0,_xlfn.XLOOKUP($C420,[2]naval_units!$B$2:$B$1113,[2]naval_units!$G$2:$G$1113,"NA"))</f>
        <v>NA</v>
      </c>
      <c r="AE420" s="4" t="str">
        <f>IF($E420="CP",10,_xlfn.XLOOKUP($C420,[2]naval_units!$B$2:$B$1113,[2]naval_units!$I$2:$I$1113,"NA"))</f>
        <v>NA</v>
      </c>
      <c r="AF420" s="4" t="str">
        <f>IF($E420="CP",3,_xlfn.XLOOKUP($C420,[2]naval_units!$B$2:$B$1113,[2]naval_units!$J$2:$J$1113,"NA"))</f>
        <v>NA</v>
      </c>
      <c r="AG420" s="4" t="str">
        <f>IF($E420="CP",3,_xlfn.XLOOKUP($C420,[2]naval_units!$B$2:$B$1113,[2]naval_units!$K$2:$K$1113,"NA"))</f>
        <v>NA</v>
      </c>
      <c r="AH420" s="4" t="str">
        <f>IF($E420="CP",0,_xlfn.XLOOKUP($C420,[2]naval_units!$B$2:$B$1113,[2]naval_units!$L$2:$L$1113,"NA"))</f>
        <v>NA</v>
      </c>
      <c r="AI420" s="4" t="str">
        <f>IF($E420="CP",0,_xlfn.XLOOKUP($C420,[2]naval_units!$B$2:$B$1113,[2]naval_units!$M$2:$M$1113,"NA"))</f>
        <v>NA</v>
      </c>
      <c r="AJ420" s="4" t="str">
        <f>IF($AD420="NA","NA",IF($E420="CP",$H420*_xlfn.XLOOKUP(_xlfn.CONCAT(D420," ",$E420),control!$A$8:$A$10,control!$B$8:$B$10,0),_xlfn.XLOOKUP($E420,control!$A$3:$A$7,control!$B$3:$B$7,0)))</f>
        <v>NA</v>
      </c>
      <c r="AK420" s="4">
        <f>IF($C420&gt;0,IF(O420&lt;&gt;_xlfn.XLOOKUP($C420,'0'!$C:$C,'0'!$O:$O,"NA",0),1,0),0)</f>
        <v>1</v>
      </c>
      <c r="AL420" s="4">
        <f>IF($AK420=1,_xlfn.XLOOKUP($C420,'0'!$C:$C,'0'!L:L,"ERR",0),"NA")</f>
        <v>79</v>
      </c>
      <c r="AM420" s="4">
        <f>IF($AK420=1,_xlfn.XLOOKUP($C420,'0'!$C:$C,'0'!M:M,"ERR",0),"NA")</f>
        <v>35</v>
      </c>
      <c r="AN420" s="4" t="str">
        <f>IF($AK420=1,_xlfn.XLOOKUP($C420,'0'!$C:$C,'0'!P:P,"ERR",0),"NA")</f>
        <v>Gabes, TUN</v>
      </c>
      <c r="AO420" s="4" t="str">
        <f t="shared" si="13"/>
        <v>Gabes, TUN-&gt;[81,37]</v>
      </c>
      <c r="AP420" s="4" t="str">
        <f>_xlfn.XLOOKUP(D420,Alliances!$A:$A,Alliances!$B:$B,-1)</f>
        <v>FRA</v>
      </c>
      <c r="AQ420" s="4">
        <f>IF($C420&gt;0,_xlfn.XLOOKUP($C420,commands!$A:$A,commands!$B:$B,0,0),_xlfn.XLOOKUP($A420,commands!$E:$E,commands!$F:$F,0,0))</f>
        <v>6.11</v>
      </c>
    </row>
    <row r="421" spans="1:43" hidden="1" x14ac:dyDescent="0.25">
      <c r="A421" s="4">
        <v>2401</v>
      </c>
      <c r="B421" s="4">
        <v>3057</v>
      </c>
      <c r="C421" s="4">
        <v>3057</v>
      </c>
      <c r="D421" s="4" t="s">
        <v>811</v>
      </c>
      <c r="E421" s="4" t="s">
        <v>128</v>
      </c>
      <c r="F421" s="4">
        <v>1936</v>
      </c>
      <c r="G421" s="4" t="s">
        <v>389</v>
      </c>
      <c r="H421" s="4" t="s">
        <v>27</v>
      </c>
      <c r="I421" s="4" t="s">
        <v>27</v>
      </c>
      <c r="J421" s="4" t="s">
        <v>27</v>
      </c>
      <c r="K421" s="4" t="s">
        <v>27</v>
      </c>
      <c r="L421" s="4">
        <v>54</v>
      </c>
      <c r="M421" s="4">
        <v>59</v>
      </c>
      <c r="N421" s="4" t="s">
        <v>604</v>
      </c>
      <c r="O421" s="4">
        <f t="shared" si="12"/>
        <v>27707</v>
      </c>
      <c r="P421" s="4" t="str">
        <f>IF(ISNUMBER(I421),_xlfn.CONCAT(J421,"[",K421,"]"),_xlfn.XLOOKUP($O421,[2]hc!$H:$H,[2]hc!$I:$I,_xlfn.CONCAT("[",L421,",",M421,"]")))</f>
        <v>[54,59]</v>
      </c>
      <c r="Q421" s="4">
        <f>_xlfn.XLOOKUP($C421,[2]land_units!$B$2:$B$1073,[2]land_units!$F$2:$F$1073,"NA")</f>
        <v>0</v>
      </c>
      <c r="R421" s="4">
        <f>_xlfn.XLOOKUP($C421,[2]land_units!$B$2:$B$1073,[2]land_units!$I$2:$I$1073,"NA")</f>
        <v>0</v>
      </c>
      <c r="S421" s="4">
        <f>_xlfn.XLOOKUP($C421,[2]land_units!$B$2:$B$1073,[2]land_units!$G$2:$G$1073,"NA")</f>
        <v>5</v>
      </c>
      <c r="T421" s="4">
        <f>_xlfn.XLOOKUP($C421,[2]land_units!$B$2:$B$1073,[2]land_units!$H$2:$H$1073,"NA")</f>
        <v>3</v>
      </c>
      <c r="U421" s="4" t="str">
        <f>_xlfn.XLOOKUP($C421,[2]air_units!$B$2:$B$1346,[2]air_units!$N$2:$N$1346,"NA")</f>
        <v>NA</v>
      </c>
      <c r="V421" s="4" t="str">
        <f>_xlfn.XLOOKUP($C421,[2]air_units!$B$2:$B$1346,[2]air_units!$G$2:$G$1346,"NA")</f>
        <v>NA</v>
      </c>
      <c r="W421" s="4" t="str">
        <f>_xlfn.XLOOKUP($C421,[2]air_units!$B$2:$B$1346,[2]air_units!$H$2:$H$1346,"NA")</f>
        <v>NA</v>
      </c>
      <c r="X421" s="4" t="str">
        <f>_xlfn.XLOOKUP($C421,[2]air_units!$B$2:$B$1346,[2]air_units!$J$2:$J$1346,"NA")</f>
        <v>NA</v>
      </c>
      <c r="Y421" s="4" t="str">
        <f>_xlfn.XLOOKUP($C421,[2]air_units!$B$2:$B$1346,[2]air_units!$K$2:$K$1346,"NA")</f>
        <v>NA</v>
      </c>
      <c r="Z421" s="4" t="str">
        <f>_xlfn.XLOOKUP($C421,[2]air_units!$B$2:$B$1346,[2]air_units!$L$2:$L$1346,"NA")</f>
        <v>NA</v>
      </c>
      <c r="AA421" s="4" t="str">
        <f>_xlfn.XLOOKUP($C421,[2]air_units!$B$2:$B$1346,[2]air_units!$P$2:$P$1346,"NA")</f>
        <v>NA</v>
      </c>
      <c r="AB421" s="4" t="str">
        <f>_xlfn.XLOOKUP($C421,[2]air_units!$B$2:$B$1346,[2]air_units!$Q$2:$Q$1346,"NA")</f>
        <v>NA</v>
      </c>
      <c r="AC421" s="4" t="str">
        <f>_xlfn.XLOOKUP($C421,[2]air_units!$B$2:$B$1346,[2]air_units!$R$2:$R$1346,"NA")</f>
        <v>NA</v>
      </c>
      <c r="AD421" s="4" t="str">
        <f>IF($E421="CP",0,_xlfn.XLOOKUP($C421,[2]naval_units!$B$2:$B$1113,[2]naval_units!$G$2:$G$1113,"NA"))</f>
        <v>NA</v>
      </c>
      <c r="AE421" s="4" t="str">
        <f>IF($E421="CP",10,_xlfn.XLOOKUP($C421,[2]naval_units!$B$2:$B$1113,[2]naval_units!$I$2:$I$1113,"NA"))</f>
        <v>NA</v>
      </c>
      <c r="AF421" s="4" t="str">
        <f>IF($E421="CP",3,_xlfn.XLOOKUP($C421,[2]naval_units!$B$2:$B$1113,[2]naval_units!$J$2:$J$1113,"NA"))</f>
        <v>NA</v>
      </c>
      <c r="AG421" s="4" t="str">
        <f>IF($E421="CP",3,_xlfn.XLOOKUP($C421,[2]naval_units!$B$2:$B$1113,[2]naval_units!$K$2:$K$1113,"NA"))</f>
        <v>NA</v>
      </c>
      <c r="AH421" s="4" t="str">
        <f>IF($E421="CP",0,_xlfn.XLOOKUP($C421,[2]naval_units!$B$2:$B$1113,[2]naval_units!$L$2:$L$1113,"NA"))</f>
        <v>NA</v>
      </c>
      <c r="AI421" s="4" t="str">
        <f>IF($E421="CP",0,_xlfn.XLOOKUP($C421,[2]naval_units!$B$2:$B$1113,[2]naval_units!$M$2:$M$1113,"NA"))</f>
        <v>NA</v>
      </c>
      <c r="AJ421" s="4" t="str">
        <f>IF($AD421="NA","NA",IF($E421="CP",$H421*_xlfn.XLOOKUP(_xlfn.CONCAT(D421," ",$E421),control!$A$8:$A$10,control!$B$8:$B$10,0),_xlfn.XLOOKUP($E421,control!$A$3:$A$7,control!$B$3:$B$7,0)))</f>
        <v>NA</v>
      </c>
      <c r="AK421" s="4">
        <f>IF($C421&gt;0,IF(O421&lt;&gt;_xlfn.XLOOKUP($C421,'0'!$C:$C,'0'!$O:$O,"NA",0),1,0),0)</f>
        <v>0</v>
      </c>
      <c r="AL421" s="4" t="str">
        <f>IF($AK421=1,_xlfn.XLOOKUP($C421,'0'!$C:$C,'0'!L:L,"ERR",0),"NA")</f>
        <v>NA</v>
      </c>
      <c r="AM421" s="4" t="str">
        <f>IF($AK421=1,_xlfn.XLOOKUP($C421,'0'!$C:$C,'0'!M:M,"ERR",0),"NA")</f>
        <v>NA</v>
      </c>
      <c r="AN421" s="4" t="str">
        <f>IF($AK421=1,_xlfn.XLOOKUP($C421,'0'!$C:$C,'0'!P:P,"ERR",0),"NA")</f>
        <v>NA</v>
      </c>
      <c r="AO421" s="4" t="str">
        <f t="shared" si="13"/>
        <v>[54,59]</v>
      </c>
      <c r="AP421" s="4" t="str">
        <f>_xlfn.XLOOKUP(D421,Alliances!$A:$A,Alliances!$B:$B,-1)</f>
        <v>GER</v>
      </c>
      <c r="AQ421" s="4">
        <f>IF($C421&gt;0,_xlfn.XLOOKUP($C421,commands!$A:$A,commands!$B:$B,0,0),_xlfn.XLOOKUP($A421,commands!$E:$E,commands!$F:$F,0,0))</f>
        <v>9.1</v>
      </c>
    </row>
    <row r="422" spans="1:43" hidden="1" x14ac:dyDescent="0.25">
      <c r="A422" s="4">
        <v>2402</v>
      </c>
      <c r="B422" s="4">
        <v>3058</v>
      </c>
      <c r="C422" s="4">
        <v>3058</v>
      </c>
      <c r="D422" s="4" t="s">
        <v>811</v>
      </c>
      <c r="E422" s="4" t="s">
        <v>110</v>
      </c>
      <c r="F422" s="4">
        <v>1936</v>
      </c>
      <c r="G422" s="4" t="s">
        <v>390</v>
      </c>
      <c r="H422" s="4" t="s">
        <v>27</v>
      </c>
      <c r="I422" s="4" t="s">
        <v>27</v>
      </c>
      <c r="J422" s="4" t="s">
        <v>27</v>
      </c>
      <c r="K422" s="4" t="s">
        <v>27</v>
      </c>
      <c r="L422" s="4">
        <v>50</v>
      </c>
      <c r="M422" s="4">
        <v>46</v>
      </c>
      <c r="N422" s="4" t="s">
        <v>604</v>
      </c>
      <c r="O422" s="4">
        <f t="shared" si="12"/>
        <v>25646</v>
      </c>
      <c r="P422" s="4" t="str">
        <f>IF(ISNUMBER(I422),_xlfn.CONCAT(J422,"[",K422,"]"),_xlfn.XLOOKUP($O422,[2]hc!$H:$H,[2]hc!$I:$I,_xlfn.CONCAT("[",L422,",",M422,"]")))</f>
        <v>[50,46]</v>
      </c>
      <c r="Q422" s="4">
        <f>_xlfn.XLOOKUP($C422,[2]land_units!$B$2:$B$1073,[2]land_units!$F$2:$F$1073,"NA")</f>
        <v>0</v>
      </c>
      <c r="R422" s="4">
        <f>_xlfn.XLOOKUP($C422,[2]land_units!$B$2:$B$1073,[2]land_units!$I$2:$I$1073,"NA")</f>
        <v>0</v>
      </c>
      <c r="S422" s="4">
        <f>_xlfn.XLOOKUP($C422,[2]land_units!$B$2:$B$1073,[2]land_units!$G$2:$G$1073,"NA")</f>
        <v>3</v>
      </c>
      <c r="T422" s="4">
        <f>_xlfn.XLOOKUP($C422,[2]land_units!$B$2:$B$1073,[2]land_units!$H$2:$H$1073,"NA")</f>
        <v>3</v>
      </c>
      <c r="U422" s="4" t="str">
        <f>_xlfn.XLOOKUP($C422,[2]air_units!$B$2:$B$1346,[2]air_units!$N$2:$N$1346,"NA")</f>
        <v>NA</v>
      </c>
      <c r="V422" s="4" t="str">
        <f>_xlfn.XLOOKUP($C422,[2]air_units!$B$2:$B$1346,[2]air_units!$G$2:$G$1346,"NA")</f>
        <v>NA</v>
      </c>
      <c r="W422" s="4" t="str">
        <f>_xlfn.XLOOKUP($C422,[2]air_units!$B$2:$B$1346,[2]air_units!$H$2:$H$1346,"NA")</f>
        <v>NA</v>
      </c>
      <c r="X422" s="4" t="str">
        <f>_xlfn.XLOOKUP($C422,[2]air_units!$B$2:$B$1346,[2]air_units!$J$2:$J$1346,"NA")</f>
        <v>NA</v>
      </c>
      <c r="Y422" s="4" t="str">
        <f>_xlfn.XLOOKUP($C422,[2]air_units!$B$2:$B$1346,[2]air_units!$K$2:$K$1346,"NA")</f>
        <v>NA</v>
      </c>
      <c r="Z422" s="4" t="str">
        <f>_xlfn.XLOOKUP($C422,[2]air_units!$B$2:$B$1346,[2]air_units!$L$2:$L$1346,"NA")</f>
        <v>NA</v>
      </c>
      <c r="AA422" s="4" t="str">
        <f>_xlfn.XLOOKUP($C422,[2]air_units!$B$2:$B$1346,[2]air_units!$P$2:$P$1346,"NA")</f>
        <v>NA</v>
      </c>
      <c r="AB422" s="4" t="str">
        <f>_xlfn.XLOOKUP($C422,[2]air_units!$B$2:$B$1346,[2]air_units!$Q$2:$Q$1346,"NA")</f>
        <v>NA</v>
      </c>
      <c r="AC422" s="4" t="str">
        <f>_xlfn.XLOOKUP($C422,[2]air_units!$B$2:$B$1346,[2]air_units!$R$2:$R$1346,"NA")</f>
        <v>NA</v>
      </c>
      <c r="AD422" s="4" t="str">
        <f>IF($E422="CP",0,_xlfn.XLOOKUP($C422,[2]naval_units!$B$2:$B$1113,[2]naval_units!$G$2:$G$1113,"NA"))</f>
        <v>NA</v>
      </c>
      <c r="AE422" s="4" t="str">
        <f>IF($E422="CP",10,_xlfn.XLOOKUP($C422,[2]naval_units!$B$2:$B$1113,[2]naval_units!$I$2:$I$1113,"NA"))</f>
        <v>NA</v>
      </c>
      <c r="AF422" s="4" t="str">
        <f>IF($E422="CP",3,_xlfn.XLOOKUP($C422,[2]naval_units!$B$2:$B$1113,[2]naval_units!$J$2:$J$1113,"NA"))</f>
        <v>NA</v>
      </c>
      <c r="AG422" s="4" t="str">
        <f>IF($E422="CP",3,_xlfn.XLOOKUP($C422,[2]naval_units!$B$2:$B$1113,[2]naval_units!$K$2:$K$1113,"NA"))</f>
        <v>NA</v>
      </c>
      <c r="AH422" s="4" t="str">
        <f>IF($E422="CP",0,_xlfn.XLOOKUP($C422,[2]naval_units!$B$2:$B$1113,[2]naval_units!$L$2:$L$1113,"NA"))</f>
        <v>NA</v>
      </c>
      <c r="AI422" s="4" t="str">
        <f>IF($E422="CP",0,_xlfn.XLOOKUP($C422,[2]naval_units!$B$2:$B$1113,[2]naval_units!$M$2:$M$1113,"NA"))</f>
        <v>NA</v>
      </c>
      <c r="AJ422" s="4" t="str">
        <f>IF($AD422="NA","NA",IF($E422="CP",$H422*_xlfn.XLOOKUP(_xlfn.CONCAT(D422," ",$E422),control!$A$8:$A$10,control!$B$8:$B$10,0),_xlfn.XLOOKUP($E422,control!$A$3:$A$7,control!$B$3:$B$7,0)))</f>
        <v>NA</v>
      </c>
      <c r="AK422" s="4">
        <f>IF($C422&gt;0,IF(O422&lt;&gt;_xlfn.XLOOKUP($C422,'0'!$C:$C,'0'!$O:$O,"NA",0),1,0),0)</f>
        <v>0</v>
      </c>
      <c r="AL422" s="4" t="str">
        <f>IF($AK422=1,_xlfn.XLOOKUP($C422,'0'!$C:$C,'0'!L:L,"ERR",0),"NA")</f>
        <v>NA</v>
      </c>
      <c r="AM422" s="4" t="str">
        <f>IF($AK422=1,_xlfn.XLOOKUP($C422,'0'!$C:$C,'0'!M:M,"ERR",0),"NA")</f>
        <v>NA</v>
      </c>
      <c r="AN422" s="4" t="str">
        <f>IF($AK422=1,_xlfn.XLOOKUP($C422,'0'!$C:$C,'0'!P:P,"ERR",0),"NA")</f>
        <v>NA</v>
      </c>
      <c r="AO422" s="4" t="str">
        <f t="shared" si="13"/>
        <v>[50,46]</v>
      </c>
      <c r="AP422" s="4" t="str">
        <f>_xlfn.XLOOKUP(D422,Alliances!$A:$A,Alliances!$B:$B,-1)</f>
        <v>GER</v>
      </c>
      <c r="AQ422" s="4">
        <f>IF($C422&gt;0,_xlfn.XLOOKUP($C422,commands!$A:$A,commands!$B:$B,0,0),_xlfn.XLOOKUP($A422,commands!$E:$E,commands!$F:$F,0,0))</f>
        <v>9</v>
      </c>
    </row>
    <row r="423" spans="1:43" hidden="1" x14ac:dyDescent="0.25">
      <c r="A423" s="4">
        <v>2404</v>
      </c>
      <c r="B423" s="4">
        <v>3060</v>
      </c>
      <c r="C423" s="4">
        <v>3060</v>
      </c>
      <c r="D423" s="4" t="s">
        <v>811</v>
      </c>
      <c r="E423" s="4" t="s">
        <v>143</v>
      </c>
      <c r="F423" s="4">
        <v>1936</v>
      </c>
      <c r="G423" s="4" t="s">
        <v>391</v>
      </c>
      <c r="H423" s="4" t="s">
        <v>27</v>
      </c>
      <c r="I423" s="4" t="s">
        <v>27</v>
      </c>
      <c r="J423" s="4" t="s">
        <v>27</v>
      </c>
      <c r="K423" s="4" t="s">
        <v>27</v>
      </c>
      <c r="L423" s="4">
        <v>49</v>
      </c>
      <c r="M423" s="4">
        <v>32</v>
      </c>
      <c r="N423" s="4" t="s">
        <v>604</v>
      </c>
      <c r="O423" s="4">
        <f t="shared" si="12"/>
        <v>25120</v>
      </c>
      <c r="P423" s="4" t="str">
        <f>IF(ISNUMBER(I423),_xlfn.CONCAT(J423,"[",K423,"]"),_xlfn.XLOOKUP($O423,[2]hc!$H:$H,[2]hc!$I:$I,_xlfn.CONCAT("[",L423,",",M423,"]")))</f>
        <v>Amsterdam, HOL</v>
      </c>
      <c r="Q423" s="4">
        <f>_xlfn.XLOOKUP($C423,[2]land_units!$B$2:$B$1073,[2]land_units!$F$2:$F$1073,"NA")</f>
        <v>0</v>
      </c>
      <c r="R423" s="4">
        <f>_xlfn.XLOOKUP($C423,[2]land_units!$B$2:$B$1073,[2]land_units!$I$2:$I$1073,"NA")</f>
        <v>0</v>
      </c>
      <c r="S423" s="4">
        <f>_xlfn.XLOOKUP($C423,[2]land_units!$B$2:$B$1073,[2]land_units!$G$2:$G$1073,"NA")</f>
        <v>4</v>
      </c>
      <c r="T423" s="4">
        <f>_xlfn.XLOOKUP($C423,[2]land_units!$B$2:$B$1073,[2]land_units!$H$2:$H$1073,"NA")</f>
        <v>1</v>
      </c>
      <c r="U423" s="4" t="str">
        <f>_xlfn.XLOOKUP($C423,[2]air_units!$B$2:$B$1346,[2]air_units!$N$2:$N$1346,"NA")</f>
        <v>NA</v>
      </c>
      <c r="V423" s="4" t="str">
        <f>_xlfn.XLOOKUP($C423,[2]air_units!$B$2:$B$1346,[2]air_units!$G$2:$G$1346,"NA")</f>
        <v>NA</v>
      </c>
      <c r="W423" s="4" t="str">
        <f>_xlfn.XLOOKUP($C423,[2]air_units!$B$2:$B$1346,[2]air_units!$H$2:$H$1346,"NA")</f>
        <v>NA</v>
      </c>
      <c r="X423" s="4" t="str">
        <f>_xlfn.XLOOKUP($C423,[2]air_units!$B$2:$B$1346,[2]air_units!$J$2:$J$1346,"NA")</f>
        <v>NA</v>
      </c>
      <c r="Y423" s="4" t="str">
        <f>_xlfn.XLOOKUP($C423,[2]air_units!$B$2:$B$1346,[2]air_units!$K$2:$K$1346,"NA")</f>
        <v>NA</v>
      </c>
      <c r="Z423" s="4" t="str">
        <f>_xlfn.XLOOKUP($C423,[2]air_units!$B$2:$B$1346,[2]air_units!$L$2:$L$1346,"NA")</f>
        <v>NA</v>
      </c>
      <c r="AA423" s="4" t="str">
        <f>_xlfn.XLOOKUP($C423,[2]air_units!$B$2:$B$1346,[2]air_units!$P$2:$P$1346,"NA")</f>
        <v>NA</v>
      </c>
      <c r="AB423" s="4" t="str">
        <f>_xlfn.XLOOKUP($C423,[2]air_units!$B$2:$B$1346,[2]air_units!$Q$2:$Q$1346,"NA")</f>
        <v>NA</v>
      </c>
      <c r="AC423" s="4" t="str">
        <f>_xlfn.XLOOKUP($C423,[2]air_units!$B$2:$B$1346,[2]air_units!$R$2:$R$1346,"NA")</f>
        <v>NA</v>
      </c>
      <c r="AD423" s="4" t="str">
        <f>IF($E423="CP",0,_xlfn.XLOOKUP($C423,[2]naval_units!$B$2:$B$1113,[2]naval_units!$G$2:$G$1113,"NA"))</f>
        <v>NA</v>
      </c>
      <c r="AE423" s="4" t="str">
        <f>IF($E423="CP",10,_xlfn.XLOOKUP($C423,[2]naval_units!$B$2:$B$1113,[2]naval_units!$I$2:$I$1113,"NA"))</f>
        <v>NA</v>
      </c>
      <c r="AF423" s="4" t="str">
        <f>IF($E423="CP",3,_xlfn.XLOOKUP($C423,[2]naval_units!$B$2:$B$1113,[2]naval_units!$J$2:$J$1113,"NA"))</f>
        <v>NA</v>
      </c>
      <c r="AG423" s="4" t="str">
        <f>IF($E423="CP",3,_xlfn.XLOOKUP($C423,[2]naval_units!$B$2:$B$1113,[2]naval_units!$K$2:$K$1113,"NA"))</f>
        <v>NA</v>
      </c>
      <c r="AH423" s="4" t="str">
        <f>IF($E423="CP",0,_xlfn.XLOOKUP($C423,[2]naval_units!$B$2:$B$1113,[2]naval_units!$L$2:$L$1113,"NA"))</f>
        <v>NA</v>
      </c>
      <c r="AI423" s="4" t="str">
        <f>IF($E423="CP",0,_xlfn.XLOOKUP($C423,[2]naval_units!$B$2:$B$1113,[2]naval_units!$M$2:$M$1113,"NA"))</f>
        <v>NA</v>
      </c>
      <c r="AJ423" s="4" t="str">
        <f>IF($AD423="NA","NA",IF($E423="CP",$H423*_xlfn.XLOOKUP(_xlfn.CONCAT(D423," ",$E423),control!$A$8:$A$10,control!$B$8:$B$10,0),_xlfn.XLOOKUP($E423,control!$A$3:$A$7,control!$B$3:$B$7,0)))</f>
        <v>NA</v>
      </c>
      <c r="AK423" s="4">
        <f>IF($C423&gt;0,IF(O423&lt;&gt;_xlfn.XLOOKUP($C423,'0'!$C:$C,'0'!$O:$O,"NA",0),1,0),0)</f>
        <v>0</v>
      </c>
      <c r="AL423" s="4" t="str">
        <f>IF($AK423=1,_xlfn.XLOOKUP($C423,'0'!$C:$C,'0'!L:L,"ERR",0),"NA")</f>
        <v>NA</v>
      </c>
      <c r="AM423" s="4" t="str">
        <f>IF($AK423=1,_xlfn.XLOOKUP($C423,'0'!$C:$C,'0'!M:M,"ERR",0),"NA")</f>
        <v>NA</v>
      </c>
      <c r="AN423" s="4" t="str">
        <f>IF($AK423=1,_xlfn.XLOOKUP($C423,'0'!$C:$C,'0'!P:P,"ERR",0),"NA")</f>
        <v>NA</v>
      </c>
      <c r="AO423" s="4" t="str">
        <f t="shared" si="13"/>
        <v>Amsterdam, HOL</v>
      </c>
      <c r="AP423" s="4" t="str">
        <f>_xlfn.XLOOKUP(D423,Alliances!$A:$A,Alliances!$B:$B,-1)</f>
        <v>GER</v>
      </c>
      <c r="AQ423" s="4">
        <f>IF($C423&gt;0,_xlfn.XLOOKUP($C423,commands!$A:$A,commands!$B:$B,0,0),_xlfn.XLOOKUP($A423,commands!$E:$E,commands!$F:$F,0,0))</f>
        <v>5</v>
      </c>
    </row>
    <row r="424" spans="1:43" hidden="1" x14ac:dyDescent="0.25">
      <c r="A424" s="4">
        <v>2409</v>
      </c>
      <c r="B424" s="4">
        <v>3065</v>
      </c>
      <c r="C424" s="4">
        <v>3065</v>
      </c>
      <c r="D424" s="4" t="s">
        <v>751</v>
      </c>
      <c r="E424" s="4" t="s">
        <v>380</v>
      </c>
      <c r="F424" s="4">
        <v>1936</v>
      </c>
      <c r="G424" s="4" t="s">
        <v>392</v>
      </c>
      <c r="H424" s="4" t="s">
        <v>27</v>
      </c>
      <c r="I424" s="4" t="s">
        <v>27</v>
      </c>
      <c r="J424" s="4" t="s">
        <v>27</v>
      </c>
      <c r="K424" s="4" t="s">
        <v>27</v>
      </c>
      <c r="L424" s="4">
        <v>75</v>
      </c>
      <c r="M424" s="4">
        <v>133</v>
      </c>
      <c r="N424" s="4" t="s">
        <v>604</v>
      </c>
      <c r="O424" s="4">
        <f t="shared" si="12"/>
        <v>38533</v>
      </c>
      <c r="P424" s="4" t="str">
        <f>IF(ISNUMBER(I424),_xlfn.CONCAT(J424,"[",K424,"]"),_xlfn.XLOOKUP($O424,[2]hc!$H:$H,[2]hc!$I:$I,_xlfn.CONCAT("[",L424,",",M424,"]")))</f>
        <v>[75,133]</v>
      </c>
      <c r="Q424" s="4">
        <f>_xlfn.XLOOKUP($C424,[2]land_units!$B$2:$B$1073,[2]land_units!$F$2:$F$1073,"NA")</f>
        <v>0</v>
      </c>
      <c r="R424" s="4">
        <f>_xlfn.XLOOKUP($C424,[2]land_units!$B$2:$B$1073,[2]land_units!$I$2:$I$1073,"NA")</f>
        <v>0</v>
      </c>
      <c r="S424" s="4">
        <f>_xlfn.XLOOKUP($C424,[2]land_units!$B$2:$B$1073,[2]land_units!$G$2:$G$1073,"NA")</f>
        <v>3</v>
      </c>
      <c r="T424" s="4">
        <f>_xlfn.XLOOKUP($C424,[2]land_units!$B$2:$B$1073,[2]land_units!$H$2:$H$1073,"NA")</f>
        <v>3</v>
      </c>
      <c r="U424" s="4" t="str">
        <f>_xlfn.XLOOKUP($C424,[2]air_units!$B$2:$B$1346,[2]air_units!$N$2:$N$1346,"NA")</f>
        <v>NA</v>
      </c>
      <c r="V424" s="4" t="str">
        <f>_xlfn.XLOOKUP($C424,[2]air_units!$B$2:$B$1346,[2]air_units!$G$2:$G$1346,"NA")</f>
        <v>NA</v>
      </c>
      <c r="W424" s="4" t="str">
        <f>_xlfn.XLOOKUP($C424,[2]air_units!$B$2:$B$1346,[2]air_units!$H$2:$H$1346,"NA")</f>
        <v>NA</v>
      </c>
      <c r="X424" s="4" t="str">
        <f>_xlfn.XLOOKUP($C424,[2]air_units!$B$2:$B$1346,[2]air_units!$J$2:$J$1346,"NA")</f>
        <v>NA</v>
      </c>
      <c r="Y424" s="4" t="str">
        <f>_xlfn.XLOOKUP($C424,[2]air_units!$B$2:$B$1346,[2]air_units!$K$2:$K$1346,"NA")</f>
        <v>NA</v>
      </c>
      <c r="Z424" s="4" t="str">
        <f>_xlfn.XLOOKUP($C424,[2]air_units!$B$2:$B$1346,[2]air_units!$L$2:$L$1346,"NA")</f>
        <v>NA</v>
      </c>
      <c r="AA424" s="4" t="str">
        <f>_xlfn.XLOOKUP($C424,[2]air_units!$B$2:$B$1346,[2]air_units!$P$2:$P$1346,"NA")</f>
        <v>NA</v>
      </c>
      <c r="AB424" s="4" t="str">
        <f>_xlfn.XLOOKUP($C424,[2]air_units!$B$2:$B$1346,[2]air_units!$Q$2:$Q$1346,"NA")</f>
        <v>NA</v>
      </c>
      <c r="AC424" s="4" t="str">
        <f>_xlfn.XLOOKUP($C424,[2]air_units!$B$2:$B$1346,[2]air_units!$R$2:$R$1346,"NA")</f>
        <v>NA</v>
      </c>
      <c r="AD424" s="4" t="str">
        <f>IF($E424="CP",0,_xlfn.XLOOKUP($C424,[2]naval_units!$B$2:$B$1113,[2]naval_units!$G$2:$G$1113,"NA"))</f>
        <v>NA</v>
      </c>
      <c r="AE424" s="4" t="str">
        <f>IF($E424="CP",10,_xlfn.XLOOKUP($C424,[2]naval_units!$B$2:$B$1113,[2]naval_units!$I$2:$I$1113,"NA"))</f>
        <v>NA</v>
      </c>
      <c r="AF424" s="4" t="str">
        <f>IF($E424="CP",3,_xlfn.XLOOKUP($C424,[2]naval_units!$B$2:$B$1113,[2]naval_units!$J$2:$J$1113,"NA"))</f>
        <v>NA</v>
      </c>
      <c r="AG424" s="4" t="str">
        <f>IF($E424="CP",3,_xlfn.XLOOKUP($C424,[2]naval_units!$B$2:$B$1113,[2]naval_units!$K$2:$K$1113,"NA"))</f>
        <v>NA</v>
      </c>
      <c r="AH424" s="4" t="str">
        <f>IF($E424="CP",0,_xlfn.XLOOKUP($C424,[2]naval_units!$B$2:$B$1113,[2]naval_units!$L$2:$L$1113,"NA"))</f>
        <v>NA</v>
      </c>
      <c r="AI424" s="4" t="str">
        <f>IF($E424="CP",0,_xlfn.XLOOKUP($C424,[2]naval_units!$B$2:$B$1113,[2]naval_units!$M$2:$M$1113,"NA"))</f>
        <v>NA</v>
      </c>
      <c r="AJ424" s="4" t="str">
        <f>IF($AD424="NA","NA",IF($E424="CP",$H424*_xlfn.XLOOKUP(_xlfn.CONCAT(D424," ",$E424),control!$A$8:$A$10,control!$B$8:$B$10,0),_xlfn.XLOOKUP($E424,control!$A$3:$A$7,control!$B$3:$B$7,0)))</f>
        <v>NA</v>
      </c>
      <c r="AK424" s="4">
        <f>IF($C424&gt;0,IF(O424&lt;&gt;_xlfn.XLOOKUP($C424,'0'!$C:$C,'0'!$O:$O,"NA",0),1,0),0)</f>
        <v>1</v>
      </c>
      <c r="AL424" s="4">
        <f>IF($AK424=1,_xlfn.XLOOKUP($C424,'0'!$C:$C,'0'!L:L,"ERR",0),"NA")</f>
        <v>77</v>
      </c>
      <c r="AM424" s="4">
        <f>IF($AK424=1,_xlfn.XLOOKUP($C424,'0'!$C:$C,'0'!M:M,"ERR",0),"NA")</f>
        <v>135</v>
      </c>
      <c r="AN424" s="4" t="str">
        <f>IF($AK424=1,_xlfn.XLOOKUP($C424,'0'!$C:$C,'0'!P:P,"ERR",0),"NA")</f>
        <v>[77,135]</v>
      </c>
      <c r="AO424" s="4" t="str">
        <f t="shared" si="13"/>
        <v>[77,135]-&gt;[75,133]</v>
      </c>
      <c r="AP424" s="4" t="str">
        <f>_xlfn.XLOOKUP(D424,Alliances!$A:$A,Alliances!$B:$B,-1)</f>
        <v>CCP</v>
      </c>
      <c r="AQ424" s="4">
        <f>IF($C424&gt;0,_xlfn.XLOOKUP($C424,commands!$A:$A,commands!$B:$B,0,0),_xlfn.XLOOKUP($A424,commands!$E:$E,commands!$F:$F,0,0))</f>
        <v>0</v>
      </c>
    </row>
    <row r="425" spans="1:43" hidden="1" x14ac:dyDescent="0.25">
      <c r="A425" s="4">
        <v>2411</v>
      </c>
      <c r="B425" s="4">
        <v>3067</v>
      </c>
      <c r="C425" s="4">
        <v>3067</v>
      </c>
      <c r="D425" s="4" t="s">
        <v>740</v>
      </c>
      <c r="E425" s="4" t="s">
        <v>380</v>
      </c>
      <c r="F425" s="4">
        <v>1936</v>
      </c>
      <c r="G425" s="4" t="s">
        <v>393</v>
      </c>
      <c r="H425" s="4" t="s">
        <v>27</v>
      </c>
      <c r="I425" s="4" t="s">
        <v>27</v>
      </c>
      <c r="J425" s="4" t="s">
        <v>27</v>
      </c>
      <c r="K425" s="4" t="s">
        <v>27</v>
      </c>
      <c r="L425" s="4">
        <v>78</v>
      </c>
      <c r="M425" s="4">
        <v>133</v>
      </c>
      <c r="N425" s="4" t="s">
        <v>604</v>
      </c>
      <c r="O425" s="4">
        <f t="shared" si="12"/>
        <v>40069</v>
      </c>
      <c r="P425" s="4" t="str">
        <f>IF(ISNUMBER(I425),_xlfn.CONCAT(J425,"[",K425,"]"),_xlfn.XLOOKUP($O425,[2]hc!$H:$H,[2]hc!$I:$I,_xlfn.CONCAT("[",L425,",",M425,"]")))</f>
        <v>[78,133]</v>
      </c>
      <c r="Q425" s="4">
        <f>_xlfn.XLOOKUP($C425,[2]land_units!$B$2:$B$1073,[2]land_units!$F$2:$F$1073,"NA")</f>
        <v>0</v>
      </c>
      <c r="R425" s="4">
        <f>_xlfn.XLOOKUP($C425,[2]land_units!$B$2:$B$1073,[2]land_units!$I$2:$I$1073,"NA")</f>
        <v>0</v>
      </c>
      <c r="S425" s="4">
        <f>_xlfn.XLOOKUP($C425,[2]land_units!$B$2:$B$1073,[2]land_units!$G$2:$G$1073,"NA")</f>
        <v>2</v>
      </c>
      <c r="T425" s="4">
        <f>_xlfn.XLOOKUP($C425,[2]land_units!$B$2:$B$1073,[2]land_units!$H$2:$H$1073,"NA")</f>
        <v>3</v>
      </c>
      <c r="U425" s="4" t="str">
        <f>_xlfn.XLOOKUP($C425,[2]air_units!$B$2:$B$1346,[2]air_units!$N$2:$N$1346,"NA")</f>
        <v>NA</v>
      </c>
      <c r="V425" s="4" t="str">
        <f>_xlfn.XLOOKUP($C425,[2]air_units!$B$2:$B$1346,[2]air_units!$G$2:$G$1346,"NA")</f>
        <v>NA</v>
      </c>
      <c r="W425" s="4" t="str">
        <f>_xlfn.XLOOKUP($C425,[2]air_units!$B$2:$B$1346,[2]air_units!$H$2:$H$1346,"NA")</f>
        <v>NA</v>
      </c>
      <c r="X425" s="4" t="str">
        <f>_xlfn.XLOOKUP($C425,[2]air_units!$B$2:$B$1346,[2]air_units!$J$2:$J$1346,"NA")</f>
        <v>NA</v>
      </c>
      <c r="Y425" s="4" t="str">
        <f>_xlfn.XLOOKUP($C425,[2]air_units!$B$2:$B$1346,[2]air_units!$K$2:$K$1346,"NA")</f>
        <v>NA</v>
      </c>
      <c r="Z425" s="4" t="str">
        <f>_xlfn.XLOOKUP($C425,[2]air_units!$B$2:$B$1346,[2]air_units!$L$2:$L$1346,"NA")</f>
        <v>NA</v>
      </c>
      <c r="AA425" s="4" t="str">
        <f>_xlfn.XLOOKUP($C425,[2]air_units!$B$2:$B$1346,[2]air_units!$P$2:$P$1346,"NA")</f>
        <v>NA</v>
      </c>
      <c r="AB425" s="4" t="str">
        <f>_xlfn.XLOOKUP($C425,[2]air_units!$B$2:$B$1346,[2]air_units!$Q$2:$Q$1346,"NA")</f>
        <v>NA</v>
      </c>
      <c r="AC425" s="4" t="str">
        <f>_xlfn.XLOOKUP($C425,[2]air_units!$B$2:$B$1346,[2]air_units!$R$2:$R$1346,"NA")</f>
        <v>NA</v>
      </c>
      <c r="AD425" s="4" t="str">
        <f>IF($E425="CP",0,_xlfn.XLOOKUP($C425,[2]naval_units!$B$2:$B$1113,[2]naval_units!$G$2:$G$1113,"NA"))</f>
        <v>NA</v>
      </c>
      <c r="AE425" s="4" t="str">
        <f>IF($E425="CP",10,_xlfn.XLOOKUP($C425,[2]naval_units!$B$2:$B$1113,[2]naval_units!$I$2:$I$1113,"NA"))</f>
        <v>NA</v>
      </c>
      <c r="AF425" s="4" t="str">
        <f>IF($E425="CP",3,_xlfn.XLOOKUP($C425,[2]naval_units!$B$2:$B$1113,[2]naval_units!$J$2:$J$1113,"NA"))</f>
        <v>NA</v>
      </c>
      <c r="AG425" s="4" t="str">
        <f>IF($E425="CP",3,_xlfn.XLOOKUP($C425,[2]naval_units!$B$2:$B$1113,[2]naval_units!$K$2:$K$1113,"NA"))</f>
        <v>NA</v>
      </c>
      <c r="AH425" s="4" t="str">
        <f>IF($E425="CP",0,_xlfn.XLOOKUP($C425,[2]naval_units!$B$2:$B$1113,[2]naval_units!$L$2:$L$1113,"NA"))</f>
        <v>NA</v>
      </c>
      <c r="AI425" s="4" t="str">
        <f>IF($E425="CP",0,_xlfn.XLOOKUP($C425,[2]naval_units!$B$2:$B$1113,[2]naval_units!$M$2:$M$1113,"NA"))</f>
        <v>NA</v>
      </c>
      <c r="AJ425" s="4" t="str">
        <f>IF($AD425="NA","NA",IF($E425="CP",$H425*_xlfn.XLOOKUP(_xlfn.CONCAT(D425," ",$E425),control!$A$8:$A$10,control!$B$8:$B$10,0),_xlfn.XLOOKUP($E425,control!$A$3:$A$7,control!$B$3:$B$7,0)))</f>
        <v>NA</v>
      </c>
      <c r="AK425" s="4">
        <f>IF($C425&gt;0,IF(O425&lt;&gt;_xlfn.XLOOKUP($C425,'0'!$C:$C,'0'!$O:$O,"NA",0),1,0),0)</f>
        <v>0</v>
      </c>
      <c r="AL425" s="4" t="str">
        <f>IF($AK425=1,_xlfn.XLOOKUP($C425,'0'!$C:$C,'0'!L:L,"ERR",0),"NA")</f>
        <v>NA</v>
      </c>
      <c r="AM425" s="4" t="str">
        <f>IF($AK425=1,_xlfn.XLOOKUP($C425,'0'!$C:$C,'0'!M:M,"ERR",0),"NA")</f>
        <v>NA</v>
      </c>
      <c r="AN425" s="4" t="str">
        <f>IF($AK425=1,_xlfn.XLOOKUP($C425,'0'!$C:$C,'0'!P:P,"ERR",0),"NA")</f>
        <v>NA</v>
      </c>
      <c r="AO425" s="4" t="str">
        <f t="shared" si="13"/>
        <v>[78,133]</v>
      </c>
      <c r="AP425" s="4" t="str">
        <f>_xlfn.XLOOKUP(D425,Alliances!$A:$A,Alliances!$B:$B,-1)</f>
        <v>JPN</v>
      </c>
      <c r="AQ425" s="4">
        <f>IF($C425&gt;0,_xlfn.XLOOKUP($C425,commands!$A:$A,commands!$B:$B,0,0),_xlfn.XLOOKUP($A425,commands!$E:$E,commands!$F:$F,0,0))</f>
        <v>1.2</v>
      </c>
    </row>
    <row r="426" spans="1:43" hidden="1" x14ac:dyDescent="0.25">
      <c r="A426" s="4">
        <v>2412</v>
      </c>
      <c r="B426" s="4">
        <v>3068</v>
      </c>
      <c r="C426" s="4">
        <v>3068</v>
      </c>
      <c r="D426" s="4" t="s">
        <v>740</v>
      </c>
      <c r="E426" s="4" t="s">
        <v>380</v>
      </c>
      <c r="F426" s="4">
        <v>1936</v>
      </c>
      <c r="G426" s="4" t="s">
        <v>394</v>
      </c>
      <c r="H426" s="4" t="s">
        <v>27</v>
      </c>
      <c r="I426" s="4" t="s">
        <v>27</v>
      </c>
      <c r="J426" s="4" t="s">
        <v>27</v>
      </c>
      <c r="K426" s="4" t="s">
        <v>27</v>
      </c>
      <c r="L426" s="4">
        <v>81</v>
      </c>
      <c r="M426" s="4">
        <v>131</v>
      </c>
      <c r="N426" s="4" t="s">
        <v>604</v>
      </c>
      <c r="O426" s="4">
        <f t="shared" si="12"/>
        <v>41603</v>
      </c>
      <c r="P426" s="4" t="str">
        <f>IF(ISNUMBER(I426),_xlfn.CONCAT(J426,"[",K426,"]"),_xlfn.XLOOKUP($O426,[2]hc!$H:$H,[2]hc!$I:$I,_xlfn.CONCAT("[",L426,",",M426,"]")))</f>
        <v>Chengtu, CH</v>
      </c>
      <c r="Q426" s="4">
        <f>_xlfn.XLOOKUP($C426,[2]land_units!$B$2:$B$1073,[2]land_units!$F$2:$F$1073,"NA")</f>
        <v>0</v>
      </c>
      <c r="R426" s="4">
        <f>_xlfn.XLOOKUP($C426,[2]land_units!$B$2:$B$1073,[2]land_units!$I$2:$I$1073,"NA")</f>
        <v>0</v>
      </c>
      <c r="S426" s="4">
        <f>_xlfn.XLOOKUP($C426,[2]land_units!$B$2:$B$1073,[2]land_units!$G$2:$G$1073,"NA")</f>
        <v>5</v>
      </c>
      <c r="T426" s="4">
        <f>_xlfn.XLOOKUP($C426,[2]land_units!$B$2:$B$1073,[2]land_units!$H$2:$H$1073,"NA")</f>
        <v>2</v>
      </c>
      <c r="U426" s="4" t="str">
        <f>_xlfn.XLOOKUP($C426,[2]air_units!$B$2:$B$1346,[2]air_units!$N$2:$N$1346,"NA")</f>
        <v>NA</v>
      </c>
      <c r="V426" s="4" t="str">
        <f>_xlfn.XLOOKUP($C426,[2]air_units!$B$2:$B$1346,[2]air_units!$G$2:$G$1346,"NA")</f>
        <v>NA</v>
      </c>
      <c r="W426" s="4" t="str">
        <f>_xlfn.XLOOKUP($C426,[2]air_units!$B$2:$B$1346,[2]air_units!$H$2:$H$1346,"NA")</f>
        <v>NA</v>
      </c>
      <c r="X426" s="4" t="str">
        <f>_xlfn.XLOOKUP($C426,[2]air_units!$B$2:$B$1346,[2]air_units!$J$2:$J$1346,"NA")</f>
        <v>NA</v>
      </c>
      <c r="Y426" s="4" t="str">
        <f>_xlfn.XLOOKUP($C426,[2]air_units!$B$2:$B$1346,[2]air_units!$K$2:$K$1346,"NA")</f>
        <v>NA</v>
      </c>
      <c r="Z426" s="4" t="str">
        <f>_xlfn.XLOOKUP($C426,[2]air_units!$B$2:$B$1346,[2]air_units!$L$2:$L$1346,"NA")</f>
        <v>NA</v>
      </c>
      <c r="AA426" s="4" t="str">
        <f>_xlfn.XLOOKUP($C426,[2]air_units!$B$2:$B$1346,[2]air_units!$P$2:$P$1346,"NA")</f>
        <v>NA</v>
      </c>
      <c r="AB426" s="4" t="str">
        <f>_xlfn.XLOOKUP($C426,[2]air_units!$B$2:$B$1346,[2]air_units!$Q$2:$Q$1346,"NA")</f>
        <v>NA</v>
      </c>
      <c r="AC426" s="4" t="str">
        <f>_xlfn.XLOOKUP($C426,[2]air_units!$B$2:$B$1346,[2]air_units!$R$2:$R$1346,"NA")</f>
        <v>NA</v>
      </c>
      <c r="AD426" s="4" t="str">
        <f>IF($E426="CP",0,_xlfn.XLOOKUP($C426,[2]naval_units!$B$2:$B$1113,[2]naval_units!$G$2:$G$1113,"NA"))</f>
        <v>NA</v>
      </c>
      <c r="AE426" s="4" t="str">
        <f>IF($E426="CP",10,_xlfn.XLOOKUP($C426,[2]naval_units!$B$2:$B$1113,[2]naval_units!$I$2:$I$1113,"NA"))</f>
        <v>NA</v>
      </c>
      <c r="AF426" s="4" t="str">
        <f>IF($E426="CP",3,_xlfn.XLOOKUP($C426,[2]naval_units!$B$2:$B$1113,[2]naval_units!$J$2:$J$1113,"NA"))</f>
        <v>NA</v>
      </c>
      <c r="AG426" s="4" t="str">
        <f>IF($E426="CP",3,_xlfn.XLOOKUP($C426,[2]naval_units!$B$2:$B$1113,[2]naval_units!$K$2:$K$1113,"NA"))</f>
        <v>NA</v>
      </c>
      <c r="AH426" s="4" t="str">
        <f>IF($E426="CP",0,_xlfn.XLOOKUP($C426,[2]naval_units!$B$2:$B$1113,[2]naval_units!$L$2:$L$1113,"NA"))</f>
        <v>NA</v>
      </c>
      <c r="AI426" s="4" t="str">
        <f>IF($E426="CP",0,_xlfn.XLOOKUP($C426,[2]naval_units!$B$2:$B$1113,[2]naval_units!$M$2:$M$1113,"NA"))</f>
        <v>NA</v>
      </c>
      <c r="AJ426" s="4" t="str">
        <f>IF($AD426="NA","NA",IF($E426="CP",$H426*_xlfn.XLOOKUP(_xlfn.CONCAT(D426," ",$E426),control!$A$8:$A$10,control!$B$8:$B$10,0),_xlfn.XLOOKUP($E426,control!$A$3:$A$7,control!$B$3:$B$7,0)))</f>
        <v>NA</v>
      </c>
      <c r="AK426" s="4">
        <f>IF($C426&gt;0,IF(O426&lt;&gt;_xlfn.XLOOKUP($C426,'0'!$C:$C,'0'!$O:$O,"NA",0),1,0),0)</f>
        <v>0</v>
      </c>
      <c r="AL426" s="4" t="str">
        <f>IF($AK426=1,_xlfn.XLOOKUP($C426,'0'!$C:$C,'0'!L:L,"ERR",0),"NA")</f>
        <v>NA</v>
      </c>
      <c r="AM426" s="4" t="str">
        <f>IF($AK426=1,_xlfn.XLOOKUP($C426,'0'!$C:$C,'0'!M:M,"ERR",0),"NA")</f>
        <v>NA</v>
      </c>
      <c r="AN426" s="4" t="str">
        <f>IF($AK426=1,_xlfn.XLOOKUP($C426,'0'!$C:$C,'0'!P:P,"ERR",0),"NA")</f>
        <v>NA</v>
      </c>
      <c r="AO426" s="4" t="str">
        <f t="shared" si="13"/>
        <v>Chengtu, CH</v>
      </c>
      <c r="AP426" s="4" t="str">
        <f>_xlfn.XLOOKUP(D426,Alliances!$A:$A,Alliances!$B:$B,-1)</f>
        <v>JPN</v>
      </c>
      <c r="AQ426" s="4">
        <f>IF($C426&gt;0,_xlfn.XLOOKUP($C426,commands!$A:$A,commands!$B:$B,0,0),_xlfn.XLOOKUP($A426,commands!$E:$E,commands!$F:$F,0,0))</f>
        <v>1.01</v>
      </c>
    </row>
    <row r="427" spans="1:43" hidden="1" x14ac:dyDescent="0.25">
      <c r="A427" s="4">
        <v>2413</v>
      </c>
      <c r="B427" s="4">
        <v>3069</v>
      </c>
      <c r="C427" s="4">
        <v>3069</v>
      </c>
      <c r="D427" s="4" t="s">
        <v>740</v>
      </c>
      <c r="E427" s="4" t="s">
        <v>380</v>
      </c>
      <c r="F427" s="4">
        <v>1936</v>
      </c>
      <c r="G427" s="4" t="s">
        <v>395</v>
      </c>
      <c r="H427" s="4" t="s">
        <v>27</v>
      </c>
      <c r="I427" s="4" t="s">
        <v>27</v>
      </c>
      <c r="J427" s="4" t="s">
        <v>27</v>
      </c>
      <c r="K427" s="4" t="s">
        <v>27</v>
      </c>
      <c r="L427" s="4">
        <v>83</v>
      </c>
      <c r="M427" s="4">
        <v>133</v>
      </c>
      <c r="N427" s="4" t="s">
        <v>604</v>
      </c>
      <c r="O427" s="4">
        <f t="shared" si="12"/>
        <v>42629</v>
      </c>
      <c r="P427" s="4" t="str">
        <f>IF(ISNUMBER(I427),_xlfn.CONCAT(J427,"[",K427,"]"),_xlfn.XLOOKUP($O427,[2]hc!$H:$H,[2]hc!$I:$I,_xlfn.CONCAT("[",L427,",",M427,"]")))</f>
        <v>Chungking, Ch</v>
      </c>
      <c r="Q427" s="4">
        <f>_xlfn.XLOOKUP($C427,[2]land_units!$B$2:$B$1073,[2]land_units!$F$2:$F$1073,"NA")</f>
        <v>0</v>
      </c>
      <c r="R427" s="4">
        <f>_xlfn.XLOOKUP($C427,[2]land_units!$B$2:$B$1073,[2]land_units!$I$2:$I$1073,"NA")</f>
        <v>0</v>
      </c>
      <c r="S427" s="4">
        <f>_xlfn.XLOOKUP($C427,[2]land_units!$B$2:$B$1073,[2]land_units!$G$2:$G$1073,"NA")</f>
        <v>4</v>
      </c>
      <c r="T427" s="4">
        <f>_xlfn.XLOOKUP($C427,[2]land_units!$B$2:$B$1073,[2]land_units!$H$2:$H$1073,"NA")</f>
        <v>2</v>
      </c>
      <c r="U427" s="4" t="str">
        <f>_xlfn.XLOOKUP($C427,[2]air_units!$B$2:$B$1346,[2]air_units!$N$2:$N$1346,"NA")</f>
        <v>NA</v>
      </c>
      <c r="V427" s="4" t="str">
        <f>_xlfn.XLOOKUP($C427,[2]air_units!$B$2:$B$1346,[2]air_units!$G$2:$G$1346,"NA")</f>
        <v>NA</v>
      </c>
      <c r="W427" s="4" t="str">
        <f>_xlfn.XLOOKUP($C427,[2]air_units!$B$2:$B$1346,[2]air_units!$H$2:$H$1346,"NA")</f>
        <v>NA</v>
      </c>
      <c r="X427" s="4" t="str">
        <f>_xlfn.XLOOKUP($C427,[2]air_units!$B$2:$B$1346,[2]air_units!$J$2:$J$1346,"NA")</f>
        <v>NA</v>
      </c>
      <c r="Y427" s="4" t="str">
        <f>_xlfn.XLOOKUP($C427,[2]air_units!$B$2:$B$1346,[2]air_units!$K$2:$K$1346,"NA")</f>
        <v>NA</v>
      </c>
      <c r="Z427" s="4" t="str">
        <f>_xlfn.XLOOKUP($C427,[2]air_units!$B$2:$B$1346,[2]air_units!$L$2:$L$1346,"NA")</f>
        <v>NA</v>
      </c>
      <c r="AA427" s="4" t="str">
        <f>_xlfn.XLOOKUP($C427,[2]air_units!$B$2:$B$1346,[2]air_units!$P$2:$P$1346,"NA")</f>
        <v>NA</v>
      </c>
      <c r="AB427" s="4" t="str">
        <f>_xlfn.XLOOKUP($C427,[2]air_units!$B$2:$B$1346,[2]air_units!$Q$2:$Q$1346,"NA")</f>
        <v>NA</v>
      </c>
      <c r="AC427" s="4" t="str">
        <f>_xlfn.XLOOKUP($C427,[2]air_units!$B$2:$B$1346,[2]air_units!$R$2:$R$1346,"NA")</f>
        <v>NA</v>
      </c>
      <c r="AD427" s="4" t="str">
        <f>IF($E427="CP",0,_xlfn.XLOOKUP($C427,[2]naval_units!$B$2:$B$1113,[2]naval_units!$G$2:$G$1113,"NA"))</f>
        <v>NA</v>
      </c>
      <c r="AE427" s="4" t="str">
        <f>IF($E427="CP",10,_xlfn.XLOOKUP($C427,[2]naval_units!$B$2:$B$1113,[2]naval_units!$I$2:$I$1113,"NA"))</f>
        <v>NA</v>
      </c>
      <c r="AF427" s="4" t="str">
        <f>IF($E427="CP",3,_xlfn.XLOOKUP($C427,[2]naval_units!$B$2:$B$1113,[2]naval_units!$J$2:$J$1113,"NA"))</f>
        <v>NA</v>
      </c>
      <c r="AG427" s="4" t="str">
        <f>IF($E427="CP",3,_xlfn.XLOOKUP($C427,[2]naval_units!$B$2:$B$1113,[2]naval_units!$K$2:$K$1113,"NA"))</f>
        <v>NA</v>
      </c>
      <c r="AH427" s="4" t="str">
        <f>IF($E427="CP",0,_xlfn.XLOOKUP($C427,[2]naval_units!$B$2:$B$1113,[2]naval_units!$L$2:$L$1113,"NA"))</f>
        <v>NA</v>
      </c>
      <c r="AI427" s="4" t="str">
        <f>IF($E427="CP",0,_xlfn.XLOOKUP($C427,[2]naval_units!$B$2:$B$1113,[2]naval_units!$M$2:$M$1113,"NA"))</f>
        <v>NA</v>
      </c>
      <c r="AJ427" s="4" t="str">
        <f>IF($AD427="NA","NA",IF($E427="CP",$H427*_xlfn.XLOOKUP(_xlfn.CONCAT(D427," ",$E427),control!$A$8:$A$10,control!$B$8:$B$10,0),_xlfn.XLOOKUP($E427,control!$A$3:$A$7,control!$B$3:$B$7,0)))</f>
        <v>NA</v>
      </c>
      <c r="AK427" s="4">
        <f>IF($C427&gt;0,IF(O427&lt;&gt;_xlfn.XLOOKUP($C427,'0'!$C:$C,'0'!$O:$O,"NA",0),1,0),0)</f>
        <v>0</v>
      </c>
      <c r="AL427" s="4" t="str">
        <f>IF($AK427=1,_xlfn.XLOOKUP($C427,'0'!$C:$C,'0'!L:L,"ERR",0),"NA")</f>
        <v>NA</v>
      </c>
      <c r="AM427" s="4" t="str">
        <f>IF($AK427=1,_xlfn.XLOOKUP($C427,'0'!$C:$C,'0'!M:M,"ERR",0),"NA")</f>
        <v>NA</v>
      </c>
      <c r="AN427" s="4" t="str">
        <f>IF($AK427=1,_xlfn.XLOOKUP($C427,'0'!$C:$C,'0'!P:P,"ERR",0),"NA")</f>
        <v>NA</v>
      </c>
      <c r="AO427" s="4" t="str">
        <f t="shared" si="13"/>
        <v>Chungking, Ch</v>
      </c>
      <c r="AP427" s="4" t="str">
        <f>_xlfn.XLOOKUP(D427,Alliances!$A:$A,Alliances!$B:$B,-1)</f>
        <v>JPN</v>
      </c>
      <c r="AQ427" s="4">
        <f>IF($C427&gt;0,_xlfn.XLOOKUP($C427,commands!$A:$A,commands!$B:$B,0,0),_xlfn.XLOOKUP($A427,commands!$E:$E,commands!$F:$F,0,0))</f>
        <v>1.01</v>
      </c>
    </row>
    <row r="428" spans="1:43" hidden="1" x14ac:dyDescent="0.25">
      <c r="A428" s="4">
        <v>2417</v>
      </c>
      <c r="B428" s="4">
        <v>4001</v>
      </c>
      <c r="C428" s="4">
        <v>4001</v>
      </c>
      <c r="D428" s="4" t="s">
        <v>714</v>
      </c>
      <c r="E428" s="4" t="s">
        <v>396</v>
      </c>
      <c r="F428" s="4">
        <v>1925</v>
      </c>
      <c r="G428" s="4" t="s">
        <v>109</v>
      </c>
      <c r="H428" s="4" t="s">
        <v>27</v>
      </c>
      <c r="I428" s="4">
        <v>0</v>
      </c>
      <c r="J428" s="4" t="s">
        <v>607</v>
      </c>
      <c r="K428" s="4">
        <v>0</v>
      </c>
      <c r="L428" s="4">
        <v>68</v>
      </c>
      <c r="M428" s="4">
        <v>319</v>
      </c>
      <c r="N428" s="4" t="s">
        <v>604</v>
      </c>
      <c r="O428" s="4">
        <f t="shared" si="12"/>
        <v>35135</v>
      </c>
      <c r="P428" s="4" t="str">
        <f>IF(ISNUMBER(I428),_xlfn.CONCAT(J428,"[",K428,"]"),_xlfn.XLOOKUP($O428,[2]hc!$H:$H,[2]hc!$I:$I,_xlfn.CONCAT("[",L428,",",M428,"]")))</f>
        <v>East Coast[0]</v>
      </c>
      <c r="Q428" s="4" t="str">
        <f>_xlfn.XLOOKUP($C428,[2]land_units!$B$2:$B$1073,[2]land_units!$F$2:$F$1073,"NA")</f>
        <v>NA</v>
      </c>
      <c r="R428" s="4" t="str">
        <f>_xlfn.XLOOKUP($C428,[2]land_units!$B$2:$B$1073,[2]land_units!$I$2:$I$1073,"NA")</f>
        <v>NA</v>
      </c>
      <c r="S428" s="4" t="str">
        <f>_xlfn.XLOOKUP($C428,[2]land_units!$B$2:$B$1073,[2]land_units!$G$2:$G$1073,"NA")</f>
        <v>NA</v>
      </c>
      <c r="T428" s="4" t="str">
        <f>_xlfn.XLOOKUP($C428,[2]land_units!$B$2:$B$1073,[2]land_units!$H$2:$H$1073,"NA")</f>
        <v>NA</v>
      </c>
      <c r="U428" s="4" t="str">
        <f>_xlfn.XLOOKUP($C428,[2]air_units!$B$2:$B$1346,[2]air_units!$N$2:$N$1346,"NA")</f>
        <v>NA</v>
      </c>
      <c r="V428" s="4" t="str">
        <f>_xlfn.XLOOKUP($C428,[2]air_units!$B$2:$B$1346,[2]air_units!$G$2:$G$1346,"NA")</f>
        <v>NA</v>
      </c>
      <c r="W428" s="4" t="str">
        <f>_xlfn.XLOOKUP($C428,[2]air_units!$B$2:$B$1346,[2]air_units!$H$2:$H$1346,"NA")</f>
        <v>NA</v>
      </c>
      <c r="X428" s="4" t="str">
        <f>_xlfn.XLOOKUP($C428,[2]air_units!$B$2:$B$1346,[2]air_units!$J$2:$J$1346,"NA")</f>
        <v>NA</v>
      </c>
      <c r="Y428" s="4" t="str">
        <f>_xlfn.XLOOKUP($C428,[2]air_units!$B$2:$B$1346,[2]air_units!$K$2:$K$1346,"NA")</f>
        <v>NA</v>
      </c>
      <c r="Z428" s="4" t="str">
        <f>_xlfn.XLOOKUP($C428,[2]air_units!$B$2:$B$1346,[2]air_units!$L$2:$L$1346,"NA")</f>
        <v>NA</v>
      </c>
      <c r="AA428" s="4" t="str">
        <f>_xlfn.XLOOKUP($C428,[2]air_units!$B$2:$B$1346,[2]air_units!$P$2:$P$1346,"NA")</f>
        <v>NA</v>
      </c>
      <c r="AB428" s="4" t="str">
        <f>_xlfn.XLOOKUP($C428,[2]air_units!$B$2:$B$1346,[2]air_units!$Q$2:$Q$1346,"NA")</f>
        <v>NA</v>
      </c>
      <c r="AC428" s="4" t="str">
        <f>_xlfn.XLOOKUP($C428,[2]air_units!$B$2:$B$1346,[2]air_units!$R$2:$R$1346,"NA")</f>
        <v>NA</v>
      </c>
      <c r="AD428" s="4">
        <f>IF($E428="CP",0,_xlfn.XLOOKUP($C428,[2]naval_units!$B$2:$B$1113,[2]naval_units!$G$2:$G$1113,"NA"))</f>
        <v>3</v>
      </c>
      <c r="AE428" s="4">
        <f>IF($E428="CP",10,_xlfn.XLOOKUP($C428,[2]naval_units!$B$2:$B$1113,[2]naval_units!$I$2:$I$1113,"NA"))</f>
        <v>6</v>
      </c>
      <c r="AF428" s="4">
        <f>IF($E428="CP",3,_xlfn.XLOOKUP($C428,[2]naval_units!$B$2:$B$1113,[2]naval_units!$J$2:$J$1113,"NA"))</f>
        <v>5</v>
      </c>
      <c r="AG428" s="4">
        <f>IF($E428="CP",3,_xlfn.XLOOKUP($C428,[2]naval_units!$B$2:$B$1113,[2]naval_units!$K$2:$K$1113,"NA"))</f>
        <v>5</v>
      </c>
      <c r="AH428" s="4">
        <f>IF($E428="CP",0,_xlfn.XLOOKUP($C428,[2]naval_units!$B$2:$B$1113,[2]naval_units!$L$2:$L$1113,"NA"))</f>
        <v>1</v>
      </c>
      <c r="AI428" s="4">
        <f>IF($E428="CP",0,_xlfn.XLOOKUP($C428,[2]naval_units!$B$2:$B$1113,[2]naval_units!$M$2:$M$1113,"NA"))</f>
        <v>1</v>
      </c>
      <c r="AJ428" s="4">
        <f>IF($AD428="NA","NA",IF($E428="CP",$H428*_xlfn.XLOOKUP(_xlfn.CONCAT(D428," ",$E428),control!$A$8:$A$10,control!$B$8:$B$10,0),_xlfn.XLOOKUP($E428,control!$A$3:$A$7,control!$B$3:$B$7,0)))</f>
        <v>2</v>
      </c>
      <c r="AK428" s="4">
        <f>IF($C428&gt;0,IF(O428&lt;&gt;_xlfn.XLOOKUP($C428,'0'!$C:$C,'0'!$O:$O,"NA",0),1,0),0)</f>
        <v>0</v>
      </c>
      <c r="AL428" s="4" t="str">
        <f>IF($AK428=1,_xlfn.XLOOKUP($C428,'0'!$C:$C,'0'!L:L,"ERR",0),"NA")</f>
        <v>NA</v>
      </c>
      <c r="AM428" s="4" t="str">
        <f>IF($AK428=1,_xlfn.XLOOKUP($C428,'0'!$C:$C,'0'!M:M,"ERR",0),"NA")</f>
        <v>NA</v>
      </c>
      <c r="AN428" s="4" t="str">
        <f>IF($AK428=1,_xlfn.XLOOKUP($C428,'0'!$C:$C,'0'!P:P,"ERR",0),"NA")</f>
        <v>NA</v>
      </c>
      <c r="AO428" s="4" t="str">
        <f t="shared" si="13"/>
        <v>East Coast[0]</v>
      </c>
      <c r="AP428" s="4" t="str">
        <f>_xlfn.XLOOKUP(D428,Alliances!$A:$A,Alliances!$B:$B,-1)</f>
        <v>CW</v>
      </c>
      <c r="AQ428" s="4">
        <f>IF($C428&gt;0,_xlfn.XLOOKUP($C428,commands!$A:$A,commands!$B:$B,0,0),_xlfn.XLOOKUP($A428,commands!$E:$E,commands!$F:$F,0,0))</f>
        <v>4</v>
      </c>
    </row>
    <row r="429" spans="1:43" hidden="1" x14ac:dyDescent="0.25">
      <c r="A429" s="4">
        <v>2418</v>
      </c>
      <c r="B429" s="4">
        <v>4002</v>
      </c>
      <c r="C429" s="4">
        <v>4002</v>
      </c>
      <c r="D429" s="4" t="s">
        <v>714</v>
      </c>
      <c r="E429" s="4" t="s">
        <v>396</v>
      </c>
      <c r="F429" s="4">
        <v>1925</v>
      </c>
      <c r="G429" s="4" t="s">
        <v>397</v>
      </c>
      <c r="H429" s="4" t="s">
        <v>27</v>
      </c>
      <c r="I429" s="4">
        <v>0</v>
      </c>
      <c r="J429" s="4" t="s">
        <v>612</v>
      </c>
      <c r="K429" s="4">
        <v>4</v>
      </c>
      <c r="L429" s="4">
        <v>56</v>
      </c>
      <c r="M429" s="4">
        <v>22</v>
      </c>
      <c r="N429" s="4" t="s">
        <v>604</v>
      </c>
      <c r="O429" s="4">
        <f t="shared" si="12"/>
        <v>28694</v>
      </c>
      <c r="P429" s="4" t="str">
        <f>IF(ISNUMBER(I429),_xlfn.CONCAT(J429,"[",K429,"]"),_xlfn.XLOOKUP($O429,[2]hc!$H:$H,[2]hc!$I:$I,_xlfn.CONCAT("[",L429,",",M429,"]")))</f>
        <v>Bay of Biscay[4]</v>
      </c>
      <c r="Q429" s="4" t="str">
        <f>_xlfn.XLOOKUP($C429,[2]land_units!$B$2:$B$1073,[2]land_units!$F$2:$F$1073,"NA")</f>
        <v>NA</v>
      </c>
      <c r="R429" s="4" t="str">
        <f>_xlfn.XLOOKUP($C429,[2]land_units!$B$2:$B$1073,[2]land_units!$I$2:$I$1073,"NA")</f>
        <v>NA</v>
      </c>
      <c r="S429" s="4" t="str">
        <f>_xlfn.XLOOKUP($C429,[2]land_units!$B$2:$B$1073,[2]land_units!$G$2:$G$1073,"NA")</f>
        <v>NA</v>
      </c>
      <c r="T429" s="4" t="str">
        <f>_xlfn.XLOOKUP($C429,[2]land_units!$B$2:$B$1073,[2]land_units!$H$2:$H$1073,"NA")</f>
        <v>NA</v>
      </c>
      <c r="U429" s="4" t="str">
        <f>_xlfn.XLOOKUP($C429,[2]air_units!$B$2:$B$1346,[2]air_units!$N$2:$N$1346,"NA")</f>
        <v>NA</v>
      </c>
      <c r="V429" s="4" t="str">
        <f>_xlfn.XLOOKUP($C429,[2]air_units!$B$2:$B$1346,[2]air_units!$G$2:$G$1346,"NA")</f>
        <v>NA</v>
      </c>
      <c r="W429" s="4" t="str">
        <f>_xlfn.XLOOKUP($C429,[2]air_units!$B$2:$B$1346,[2]air_units!$H$2:$H$1346,"NA")</f>
        <v>NA</v>
      </c>
      <c r="X429" s="4" t="str">
        <f>_xlfn.XLOOKUP($C429,[2]air_units!$B$2:$B$1346,[2]air_units!$J$2:$J$1346,"NA")</f>
        <v>NA</v>
      </c>
      <c r="Y429" s="4" t="str">
        <f>_xlfn.XLOOKUP($C429,[2]air_units!$B$2:$B$1346,[2]air_units!$K$2:$K$1346,"NA")</f>
        <v>NA</v>
      </c>
      <c r="Z429" s="4" t="str">
        <f>_xlfn.XLOOKUP($C429,[2]air_units!$B$2:$B$1346,[2]air_units!$L$2:$L$1346,"NA")</f>
        <v>NA</v>
      </c>
      <c r="AA429" s="4" t="str">
        <f>_xlfn.XLOOKUP($C429,[2]air_units!$B$2:$B$1346,[2]air_units!$P$2:$P$1346,"NA")</f>
        <v>NA</v>
      </c>
      <c r="AB429" s="4" t="str">
        <f>_xlfn.XLOOKUP($C429,[2]air_units!$B$2:$B$1346,[2]air_units!$Q$2:$Q$1346,"NA")</f>
        <v>NA</v>
      </c>
      <c r="AC429" s="4" t="str">
        <f>_xlfn.XLOOKUP($C429,[2]air_units!$B$2:$B$1346,[2]air_units!$R$2:$R$1346,"NA")</f>
        <v>NA</v>
      </c>
      <c r="AD429" s="4">
        <f>IF($E429="CP",0,_xlfn.XLOOKUP($C429,[2]naval_units!$B$2:$B$1113,[2]naval_units!$G$2:$G$1113,"NA"))</f>
        <v>3</v>
      </c>
      <c r="AE429" s="4">
        <f>IF($E429="CP",10,_xlfn.XLOOKUP($C429,[2]naval_units!$B$2:$B$1113,[2]naval_units!$I$2:$I$1113,"NA"))</f>
        <v>6</v>
      </c>
      <c r="AF429" s="4">
        <f>IF($E429="CP",3,_xlfn.XLOOKUP($C429,[2]naval_units!$B$2:$B$1113,[2]naval_units!$J$2:$J$1113,"NA"))</f>
        <v>5</v>
      </c>
      <c r="AG429" s="4">
        <f>IF($E429="CP",3,_xlfn.XLOOKUP($C429,[2]naval_units!$B$2:$B$1113,[2]naval_units!$K$2:$K$1113,"NA"))</f>
        <v>5</v>
      </c>
      <c r="AH429" s="4">
        <f>IF($E429="CP",0,_xlfn.XLOOKUP($C429,[2]naval_units!$B$2:$B$1113,[2]naval_units!$L$2:$L$1113,"NA"))</f>
        <v>1</v>
      </c>
      <c r="AI429" s="4">
        <f>IF($E429="CP",0,_xlfn.XLOOKUP($C429,[2]naval_units!$B$2:$B$1113,[2]naval_units!$M$2:$M$1113,"NA"))</f>
        <v>1</v>
      </c>
      <c r="AJ429" s="4">
        <f>IF($AD429="NA","NA",IF($E429="CP",$H429*_xlfn.XLOOKUP(_xlfn.CONCAT(D429," ",$E429),control!$A$8:$A$10,control!$B$8:$B$10,0),_xlfn.XLOOKUP($E429,control!$A$3:$A$7,control!$B$3:$B$7,0)))</f>
        <v>2</v>
      </c>
      <c r="AK429" s="4">
        <f>IF($C429&gt;0,IF(O429&lt;&gt;_xlfn.XLOOKUP($C429,'0'!$C:$C,'0'!$O:$O,"NA",0),1,0),0)</f>
        <v>0</v>
      </c>
      <c r="AL429" s="4" t="str">
        <f>IF($AK429=1,_xlfn.XLOOKUP($C429,'0'!$C:$C,'0'!L:L,"ERR",0),"NA")</f>
        <v>NA</v>
      </c>
      <c r="AM429" s="4" t="str">
        <f>IF($AK429=1,_xlfn.XLOOKUP($C429,'0'!$C:$C,'0'!M:M,"ERR",0),"NA")</f>
        <v>NA</v>
      </c>
      <c r="AN429" s="4" t="str">
        <f>IF($AK429=1,_xlfn.XLOOKUP($C429,'0'!$C:$C,'0'!P:P,"ERR",0),"NA")</f>
        <v>NA</v>
      </c>
      <c r="AO429" s="4" t="str">
        <f t="shared" si="13"/>
        <v>Bay of Biscay[4]</v>
      </c>
      <c r="AP429" s="4" t="str">
        <f>_xlfn.XLOOKUP(D429,Alliances!$A:$A,Alliances!$B:$B,-1)</f>
        <v>CW</v>
      </c>
      <c r="AQ429" s="4">
        <f>IF($C429&gt;0,_xlfn.XLOOKUP($C429,commands!$A:$A,commands!$B:$B,0,0),_xlfn.XLOOKUP($A429,commands!$E:$E,commands!$F:$F,0,0))</f>
        <v>4</v>
      </c>
    </row>
    <row r="430" spans="1:43" hidden="1" x14ac:dyDescent="0.25">
      <c r="A430" s="4">
        <v>2419</v>
      </c>
      <c r="B430" s="4">
        <v>4003</v>
      </c>
      <c r="C430" s="4">
        <v>4003</v>
      </c>
      <c r="D430" s="4" t="s">
        <v>714</v>
      </c>
      <c r="E430" s="4" t="s">
        <v>396</v>
      </c>
      <c r="F430" s="4">
        <v>1927</v>
      </c>
      <c r="G430" s="4" t="s">
        <v>398</v>
      </c>
      <c r="H430" s="4" t="s">
        <v>27</v>
      </c>
      <c r="I430" s="4">
        <v>0</v>
      </c>
      <c r="J430" s="4" t="s">
        <v>611</v>
      </c>
      <c r="K430" s="4">
        <v>4</v>
      </c>
      <c r="L430" s="4">
        <v>72</v>
      </c>
      <c r="M430" s="4">
        <v>14</v>
      </c>
      <c r="N430" s="4" t="s">
        <v>604</v>
      </c>
      <c r="O430" s="4">
        <f t="shared" si="12"/>
        <v>36878</v>
      </c>
      <c r="P430" s="4" t="str">
        <f>IF(ISNUMBER(I430),_xlfn.CONCAT(J430,"[",K430,"]"),_xlfn.XLOOKUP($O430,[2]hc!$H:$H,[2]hc!$I:$I,_xlfn.CONCAT("[",L430,",",M430,"]")))</f>
        <v>St. Vincent[4]</v>
      </c>
      <c r="Q430" s="4" t="str">
        <f>_xlfn.XLOOKUP($C430,[2]land_units!$B$2:$B$1073,[2]land_units!$F$2:$F$1073,"NA")</f>
        <v>NA</v>
      </c>
      <c r="R430" s="4" t="str">
        <f>_xlfn.XLOOKUP($C430,[2]land_units!$B$2:$B$1073,[2]land_units!$I$2:$I$1073,"NA")</f>
        <v>NA</v>
      </c>
      <c r="S430" s="4" t="str">
        <f>_xlfn.XLOOKUP($C430,[2]land_units!$B$2:$B$1073,[2]land_units!$G$2:$G$1073,"NA")</f>
        <v>NA</v>
      </c>
      <c r="T430" s="4" t="str">
        <f>_xlfn.XLOOKUP($C430,[2]land_units!$B$2:$B$1073,[2]land_units!$H$2:$H$1073,"NA")</f>
        <v>NA</v>
      </c>
      <c r="U430" s="4" t="str">
        <f>_xlfn.XLOOKUP($C430,[2]air_units!$B$2:$B$1346,[2]air_units!$N$2:$N$1346,"NA")</f>
        <v>NA</v>
      </c>
      <c r="V430" s="4" t="str">
        <f>_xlfn.XLOOKUP($C430,[2]air_units!$B$2:$B$1346,[2]air_units!$G$2:$G$1346,"NA")</f>
        <v>NA</v>
      </c>
      <c r="W430" s="4" t="str">
        <f>_xlfn.XLOOKUP($C430,[2]air_units!$B$2:$B$1346,[2]air_units!$H$2:$H$1346,"NA")</f>
        <v>NA</v>
      </c>
      <c r="X430" s="4" t="str">
        <f>_xlfn.XLOOKUP($C430,[2]air_units!$B$2:$B$1346,[2]air_units!$J$2:$J$1346,"NA")</f>
        <v>NA</v>
      </c>
      <c r="Y430" s="4" t="str">
        <f>_xlfn.XLOOKUP($C430,[2]air_units!$B$2:$B$1346,[2]air_units!$K$2:$K$1346,"NA")</f>
        <v>NA</v>
      </c>
      <c r="Z430" s="4" t="str">
        <f>_xlfn.XLOOKUP($C430,[2]air_units!$B$2:$B$1346,[2]air_units!$L$2:$L$1346,"NA")</f>
        <v>NA</v>
      </c>
      <c r="AA430" s="4" t="str">
        <f>_xlfn.XLOOKUP($C430,[2]air_units!$B$2:$B$1346,[2]air_units!$P$2:$P$1346,"NA")</f>
        <v>NA</v>
      </c>
      <c r="AB430" s="4" t="str">
        <f>_xlfn.XLOOKUP($C430,[2]air_units!$B$2:$B$1346,[2]air_units!$Q$2:$Q$1346,"NA")</f>
        <v>NA</v>
      </c>
      <c r="AC430" s="4" t="str">
        <f>_xlfn.XLOOKUP($C430,[2]air_units!$B$2:$B$1346,[2]air_units!$R$2:$R$1346,"NA")</f>
        <v>NA</v>
      </c>
      <c r="AD430" s="4">
        <f>IF($E430="CP",0,_xlfn.XLOOKUP($C430,[2]naval_units!$B$2:$B$1113,[2]naval_units!$G$2:$G$1113,"NA"))</f>
        <v>3</v>
      </c>
      <c r="AE430" s="4">
        <f>IF($E430="CP",10,_xlfn.XLOOKUP($C430,[2]naval_units!$B$2:$B$1113,[2]naval_units!$I$2:$I$1113,"NA"))</f>
        <v>6</v>
      </c>
      <c r="AF430" s="4">
        <f>IF($E430="CP",3,_xlfn.XLOOKUP($C430,[2]naval_units!$B$2:$B$1113,[2]naval_units!$J$2:$J$1113,"NA"))</f>
        <v>6</v>
      </c>
      <c r="AG430" s="4">
        <f>IF($E430="CP",3,_xlfn.XLOOKUP($C430,[2]naval_units!$B$2:$B$1113,[2]naval_units!$K$2:$K$1113,"NA"))</f>
        <v>6</v>
      </c>
      <c r="AH430" s="4">
        <f>IF($E430="CP",0,_xlfn.XLOOKUP($C430,[2]naval_units!$B$2:$B$1113,[2]naval_units!$L$2:$L$1113,"NA"))</f>
        <v>2</v>
      </c>
      <c r="AI430" s="4">
        <f>IF($E430="CP",0,_xlfn.XLOOKUP($C430,[2]naval_units!$B$2:$B$1113,[2]naval_units!$M$2:$M$1113,"NA"))</f>
        <v>1</v>
      </c>
      <c r="AJ430" s="4">
        <f>IF($AD430="NA","NA",IF($E430="CP",$H430*_xlfn.XLOOKUP(_xlfn.CONCAT(D430," ",$E430),control!$A$8:$A$10,control!$B$8:$B$10,0),_xlfn.XLOOKUP($E430,control!$A$3:$A$7,control!$B$3:$B$7,0)))</f>
        <v>2</v>
      </c>
      <c r="AK430" s="4">
        <f>IF($C430&gt;0,IF(O430&lt;&gt;_xlfn.XLOOKUP($C430,'0'!$C:$C,'0'!$O:$O,"NA",0),1,0),0)</f>
        <v>0</v>
      </c>
      <c r="AL430" s="4" t="str">
        <f>IF($AK430=1,_xlfn.XLOOKUP($C430,'0'!$C:$C,'0'!L:L,"ERR",0),"NA")</f>
        <v>NA</v>
      </c>
      <c r="AM430" s="4" t="str">
        <f>IF($AK430=1,_xlfn.XLOOKUP($C430,'0'!$C:$C,'0'!M:M,"ERR",0),"NA")</f>
        <v>NA</v>
      </c>
      <c r="AN430" s="4" t="str">
        <f>IF($AK430=1,_xlfn.XLOOKUP($C430,'0'!$C:$C,'0'!P:P,"ERR",0),"NA")</f>
        <v>NA</v>
      </c>
      <c r="AO430" s="4" t="str">
        <f t="shared" si="13"/>
        <v>St. Vincent[4]</v>
      </c>
      <c r="AP430" s="4" t="str">
        <f>_xlfn.XLOOKUP(D430,Alliances!$A:$A,Alliances!$B:$B,-1)</f>
        <v>CW</v>
      </c>
      <c r="AQ430" s="4">
        <f>IF($C430&gt;0,_xlfn.XLOOKUP($C430,commands!$A:$A,commands!$B:$B,0,0),_xlfn.XLOOKUP($A430,commands!$E:$E,commands!$F:$F,0,0))</f>
        <v>4</v>
      </c>
    </row>
    <row r="431" spans="1:43" hidden="1" x14ac:dyDescent="0.25">
      <c r="A431" s="4">
        <v>2439</v>
      </c>
      <c r="B431" s="4">
        <v>12215</v>
      </c>
      <c r="C431" s="4">
        <v>4023</v>
      </c>
      <c r="D431" s="4" t="s">
        <v>705</v>
      </c>
      <c r="E431" s="4" t="s">
        <v>30</v>
      </c>
      <c r="F431" s="4">
        <v>1934</v>
      </c>
      <c r="G431" s="4" t="s">
        <v>399</v>
      </c>
      <c r="H431" s="4" t="s">
        <v>27</v>
      </c>
      <c r="I431" s="4">
        <v>0</v>
      </c>
      <c r="J431" s="4" t="s">
        <v>603</v>
      </c>
      <c r="K431" s="4">
        <v>4</v>
      </c>
      <c r="L431" s="4">
        <v>110</v>
      </c>
      <c r="M431" s="4">
        <v>141</v>
      </c>
      <c r="N431" s="4" t="s">
        <v>604</v>
      </c>
      <c r="O431" s="4">
        <f t="shared" si="12"/>
        <v>56461</v>
      </c>
      <c r="P431" s="4" t="str">
        <f>IF(ISNUMBER(I431),_xlfn.CONCAT(J431,"[",K431,"]"),_xlfn.XLOOKUP($O431,[2]hc!$H:$H,[2]hc!$I:$I,_xlfn.CONCAT("[",L431,",",M431,"]")))</f>
        <v>S China[4]</v>
      </c>
      <c r="Q431" s="4" t="str">
        <f>_xlfn.XLOOKUP($C431,[2]land_units!$B$2:$B$1073,[2]land_units!$F$2:$F$1073,"NA")</f>
        <v>NA</v>
      </c>
      <c r="R431" s="4" t="str">
        <f>_xlfn.XLOOKUP($C431,[2]land_units!$B$2:$B$1073,[2]land_units!$I$2:$I$1073,"NA")</f>
        <v>NA</v>
      </c>
      <c r="S431" s="4" t="str">
        <f>_xlfn.XLOOKUP($C431,[2]land_units!$B$2:$B$1073,[2]land_units!$G$2:$G$1073,"NA")</f>
        <v>NA</v>
      </c>
      <c r="T431" s="4" t="str">
        <f>_xlfn.XLOOKUP($C431,[2]land_units!$B$2:$B$1073,[2]land_units!$H$2:$H$1073,"NA")</f>
        <v>NA</v>
      </c>
      <c r="U431" s="4" t="str">
        <f>_xlfn.XLOOKUP($C431,[2]air_units!$B$2:$B$1346,[2]air_units!$N$2:$N$1346,"NA")</f>
        <v>NA</v>
      </c>
      <c r="V431" s="4" t="str">
        <f>_xlfn.XLOOKUP($C431,[2]air_units!$B$2:$B$1346,[2]air_units!$G$2:$G$1346,"NA")</f>
        <v>NA</v>
      </c>
      <c r="W431" s="4" t="str">
        <f>_xlfn.XLOOKUP($C431,[2]air_units!$B$2:$B$1346,[2]air_units!$H$2:$H$1346,"NA")</f>
        <v>NA</v>
      </c>
      <c r="X431" s="4" t="str">
        <f>_xlfn.XLOOKUP($C431,[2]air_units!$B$2:$B$1346,[2]air_units!$J$2:$J$1346,"NA")</f>
        <v>NA</v>
      </c>
      <c r="Y431" s="4" t="str">
        <f>_xlfn.XLOOKUP($C431,[2]air_units!$B$2:$B$1346,[2]air_units!$K$2:$K$1346,"NA")</f>
        <v>NA</v>
      </c>
      <c r="Z431" s="4" t="str">
        <f>_xlfn.XLOOKUP($C431,[2]air_units!$B$2:$B$1346,[2]air_units!$L$2:$L$1346,"NA")</f>
        <v>NA</v>
      </c>
      <c r="AA431" s="4" t="str">
        <f>_xlfn.XLOOKUP($C431,[2]air_units!$B$2:$B$1346,[2]air_units!$P$2:$P$1346,"NA")</f>
        <v>NA</v>
      </c>
      <c r="AB431" s="4" t="str">
        <f>_xlfn.XLOOKUP($C431,[2]air_units!$B$2:$B$1346,[2]air_units!$Q$2:$Q$1346,"NA")</f>
        <v>NA</v>
      </c>
      <c r="AC431" s="4" t="str">
        <f>_xlfn.XLOOKUP($C431,[2]air_units!$B$2:$B$1346,[2]air_units!$R$2:$R$1346,"NA")</f>
        <v>NA</v>
      </c>
      <c r="AD431" s="4">
        <f>IF($E431="CP",0,_xlfn.XLOOKUP($C431,[2]naval_units!$B$2:$B$1113,[2]naval_units!$G$2:$G$1113,"NA"))</f>
        <v>1</v>
      </c>
      <c r="AE431" s="4">
        <f>IF($E431="CP",10,_xlfn.XLOOKUP($C431,[2]naval_units!$B$2:$B$1113,[2]naval_units!$I$2:$I$1113,"NA"))</f>
        <v>6</v>
      </c>
      <c r="AF431" s="4">
        <f>IF($E431="CP",3,_xlfn.XLOOKUP($C431,[2]naval_units!$B$2:$B$1113,[2]naval_units!$J$2:$J$1113,"NA"))</f>
        <v>6</v>
      </c>
      <c r="AG431" s="4">
        <f>IF($E431="CP",3,_xlfn.XLOOKUP($C431,[2]naval_units!$B$2:$B$1113,[2]naval_units!$K$2:$K$1113,"NA"))</f>
        <v>4</v>
      </c>
      <c r="AH431" s="4">
        <f>IF($E431="CP",0,_xlfn.XLOOKUP($C431,[2]naval_units!$B$2:$B$1113,[2]naval_units!$L$2:$L$1113,"NA"))</f>
        <v>3</v>
      </c>
      <c r="AI431" s="4">
        <f>IF($E431="CP",0,_xlfn.XLOOKUP($C431,[2]naval_units!$B$2:$B$1113,[2]naval_units!$M$2:$M$1113,"NA"))</f>
        <v>0</v>
      </c>
      <c r="AJ431" s="4">
        <f>IF($AD431="NA","NA",IF($E431="CP",$H431*_xlfn.XLOOKUP(_xlfn.CONCAT(D431," ",$E431),control!$A$8:$A$10,control!$B$8:$B$10,0),_xlfn.XLOOKUP($E431,control!$A$3:$A$7,control!$B$3:$B$7,0)))</f>
        <v>1</v>
      </c>
      <c r="AK431" s="4">
        <f>IF($C431&gt;0,IF(O431&lt;&gt;_xlfn.XLOOKUP($C431,'0'!$C:$C,'0'!$O:$O,"NA",0),1,0),0)</f>
        <v>0</v>
      </c>
      <c r="AL431" s="4" t="str">
        <f>IF($AK431=1,_xlfn.XLOOKUP($C431,'0'!$C:$C,'0'!L:L,"ERR",0),"NA")</f>
        <v>NA</v>
      </c>
      <c r="AM431" s="4" t="str">
        <f>IF($AK431=1,_xlfn.XLOOKUP($C431,'0'!$C:$C,'0'!M:M,"ERR",0),"NA")</f>
        <v>NA</v>
      </c>
      <c r="AN431" s="4" t="str">
        <f>IF($AK431=1,_xlfn.XLOOKUP($C431,'0'!$C:$C,'0'!P:P,"ERR",0),"NA")</f>
        <v>NA</v>
      </c>
      <c r="AO431" s="4" t="str">
        <f t="shared" si="13"/>
        <v>S China[4]</v>
      </c>
      <c r="AP431" s="4" t="str">
        <f>_xlfn.XLOOKUP(D431,Alliances!$A:$A,Alliances!$B:$B,-1)</f>
        <v>USA</v>
      </c>
      <c r="AQ431" s="4">
        <f>IF($C431&gt;0,_xlfn.XLOOKUP($C431,commands!$A:$A,commands!$B:$B,0,0),_xlfn.XLOOKUP($A431,commands!$E:$E,commands!$F:$F,0,0))</f>
        <v>3</v>
      </c>
    </row>
    <row r="432" spans="1:43" hidden="1" x14ac:dyDescent="0.25">
      <c r="A432" s="4">
        <v>2446</v>
      </c>
      <c r="B432" s="4">
        <v>4030</v>
      </c>
      <c r="C432" s="4">
        <v>4030</v>
      </c>
      <c r="D432" s="4" t="s">
        <v>705</v>
      </c>
      <c r="E432" s="4" t="s">
        <v>30</v>
      </c>
      <c r="F432" s="4">
        <v>1939</v>
      </c>
      <c r="G432" s="4" t="s">
        <v>400</v>
      </c>
      <c r="H432" s="4" t="s">
        <v>27</v>
      </c>
      <c r="I432" s="4">
        <v>0</v>
      </c>
      <c r="J432" s="4" t="s">
        <v>609</v>
      </c>
      <c r="K432" s="4">
        <v>3</v>
      </c>
      <c r="L432" s="4">
        <v>80</v>
      </c>
      <c r="M432" s="4">
        <v>155</v>
      </c>
      <c r="N432" s="4" t="s">
        <v>604</v>
      </c>
      <c r="O432" s="4">
        <f t="shared" si="12"/>
        <v>41115</v>
      </c>
      <c r="P432" s="4" t="str">
        <f>IF(ISNUMBER(I432),_xlfn.CONCAT(J432,"[",K432,"]"),_xlfn.XLOOKUP($O432,[2]hc!$H:$H,[2]hc!$I:$I,_xlfn.CONCAT("[",L432,",",M432,"]")))</f>
        <v>China Sea[3]</v>
      </c>
      <c r="Q432" s="4" t="str">
        <f>_xlfn.XLOOKUP($C432,[2]land_units!$B$2:$B$1073,[2]land_units!$F$2:$F$1073,"NA")</f>
        <v>NA</v>
      </c>
      <c r="R432" s="4" t="str">
        <f>_xlfn.XLOOKUP($C432,[2]land_units!$B$2:$B$1073,[2]land_units!$I$2:$I$1073,"NA")</f>
        <v>NA</v>
      </c>
      <c r="S432" s="4" t="str">
        <f>_xlfn.XLOOKUP($C432,[2]land_units!$B$2:$B$1073,[2]land_units!$G$2:$G$1073,"NA")</f>
        <v>NA</v>
      </c>
      <c r="T432" s="4" t="str">
        <f>_xlfn.XLOOKUP($C432,[2]land_units!$B$2:$B$1073,[2]land_units!$H$2:$H$1073,"NA")</f>
        <v>NA</v>
      </c>
      <c r="U432" s="4" t="str">
        <f>_xlfn.XLOOKUP($C432,[2]air_units!$B$2:$B$1346,[2]air_units!$N$2:$N$1346,"NA")</f>
        <v>NA</v>
      </c>
      <c r="V432" s="4" t="str">
        <f>_xlfn.XLOOKUP($C432,[2]air_units!$B$2:$B$1346,[2]air_units!$G$2:$G$1346,"NA")</f>
        <v>NA</v>
      </c>
      <c r="W432" s="4" t="str">
        <f>_xlfn.XLOOKUP($C432,[2]air_units!$B$2:$B$1346,[2]air_units!$H$2:$H$1346,"NA")</f>
        <v>NA</v>
      </c>
      <c r="X432" s="4" t="str">
        <f>_xlfn.XLOOKUP($C432,[2]air_units!$B$2:$B$1346,[2]air_units!$J$2:$J$1346,"NA")</f>
        <v>NA</v>
      </c>
      <c r="Y432" s="4" t="str">
        <f>_xlfn.XLOOKUP($C432,[2]air_units!$B$2:$B$1346,[2]air_units!$K$2:$K$1346,"NA")</f>
        <v>NA</v>
      </c>
      <c r="Z432" s="4" t="str">
        <f>_xlfn.XLOOKUP($C432,[2]air_units!$B$2:$B$1346,[2]air_units!$L$2:$L$1346,"NA")</f>
        <v>NA</v>
      </c>
      <c r="AA432" s="4" t="str">
        <f>_xlfn.XLOOKUP($C432,[2]air_units!$B$2:$B$1346,[2]air_units!$P$2:$P$1346,"NA")</f>
        <v>NA</v>
      </c>
      <c r="AB432" s="4" t="str">
        <f>_xlfn.XLOOKUP($C432,[2]air_units!$B$2:$B$1346,[2]air_units!$Q$2:$Q$1346,"NA")</f>
        <v>NA</v>
      </c>
      <c r="AC432" s="4" t="str">
        <f>_xlfn.XLOOKUP($C432,[2]air_units!$B$2:$B$1346,[2]air_units!$R$2:$R$1346,"NA")</f>
        <v>NA</v>
      </c>
      <c r="AD432" s="4">
        <f>IF($E432="CP",0,_xlfn.XLOOKUP($C432,[2]naval_units!$B$2:$B$1113,[2]naval_units!$G$2:$G$1113,"NA"))</f>
        <v>2</v>
      </c>
      <c r="AE432" s="4">
        <f>IF($E432="CP",10,_xlfn.XLOOKUP($C432,[2]naval_units!$B$2:$B$1113,[2]naval_units!$I$2:$I$1113,"NA"))</f>
        <v>6</v>
      </c>
      <c r="AF432" s="4">
        <f>IF($E432="CP",3,_xlfn.XLOOKUP($C432,[2]naval_units!$B$2:$B$1113,[2]naval_units!$J$2:$J$1113,"NA"))</f>
        <v>6</v>
      </c>
      <c r="AG432" s="4">
        <f>IF($E432="CP",3,_xlfn.XLOOKUP($C432,[2]naval_units!$B$2:$B$1113,[2]naval_units!$K$2:$K$1113,"NA"))</f>
        <v>4</v>
      </c>
      <c r="AH432" s="4">
        <f>IF($E432="CP",0,_xlfn.XLOOKUP($C432,[2]naval_units!$B$2:$B$1113,[2]naval_units!$L$2:$L$1113,"NA"))</f>
        <v>2</v>
      </c>
      <c r="AI432" s="4">
        <f>IF($E432="CP",0,_xlfn.XLOOKUP($C432,[2]naval_units!$B$2:$B$1113,[2]naval_units!$M$2:$M$1113,"NA"))</f>
        <v>0</v>
      </c>
      <c r="AJ432" s="4">
        <f>IF($AD432="NA","NA",IF($E432="CP",$H432*_xlfn.XLOOKUP(_xlfn.CONCAT(D432," ",$E432),control!$A$8:$A$10,control!$B$8:$B$10,0),_xlfn.XLOOKUP($E432,control!$A$3:$A$7,control!$B$3:$B$7,0)))</f>
        <v>1</v>
      </c>
      <c r="AK432" s="4">
        <f>IF($C432&gt;0,IF(O432&lt;&gt;_xlfn.XLOOKUP($C432,'0'!$C:$C,'0'!$O:$O,"NA",0),1,0),0)</f>
        <v>0</v>
      </c>
      <c r="AL432" s="4" t="str">
        <f>IF($AK432=1,_xlfn.XLOOKUP($C432,'0'!$C:$C,'0'!L:L,"ERR",0),"NA")</f>
        <v>NA</v>
      </c>
      <c r="AM432" s="4" t="str">
        <f>IF($AK432=1,_xlfn.XLOOKUP($C432,'0'!$C:$C,'0'!M:M,"ERR",0),"NA")</f>
        <v>NA</v>
      </c>
      <c r="AN432" s="4" t="str">
        <f>IF($AK432=1,_xlfn.XLOOKUP($C432,'0'!$C:$C,'0'!P:P,"ERR",0),"NA")</f>
        <v>NA</v>
      </c>
      <c r="AO432" s="4" t="str">
        <f t="shared" si="13"/>
        <v>China Sea[3]</v>
      </c>
      <c r="AP432" s="4" t="str">
        <f>_xlfn.XLOOKUP(D432,Alliances!$A:$A,Alliances!$B:$B,-1)</f>
        <v>USA</v>
      </c>
      <c r="AQ432" s="4">
        <f>IF($C432&gt;0,_xlfn.XLOOKUP($C432,commands!$A:$A,commands!$B:$B,0,0),_xlfn.XLOOKUP($A432,commands!$E:$E,commands!$F:$F,0,0))</f>
        <v>3</v>
      </c>
    </row>
    <row r="433" spans="1:43" hidden="1" x14ac:dyDescent="0.25">
      <c r="A433" s="4">
        <v>2452</v>
      </c>
      <c r="B433" s="4">
        <v>12228</v>
      </c>
      <c r="C433" s="4">
        <v>4036</v>
      </c>
      <c r="D433" s="4" t="s">
        <v>705</v>
      </c>
      <c r="E433" s="4" t="s">
        <v>30</v>
      </c>
      <c r="F433" s="4">
        <v>1911</v>
      </c>
      <c r="G433" s="4" t="s">
        <v>401</v>
      </c>
      <c r="H433" s="4" t="s">
        <v>27</v>
      </c>
      <c r="I433" s="4">
        <v>0</v>
      </c>
      <c r="J433" s="4" t="s">
        <v>613</v>
      </c>
      <c r="K433" s="4">
        <v>0</v>
      </c>
      <c r="L433" s="4">
        <v>70</v>
      </c>
      <c r="M433" s="4">
        <v>28</v>
      </c>
      <c r="N433" s="4" t="s">
        <v>604</v>
      </c>
      <c r="O433" s="4">
        <f t="shared" si="12"/>
        <v>35868</v>
      </c>
      <c r="P433" s="4" t="str">
        <f>IF(ISNUMBER(I433),_xlfn.CONCAT(J433,"[",K433,"]"),_xlfn.XLOOKUP($O433,[2]hc!$H:$H,[2]hc!$I:$I,_xlfn.CONCAT("[",L433,",",M433,"]")))</f>
        <v>W Med[0]</v>
      </c>
      <c r="Q433" s="4" t="str">
        <f>_xlfn.XLOOKUP($C433,[2]land_units!$B$2:$B$1073,[2]land_units!$F$2:$F$1073,"NA")</f>
        <v>NA</v>
      </c>
      <c r="R433" s="4" t="str">
        <f>_xlfn.XLOOKUP($C433,[2]land_units!$B$2:$B$1073,[2]land_units!$I$2:$I$1073,"NA")</f>
        <v>NA</v>
      </c>
      <c r="S433" s="4" t="str">
        <f>_xlfn.XLOOKUP($C433,[2]land_units!$B$2:$B$1073,[2]land_units!$G$2:$G$1073,"NA")</f>
        <v>NA</v>
      </c>
      <c r="T433" s="4" t="str">
        <f>_xlfn.XLOOKUP($C433,[2]land_units!$B$2:$B$1073,[2]land_units!$H$2:$H$1073,"NA")</f>
        <v>NA</v>
      </c>
      <c r="U433" s="4" t="str">
        <f>_xlfn.XLOOKUP($C433,[2]air_units!$B$2:$B$1346,[2]air_units!$N$2:$N$1346,"NA")</f>
        <v>NA</v>
      </c>
      <c r="V433" s="4" t="str">
        <f>_xlfn.XLOOKUP($C433,[2]air_units!$B$2:$B$1346,[2]air_units!$G$2:$G$1346,"NA")</f>
        <v>NA</v>
      </c>
      <c r="W433" s="4" t="str">
        <f>_xlfn.XLOOKUP($C433,[2]air_units!$B$2:$B$1346,[2]air_units!$H$2:$H$1346,"NA")</f>
        <v>NA</v>
      </c>
      <c r="X433" s="4" t="str">
        <f>_xlfn.XLOOKUP($C433,[2]air_units!$B$2:$B$1346,[2]air_units!$J$2:$J$1346,"NA")</f>
        <v>NA</v>
      </c>
      <c r="Y433" s="4" t="str">
        <f>_xlfn.XLOOKUP($C433,[2]air_units!$B$2:$B$1346,[2]air_units!$K$2:$K$1346,"NA")</f>
        <v>NA</v>
      </c>
      <c r="Z433" s="4" t="str">
        <f>_xlfn.XLOOKUP($C433,[2]air_units!$B$2:$B$1346,[2]air_units!$L$2:$L$1346,"NA")</f>
        <v>NA</v>
      </c>
      <c r="AA433" s="4" t="str">
        <f>_xlfn.XLOOKUP($C433,[2]air_units!$B$2:$B$1346,[2]air_units!$P$2:$P$1346,"NA")</f>
        <v>NA</v>
      </c>
      <c r="AB433" s="4" t="str">
        <f>_xlfn.XLOOKUP($C433,[2]air_units!$B$2:$B$1346,[2]air_units!$Q$2:$Q$1346,"NA")</f>
        <v>NA</v>
      </c>
      <c r="AC433" s="4" t="str">
        <f>_xlfn.XLOOKUP($C433,[2]air_units!$B$2:$B$1346,[2]air_units!$R$2:$R$1346,"NA")</f>
        <v>NA</v>
      </c>
      <c r="AD433" s="4">
        <f>IF($E433="CP",0,_xlfn.XLOOKUP($C433,[2]naval_units!$B$2:$B$1113,[2]naval_units!$G$2:$G$1113,"NA"))</f>
        <v>0</v>
      </c>
      <c r="AE433" s="4">
        <f>IF($E433="CP",10,_xlfn.XLOOKUP($C433,[2]naval_units!$B$2:$B$1113,[2]naval_units!$I$2:$I$1113,"NA"))</f>
        <v>8</v>
      </c>
      <c r="AF433" s="4">
        <f>IF($E433="CP",3,_xlfn.XLOOKUP($C433,[2]naval_units!$B$2:$B$1113,[2]naval_units!$J$2:$J$1113,"NA"))</f>
        <v>3</v>
      </c>
      <c r="AG433" s="4">
        <f>IF($E433="CP",3,_xlfn.XLOOKUP($C433,[2]naval_units!$B$2:$B$1113,[2]naval_units!$K$2:$K$1113,"NA"))</f>
        <v>3</v>
      </c>
      <c r="AH433" s="4">
        <f>IF($E433="CP",0,_xlfn.XLOOKUP($C433,[2]naval_units!$B$2:$B$1113,[2]naval_units!$L$2:$L$1113,"NA"))</f>
        <v>1</v>
      </c>
      <c r="AI433" s="4">
        <f>IF($E433="CP",0,_xlfn.XLOOKUP($C433,[2]naval_units!$B$2:$B$1113,[2]naval_units!$M$2:$M$1113,"NA"))</f>
        <v>0</v>
      </c>
      <c r="AJ433" s="4">
        <f>IF($AD433="NA","NA",IF($E433="CP",$H433*_xlfn.XLOOKUP(_xlfn.CONCAT(D433," ",$E433),control!$A$8:$A$10,control!$B$8:$B$10,0),_xlfn.XLOOKUP($E433,control!$A$3:$A$7,control!$B$3:$B$7,0)))</f>
        <v>1</v>
      </c>
      <c r="AK433" s="4">
        <f>IF($C433&gt;0,IF(O433&lt;&gt;_xlfn.XLOOKUP($C433,'0'!$C:$C,'0'!$O:$O,"NA",0),1,0),0)</f>
        <v>0</v>
      </c>
      <c r="AL433" s="4" t="str">
        <f>IF($AK433=1,_xlfn.XLOOKUP($C433,'0'!$C:$C,'0'!L:L,"ERR",0),"NA")</f>
        <v>NA</v>
      </c>
      <c r="AM433" s="4" t="str">
        <f>IF($AK433=1,_xlfn.XLOOKUP($C433,'0'!$C:$C,'0'!M:M,"ERR",0),"NA")</f>
        <v>NA</v>
      </c>
      <c r="AN433" s="4" t="str">
        <f>IF($AK433=1,_xlfn.XLOOKUP($C433,'0'!$C:$C,'0'!P:P,"ERR",0),"NA")</f>
        <v>NA</v>
      </c>
      <c r="AO433" s="4" t="str">
        <f t="shared" si="13"/>
        <v>W Med[0]</v>
      </c>
      <c r="AP433" s="4" t="str">
        <f>_xlfn.XLOOKUP(D433,Alliances!$A:$A,Alliances!$B:$B,-1)</f>
        <v>USA</v>
      </c>
      <c r="AQ433" s="4">
        <f>IF($C433&gt;0,_xlfn.XLOOKUP($C433,commands!$A:$A,commands!$B:$B,0,0),_xlfn.XLOOKUP($A433,commands!$E:$E,commands!$F:$F,0,0))</f>
        <v>4</v>
      </c>
    </row>
    <row r="434" spans="1:43" hidden="1" x14ac:dyDescent="0.25">
      <c r="A434" s="4">
        <v>2453</v>
      </c>
      <c r="B434" s="4">
        <v>12229</v>
      </c>
      <c r="C434" s="4">
        <v>4037</v>
      </c>
      <c r="D434" s="4" t="s">
        <v>705</v>
      </c>
      <c r="E434" s="4" t="s">
        <v>30</v>
      </c>
      <c r="F434" s="4">
        <v>1921</v>
      </c>
      <c r="G434" s="4" t="s">
        <v>402</v>
      </c>
      <c r="H434" s="4" t="s">
        <v>27</v>
      </c>
      <c r="I434" s="4">
        <v>0</v>
      </c>
      <c r="J434" s="4" t="s">
        <v>609</v>
      </c>
      <c r="K434" s="4">
        <v>3</v>
      </c>
      <c r="L434" s="4">
        <v>80</v>
      </c>
      <c r="M434" s="4">
        <v>155</v>
      </c>
      <c r="N434" s="4" t="s">
        <v>604</v>
      </c>
      <c r="O434" s="4">
        <f t="shared" si="12"/>
        <v>41115</v>
      </c>
      <c r="P434" s="4" t="str">
        <f>IF(ISNUMBER(I434),_xlfn.CONCAT(J434,"[",K434,"]"),_xlfn.XLOOKUP($O434,[2]hc!$H:$H,[2]hc!$I:$I,_xlfn.CONCAT("[",L434,",",M434,"]")))</f>
        <v>China Sea[3]</v>
      </c>
      <c r="Q434" s="4" t="str">
        <f>_xlfn.XLOOKUP($C434,[2]land_units!$B$2:$B$1073,[2]land_units!$F$2:$F$1073,"NA")</f>
        <v>NA</v>
      </c>
      <c r="R434" s="4" t="str">
        <f>_xlfn.XLOOKUP($C434,[2]land_units!$B$2:$B$1073,[2]land_units!$I$2:$I$1073,"NA")</f>
        <v>NA</v>
      </c>
      <c r="S434" s="4" t="str">
        <f>_xlfn.XLOOKUP($C434,[2]land_units!$B$2:$B$1073,[2]land_units!$G$2:$G$1073,"NA")</f>
        <v>NA</v>
      </c>
      <c r="T434" s="4" t="str">
        <f>_xlfn.XLOOKUP($C434,[2]land_units!$B$2:$B$1073,[2]land_units!$H$2:$H$1073,"NA")</f>
        <v>NA</v>
      </c>
      <c r="U434" s="4" t="str">
        <f>_xlfn.XLOOKUP($C434,[2]air_units!$B$2:$B$1346,[2]air_units!$N$2:$N$1346,"NA")</f>
        <v>NA</v>
      </c>
      <c r="V434" s="4" t="str">
        <f>_xlfn.XLOOKUP($C434,[2]air_units!$B$2:$B$1346,[2]air_units!$G$2:$G$1346,"NA")</f>
        <v>NA</v>
      </c>
      <c r="W434" s="4" t="str">
        <f>_xlfn.XLOOKUP($C434,[2]air_units!$B$2:$B$1346,[2]air_units!$H$2:$H$1346,"NA")</f>
        <v>NA</v>
      </c>
      <c r="X434" s="4" t="str">
        <f>_xlfn.XLOOKUP($C434,[2]air_units!$B$2:$B$1346,[2]air_units!$J$2:$J$1346,"NA")</f>
        <v>NA</v>
      </c>
      <c r="Y434" s="4" t="str">
        <f>_xlfn.XLOOKUP($C434,[2]air_units!$B$2:$B$1346,[2]air_units!$K$2:$K$1346,"NA")</f>
        <v>NA</v>
      </c>
      <c r="Z434" s="4" t="str">
        <f>_xlfn.XLOOKUP($C434,[2]air_units!$B$2:$B$1346,[2]air_units!$L$2:$L$1346,"NA")</f>
        <v>NA</v>
      </c>
      <c r="AA434" s="4" t="str">
        <f>_xlfn.XLOOKUP($C434,[2]air_units!$B$2:$B$1346,[2]air_units!$P$2:$P$1346,"NA")</f>
        <v>NA</v>
      </c>
      <c r="AB434" s="4" t="str">
        <f>_xlfn.XLOOKUP($C434,[2]air_units!$B$2:$B$1346,[2]air_units!$Q$2:$Q$1346,"NA")</f>
        <v>NA</v>
      </c>
      <c r="AC434" s="4" t="str">
        <f>_xlfn.XLOOKUP($C434,[2]air_units!$B$2:$B$1346,[2]air_units!$R$2:$R$1346,"NA")</f>
        <v>NA</v>
      </c>
      <c r="AD434" s="4">
        <f>IF($E434="CP",0,_xlfn.XLOOKUP($C434,[2]naval_units!$B$2:$B$1113,[2]naval_units!$G$2:$G$1113,"NA"))</f>
        <v>3</v>
      </c>
      <c r="AE434" s="4">
        <f>IF($E434="CP",10,_xlfn.XLOOKUP($C434,[2]naval_units!$B$2:$B$1113,[2]naval_units!$I$2:$I$1113,"NA"))</f>
        <v>5</v>
      </c>
      <c r="AF434" s="4">
        <f>IF($E434="CP",3,_xlfn.XLOOKUP($C434,[2]naval_units!$B$2:$B$1113,[2]naval_units!$J$2:$J$1113,"NA"))</f>
        <v>6</v>
      </c>
      <c r="AG434" s="4">
        <f>IF($E434="CP",3,_xlfn.XLOOKUP($C434,[2]naval_units!$B$2:$B$1113,[2]naval_units!$K$2:$K$1113,"NA"))</f>
        <v>4</v>
      </c>
      <c r="AH434" s="4">
        <f>IF($E434="CP",0,_xlfn.XLOOKUP($C434,[2]naval_units!$B$2:$B$1113,[2]naval_units!$L$2:$L$1113,"NA"))</f>
        <v>3</v>
      </c>
      <c r="AI434" s="4">
        <f>IF($E434="CP",0,_xlfn.XLOOKUP($C434,[2]naval_units!$B$2:$B$1113,[2]naval_units!$M$2:$M$1113,"NA"))</f>
        <v>0</v>
      </c>
      <c r="AJ434" s="4">
        <f>IF($AD434="NA","NA",IF($E434="CP",$H434*_xlfn.XLOOKUP(_xlfn.CONCAT(D434," ",$E434),control!$A$8:$A$10,control!$B$8:$B$10,0),_xlfn.XLOOKUP($E434,control!$A$3:$A$7,control!$B$3:$B$7,0)))</f>
        <v>1</v>
      </c>
      <c r="AK434" s="4">
        <f>IF($C434&gt;0,IF(O434&lt;&gt;_xlfn.XLOOKUP($C434,'0'!$C:$C,'0'!$O:$O,"NA",0),1,0),0)</f>
        <v>0</v>
      </c>
      <c r="AL434" s="4" t="str">
        <f>IF($AK434=1,_xlfn.XLOOKUP($C434,'0'!$C:$C,'0'!L:L,"ERR",0),"NA")</f>
        <v>NA</v>
      </c>
      <c r="AM434" s="4" t="str">
        <f>IF($AK434=1,_xlfn.XLOOKUP($C434,'0'!$C:$C,'0'!M:M,"ERR",0),"NA")</f>
        <v>NA</v>
      </c>
      <c r="AN434" s="4" t="str">
        <f>IF($AK434=1,_xlfn.XLOOKUP($C434,'0'!$C:$C,'0'!P:P,"ERR",0),"NA")</f>
        <v>NA</v>
      </c>
      <c r="AO434" s="4" t="str">
        <f t="shared" si="13"/>
        <v>China Sea[3]</v>
      </c>
      <c r="AP434" s="4" t="str">
        <f>_xlfn.XLOOKUP(D434,Alliances!$A:$A,Alliances!$B:$B,-1)</f>
        <v>USA</v>
      </c>
      <c r="AQ434" s="4">
        <f>IF($C434&gt;0,_xlfn.XLOOKUP($C434,commands!$A:$A,commands!$B:$B,0,0),_xlfn.XLOOKUP($A434,commands!$E:$E,commands!$F:$F,0,0))</f>
        <v>3</v>
      </c>
    </row>
    <row r="435" spans="1:43" hidden="1" x14ac:dyDescent="0.25">
      <c r="A435" s="4">
        <v>2462</v>
      </c>
      <c r="B435" s="4">
        <v>20430</v>
      </c>
      <c r="C435" s="4">
        <v>4046</v>
      </c>
      <c r="D435" s="4" t="s">
        <v>705</v>
      </c>
      <c r="E435" s="4" t="s">
        <v>30</v>
      </c>
      <c r="F435" s="4">
        <v>1931</v>
      </c>
      <c r="G435" s="4" t="s">
        <v>403</v>
      </c>
      <c r="H435" s="4" t="s">
        <v>27</v>
      </c>
      <c r="I435" s="4">
        <v>0</v>
      </c>
      <c r="J435" s="4" t="s">
        <v>603</v>
      </c>
      <c r="K435" s="4">
        <v>4</v>
      </c>
      <c r="L435" s="4">
        <v>110</v>
      </c>
      <c r="M435" s="4">
        <v>141</v>
      </c>
      <c r="N435" s="4" t="s">
        <v>615</v>
      </c>
      <c r="O435" s="4">
        <f t="shared" si="12"/>
        <v>56461</v>
      </c>
      <c r="P435" s="4" t="str">
        <f>IF(ISNUMBER(I435),_xlfn.CONCAT(J435,"[",K435,"]"),_xlfn.XLOOKUP($O435,[2]hc!$H:$H,[2]hc!$I:$I,_xlfn.CONCAT("[",L435,",",M435,"]")))</f>
        <v>S China[4]</v>
      </c>
      <c r="Q435" s="4" t="str">
        <f>_xlfn.XLOOKUP($C435,[2]land_units!$B$2:$B$1073,[2]land_units!$F$2:$F$1073,"NA")</f>
        <v>NA</v>
      </c>
      <c r="R435" s="4" t="str">
        <f>_xlfn.XLOOKUP($C435,[2]land_units!$B$2:$B$1073,[2]land_units!$I$2:$I$1073,"NA")</f>
        <v>NA</v>
      </c>
      <c r="S435" s="4" t="str">
        <f>_xlfn.XLOOKUP($C435,[2]land_units!$B$2:$B$1073,[2]land_units!$G$2:$G$1073,"NA")</f>
        <v>NA</v>
      </c>
      <c r="T435" s="4" t="str">
        <f>_xlfn.XLOOKUP($C435,[2]land_units!$B$2:$B$1073,[2]land_units!$H$2:$H$1073,"NA")</f>
        <v>NA</v>
      </c>
      <c r="U435" s="4" t="str">
        <f>_xlfn.XLOOKUP($C435,[2]air_units!$B$2:$B$1346,[2]air_units!$N$2:$N$1346,"NA")</f>
        <v>NA</v>
      </c>
      <c r="V435" s="4" t="str">
        <f>_xlfn.XLOOKUP($C435,[2]air_units!$B$2:$B$1346,[2]air_units!$G$2:$G$1346,"NA")</f>
        <v>NA</v>
      </c>
      <c r="W435" s="4" t="str">
        <f>_xlfn.XLOOKUP($C435,[2]air_units!$B$2:$B$1346,[2]air_units!$H$2:$H$1346,"NA")</f>
        <v>NA</v>
      </c>
      <c r="X435" s="4" t="str">
        <f>_xlfn.XLOOKUP($C435,[2]air_units!$B$2:$B$1346,[2]air_units!$J$2:$J$1346,"NA")</f>
        <v>NA</v>
      </c>
      <c r="Y435" s="4" t="str">
        <f>_xlfn.XLOOKUP($C435,[2]air_units!$B$2:$B$1346,[2]air_units!$K$2:$K$1346,"NA")</f>
        <v>NA</v>
      </c>
      <c r="Z435" s="4" t="str">
        <f>_xlfn.XLOOKUP($C435,[2]air_units!$B$2:$B$1346,[2]air_units!$L$2:$L$1346,"NA")</f>
        <v>NA</v>
      </c>
      <c r="AA435" s="4" t="str">
        <f>_xlfn.XLOOKUP($C435,[2]air_units!$B$2:$B$1346,[2]air_units!$P$2:$P$1346,"NA")</f>
        <v>NA</v>
      </c>
      <c r="AB435" s="4" t="str">
        <f>_xlfn.XLOOKUP($C435,[2]air_units!$B$2:$B$1346,[2]air_units!$Q$2:$Q$1346,"NA")</f>
        <v>NA</v>
      </c>
      <c r="AC435" s="4" t="str">
        <f>_xlfn.XLOOKUP($C435,[2]air_units!$B$2:$B$1346,[2]air_units!$R$2:$R$1346,"NA")</f>
        <v>NA</v>
      </c>
      <c r="AD435" s="4">
        <f>IF($E435="CP",0,_xlfn.XLOOKUP($C435,[2]naval_units!$B$2:$B$1113,[2]naval_units!$G$2:$G$1113,"NA"))</f>
        <v>1</v>
      </c>
      <c r="AE435" s="4">
        <f>IF($E435="CP",10,_xlfn.XLOOKUP($C435,[2]naval_units!$B$2:$B$1113,[2]naval_units!$I$2:$I$1113,"NA"))</f>
        <v>7</v>
      </c>
      <c r="AF435" s="4">
        <f>IF($E435="CP",3,_xlfn.XLOOKUP($C435,[2]naval_units!$B$2:$B$1113,[2]naval_units!$J$2:$J$1113,"NA"))</f>
        <v>5</v>
      </c>
      <c r="AG435" s="4">
        <f>IF($E435="CP",3,_xlfn.XLOOKUP($C435,[2]naval_units!$B$2:$B$1113,[2]naval_units!$K$2:$K$1113,"NA"))</f>
        <v>5</v>
      </c>
      <c r="AH435" s="4">
        <f>IF($E435="CP",0,_xlfn.XLOOKUP($C435,[2]naval_units!$B$2:$B$1113,[2]naval_units!$L$2:$L$1113,"NA"))</f>
        <v>2</v>
      </c>
      <c r="AI435" s="4">
        <f>IF($E435="CP",0,_xlfn.XLOOKUP($C435,[2]naval_units!$B$2:$B$1113,[2]naval_units!$M$2:$M$1113,"NA"))</f>
        <v>0</v>
      </c>
      <c r="AJ435" s="4">
        <f>IF($AD435="NA","NA",IF($E435="CP",$H435*_xlfn.XLOOKUP(_xlfn.CONCAT(D435," ",$E435),control!$A$8:$A$10,control!$B$8:$B$10,0),_xlfn.XLOOKUP($E435,control!$A$3:$A$7,control!$B$3:$B$7,0)))</f>
        <v>1</v>
      </c>
      <c r="AK435" s="4">
        <f>IF($C435&gt;0,IF(O435&lt;&gt;_xlfn.XLOOKUP($C435,'0'!$C:$C,'0'!$O:$O,"NA",0),1,0),0)</f>
        <v>0</v>
      </c>
      <c r="AL435" s="4" t="str">
        <f>IF($AK435=1,_xlfn.XLOOKUP($C435,'0'!$C:$C,'0'!L:L,"ERR",0),"NA")</f>
        <v>NA</v>
      </c>
      <c r="AM435" s="4" t="str">
        <f>IF($AK435=1,_xlfn.XLOOKUP($C435,'0'!$C:$C,'0'!M:M,"ERR",0),"NA")</f>
        <v>NA</v>
      </c>
      <c r="AN435" s="4" t="str">
        <f>IF($AK435=1,_xlfn.XLOOKUP($C435,'0'!$C:$C,'0'!P:P,"ERR",0),"NA")</f>
        <v>NA</v>
      </c>
      <c r="AO435" s="4" t="str">
        <f t="shared" si="13"/>
        <v>S China[4]</v>
      </c>
      <c r="AP435" s="4" t="str">
        <f>_xlfn.XLOOKUP(D435,Alliances!$A:$A,Alliances!$B:$B,-1)</f>
        <v>USA</v>
      </c>
      <c r="AQ435" s="4">
        <f>IF($C435&gt;0,_xlfn.XLOOKUP($C435,commands!$A:$A,commands!$B:$B,0,0),_xlfn.XLOOKUP($A435,commands!$E:$E,commands!$F:$F,0,0))</f>
        <v>6</v>
      </c>
    </row>
    <row r="436" spans="1:43" hidden="1" x14ac:dyDescent="0.25">
      <c r="A436" s="4">
        <v>2464</v>
      </c>
      <c r="B436" s="4">
        <v>20432</v>
      </c>
      <c r="C436" s="4">
        <v>4048</v>
      </c>
      <c r="D436" s="4" t="s">
        <v>705</v>
      </c>
      <c r="E436" s="4" t="s">
        <v>30</v>
      </c>
      <c r="F436" s="4">
        <v>1920</v>
      </c>
      <c r="G436" s="4" t="s">
        <v>404</v>
      </c>
      <c r="H436" s="4" t="s">
        <v>27</v>
      </c>
      <c r="I436" s="4">
        <v>0</v>
      </c>
      <c r="J436" s="4" t="s">
        <v>609</v>
      </c>
      <c r="K436" s="4">
        <v>3</v>
      </c>
      <c r="L436" s="4">
        <v>80</v>
      </c>
      <c r="M436" s="4">
        <v>155</v>
      </c>
      <c r="N436" s="4" t="s">
        <v>615</v>
      </c>
      <c r="O436" s="4">
        <f t="shared" si="12"/>
        <v>41115</v>
      </c>
      <c r="P436" s="4" t="str">
        <f>IF(ISNUMBER(I436),_xlfn.CONCAT(J436,"[",K436,"]"),_xlfn.XLOOKUP($O436,[2]hc!$H:$H,[2]hc!$I:$I,_xlfn.CONCAT("[",L436,",",M436,"]")))</f>
        <v>China Sea[3]</v>
      </c>
      <c r="Q436" s="4" t="str">
        <f>_xlfn.XLOOKUP($C436,[2]land_units!$B$2:$B$1073,[2]land_units!$F$2:$F$1073,"NA")</f>
        <v>NA</v>
      </c>
      <c r="R436" s="4" t="str">
        <f>_xlfn.XLOOKUP($C436,[2]land_units!$B$2:$B$1073,[2]land_units!$I$2:$I$1073,"NA")</f>
        <v>NA</v>
      </c>
      <c r="S436" s="4" t="str">
        <f>_xlfn.XLOOKUP($C436,[2]land_units!$B$2:$B$1073,[2]land_units!$G$2:$G$1073,"NA")</f>
        <v>NA</v>
      </c>
      <c r="T436" s="4" t="str">
        <f>_xlfn.XLOOKUP($C436,[2]land_units!$B$2:$B$1073,[2]land_units!$H$2:$H$1073,"NA")</f>
        <v>NA</v>
      </c>
      <c r="U436" s="4" t="str">
        <f>_xlfn.XLOOKUP($C436,[2]air_units!$B$2:$B$1346,[2]air_units!$N$2:$N$1346,"NA")</f>
        <v>NA</v>
      </c>
      <c r="V436" s="4" t="str">
        <f>_xlfn.XLOOKUP($C436,[2]air_units!$B$2:$B$1346,[2]air_units!$G$2:$G$1346,"NA")</f>
        <v>NA</v>
      </c>
      <c r="W436" s="4" t="str">
        <f>_xlfn.XLOOKUP($C436,[2]air_units!$B$2:$B$1346,[2]air_units!$H$2:$H$1346,"NA")</f>
        <v>NA</v>
      </c>
      <c r="X436" s="4" t="str">
        <f>_xlfn.XLOOKUP($C436,[2]air_units!$B$2:$B$1346,[2]air_units!$J$2:$J$1346,"NA")</f>
        <v>NA</v>
      </c>
      <c r="Y436" s="4" t="str">
        <f>_xlfn.XLOOKUP($C436,[2]air_units!$B$2:$B$1346,[2]air_units!$K$2:$K$1346,"NA")</f>
        <v>NA</v>
      </c>
      <c r="Z436" s="4" t="str">
        <f>_xlfn.XLOOKUP($C436,[2]air_units!$B$2:$B$1346,[2]air_units!$L$2:$L$1346,"NA")</f>
        <v>NA</v>
      </c>
      <c r="AA436" s="4" t="str">
        <f>_xlfn.XLOOKUP($C436,[2]air_units!$B$2:$B$1346,[2]air_units!$P$2:$P$1346,"NA")</f>
        <v>NA</v>
      </c>
      <c r="AB436" s="4" t="str">
        <f>_xlfn.XLOOKUP($C436,[2]air_units!$B$2:$B$1346,[2]air_units!$Q$2:$Q$1346,"NA")</f>
        <v>NA</v>
      </c>
      <c r="AC436" s="4" t="str">
        <f>_xlfn.XLOOKUP($C436,[2]air_units!$B$2:$B$1346,[2]air_units!$R$2:$R$1346,"NA")</f>
        <v>NA</v>
      </c>
      <c r="AD436" s="4">
        <f>IF($E436="CP",0,_xlfn.XLOOKUP($C436,[2]naval_units!$B$2:$B$1113,[2]naval_units!$G$2:$G$1113,"NA"))</f>
        <v>2</v>
      </c>
      <c r="AE436" s="4">
        <f>IF($E436="CP",10,_xlfn.XLOOKUP($C436,[2]naval_units!$B$2:$B$1113,[2]naval_units!$I$2:$I$1113,"NA"))</f>
        <v>5</v>
      </c>
      <c r="AF436" s="4">
        <f>IF($E436="CP",3,_xlfn.XLOOKUP($C436,[2]naval_units!$B$2:$B$1113,[2]naval_units!$J$2:$J$1113,"NA"))</f>
        <v>6</v>
      </c>
      <c r="AG436" s="4">
        <f>IF($E436="CP",3,_xlfn.XLOOKUP($C436,[2]naval_units!$B$2:$B$1113,[2]naval_units!$K$2:$K$1113,"NA"))</f>
        <v>4</v>
      </c>
      <c r="AH436" s="4">
        <f>IF($E436="CP",0,_xlfn.XLOOKUP($C436,[2]naval_units!$B$2:$B$1113,[2]naval_units!$L$2:$L$1113,"NA"))</f>
        <v>3</v>
      </c>
      <c r="AI436" s="4">
        <f>IF($E436="CP",0,_xlfn.XLOOKUP($C436,[2]naval_units!$B$2:$B$1113,[2]naval_units!$M$2:$M$1113,"NA"))</f>
        <v>0</v>
      </c>
      <c r="AJ436" s="4">
        <f>IF($AD436="NA","NA",IF($E436="CP",$H436*_xlfn.XLOOKUP(_xlfn.CONCAT(D436," ",$E436),control!$A$8:$A$10,control!$B$8:$B$10,0),_xlfn.XLOOKUP($E436,control!$A$3:$A$7,control!$B$3:$B$7,0)))</f>
        <v>1</v>
      </c>
      <c r="AK436" s="4">
        <f>IF($C436&gt;0,IF(O436&lt;&gt;_xlfn.XLOOKUP($C436,'0'!$C:$C,'0'!$O:$O,"NA",0),1,0),0)</f>
        <v>0</v>
      </c>
      <c r="AL436" s="4" t="str">
        <f>IF($AK436=1,_xlfn.XLOOKUP($C436,'0'!$C:$C,'0'!L:L,"ERR",0),"NA")</f>
        <v>NA</v>
      </c>
      <c r="AM436" s="4" t="str">
        <f>IF($AK436=1,_xlfn.XLOOKUP($C436,'0'!$C:$C,'0'!M:M,"ERR",0),"NA")</f>
        <v>NA</v>
      </c>
      <c r="AN436" s="4" t="str">
        <f>IF($AK436=1,_xlfn.XLOOKUP($C436,'0'!$C:$C,'0'!P:P,"ERR",0),"NA")</f>
        <v>NA</v>
      </c>
      <c r="AO436" s="4" t="str">
        <f t="shared" si="13"/>
        <v>China Sea[3]</v>
      </c>
      <c r="AP436" s="4" t="str">
        <f>_xlfn.XLOOKUP(D436,Alliances!$A:$A,Alliances!$B:$B,-1)</f>
        <v>USA</v>
      </c>
      <c r="AQ436" s="4">
        <f>IF($C436&gt;0,_xlfn.XLOOKUP($C436,commands!$A:$A,commands!$B:$B,0,0),_xlfn.XLOOKUP($A436,commands!$E:$E,commands!$F:$F,0,0))</f>
        <v>3</v>
      </c>
    </row>
    <row r="437" spans="1:43" hidden="1" x14ac:dyDescent="0.25">
      <c r="A437" s="4">
        <v>2470</v>
      </c>
      <c r="B437" s="4">
        <v>12246</v>
      </c>
      <c r="C437" s="4">
        <v>4054</v>
      </c>
      <c r="D437" s="4" t="s">
        <v>705</v>
      </c>
      <c r="E437" s="4" t="s">
        <v>30</v>
      </c>
      <c r="F437" s="4">
        <v>1936</v>
      </c>
      <c r="G437" s="4" t="s">
        <v>405</v>
      </c>
      <c r="H437" s="4" t="s">
        <v>27</v>
      </c>
      <c r="I437" s="4">
        <v>0</v>
      </c>
      <c r="J437" s="4" t="s">
        <v>613</v>
      </c>
      <c r="K437" s="4">
        <v>4</v>
      </c>
      <c r="L437" s="4">
        <v>70</v>
      </c>
      <c r="M437" s="4">
        <v>32</v>
      </c>
      <c r="N437" s="4" t="s">
        <v>604</v>
      </c>
      <c r="O437" s="4">
        <f t="shared" si="12"/>
        <v>35872</v>
      </c>
      <c r="P437" s="4" t="str">
        <f>IF(ISNUMBER(I437),_xlfn.CONCAT(J437,"[",K437,"]"),_xlfn.XLOOKUP($O437,[2]hc!$H:$H,[2]hc!$I:$I,_xlfn.CONCAT("[",L437,",",M437,"]")))</f>
        <v>W Med[4]</v>
      </c>
      <c r="Q437" s="4" t="str">
        <f>_xlfn.XLOOKUP($C437,[2]land_units!$B$2:$B$1073,[2]land_units!$F$2:$F$1073,"NA")</f>
        <v>NA</v>
      </c>
      <c r="R437" s="4" t="str">
        <f>_xlfn.XLOOKUP($C437,[2]land_units!$B$2:$B$1073,[2]land_units!$I$2:$I$1073,"NA")</f>
        <v>NA</v>
      </c>
      <c r="S437" s="4" t="str">
        <f>_xlfn.XLOOKUP($C437,[2]land_units!$B$2:$B$1073,[2]land_units!$G$2:$G$1073,"NA")</f>
        <v>NA</v>
      </c>
      <c r="T437" s="4" t="str">
        <f>_xlfn.XLOOKUP($C437,[2]land_units!$B$2:$B$1073,[2]land_units!$H$2:$H$1073,"NA")</f>
        <v>NA</v>
      </c>
      <c r="U437" s="4" t="str">
        <f>_xlfn.XLOOKUP($C437,[2]air_units!$B$2:$B$1346,[2]air_units!$N$2:$N$1346,"NA")</f>
        <v>NA</v>
      </c>
      <c r="V437" s="4" t="str">
        <f>_xlfn.XLOOKUP($C437,[2]air_units!$B$2:$B$1346,[2]air_units!$G$2:$G$1346,"NA")</f>
        <v>NA</v>
      </c>
      <c r="W437" s="4" t="str">
        <f>_xlfn.XLOOKUP($C437,[2]air_units!$B$2:$B$1346,[2]air_units!$H$2:$H$1346,"NA")</f>
        <v>NA</v>
      </c>
      <c r="X437" s="4" t="str">
        <f>_xlfn.XLOOKUP($C437,[2]air_units!$B$2:$B$1346,[2]air_units!$J$2:$J$1346,"NA")</f>
        <v>NA</v>
      </c>
      <c r="Y437" s="4" t="str">
        <f>_xlfn.XLOOKUP($C437,[2]air_units!$B$2:$B$1346,[2]air_units!$K$2:$K$1346,"NA")</f>
        <v>NA</v>
      </c>
      <c r="Z437" s="4" t="str">
        <f>_xlfn.XLOOKUP($C437,[2]air_units!$B$2:$B$1346,[2]air_units!$L$2:$L$1346,"NA")</f>
        <v>NA</v>
      </c>
      <c r="AA437" s="4" t="str">
        <f>_xlfn.XLOOKUP($C437,[2]air_units!$B$2:$B$1346,[2]air_units!$P$2:$P$1346,"NA")</f>
        <v>NA</v>
      </c>
      <c r="AB437" s="4" t="str">
        <f>_xlfn.XLOOKUP($C437,[2]air_units!$B$2:$B$1346,[2]air_units!$Q$2:$Q$1346,"NA")</f>
        <v>NA</v>
      </c>
      <c r="AC437" s="4" t="str">
        <f>_xlfn.XLOOKUP($C437,[2]air_units!$B$2:$B$1346,[2]air_units!$R$2:$R$1346,"NA")</f>
        <v>NA</v>
      </c>
      <c r="AD437" s="4">
        <f>IF($E437="CP",0,_xlfn.XLOOKUP($C437,[2]naval_units!$B$2:$B$1113,[2]naval_units!$G$2:$G$1113,"NA"))</f>
        <v>1</v>
      </c>
      <c r="AE437" s="4">
        <f>IF($E437="CP",10,_xlfn.XLOOKUP($C437,[2]naval_units!$B$2:$B$1113,[2]naval_units!$I$2:$I$1113,"NA"))</f>
        <v>7</v>
      </c>
      <c r="AF437" s="4">
        <f>IF($E437="CP",3,_xlfn.XLOOKUP($C437,[2]naval_units!$B$2:$B$1113,[2]naval_units!$J$2:$J$1113,"NA"))</f>
        <v>5</v>
      </c>
      <c r="AG437" s="4">
        <f>IF($E437="CP",3,_xlfn.XLOOKUP($C437,[2]naval_units!$B$2:$B$1113,[2]naval_units!$K$2:$K$1113,"NA"))</f>
        <v>4</v>
      </c>
      <c r="AH437" s="4">
        <f>IF($E437="CP",0,_xlfn.XLOOKUP($C437,[2]naval_units!$B$2:$B$1113,[2]naval_units!$L$2:$L$1113,"NA"))</f>
        <v>2</v>
      </c>
      <c r="AI437" s="4">
        <f>IF($E437="CP",0,_xlfn.XLOOKUP($C437,[2]naval_units!$B$2:$B$1113,[2]naval_units!$M$2:$M$1113,"NA"))</f>
        <v>0</v>
      </c>
      <c r="AJ437" s="4">
        <f>IF($AD437="NA","NA",IF($E437="CP",$H437*_xlfn.XLOOKUP(_xlfn.CONCAT(D437," ",$E437),control!$A$8:$A$10,control!$B$8:$B$10,0),_xlfn.XLOOKUP($E437,control!$A$3:$A$7,control!$B$3:$B$7,0)))</f>
        <v>1</v>
      </c>
      <c r="AK437" s="4">
        <f>IF($C437&gt;0,IF(O437&lt;&gt;_xlfn.XLOOKUP($C437,'0'!$C:$C,'0'!$O:$O,"NA",0),1,0),0)</f>
        <v>0</v>
      </c>
      <c r="AL437" s="4" t="str">
        <f>IF($AK437=1,_xlfn.XLOOKUP($C437,'0'!$C:$C,'0'!L:L,"ERR",0),"NA")</f>
        <v>NA</v>
      </c>
      <c r="AM437" s="4" t="str">
        <f>IF($AK437=1,_xlfn.XLOOKUP($C437,'0'!$C:$C,'0'!M:M,"ERR",0),"NA")</f>
        <v>NA</v>
      </c>
      <c r="AN437" s="4" t="str">
        <f>IF($AK437=1,_xlfn.XLOOKUP($C437,'0'!$C:$C,'0'!P:P,"ERR",0),"NA")</f>
        <v>NA</v>
      </c>
      <c r="AO437" s="4" t="str">
        <f t="shared" si="13"/>
        <v>W Med[4]</v>
      </c>
      <c r="AP437" s="4" t="str">
        <f>_xlfn.XLOOKUP(D437,Alliances!$A:$A,Alliances!$B:$B,-1)</f>
        <v>USA</v>
      </c>
      <c r="AQ437" s="4">
        <f>IF($C437&gt;0,_xlfn.XLOOKUP($C437,commands!$A:$A,commands!$B:$B,0,0),_xlfn.XLOOKUP($A437,commands!$E:$E,commands!$F:$F,0,0))</f>
        <v>3</v>
      </c>
    </row>
    <row r="438" spans="1:43" hidden="1" x14ac:dyDescent="0.25">
      <c r="A438" s="4">
        <v>2472</v>
      </c>
      <c r="B438" s="4">
        <v>12248</v>
      </c>
      <c r="C438" s="4">
        <v>4056</v>
      </c>
      <c r="D438" s="4" t="s">
        <v>705</v>
      </c>
      <c r="E438" s="4" t="s">
        <v>30</v>
      </c>
      <c r="F438" s="4">
        <v>1934</v>
      </c>
      <c r="G438" s="4" t="s">
        <v>406</v>
      </c>
      <c r="H438" s="4" t="s">
        <v>27</v>
      </c>
      <c r="I438" s="4">
        <v>0</v>
      </c>
      <c r="J438" s="4" t="s">
        <v>603</v>
      </c>
      <c r="K438" s="4">
        <v>4</v>
      </c>
      <c r="L438" s="4">
        <v>110</v>
      </c>
      <c r="M438" s="4">
        <v>141</v>
      </c>
      <c r="N438" s="4" t="s">
        <v>605</v>
      </c>
      <c r="O438" s="4">
        <f t="shared" si="12"/>
        <v>56461</v>
      </c>
      <c r="P438" s="4" t="str">
        <f>IF(ISNUMBER(I438),_xlfn.CONCAT(J438,"[",K438,"]"),_xlfn.XLOOKUP($O438,[2]hc!$H:$H,[2]hc!$I:$I,_xlfn.CONCAT("[",L438,",",M438,"]")))</f>
        <v>S China[4]</v>
      </c>
      <c r="Q438" s="4" t="str">
        <f>_xlfn.XLOOKUP($C438,[2]land_units!$B$2:$B$1073,[2]land_units!$F$2:$F$1073,"NA")</f>
        <v>NA</v>
      </c>
      <c r="R438" s="4" t="str">
        <f>_xlfn.XLOOKUP($C438,[2]land_units!$B$2:$B$1073,[2]land_units!$I$2:$I$1073,"NA")</f>
        <v>NA</v>
      </c>
      <c r="S438" s="4" t="str">
        <f>_xlfn.XLOOKUP($C438,[2]land_units!$B$2:$B$1073,[2]land_units!$G$2:$G$1073,"NA")</f>
        <v>NA</v>
      </c>
      <c r="T438" s="4" t="str">
        <f>_xlfn.XLOOKUP($C438,[2]land_units!$B$2:$B$1073,[2]land_units!$H$2:$H$1073,"NA")</f>
        <v>NA</v>
      </c>
      <c r="U438" s="4" t="str">
        <f>_xlfn.XLOOKUP($C438,[2]air_units!$B$2:$B$1346,[2]air_units!$N$2:$N$1346,"NA")</f>
        <v>NA</v>
      </c>
      <c r="V438" s="4" t="str">
        <f>_xlfn.XLOOKUP($C438,[2]air_units!$B$2:$B$1346,[2]air_units!$G$2:$G$1346,"NA")</f>
        <v>NA</v>
      </c>
      <c r="W438" s="4" t="str">
        <f>_xlfn.XLOOKUP($C438,[2]air_units!$B$2:$B$1346,[2]air_units!$H$2:$H$1346,"NA")</f>
        <v>NA</v>
      </c>
      <c r="X438" s="4" t="str">
        <f>_xlfn.XLOOKUP($C438,[2]air_units!$B$2:$B$1346,[2]air_units!$J$2:$J$1346,"NA")</f>
        <v>NA</v>
      </c>
      <c r="Y438" s="4" t="str">
        <f>_xlfn.XLOOKUP($C438,[2]air_units!$B$2:$B$1346,[2]air_units!$K$2:$K$1346,"NA")</f>
        <v>NA</v>
      </c>
      <c r="Z438" s="4" t="str">
        <f>_xlfn.XLOOKUP($C438,[2]air_units!$B$2:$B$1346,[2]air_units!$L$2:$L$1346,"NA")</f>
        <v>NA</v>
      </c>
      <c r="AA438" s="4" t="str">
        <f>_xlfn.XLOOKUP($C438,[2]air_units!$B$2:$B$1346,[2]air_units!$P$2:$P$1346,"NA")</f>
        <v>NA</v>
      </c>
      <c r="AB438" s="4" t="str">
        <f>_xlfn.XLOOKUP($C438,[2]air_units!$B$2:$B$1346,[2]air_units!$Q$2:$Q$1346,"NA")</f>
        <v>NA</v>
      </c>
      <c r="AC438" s="4" t="str">
        <f>_xlfn.XLOOKUP($C438,[2]air_units!$B$2:$B$1346,[2]air_units!$R$2:$R$1346,"NA")</f>
        <v>NA</v>
      </c>
      <c r="AD438" s="4">
        <f>IF($E438="CP",0,_xlfn.XLOOKUP($C438,[2]naval_units!$B$2:$B$1113,[2]naval_units!$G$2:$G$1113,"NA"))</f>
        <v>1</v>
      </c>
      <c r="AE438" s="4">
        <f>IF($E438="CP",10,_xlfn.XLOOKUP($C438,[2]naval_units!$B$2:$B$1113,[2]naval_units!$I$2:$I$1113,"NA"))</f>
        <v>6</v>
      </c>
      <c r="AF438" s="4">
        <f>IF($E438="CP",3,_xlfn.XLOOKUP($C438,[2]naval_units!$B$2:$B$1113,[2]naval_units!$J$2:$J$1113,"NA"))</f>
        <v>6</v>
      </c>
      <c r="AG438" s="4">
        <f>IF($E438="CP",3,_xlfn.XLOOKUP($C438,[2]naval_units!$B$2:$B$1113,[2]naval_units!$K$2:$K$1113,"NA"))</f>
        <v>4</v>
      </c>
      <c r="AH438" s="4">
        <f>IF($E438="CP",0,_xlfn.XLOOKUP($C438,[2]naval_units!$B$2:$B$1113,[2]naval_units!$L$2:$L$1113,"NA"))</f>
        <v>2</v>
      </c>
      <c r="AI438" s="4">
        <f>IF($E438="CP",0,_xlfn.XLOOKUP($C438,[2]naval_units!$B$2:$B$1113,[2]naval_units!$M$2:$M$1113,"NA"))</f>
        <v>0</v>
      </c>
      <c r="AJ438" s="4">
        <f>IF($AD438="NA","NA",IF($E438="CP",$H438*_xlfn.XLOOKUP(_xlfn.CONCAT(D438," ",$E438),control!$A$8:$A$10,control!$B$8:$B$10,0),_xlfn.XLOOKUP($E438,control!$A$3:$A$7,control!$B$3:$B$7,0)))</f>
        <v>1</v>
      </c>
      <c r="AK438" s="4">
        <f>IF($C438&gt;0,IF(O438&lt;&gt;_xlfn.XLOOKUP($C438,'0'!$C:$C,'0'!$O:$O,"NA",0),1,0),0)</f>
        <v>0</v>
      </c>
      <c r="AL438" s="4" t="str">
        <f>IF($AK438=1,_xlfn.XLOOKUP($C438,'0'!$C:$C,'0'!L:L,"ERR",0),"NA")</f>
        <v>NA</v>
      </c>
      <c r="AM438" s="4" t="str">
        <f>IF($AK438=1,_xlfn.XLOOKUP($C438,'0'!$C:$C,'0'!M:M,"ERR",0),"NA")</f>
        <v>NA</v>
      </c>
      <c r="AN438" s="4" t="str">
        <f>IF($AK438=1,_xlfn.XLOOKUP($C438,'0'!$C:$C,'0'!P:P,"ERR",0),"NA")</f>
        <v>NA</v>
      </c>
      <c r="AO438" s="4" t="str">
        <f t="shared" si="13"/>
        <v>S China[4]</v>
      </c>
      <c r="AP438" s="4" t="str">
        <f>_xlfn.XLOOKUP(D438,Alliances!$A:$A,Alliances!$B:$B,-1)</f>
        <v>USA</v>
      </c>
      <c r="AQ438" s="4">
        <f>IF($C438&gt;0,_xlfn.XLOOKUP($C438,commands!$A:$A,commands!$B:$B,0,0),_xlfn.XLOOKUP($A438,commands!$E:$E,commands!$F:$F,0,0))</f>
        <v>3</v>
      </c>
    </row>
    <row r="439" spans="1:43" hidden="1" x14ac:dyDescent="0.25">
      <c r="A439" s="4">
        <v>2487</v>
      </c>
      <c r="B439" s="4">
        <v>4071</v>
      </c>
      <c r="C439" s="4">
        <v>4071</v>
      </c>
      <c r="D439" s="4" t="s">
        <v>705</v>
      </c>
      <c r="E439" s="4" t="s">
        <v>407</v>
      </c>
      <c r="F439" s="4">
        <v>1914</v>
      </c>
      <c r="G439" s="4" t="s">
        <v>408</v>
      </c>
      <c r="H439" s="4" t="s">
        <v>27</v>
      </c>
      <c r="I439" s="4">
        <v>0</v>
      </c>
      <c r="J439" s="4" t="s">
        <v>616</v>
      </c>
      <c r="K439" s="4">
        <v>0</v>
      </c>
      <c r="L439" s="4">
        <v>114</v>
      </c>
      <c r="M439" s="4">
        <v>188</v>
      </c>
      <c r="N439" s="4" t="s">
        <v>604</v>
      </c>
      <c r="O439" s="4">
        <f t="shared" si="12"/>
        <v>58556</v>
      </c>
      <c r="P439" s="4" t="str">
        <f>IF(ISNUMBER(I439),_xlfn.CONCAT(J439,"[",K439,"]"),_xlfn.XLOOKUP($O439,[2]hc!$H:$H,[2]hc!$I:$I,_xlfn.CONCAT("[",L439,",",M439,"]")))</f>
        <v>The Solomons[0]</v>
      </c>
      <c r="Q439" s="4" t="str">
        <f>_xlfn.XLOOKUP($C439,[2]land_units!$B$2:$B$1073,[2]land_units!$F$2:$F$1073,"NA")</f>
        <v>NA</v>
      </c>
      <c r="R439" s="4" t="str">
        <f>_xlfn.XLOOKUP($C439,[2]land_units!$B$2:$B$1073,[2]land_units!$I$2:$I$1073,"NA")</f>
        <v>NA</v>
      </c>
      <c r="S439" s="4" t="str">
        <f>_xlfn.XLOOKUP($C439,[2]land_units!$B$2:$B$1073,[2]land_units!$G$2:$G$1073,"NA")</f>
        <v>NA</v>
      </c>
      <c r="T439" s="4" t="str">
        <f>_xlfn.XLOOKUP($C439,[2]land_units!$B$2:$B$1073,[2]land_units!$H$2:$H$1073,"NA")</f>
        <v>NA</v>
      </c>
      <c r="U439" s="4" t="str">
        <f>_xlfn.XLOOKUP($C439,[2]air_units!$B$2:$B$1346,[2]air_units!$N$2:$N$1346,"NA")</f>
        <v>NA</v>
      </c>
      <c r="V439" s="4" t="str">
        <f>_xlfn.XLOOKUP($C439,[2]air_units!$B$2:$B$1346,[2]air_units!$G$2:$G$1346,"NA")</f>
        <v>NA</v>
      </c>
      <c r="W439" s="4" t="str">
        <f>_xlfn.XLOOKUP($C439,[2]air_units!$B$2:$B$1346,[2]air_units!$H$2:$H$1346,"NA")</f>
        <v>NA</v>
      </c>
      <c r="X439" s="4" t="str">
        <f>_xlfn.XLOOKUP($C439,[2]air_units!$B$2:$B$1346,[2]air_units!$J$2:$J$1346,"NA")</f>
        <v>NA</v>
      </c>
      <c r="Y439" s="4" t="str">
        <f>_xlfn.XLOOKUP($C439,[2]air_units!$B$2:$B$1346,[2]air_units!$K$2:$K$1346,"NA")</f>
        <v>NA</v>
      </c>
      <c r="Z439" s="4" t="str">
        <f>_xlfn.XLOOKUP($C439,[2]air_units!$B$2:$B$1346,[2]air_units!$L$2:$L$1346,"NA")</f>
        <v>NA</v>
      </c>
      <c r="AA439" s="4" t="str">
        <f>_xlfn.XLOOKUP($C439,[2]air_units!$B$2:$B$1346,[2]air_units!$P$2:$P$1346,"NA")</f>
        <v>NA</v>
      </c>
      <c r="AB439" s="4" t="str">
        <f>_xlfn.XLOOKUP($C439,[2]air_units!$B$2:$B$1346,[2]air_units!$Q$2:$Q$1346,"NA")</f>
        <v>NA</v>
      </c>
      <c r="AC439" s="4" t="str">
        <f>_xlfn.XLOOKUP($C439,[2]air_units!$B$2:$B$1346,[2]air_units!$R$2:$R$1346,"NA")</f>
        <v>NA</v>
      </c>
      <c r="AD439" s="4">
        <f>IF($E439="CP",0,_xlfn.XLOOKUP($C439,[2]naval_units!$B$2:$B$1113,[2]naval_units!$G$2:$G$1113,"NA"))</f>
        <v>7</v>
      </c>
      <c r="AE439" s="4">
        <f>IF($E439="CP",10,_xlfn.XLOOKUP($C439,[2]naval_units!$B$2:$B$1113,[2]naval_units!$I$2:$I$1113,"NA"))</f>
        <v>4</v>
      </c>
      <c r="AF439" s="4">
        <f>IF($E439="CP",3,_xlfn.XLOOKUP($C439,[2]naval_units!$B$2:$B$1113,[2]naval_units!$J$2:$J$1113,"NA"))</f>
        <v>4</v>
      </c>
      <c r="AG439" s="4">
        <f>IF($E439="CP",3,_xlfn.XLOOKUP($C439,[2]naval_units!$B$2:$B$1113,[2]naval_units!$K$2:$K$1113,"NA"))</f>
        <v>4</v>
      </c>
      <c r="AH439" s="4">
        <f>IF($E439="CP",0,_xlfn.XLOOKUP($C439,[2]naval_units!$B$2:$B$1113,[2]naval_units!$L$2:$L$1113,"NA"))</f>
        <v>2</v>
      </c>
      <c r="AI439" s="4">
        <f>IF($E439="CP",0,_xlfn.XLOOKUP($C439,[2]naval_units!$B$2:$B$1113,[2]naval_units!$M$2:$M$1113,"NA"))</f>
        <v>3</v>
      </c>
      <c r="AJ439" s="4">
        <f>IF($AD439="NA","NA",IF($E439="CP",$H439*_xlfn.XLOOKUP(_xlfn.CONCAT(D439," ",$E439),control!$A$8:$A$10,control!$B$8:$B$10,0),_xlfn.XLOOKUP($E439,control!$A$3:$A$7,control!$B$3:$B$7,0)))</f>
        <v>2</v>
      </c>
      <c r="AK439" s="4">
        <f>IF($C439&gt;0,IF(O439&lt;&gt;_xlfn.XLOOKUP($C439,'0'!$C:$C,'0'!$O:$O,"NA",0),1,0),0)</f>
        <v>0</v>
      </c>
      <c r="AL439" s="4" t="str">
        <f>IF($AK439=1,_xlfn.XLOOKUP($C439,'0'!$C:$C,'0'!L:L,"ERR",0),"NA")</f>
        <v>NA</v>
      </c>
      <c r="AM439" s="4" t="str">
        <f>IF($AK439=1,_xlfn.XLOOKUP($C439,'0'!$C:$C,'0'!M:M,"ERR",0),"NA")</f>
        <v>NA</v>
      </c>
      <c r="AN439" s="4" t="str">
        <f>IF($AK439=1,_xlfn.XLOOKUP($C439,'0'!$C:$C,'0'!P:P,"ERR",0),"NA")</f>
        <v>NA</v>
      </c>
      <c r="AO439" s="4" t="str">
        <f t="shared" si="13"/>
        <v>The Solomons[0]</v>
      </c>
      <c r="AP439" s="4" t="str">
        <f>_xlfn.XLOOKUP(D439,Alliances!$A:$A,Alliances!$B:$B,-1)</f>
        <v>USA</v>
      </c>
      <c r="AQ439" s="4">
        <f>IF($C439&gt;0,_xlfn.XLOOKUP($C439,commands!$A:$A,commands!$B:$B,0,0),_xlfn.XLOOKUP($A439,commands!$E:$E,commands!$F:$F,0,0))</f>
        <v>3</v>
      </c>
    </row>
    <row r="440" spans="1:43" hidden="1" x14ac:dyDescent="0.25">
      <c r="A440" s="4">
        <v>2488</v>
      </c>
      <c r="B440" s="4">
        <v>4072</v>
      </c>
      <c r="C440" s="4">
        <v>4072</v>
      </c>
      <c r="D440" s="4" t="s">
        <v>705</v>
      </c>
      <c r="E440" s="4" t="s">
        <v>407</v>
      </c>
      <c r="F440" s="4">
        <v>1910</v>
      </c>
      <c r="G440" s="4" t="s">
        <v>409</v>
      </c>
      <c r="H440" s="4" t="s">
        <v>27</v>
      </c>
      <c r="I440" s="4">
        <v>0</v>
      </c>
      <c r="J440" s="4" t="s">
        <v>611</v>
      </c>
      <c r="K440" s="4">
        <v>0</v>
      </c>
      <c r="L440" s="4">
        <v>72</v>
      </c>
      <c r="M440" s="4">
        <v>10</v>
      </c>
      <c r="N440" s="4" t="s">
        <v>604</v>
      </c>
      <c r="O440" s="4">
        <f t="shared" si="12"/>
        <v>36874</v>
      </c>
      <c r="P440" s="4" t="str">
        <f>IF(ISNUMBER(I440),_xlfn.CONCAT(J440,"[",K440,"]"),_xlfn.XLOOKUP($O440,[2]hc!$H:$H,[2]hc!$I:$I,_xlfn.CONCAT("[",L440,",",M440,"]")))</f>
        <v>St. Vincent[0]</v>
      </c>
      <c r="Q440" s="4" t="str">
        <f>_xlfn.XLOOKUP($C440,[2]land_units!$B$2:$B$1073,[2]land_units!$F$2:$F$1073,"NA")</f>
        <v>NA</v>
      </c>
      <c r="R440" s="4" t="str">
        <f>_xlfn.XLOOKUP($C440,[2]land_units!$B$2:$B$1073,[2]land_units!$I$2:$I$1073,"NA")</f>
        <v>NA</v>
      </c>
      <c r="S440" s="4" t="str">
        <f>_xlfn.XLOOKUP($C440,[2]land_units!$B$2:$B$1073,[2]land_units!$G$2:$G$1073,"NA")</f>
        <v>NA</v>
      </c>
      <c r="T440" s="4" t="str">
        <f>_xlfn.XLOOKUP($C440,[2]land_units!$B$2:$B$1073,[2]land_units!$H$2:$H$1073,"NA")</f>
        <v>NA</v>
      </c>
      <c r="U440" s="4" t="str">
        <f>_xlfn.XLOOKUP($C440,[2]air_units!$B$2:$B$1346,[2]air_units!$N$2:$N$1346,"NA")</f>
        <v>NA</v>
      </c>
      <c r="V440" s="4" t="str">
        <f>_xlfn.XLOOKUP($C440,[2]air_units!$B$2:$B$1346,[2]air_units!$G$2:$G$1346,"NA")</f>
        <v>NA</v>
      </c>
      <c r="W440" s="4" t="str">
        <f>_xlfn.XLOOKUP($C440,[2]air_units!$B$2:$B$1346,[2]air_units!$H$2:$H$1346,"NA")</f>
        <v>NA</v>
      </c>
      <c r="X440" s="4" t="str">
        <f>_xlfn.XLOOKUP($C440,[2]air_units!$B$2:$B$1346,[2]air_units!$J$2:$J$1346,"NA")</f>
        <v>NA</v>
      </c>
      <c r="Y440" s="4" t="str">
        <f>_xlfn.XLOOKUP($C440,[2]air_units!$B$2:$B$1346,[2]air_units!$K$2:$K$1346,"NA")</f>
        <v>NA</v>
      </c>
      <c r="Z440" s="4" t="str">
        <f>_xlfn.XLOOKUP($C440,[2]air_units!$B$2:$B$1346,[2]air_units!$L$2:$L$1346,"NA")</f>
        <v>NA</v>
      </c>
      <c r="AA440" s="4" t="str">
        <f>_xlfn.XLOOKUP($C440,[2]air_units!$B$2:$B$1346,[2]air_units!$P$2:$P$1346,"NA")</f>
        <v>NA</v>
      </c>
      <c r="AB440" s="4" t="str">
        <f>_xlfn.XLOOKUP($C440,[2]air_units!$B$2:$B$1346,[2]air_units!$Q$2:$Q$1346,"NA")</f>
        <v>NA</v>
      </c>
      <c r="AC440" s="4" t="str">
        <f>_xlfn.XLOOKUP($C440,[2]air_units!$B$2:$B$1346,[2]air_units!$R$2:$R$1346,"NA")</f>
        <v>NA</v>
      </c>
      <c r="AD440" s="4">
        <f>IF($E440="CP",0,_xlfn.XLOOKUP($C440,[2]naval_units!$B$2:$B$1113,[2]naval_units!$G$2:$G$1113,"NA"))</f>
        <v>5</v>
      </c>
      <c r="AE440" s="4">
        <f>IF($E440="CP",10,_xlfn.XLOOKUP($C440,[2]naval_units!$B$2:$B$1113,[2]naval_units!$I$2:$I$1113,"NA"))</f>
        <v>5</v>
      </c>
      <c r="AF440" s="4">
        <f>IF($E440="CP",3,_xlfn.XLOOKUP($C440,[2]naval_units!$B$2:$B$1113,[2]naval_units!$J$2:$J$1113,"NA"))</f>
        <v>4</v>
      </c>
      <c r="AG440" s="4">
        <f>IF($E440="CP",3,_xlfn.XLOOKUP($C440,[2]naval_units!$B$2:$B$1113,[2]naval_units!$K$2:$K$1113,"NA"))</f>
        <v>4</v>
      </c>
      <c r="AH440" s="4">
        <f>IF($E440="CP",0,_xlfn.XLOOKUP($C440,[2]naval_units!$B$2:$B$1113,[2]naval_units!$L$2:$L$1113,"NA"))</f>
        <v>2</v>
      </c>
      <c r="AI440" s="4">
        <f>IF($E440="CP",0,_xlfn.XLOOKUP($C440,[2]naval_units!$B$2:$B$1113,[2]naval_units!$M$2:$M$1113,"NA"))</f>
        <v>2</v>
      </c>
      <c r="AJ440" s="4">
        <f>IF($AD440="NA","NA",IF($E440="CP",$H440*_xlfn.XLOOKUP(_xlfn.CONCAT(D440," ",$E440),control!$A$8:$A$10,control!$B$8:$B$10,0),_xlfn.XLOOKUP($E440,control!$A$3:$A$7,control!$B$3:$B$7,0)))</f>
        <v>2</v>
      </c>
      <c r="AK440" s="4">
        <f>IF($C440&gt;0,IF(O440&lt;&gt;_xlfn.XLOOKUP($C440,'0'!$C:$C,'0'!$O:$O,"NA",0),1,0),0)</f>
        <v>0</v>
      </c>
      <c r="AL440" s="4" t="str">
        <f>IF($AK440=1,_xlfn.XLOOKUP($C440,'0'!$C:$C,'0'!L:L,"ERR",0),"NA")</f>
        <v>NA</v>
      </c>
      <c r="AM440" s="4" t="str">
        <f>IF($AK440=1,_xlfn.XLOOKUP($C440,'0'!$C:$C,'0'!M:M,"ERR",0),"NA")</f>
        <v>NA</v>
      </c>
      <c r="AN440" s="4" t="str">
        <f>IF($AK440=1,_xlfn.XLOOKUP($C440,'0'!$C:$C,'0'!P:P,"ERR",0),"NA")</f>
        <v>NA</v>
      </c>
      <c r="AO440" s="4" t="str">
        <f t="shared" si="13"/>
        <v>St. Vincent[0]</v>
      </c>
      <c r="AP440" s="4" t="str">
        <f>_xlfn.XLOOKUP(D440,Alliances!$A:$A,Alliances!$B:$B,-1)</f>
        <v>USA</v>
      </c>
      <c r="AQ440" s="4">
        <f>IF($C440&gt;0,_xlfn.XLOOKUP($C440,commands!$A:$A,commands!$B:$B,0,0),_xlfn.XLOOKUP($A440,commands!$E:$E,commands!$F:$F,0,0))</f>
        <v>6</v>
      </c>
    </row>
    <row r="441" spans="1:43" hidden="1" x14ac:dyDescent="0.25">
      <c r="A441" s="4">
        <v>2489</v>
      </c>
      <c r="B441" s="4">
        <v>4073</v>
      </c>
      <c r="C441" s="4">
        <v>4073</v>
      </c>
      <c r="D441" s="4" t="s">
        <v>705</v>
      </c>
      <c r="E441" s="4" t="s">
        <v>407</v>
      </c>
      <c r="F441" s="4">
        <v>1916</v>
      </c>
      <c r="G441" s="4" t="s">
        <v>410</v>
      </c>
      <c r="H441" s="4" t="s">
        <v>27</v>
      </c>
      <c r="I441" s="4">
        <v>0</v>
      </c>
      <c r="J441" s="4" t="s">
        <v>603</v>
      </c>
      <c r="K441" s="4">
        <v>1</v>
      </c>
      <c r="L441" s="4">
        <v>110</v>
      </c>
      <c r="M441" s="4">
        <v>138</v>
      </c>
      <c r="N441" s="4" t="s">
        <v>605</v>
      </c>
      <c r="O441" s="4">
        <f t="shared" si="12"/>
        <v>56458</v>
      </c>
      <c r="P441" s="4" t="str">
        <f>IF(ISNUMBER(I441),_xlfn.CONCAT(J441,"[",K441,"]"),_xlfn.XLOOKUP($O441,[2]hc!$H:$H,[2]hc!$I:$I,_xlfn.CONCAT("[",L441,",",M441,"]")))</f>
        <v>S China[1]</v>
      </c>
      <c r="Q441" s="4" t="str">
        <f>_xlfn.XLOOKUP($C441,[2]land_units!$B$2:$B$1073,[2]land_units!$F$2:$F$1073,"NA")</f>
        <v>NA</v>
      </c>
      <c r="R441" s="4" t="str">
        <f>_xlfn.XLOOKUP($C441,[2]land_units!$B$2:$B$1073,[2]land_units!$I$2:$I$1073,"NA")</f>
        <v>NA</v>
      </c>
      <c r="S441" s="4" t="str">
        <f>_xlfn.XLOOKUP($C441,[2]land_units!$B$2:$B$1073,[2]land_units!$G$2:$G$1073,"NA")</f>
        <v>NA</v>
      </c>
      <c r="T441" s="4" t="str">
        <f>_xlfn.XLOOKUP($C441,[2]land_units!$B$2:$B$1073,[2]land_units!$H$2:$H$1073,"NA")</f>
        <v>NA</v>
      </c>
      <c r="U441" s="4" t="str">
        <f>_xlfn.XLOOKUP($C441,[2]air_units!$B$2:$B$1346,[2]air_units!$N$2:$N$1346,"NA")</f>
        <v>NA</v>
      </c>
      <c r="V441" s="4" t="str">
        <f>_xlfn.XLOOKUP($C441,[2]air_units!$B$2:$B$1346,[2]air_units!$G$2:$G$1346,"NA")</f>
        <v>NA</v>
      </c>
      <c r="W441" s="4" t="str">
        <f>_xlfn.XLOOKUP($C441,[2]air_units!$B$2:$B$1346,[2]air_units!$H$2:$H$1346,"NA")</f>
        <v>NA</v>
      </c>
      <c r="X441" s="4" t="str">
        <f>_xlfn.XLOOKUP($C441,[2]air_units!$B$2:$B$1346,[2]air_units!$J$2:$J$1346,"NA")</f>
        <v>NA</v>
      </c>
      <c r="Y441" s="4" t="str">
        <f>_xlfn.XLOOKUP($C441,[2]air_units!$B$2:$B$1346,[2]air_units!$K$2:$K$1346,"NA")</f>
        <v>NA</v>
      </c>
      <c r="Z441" s="4" t="str">
        <f>_xlfn.XLOOKUP($C441,[2]air_units!$B$2:$B$1346,[2]air_units!$L$2:$L$1346,"NA")</f>
        <v>NA</v>
      </c>
      <c r="AA441" s="4" t="str">
        <f>_xlfn.XLOOKUP($C441,[2]air_units!$B$2:$B$1346,[2]air_units!$P$2:$P$1346,"NA")</f>
        <v>NA</v>
      </c>
      <c r="AB441" s="4" t="str">
        <f>_xlfn.XLOOKUP($C441,[2]air_units!$B$2:$B$1346,[2]air_units!$Q$2:$Q$1346,"NA")</f>
        <v>NA</v>
      </c>
      <c r="AC441" s="4" t="str">
        <f>_xlfn.XLOOKUP($C441,[2]air_units!$B$2:$B$1346,[2]air_units!$R$2:$R$1346,"NA")</f>
        <v>NA</v>
      </c>
      <c r="AD441" s="4">
        <f>IF($E441="CP",0,_xlfn.XLOOKUP($C441,[2]naval_units!$B$2:$B$1113,[2]naval_units!$G$2:$G$1113,"NA"))</f>
        <v>7</v>
      </c>
      <c r="AE441" s="4">
        <f>IF($E441="CP",10,_xlfn.XLOOKUP($C441,[2]naval_units!$B$2:$B$1113,[2]naval_units!$I$2:$I$1113,"NA"))</f>
        <v>3</v>
      </c>
      <c r="AF441" s="4">
        <f>IF($E441="CP",3,_xlfn.XLOOKUP($C441,[2]naval_units!$B$2:$B$1113,[2]naval_units!$J$2:$J$1113,"NA"))</f>
        <v>4</v>
      </c>
      <c r="AG441" s="4">
        <f>IF($E441="CP",3,_xlfn.XLOOKUP($C441,[2]naval_units!$B$2:$B$1113,[2]naval_units!$K$2:$K$1113,"NA"))</f>
        <v>4</v>
      </c>
      <c r="AH441" s="4">
        <f>IF($E441="CP",0,_xlfn.XLOOKUP($C441,[2]naval_units!$B$2:$B$1113,[2]naval_units!$L$2:$L$1113,"NA"))</f>
        <v>3</v>
      </c>
      <c r="AI441" s="4">
        <f>IF($E441="CP",0,_xlfn.XLOOKUP($C441,[2]naval_units!$B$2:$B$1113,[2]naval_units!$M$2:$M$1113,"NA"))</f>
        <v>3</v>
      </c>
      <c r="AJ441" s="4">
        <f>IF($AD441="NA","NA",IF($E441="CP",$H441*_xlfn.XLOOKUP(_xlfn.CONCAT(D441," ",$E441),control!$A$8:$A$10,control!$B$8:$B$10,0),_xlfn.XLOOKUP($E441,control!$A$3:$A$7,control!$B$3:$B$7,0)))</f>
        <v>2</v>
      </c>
      <c r="AK441" s="4">
        <f>IF($C441&gt;0,IF(O441&lt;&gt;_xlfn.XLOOKUP($C441,'0'!$C:$C,'0'!$O:$O,"NA",0),1,0),0)</f>
        <v>0</v>
      </c>
      <c r="AL441" s="4" t="str">
        <f>IF($AK441=1,_xlfn.XLOOKUP($C441,'0'!$C:$C,'0'!L:L,"ERR",0),"NA")</f>
        <v>NA</v>
      </c>
      <c r="AM441" s="4" t="str">
        <f>IF($AK441=1,_xlfn.XLOOKUP($C441,'0'!$C:$C,'0'!M:M,"ERR",0),"NA")</f>
        <v>NA</v>
      </c>
      <c r="AN441" s="4" t="str">
        <f>IF($AK441=1,_xlfn.XLOOKUP($C441,'0'!$C:$C,'0'!P:P,"ERR",0),"NA")</f>
        <v>NA</v>
      </c>
      <c r="AO441" s="4" t="str">
        <f t="shared" si="13"/>
        <v>S China[1]</v>
      </c>
      <c r="AP441" s="4" t="str">
        <f>_xlfn.XLOOKUP(D441,Alliances!$A:$A,Alliances!$B:$B,-1)</f>
        <v>USA</v>
      </c>
      <c r="AQ441" s="4">
        <f>IF($C441&gt;0,_xlfn.XLOOKUP($C441,commands!$A:$A,commands!$B:$B,0,0),_xlfn.XLOOKUP($A441,commands!$E:$E,commands!$F:$F,0,0))</f>
        <v>3</v>
      </c>
    </row>
    <row r="442" spans="1:43" hidden="1" x14ac:dyDescent="0.25">
      <c r="A442" s="4">
        <v>2490</v>
      </c>
      <c r="B442" s="4">
        <v>4074</v>
      </c>
      <c r="C442" s="4">
        <v>4074</v>
      </c>
      <c r="D442" s="4" t="s">
        <v>705</v>
      </c>
      <c r="E442" s="4" t="s">
        <v>407</v>
      </c>
      <c r="F442" s="4">
        <v>1919</v>
      </c>
      <c r="G442" s="4" t="s">
        <v>411</v>
      </c>
      <c r="H442" s="4" t="s">
        <v>27</v>
      </c>
      <c r="I442" s="4">
        <v>0</v>
      </c>
      <c r="J442" s="4" t="s">
        <v>613</v>
      </c>
      <c r="K442" s="4">
        <v>3</v>
      </c>
      <c r="L442" s="4">
        <v>70</v>
      </c>
      <c r="M442" s="4">
        <v>31</v>
      </c>
      <c r="N442" s="4" t="s">
        <v>605</v>
      </c>
      <c r="O442" s="4">
        <f t="shared" si="12"/>
        <v>35871</v>
      </c>
      <c r="P442" s="4" t="str">
        <f>IF(ISNUMBER(I442),_xlfn.CONCAT(J442,"[",K442,"]"),_xlfn.XLOOKUP($O442,[2]hc!$H:$H,[2]hc!$I:$I,_xlfn.CONCAT("[",L442,",",M442,"]")))</f>
        <v>W Med[3]</v>
      </c>
      <c r="Q442" s="4" t="str">
        <f>_xlfn.XLOOKUP($C442,[2]land_units!$B$2:$B$1073,[2]land_units!$F$2:$F$1073,"NA")</f>
        <v>NA</v>
      </c>
      <c r="R442" s="4" t="str">
        <f>_xlfn.XLOOKUP($C442,[2]land_units!$B$2:$B$1073,[2]land_units!$I$2:$I$1073,"NA")</f>
        <v>NA</v>
      </c>
      <c r="S442" s="4" t="str">
        <f>_xlfn.XLOOKUP($C442,[2]land_units!$B$2:$B$1073,[2]land_units!$G$2:$G$1073,"NA")</f>
        <v>NA</v>
      </c>
      <c r="T442" s="4" t="str">
        <f>_xlfn.XLOOKUP($C442,[2]land_units!$B$2:$B$1073,[2]land_units!$H$2:$H$1073,"NA")</f>
        <v>NA</v>
      </c>
      <c r="U442" s="4" t="str">
        <f>_xlfn.XLOOKUP($C442,[2]air_units!$B$2:$B$1346,[2]air_units!$N$2:$N$1346,"NA")</f>
        <v>NA</v>
      </c>
      <c r="V442" s="4" t="str">
        <f>_xlfn.XLOOKUP($C442,[2]air_units!$B$2:$B$1346,[2]air_units!$G$2:$G$1346,"NA")</f>
        <v>NA</v>
      </c>
      <c r="W442" s="4" t="str">
        <f>_xlfn.XLOOKUP($C442,[2]air_units!$B$2:$B$1346,[2]air_units!$H$2:$H$1346,"NA")</f>
        <v>NA</v>
      </c>
      <c r="X442" s="4" t="str">
        <f>_xlfn.XLOOKUP($C442,[2]air_units!$B$2:$B$1346,[2]air_units!$J$2:$J$1346,"NA")</f>
        <v>NA</v>
      </c>
      <c r="Y442" s="4" t="str">
        <f>_xlfn.XLOOKUP($C442,[2]air_units!$B$2:$B$1346,[2]air_units!$K$2:$K$1346,"NA")</f>
        <v>NA</v>
      </c>
      <c r="Z442" s="4" t="str">
        <f>_xlfn.XLOOKUP($C442,[2]air_units!$B$2:$B$1346,[2]air_units!$L$2:$L$1346,"NA")</f>
        <v>NA</v>
      </c>
      <c r="AA442" s="4" t="str">
        <f>_xlfn.XLOOKUP($C442,[2]air_units!$B$2:$B$1346,[2]air_units!$P$2:$P$1346,"NA")</f>
        <v>NA</v>
      </c>
      <c r="AB442" s="4" t="str">
        <f>_xlfn.XLOOKUP($C442,[2]air_units!$B$2:$B$1346,[2]air_units!$Q$2:$Q$1346,"NA")</f>
        <v>NA</v>
      </c>
      <c r="AC442" s="4" t="str">
        <f>_xlfn.XLOOKUP($C442,[2]air_units!$B$2:$B$1346,[2]air_units!$R$2:$R$1346,"NA")</f>
        <v>NA</v>
      </c>
      <c r="AD442" s="4">
        <f>IF($E442="CP",0,_xlfn.XLOOKUP($C442,[2]naval_units!$B$2:$B$1113,[2]naval_units!$G$2:$G$1113,"NA"))</f>
        <v>7</v>
      </c>
      <c r="AE442" s="4">
        <f>IF($E442="CP",10,_xlfn.XLOOKUP($C442,[2]naval_units!$B$2:$B$1113,[2]naval_units!$I$2:$I$1113,"NA"))</f>
        <v>3</v>
      </c>
      <c r="AF442" s="4">
        <f>IF($E442="CP",3,_xlfn.XLOOKUP($C442,[2]naval_units!$B$2:$B$1113,[2]naval_units!$J$2:$J$1113,"NA"))</f>
        <v>4</v>
      </c>
      <c r="AG442" s="4">
        <f>IF($E442="CP",3,_xlfn.XLOOKUP($C442,[2]naval_units!$B$2:$B$1113,[2]naval_units!$K$2:$K$1113,"NA"))</f>
        <v>4</v>
      </c>
      <c r="AH442" s="4">
        <f>IF($E442="CP",0,_xlfn.XLOOKUP($C442,[2]naval_units!$B$2:$B$1113,[2]naval_units!$L$2:$L$1113,"NA"))</f>
        <v>2</v>
      </c>
      <c r="AI442" s="4">
        <f>IF($E442="CP",0,_xlfn.XLOOKUP($C442,[2]naval_units!$B$2:$B$1113,[2]naval_units!$M$2:$M$1113,"NA"))</f>
        <v>3</v>
      </c>
      <c r="AJ442" s="4">
        <f>IF($AD442="NA","NA",IF($E442="CP",$H442*_xlfn.XLOOKUP(_xlfn.CONCAT(D442," ",$E442),control!$A$8:$A$10,control!$B$8:$B$10,0),_xlfn.XLOOKUP($E442,control!$A$3:$A$7,control!$B$3:$B$7,0)))</f>
        <v>2</v>
      </c>
      <c r="AK442" s="4">
        <f>IF($C442&gt;0,IF(O442&lt;&gt;_xlfn.XLOOKUP($C442,'0'!$C:$C,'0'!$O:$O,"NA",0),1,0),0)</f>
        <v>0</v>
      </c>
      <c r="AL442" s="4" t="str">
        <f>IF($AK442=1,_xlfn.XLOOKUP($C442,'0'!$C:$C,'0'!L:L,"ERR",0),"NA")</f>
        <v>NA</v>
      </c>
      <c r="AM442" s="4" t="str">
        <f>IF($AK442=1,_xlfn.XLOOKUP($C442,'0'!$C:$C,'0'!M:M,"ERR",0),"NA")</f>
        <v>NA</v>
      </c>
      <c r="AN442" s="4" t="str">
        <f>IF($AK442=1,_xlfn.XLOOKUP($C442,'0'!$C:$C,'0'!P:P,"ERR",0),"NA")</f>
        <v>NA</v>
      </c>
      <c r="AO442" s="4" t="str">
        <f t="shared" si="13"/>
        <v>W Med[3]</v>
      </c>
      <c r="AP442" s="4" t="str">
        <f>_xlfn.XLOOKUP(D442,Alliances!$A:$A,Alliances!$B:$B,-1)</f>
        <v>USA</v>
      </c>
      <c r="AQ442" s="4">
        <f>IF($C442&gt;0,_xlfn.XLOOKUP($C442,commands!$A:$A,commands!$B:$B,0,0),_xlfn.XLOOKUP($A442,commands!$E:$E,commands!$F:$F,0,0))</f>
        <v>6</v>
      </c>
    </row>
    <row r="443" spans="1:43" hidden="1" x14ac:dyDescent="0.25">
      <c r="A443" s="4">
        <v>2493</v>
      </c>
      <c r="B443" s="4">
        <v>4077</v>
      </c>
      <c r="C443" s="4">
        <v>4077</v>
      </c>
      <c r="D443" s="4" t="s">
        <v>705</v>
      </c>
      <c r="E443" s="4" t="s">
        <v>407</v>
      </c>
      <c r="F443" s="4">
        <v>1915</v>
      </c>
      <c r="G443" s="4" t="s">
        <v>412</v>
      </c>
      <c r="H443" s="4" t="s">
        <v>27</v>
      </c>
      <c r="I443" s="4">
        <v>0</v>
      </c>
      <c r="J443" s="4" t="s">
        <v>603</v>
      </c>
      <c r="K443" s="4">
        <v>3</v>
      </c>
      <c r="L443" s="4">
        <v>110</v>
      </c>
      <c r="M443" s="4">
        <v>140</v>
      </c>
      <c r="N443" s="4" t="s">
        <v>605</v>
      </c>
      <c r="O443" s="4">
        <f t="shared" si="12"/>
        <v>56460</v>
      </c>
      <c r="P443" s="4" t="str">
        <f>IF(ISNUMBER(I443),_xlfn.CONCAT(J443,"[",K443,"]"),_xlfn.XLOOKUP($O443,[2]hc!$H:$H,[2]hc!$I:$I,_xlfn.CONCAT("[",L443,",",M443,"]")))</f>
        <v>S China[3]</v>
      </c>
      <c r="Q443" s="4" t="str">
        <f>_xlfn.XLOOKUP($C443,[2]land_units!$B$2:$B$1073,[2]land_units!$F$2:$F$1073,"NA")</f>
        <v>NA</v>
      </c>
      <c r="R443" s="4" t="str">
        <f>_xlfn.XLOOKUP($C443,[2]land_units!$B$2:$B$1073,[2]land_units!$I$2:$I$1073,"NA")</f>
        <v>NA</v>
      </c>
      <c r="S443" s="4" t="str">
        <f>_xlfn.XLOOKUP($C443,[2]land_units!$B$2:$B$1073,[2]land_units!$G$2:$G$1073,"NA")</f>
        <v>NA</v>
      </c>
      <c r="T443" s="4" t="str">
        <f>_xlfn.XLOOKUP($C443,[2]land_units!$B$2:$B$1073,[2]land_units!$H$2:$H$1073,"NA")</f>
        <v>NA</v>
      </c>
      <c r="U443" s="4" t="str">
        <f>_xlfn.XLOOKUP($C443,[2]air_units!$B$2:$B$1346,[2]air_units!$N$2:$N$1346,"NA")</f>
        <v>NA</v>
      </c>
      <c r="V443" s="4" t="str">
        <f>_xlfn.XLOOKUP($C443,[2]air_units!$B$2:$B$1346,[2]air_units!$G$2:$G$1346,"NA")</f>
        <v>NA</v>
      </c>
      <c r="W443" s="4" t="str">
        <f>_xlfn.XLOOKUP($C443,[2]air_units!$B$2:$B$1346,[2]air_units!$H$2:$H$1346,"NA")</f>
        <v>NA</v>
      </c>
      <c r="X443" s="4" t="str">
        <f>_xlfn.XLOOKUP($C443,[2]air_units!$B$2:$B$1346,[2]air_units!$J$2:$J$1346,"NA")</f>
        <v>NA</v>
      </c>
      <c r="Y443" s="4" t="str">
        <f>_xlfn.XLOOKUP($C443,[2]air_units!$B$2:$B$1346,[2]air_units!$K$2:$K$1346,"NA")</f>
        <v>NA</v>
      </c>
      <c r="Z443" s="4" t="str">
        <f>_xlfn.XLOOKUP($C443,[2]air_units!$B$2:$B$1346,[2]air_units!$L$2:$L$1346,"NA")</f>
        <v>NA</v>
      </c>
      <c r="AA443" s="4" t="str">
        <f>_xlfn.XLOOKUP($C443,[2]air_units!$B$2:$B$1346,[2]air_units!$P$2:$P$1346,"NA")</f>
        <v>NA</v>
      </c>
      <c r="AB443" s="4" t="str">
        <f>_xlfn.XLOOKUP($C443,[2]air_units!$B$2:$B$1346,[2]air_units!$Q$2:$Q$1346,"NA")</f>
        <v>NA</v>
      </c>
      <c r="AC443" s="4" t="str">
        <f>_xlfn.XLOOKUP($C443,[2]air_units!$B$2:$B$1346,[2]air_units!$R$2:$R$1346,"NA")</f>
        <v>NA</v>
      </c>
      <c r="AD443" s="4">
        <f>IF($E443="CP",0,_xlfn.XLOOKUP($C443,[2]naval_units!$B$2:$B$1113,[2]naval_units!$G$2:$G$1113,"NA"))</f>
        <v>7</v>
      </c>
      <c r="AE443" s="4">
        <f>IF($E443="CP",10,_xlfn.XLOOKUP($C443,[2]naval_units!$B$2:$B$1113,[2]naval_units!$I$2:$I$1113,"NA"))</f>
        <v>3</v>
      </c>
      <c r="AF443" s="4">
        <f>IF($E443="CP",3,_xlfn.XLOOKUP($C443,[2]naval_units!$B$2:$B$1113,[2]naval_units!$J$2:$J$1113,"NA"))</f>
        <v>4</v>
      </c>
      <c r="AG443" s="4">
        <f>IF($E443="CP",3,_xlfn.XLOOKUP($C443,[2]naval_units!$B$2:$B$1113,[2]naval_units!$K$2:$K$1113,"NA"))</f>
        <v>4</v>
      </c>
      <c r="AH443" s="4">
        <f>IF($E443="CP",0,_xlfn.XLOOKUP($C443,[2]naval_units!$B$2:$B$1113,[2]naval_units!$L$2:$L$1113,"NA"))</f>
        <v>3</v>
      </c>
      <c r="AI443" s="4">
        <f>IF($E443="CP",0,_xlfn.XLOOKUP($C443,[2]naval_units!$B$2:$B$1113,[2]naval_units!$M$2:$M$1113,"NA"))</f>
        <v>4</v>
      </c>
      <c r="AJ443" s="4">
        <f>IF($AD443="NA","NA",IF($E443="CP",$H443*_xlfn.XLOOKUP(_xlfn.CONCAT(D443," ",$E443),control!$A$8:$A$10,control!$B$8:$B$10,0),_xlfn.XLOOKUP($E443,control!$A$3:$A$7,control!$B$3:$B$7,0)))</f>
        <v>2</v>
      </c>
      <c r="AK443" s="4">
        <f>IF($C443&gt;0,IF(O443&lt;&gt;_xlfn.XLOOKUP($C443,'0'!$C:$C,'0'!$O:$O,"NA",0),1,0),0)</f>
        <v>0</v>
      </c>
      <c r="AL443" s="4" t="str">
        <f>IF($AK443=1,_xlfn.XLOOKUP($C443,'0'!$C:$C,'0'!L:L,"ERR",0),"NA")</f>
        <v>NA</v>
      </c>
      <c r="AM443" s="4" t="str">
        <f>IF($AK443=1,_xlfn.XLOOKUP($C443,'0'!$C:$C,'0'!M:M,"ERR",0),"NA")</f>
        <v>NA</v>
      </c>
      <c r="AN443" s="4" t="str">
        <f>IF($AK443=1,_xlfn.XLOOKUP($C443,'0'!$C:$C,'0'!P:P,"ERR",0),"NA")</f>
        <v>NA</v>
      </c>
      <c r="AO443" s="4" t="str">
        <f t="shared" si="13"/>
        <v>S China[3]</v>
      </c>
      <c r="AP443" s="4" t="str">
        <f>_xlfn.XLOOKUP(D443,Alliances!$A:$A,Alliances!$B:$B,-1)</f>
        <v>USA</v>
      </c>
      <c r="AQ443" s="4">
        <f>IF($C443&gt;0,_xlfn.XLOOKUP($C443,commands!$A:$A,commands!$B:$B,0,0),_xlfn.XLOOKUP($A443,commands!$E:$E,commands!$F:$F,0,0))</f>
        <v>3</v>
      </c>
    </row>
    <row r="444" spans="1:43" hidden="1" x14ac:dyDescent="0.25">
      <c r="A444" s="4">
        <v>2500</v>
      </c>
      <c r="B444" s="4">
        <v>4084</v>
      </c>
      <c r="C444" s="4">
        <v>4084</v>
      </c>
      <c r="D444" s="4" t="s">
        <v>705</v>
      </c>
      <c r="E444" s="4" t="s">
        <v>407</v>
      </c>
      <c r="F444" s="4">
        <v>1917</v>
      </c>
      <c r="G444" s="4" t="s">
        <v>413</v>
      </c>
      <c r="H444" s="4" t="s">
        <v>27</v>
      </c>
      <c r="I444" s="4">
        <v>0</v>
      </c>
      <c r="J444" s="4" t="s">
        <v>613</v>
      </c>
      <c r="K444" s="4">
        <v>3</v>
      </c>
      <c r="L444" s="4">
        <v>70</v>
      </c>
      <c r="M444" s="4">
        <v>31</v>
      </c>
      <c r="N444" s="4" t="s">
        <v>605</v>
      </c>
      <c r="O444" s="4">
        <f t="shared" si="12"/>
        <v>35871</v>
      </c>
      <c r="P444" s="4" t="str">
        <f>IF(ISNUMBER(I444),_xlfn.CONCAT(J444,"[",K444,"]"),_xlfn.XLOOKUP($O444,[2]hc!$H:$H,[2]hc!$I:$I,_xlfn.CONCAT("[",L444,",",M444,"]")))</f>
        <v>W Med[3]</v>
      </c>
      <c r="Q444" s="4" t="str">
        <f>_xlfn.XLOOKUP($C444,[2]land_units!$B$2:$B$1073,[2]land_units!$F$2:$F$1073,"NA")</f>
        <v>NA</v>
      </c>
      <c r="R444" s="4" t="str">
        <f>_xlfn.XLOOKUP($C444,[2]land_units!$B$2:$B$1073,[2]land_units!$I$2:$I$1073,"NA")</f>
        <v>NA</v>
      </c>
      <c r="S444" s="4" t="str">
        <f>_xlfn.XLOOKUP($C444,[2]land_units!$B$2:$B$1073,[2]land_units!$G$2:$G$1073,"NA")</f>
        <v>NA</v>
      </c>
      <c r="T444" s="4" t="str">
        <f>_xlfn.XLOOKUP($C444,[2]land_units!$B$2:$B$1073,[2]land_units!$H$2:$H$1073,"NA")</f>
        <v>NA</v>
      </c>
      <c r="U444" s="4" t="str">
        <f>_xlfn.XLOOKUP($C444,[2]air_units!$B$2:$B$1346,[2]air_units!$N$2:$N$1346,"NA")</f>
        <v>NA</v>
      </c>
      <c r="V444" s="4" t="str">
        <f>_xlfn.XLOOKUP($C444,[2]air_units!$B$2:$B$1346,[2]air_units!$G$2:$G$1346,"NA")</f>
        <v>NA</v>
      </c>
      <c r="W444" s="4" t="str">
        <f>_xlfn.XLOOKUP($C444,[2]air_units!$B$2:$B$1346,[2]air_units!$H$2:$H$1346,"NA")</f>
        <v>NA</v>
      </c>
      <c r="X444" s="4" t="str">
        <f>_xlfn.XLOOKUP($C444,[2]air_units!$B$2:$B$1346,[2]air_units!$J$2:$J$1346,"NA")</f>
        <v>NA</v>
      </c>
      <c r="Y444" s="4" t="str">
        <f>_xlfn.XLOOKUP($C444,[2]air_units!$B$2:$B$1346,[2]air_units!$K$2:$K$1346,"NA")</f>
        <v>NA</v>
      </c>
      <c r="Z444" s="4" t="str">
        <f>_xlfn.XLOOKUP($C444,[2]air_units!$B$2:$B$1346,[2]air_units!$L$2:$L$1346,"NA")</f>
        <v>NA</v>
      </c>
      <c r="AA444" s="4" t="str">
        <f>_xlfn.XLOOKUP($C444,[2]air_units!$B$2:$B$1346,[2]air_units!$P$2:$P$1346,"NA")</f>
        <v>NA</v>
      </c>
      <c r="AB444" s="4" t="str">
        <f>_xlfn.XLOOKUP($C444,[2]air_units!$B$2:$B$1346,[2]air_units!$Q$2:$Q$1346,"NA")</f>
        <v>NA</v>
      </c>
      <c r="AC444" s="4" t="str">
        <f>_xlfn.XLOOKUP($C444,[2]air_units!$B$2:$B$1346,[2]air_units!$R$2:$R$1346,"NA")</f>
        <v>NA</v>
      </c>
      <c r="AD444" s="4">
        <f>IF($E444="CP",0,_xlfn.XLOOKUP($C444,[2]naval_units!$B$2:$B$1113,[2]naval_units!$G$2:$G$1113,"NA"))</f>
        <v>7</v>
      </c>
      <c r="AE444" s="4">
        <f>IF($E444="CP",10,_xlfn.XLOOKUP($C444,[2]naval_units!$B$2:$B$1113,[2]naval_units!$I$2:$I$1113,"NA"))</f>
        <v>3</v>
      </c>
      <c r="AF444" s="4">
        <f>IF($E444="CP",3,_xlfn.XLOOKUP($C444,[2]naval_units!$B$2:$B$1113,[2]naval_units!$J$2:$J$1113,"NA"))</f>
        <v>4</v>
      </c>
      <c r="AG444" s="4">
        <f>IF($E444="CP",3,_xlfn.XLOOKUP($C444,[2]naval_units!$B$2:$B$1113,[2]naval_units!$K$2:$K$1113,"NA"))</f>
        <v>4</v>
      </c>
      <c r="AH444" s="4">
        <f>IF($E444="CP",0,_xlfn.XLOOKUP($C444,[2]naval_units!$B$2:$B$1113,[2]naval_units!$L$2:$L$1113,"NA"))</f>
        <v>2</v>
      </c>
      <c r="AI444" s="4">
        <f>IF($E444="CP",0,_xlfn.XLOOKUP($C444,[2]naval_units!$B$2:$B$1113,[2]naval_units!$M$2:$M$1113,"NA"))</f>
        <v>3</v>
      </c>
      <c r="AJ444" s="4">
        <f>IF($AD444="NA","NA",IF($E444="CP",$H444*_xlfn.XLOOKUP(_xlfn.CONCAT(D444," ",$E444),control!$A$8:$A$10,control!$B$8:$B$10,0),_xlfn.XLOOKUP($E444,control!$A$3:$A$7,control!$B$3:$B$7,0)))</f>
        <v>2</v>
      </c>
      <c r="AK444" s="4">
        <f>IF($C444&gt;0,IF(O444&lt;&gt;_xlfn.XLOOKUP($C444,'0'!$C:$C,'0'!$O:$O,"NA",0),1,0),0)</f>
        <v>0</v>
      </c>
      <c r="AL444" s="4" t="str">
        <f>IF($AK444=1,_xlfn.XLOOKUP($C444,'0'!$C:$C,'0'!L:L,"ERR",0),"NA")</f>
        <v>NA</v>
      </c>
      <c r="AM444" s="4" t="str">
        <f>IF($AK444=1,_xlfn.XLOOKUP($C444,'0'!$C:$C,'0'!M:M,"ERR",0),"NA")</f>
        <v>NA</v>
      </c>
      <c r="AN444" s="4" t="str">
        <f>IF($AK444=1,_xlfn.XLOOKUP($C444,'0'!$C:$C,'0'!P:P,"ERR",0),"NA")</f>
        <v>NA</v>
      </c>
      <c r="AO444" s="4" t="str">
        <f t="shared" si="13"/>
        <v>W Med[3]</v>
      </c>
      <c r="AP444" s="4" t="str">
        <f>_xlfn.XLOOKUP(D444,Alliances!$A:$A,Alliances!$B:$B,-1)</f>
        <v>USA</v>
      </c>
      <c r="AQ444" s="4">
        <f>IF($C444&gt;0,_xlfn.XLOOKUP($C444,commands!$A:$A,commands!$B:$B,0,0),_xlfn.XLOOKUP($A444,commands!$E:$E,commands!$F:$F,0,0))</f>
        <v>6</v>
      </c>
    </row>
    <row r="445" spans="1:43" hidden="1" x14ac:dyDescent="0.25">
      <c r="A445" s="4">
        <v>2502</v>
      </c>
      <c r="B445" s="4">
        <v>4086</v>
      </c>
      <c r="C445" s="4">
        <v>4086</v>
      </c>
      <c r="D445" s="4" t="s">
        <v>705</v>
      </c>
      <c r="E445" s="4" t="s">
        <v>407</v>
      </c>
      <c r="F445" s="4">
        <v>1915</v>
      </c>
      <c r="G445" s="4" t="s">
        <v>414</v>
      </c>
      <c r="H445" s="4" t="s">
        <v>27</v>
      </c>
      <c r="I445" s="4">
        <v>0</v>
      </c>
      <c r="J445" s="4" t="s">
        <v>603</v>
      </c>
      <c r="K445" s="4">
        <v>3</v>
      </c>
      <c r="L445" s="4">
        <v>110</v>
      </c>
      <c r="M445" s="4">
        <v>140</v>
      </c>
      <c r="N445" s="4" t="s">
        <v>605</v>
      </c>
      <c r="O445" s="4">
        <f t="shared" si="12"/>
        <v>56460</v>
      </c>
      <c r="P445" s="4" t="str">
        <f>IF(ISNUMBER(I445),_xlfn.CONCAT(J445,"[",K445,"]"),_xlfn.XLOOKUP($O445,[2]hc!$H:$H,[2]hc!$I:$I,_xlfn.CONCAT("[",L445,",",M445,"]")))</f>
        <v>S China[3]</v>
      </c>
      <c r="Q445" s="4" t="str">
        <f>_xlfn.XLOOKUP($C445,[2]land_units!$B$2:$B$1073,[2]land_units!$F$2:$F$1073,"NA")</f>
        <v>NA</v>
      </c>
      <c r="R445" s="4" t="str">
        <f>_xlfn.XLOOKUP($C445,[2]land_units!$B$2:$B$1073,[2]land_units!$I$2:$I$1073,"NA")</f>
        <v>NA</v>
      </c>
      <c r="S445" s="4" t="str">
        <f>_xlfn.XLOOKUP($C445,[2]land_units!$B$2:$B$1073,[2]land_units!$G$2:$G$1073,"NA")</f>
        <v>NA</v>
      </c>
      <c r="T445" s="4" t="str">
        <f>_xlfn.XLOOKUP($C445,[2]land_units!$B$2:$B$1073,[2]land_units!$H$2:$H$1073,"NA")</f>
        <v>NA</v>
      </c>
      <c r="U445" s="4" t="str">
        <f>_xlfn.XLOOKUP($C445,[2]air_units!$B$2:$B$1346,[2]air_units!$N$2:$N$1346,"NA")</f>
        <v>NA</v>
      </c>
      <c r="V445" s="4" t="str">
        <f>_xlfn.XLOOKUP($C445,[2]air_units!$B$2:$B$1346,[2]air_units!$G$2:$G$1346,"NA")</f>
        <v>NA</v>
      </c>
      <c r="W445" s="4" t="str">
        <f>_xlfn.XLOOKUP($C445,[2]air_units!$B$2:$B$1346,[2]air_units!$H$2:$H$1346,"NA")</f>
        <v>NA</v>
      </c>
      <c r="X445" s="4" t="str">
        <f>_xlfn.XLOOKUP($C445,[2]air_units!$B$2:$B$1346,[2]air_units!$J$2:$J$1346,"NA")</f>
        <v>NA</v>
      </c>
      <c r="Y445" s="4" t="str">
        <f>_xlfn.XLOOKUP($C445,[2]air_units!$B$2:$B$1346,[2]air_units!$K$2:$K$1346,"NA")</f>
        <v>NA</v>
      </c>
      <c r="Z445" s="4" t="str">
        <f>_xlfn.XLOOKUP($C445,[2]air_units!$B$2:$B$1346,[2]air_units!$L$2:$L$1346,"NA")</f>
        <v>NA</v>
      </c>
      <c r="AA445" s="4" t="str">
        <f>_xlfn.XLOOKUP($C445,[2]air_units!$B$2:$B$1346,[2]air_units!$P$2:$P$1346,"NA")</f>
        <v>NA</v>
      </c>
      <c r="AB445" s="4" t="str">
        <f>_xlfn.XLOOKUP($C445,[2]air_units!$B$2:$B$1346,[2]air_units!$Q$2:$Q$1346,"NA")</f>
        <v>NA</v>
      </c>
      <c r="AC445" s="4" t="str">
        <f>_xlfn.XLOOKUP($C445,[2]air_units!$B$2:$B$1346,[2]air_units!$R$2:$R$1346,"NA")</f>
        <v>NA</v>
      </c>
      <c r="AD445" s="4">
        <f>IF($E445="CP",0,_xlfn.XLOOKUP($C445,[2]naval_units!$B$2:$B$1113,[2]naval_units!$G$2:$G$1113,"NA"))</f>
        <v>7</v>
      </c>
      <c r="AE445" s="4">
        <f>IF($E445="CP",10,_xlfn.XLOOKUP($C445,[2]naval_units!$B$2:$B$1113,[2]naval_units!$I$2:$I$1113,"NA"))</f>
        <v>3</v>
      </c>
      <c r="AF445" s="4">
        <f>IF($E445="CP",3,_xlfn.XLOOKUP($C445,[2]naval_units!$B$2:$B$1113,[2]naval_units!$J$2:$J$1113,"NA"))</f>
        <v>4</v>
      </c>
      <c r="AG445" s="4">
        <f>IF($E445="CP",3,_xlfn.XLOOKUP($C445,[2]naval_units!$B$2:$B$1113,[2]naval_units!$K$2:$K$1113,"NA"))</f>
        <v>4</v>
      </c>
      <c r="AH445" s="4">
        <f>IF($E445="CP",0,_xlfn.XLOOKUP($C445,[2]naval_units!$B$2:$B$1113,[2]naval_units!$L$2:$L$1113,"NA"))</f>
        <v>2</v>
      </c>
      <c r="AI445" s="4">
        <f>IF($E445="CP",0,_xlfn.XLOOKUP($C445,[2]naval_units!$B$2:$B$1113,[2]naval_units!$M$2:$M$1113,"NA"))</f>
        <v>3</v>
      </c>
      <c r="AJ445" s="4">
        <f>IF($AD445="NA","NA",IF($E445="CP",$H445*_xlfn.XLOOKUP(_xlfn.CONCAT(D445," ",$E445),control!$A$8:$A$10,control!$B$8:$B$10,0),_xlfn.XLOOKUP($E445,control!$A$3:$A$7,control!$B$3:$B$7,0)))</f>
        <v>2</v>
      </c>
      <c r="AK445" s="4">
        <f>IF($C445&gt;0,IF(O445&lt;&gt;_xlfn.XLOOKUP($C445,'0'!$C:$C,'0'!$O:$O,"NA",0),1,0),0)</f>
        <v>0</v>
      </c>
      <c r="AL445" s="4" t="str">
        <f>IF($AK445=1,_xlfn.XLOOKUP($C445,'0'!$C:$C,'0'!L:L,"ERR",0),"NA")</f>
        <v>NA</v>
      </c>
      <c r="AM445" s="4" t="str">
        <f>IF($AK445=1,_xlfn.XLOOKUP($C445,'0'!$C:$C,'0'!M:M,"ERR",0),"NA")</f>
        <v>NA</v>
      </c>
      <c r="AN445" s="4" t="str">
        <f>IF($AK445=1,_xlfn.XLOOKUP($C445,'0'!$C:$C,'0'!P:P,"ERR",0),"NA")</f>
        <v>NA</v>
      </c>
      <c r="AO445" s="4" t="str">
        <f t="shared" si="13"/>
        <v>S China[3]</v>
      </c>
      <c r="AP445" s="4" t="str">
        <f>_xlfn.XLOOKUP(D445,Alliances!$A:$A,Alliances!$B:$B,-1)</f>
        <v>USA</v>
      </c>
      <c r="AQ445" s="4">
        <f>IF($C445&gt;0,_xlfn.XLOOKUP($C445,commands!$A:$A,commands!$B:$B,0,0),_xlfn.XLOOKUP($A445,commands!$E:$E,commands!$F:$F,0,0))</f>
        <v>3</v>
      </c>
    </row>
    <row r="446" spans="1:43" hidden="1" x14ac:dyDescent="0.25">
      <c r="A446" s="4">
        <v>2505</v>
      </c>
      <c r="B446" s="4">
        <v>4089</v>
      </c>
      <c r="C446" s="4">
        <v>4089</v>
      </c>
      <c r="D446" s="4" t="s">
        <v>705</v>
      </c>
      <c r="E446" s="4" t="s">
        <v>407</v>
      </c>
      <c r="F446" s="4">
        <v>1912</v>
      </c>
      <c r="G446" s="4" t="s">
        <v>415</v>
      </c>
      <c r="H446" s="4" t="s">
        <v>27</v>
      </c>
      <c r="I446" s="4">
        <v>0</v>
      </c>
      <c r="J446" s="4" t="s">
        <v>603</v>
      </c>
      <c r="K446" s="4">
        <v>3</v>
      </c>
      <c r="L446" s="4">
        <v>110</v>
      </c>
      <c r="M446" s="4">
        <v>140</v>
      </c>
      <c r="N446" s="4" t="s">
        <v>605</v>
      </c>
      <c r="O446" s="4">
        <f t="shared" si="12"/>
        <v>56460</v>
      </c>
      <c r="P446" s="4" t="str">
        <f>IF(ISNUMBER(I446),_xlfn.CONCAT(J446,"[",K446,"]"),_xlfn.XLOOKUP($O446,[2]hc!$H:$H,[2]hc!$I:$I,_xlfn.CONCAT("[",L446,",",M446,"]")))</f>
        <v>S China[3]</v>
      </c>
      <c r="Q446" s="4" t="str">
        <f>_xlfn.XLOOKUP($C446,[2]land_units!$B$2:$B$1073,[2]land_units!$F$2:$F$1073,"NA")</f>
        <v>NA</v>
      </c>
      <c r="R446" s="4" t="str">
        <f>_xlfn.XLOOKUP($C446,[2]land_units!$B$2:$B$1073,[2]land_units!$I$2:$I$1073,"NA")</f>
        <v>NA</v>
      </c>
      <c r="S446" s="4" t="str">
        <f>_xlfn.XLOOKUP($C446,[2]land_units!$B$2:$B$1073,[2]land_units!$G$2:$G$1073,"NA")</f>
        <v>NA</v>
      </c>
      <c r="T446" s="4" t="str">
        <f>_xlfn.XLOOKUP($C446,[2]land_units!$B$2:$B$1073,[2]land_units!$H$2:$H$1073,"NA")</f>
        <v>NA</v>
      </c>
      <c r="U446" s="4" t="str">
        <f>_xlfn.XLOOKUP($C446,[2]air_units!$B$2:$B$1346,[2]air_units!$N$2:$N$1346,"NA")</f>
        <v>NA</v>
      </c>
      <c r="V446" s="4" t="str">
        <f>_xlfn.XLOOKUP($C446,[2]air_units!$B$2:$B$1346,[2]air_units!$G$2:$G$1346,"NA")</f>
        <v>NA</v>
      </c>
      <c r="W446" s="4" t="str">
        <f>_xlfn.XLOOKUP($C446,[2]air_units!$B$2:$B$1346,[2]air_units!$H$2:$H$1346,"NA")</f>
        <v>NA</v>
      </c>
      <c r="X446" s="4" t="str">
        <f>_xlfn.XLOOKUP($C446,[2]air_units!$B$2:$B$1346,[2]air_units!$J$2:$J$1346,"NA")</f>
        <v>NA</v>
      </c>
      <c r="Y446" s="4" t="str">
        <f>_xlfn.XLOOKUP($C446,[2]air_units!$B$2:$B$1346,[2]air_units!$K$2:$K$1346,"NA")</f>
        <v>NA</v>
      </c>
      <c r="Z446" s="4" t="str">
        <f>_xlfn.XLOOKUP($C446,[2]air_units!$B$2:$B$1346,[2]air_units!$L$2:$L$1346,"NA")</f>
        <v>NA</v>
      </c>
      <c r="AA446" s="4" t="str">
        <f>_xlfn.XLOOKUP($C446,[2]air_units!$B$2:$B$1346,[2]air_units!$P$2:$P$1346,"NA")</f>
        <v>NA</v>
      </c>
      <c r="AB446" s="4" t="str">
        <f>_xlfn.XLOOKUP($C446,[2]air_units!$B$2:$B$1346,[2]air_units!$Q$2:$Q$1346,"NA")</f>
        <v>NA</v>
      </c>
      <c r="AC446" s="4" t="str">
        <f>_xlfn.XLOOKUP($C446,[2]air_units!$B$2:$B$1346,[2]air_units!$R$2:$R$1346,"NA")</f>
        <v>NA</v>
      </c>
      <c r="AD446" s="4">
        <f>IF($E446="CP",0,_xlfn.XLOOKUP($C446,[2]naval_units!$B$2:$B$1113,[2]naval_units!$G$2:$G$1113,"NA"))</f>
        <v>6</v>
      </c>
      <c r="AE446" s="4">
        <f>IF($E446="CP",10,_xlfn.XLOOKUP($C446,[2]naval_units!$B$2:$B$1113,[2]naval_units!$I$2:$I$1113,"NA"))</f>
        <v>4</v>
      </c>
      <c r="AF446" s="4">
        <f>IF($E446="CP",3,_xlfn.XLOOKUP($C446,[2]naval_units!$B$2:$B$1113,[2]naval_units!$J$2:$J$1113,"NA"))</f>
        <v>4</v>
      </c>
      <c r="AG446" s="4">
        <f>IF($E446="CP",3,_xlfn.XLOOKUP($C446,[2]naval_units!$B$2:$B$1113,[2]naval_units!$K$2:$K$1113,"NA"))</f>
        <v>4</v>
      </c>
      <c r="AH446" s="4">
        <f>IF($E446="CP",0,_xlfn.XLOOKUP($C446,[2]naval_units!$B$2:$B$1113,[2]naval_units!$L$2:$L$1113,"NA"))</f>
        <v>3</v>
      </c>
      <c r="AI446" s="4">
        <f>IF($E446="CP",0,_xlfn.XLOOKUP($C446,[2]naval_units!$B$2:$B$1113,[2]naval_units!$M$2:$M$1113,"NA"))</f>
        <v>3</v>
      </c>
      <c r="AJ446" s="4">
        <f>IF($AD446="NA","NA",IF($E446="CP",$H446*_xlfn.XLOOKUP(_xlfn.CONCAT(D446," ",$E446),control!$A$8:$A$10,control!$B$8:$B$10,0),_xlfn.XLOOKUP($E446,control!$A$3:$A$7,control!$B$3:$B$7,0)))</f>
        <v>2</v>
      </c>
      <c r="AK446" s="4">
        <f>IF($C446&gt;0,IF(O446&lt;&gt;_xlfn.XLOOKUP($C446,'0'!$C:$C,'0'!$O:$O,"NA",0),1,0),0)</f>
        <v>0</v>
      </c>
      <c r="AL446" s="4" t="str">
        <f>IF($AK446=1,_xlfn.XLOOKUP($C446,'0'!$C:$C,'0'!L:L,"ERR",0),"NA")</f>
        <v>NA</v>
      </c>
      <c r="AM446" s="4" t="str">
        <f>IF($AK446=1,_xlfn.XLOOKUP($C446,'0'!$C:$C,'0'!M:M,"ERR",0),"NA")</f>
        <v>NA</v>
      </c>
      <c r="AN446" s="4" t="str">
        <f>IF($AK446=1,_xlfn.XLOOKUP($C446,'0'!$C:$C,'0'!P:P,"ERR",0),"NA")</f>
        <v>NA</v>
      </c>
      <c r="AO446" s="4" t="str">
        <f t="shared" si="13"/>
        <v>S China[3]</v>
      </c>
      <c r="AP446" s="4" t="str">
        <f>_xlfn.XLOOKUP(D446,Alliances!$A:$A,Alliances!$B:$B,-1)</f>
        <v>USA</v>
      </c>
      <c r="AQ446" s="4">
        <f>IF($C446&gt;0,_xlfn.XLOOKUP($C446,commands!$A:$A,commands!$B:$B,0,0),_xlfn.XLOOKUP($A446,commands!$E:$E,commands!$F:$F,0,0))</f>
        <v>3</v>
      </c>
    </row>
    <row r="447" spans="1:43" hidden="1" x14ac:dyDescent="0.25">
      <c r="A447" s="4">
        <v>2508</v>
      </c>
      <c r="B447" s="4">
        <v>4092</v>
      </c>
      <c r="C447" s="4">
        <v>4092</v>
      </c>
      <c r="D447" s="4" t="s">
        <v>705</v>
      </c>
      <c r="E447" s="4" t="s">
        <v>407</v>
      </c>
      <c r="F447" s="4">
        <v>1915</v>
      </c>
      <c r="G447" s="4" t="s">
        <v>416</v>
      </c>
      <c r="H447" s="4" t="s">
        <v>27</v>
      </c>
      <c r="I447" s="4">
        <v>0</v>
      </c>
      <c r="J447" s="4" t="s">
        <v>603</v>
      </c>
      <c r="K447" s="4">
        <v>3</v>
      </c>
      <c r="L447" s="4">
        <v>110</v>
      </c>
      <c r="M447" s="4">
        <v>140</v>
      </c>
      <c r="N447" s="4" t="s">
        <v>605</v>
      </c>
      <c r="O447" s="4">
        <f t="shared" si="12"/>
        <v>56460</v>
      </c>
      <c r="P447" s="4" t="str">
        <f>IF(ISNUMBER(I447),_xlfn.CONCAT(J447,"[",K447,"]"),_xlfn.XLOOKUP($O447,[2]hc!$H:$H,[2]hc!$I:$I,_xlfn.CONCAT("[",L447,",",M447,"]")))</f>
        <v>S China[3]</v>
      </c>
      <c r="Q447" s="4" t="str">
        <f>_xlfn.XLOOKUP($C447,[2]land_units!$B$2:$B$1073,[2]land_units!$F$2:$F$1073,"NA")</f>
        <v>NA</v>
      </c>
      <c r="R447" s="4" t="str">
        <f>_xlfn.XLOOKUP($C447,[2]land_units!$B$2:$B$1073,[2]land_units!$I$2:$I$1073,"NA")</f>
        <v>NA</v>
      </c>
      <c r="S447" s="4" t="str">
        <f>_xlfn.XLOOKUP($C447,[2]land_units!$B$2:$B$1073,[2]land_units!$G$2:$G$1073,"NA")</f>
        <v>NA</v>
      </c>
      <c r="T447" s="4" t="str">
        <f>_xlfn.XLOOKUP($C447,[2]land_units!$B$2:$B$1073,[2]land_units!$H$2:$H$1073,"NA")</f>
        <v>NA</v>
      </c>
      <c r="U447" s="4" t="str">
        <f>_xlfn.XLOOKUP($C447,[2]air_units!$B$2:$B$1346,[2]air_units!$N$2:$N$1346,"NA")</f>
        <v>NA</v>
      </c>
      <c r="V447" s="4" t="str">
        <f>_xlfn.XLOOKUP($C447,[2]air_units!$B$2:$B$1346,[2]air_units!$G$2:$G$1346,"NA")</f>
        <v>NA</v>
      </c>
      <c r="W447" s="4" t="str">
        <f>_xlfn.XLOOKUP($C447,[2]air_units!$B$2:$B$1346,[2]air_units!$H$2:$H$1346,"NA")</f>
        <v>NA</v>
      </c>
      <c r="X447" s="4" t="str">
        <f>_xlfn.XLOOKUP($C447,[2]air_units!$B$2:$B$1346,[2]air_units!$J$2:$J$1346,"NA")</f>
        <v>NA</v>
      </c>
      <c r="Y447" s="4" t="str">
        <f>_xlfn.XLOOKUP($C447,[2]air_units!$B$2:$B$1346,[2]air_units!$K$2:$K$1346,"NA")</f>
        <v>NA</v>
      </c>
      <c r="Z447" s="4" t="str">
        <f>_xlfn.XLOOKUP($C447,[2]air_units!$B$2:$B$1346,[2]air_units!$L$2:$L$1346,"NA")</f>
        <v>NA</v>
      </c>
      <c r="AA447" s="4" t="str">
        <f>_xlfn.XLOOKUP($C447,[2]air_units!$B$2:$B$1346,[2]air_units!$P$2:$P$1346,"NA")</f>
        <v>NA</v>
      </c>
      <c r="AB447" s="4" t="str">
        <f>_xlfn.XLOOKUP($C447,[2]air_units!$B$2:$B$1346,[2]air_units!$Q$2:$Q$1346,"NA")</f>
        <v>NA</v>
      </c>
      <c r="AC447" s="4" t="str">
        <f>_xlfn.XLOOKUP($C447,[2]air_units!$B$2:$B$1346,[2]air_units!$R$2:$R$1346,"NA")</f>
        <v>NA</v>
      </c>
      <c r="AD447" s="4">
        <f>IF($E447="CP",0,_xlfn.XLOOKUP($C447,[2]naval_units!$B$2:$B$1113,[2]naval_units!$G$2:$G$1113,"NA"))</f>
        <v>7</v>
      </c>
      <c r="AE447" s="4">
        <f>IF($E447="CP",10,_xlfn.XLOOKUP($C447,[2]naval_units!$B$2:$B$1113,[2]naval_units!$I$2:$I$1113,"NA"))</f>
        <v>3</v>
      </c>
      <c r="AF447" s="4">
        <f>IF($E447="CP",3,_xlfn.XLOOKUP($C447,[2]naval_units!$B$2:$B$1113,[2]naval_units!$J$2:$J$1113,"NA"))</f>
        <v>4</v>
      </c>
      <c r="AG447" s="4">
        <f>IF($E447="CP",3,_xlfn.XLOOKUP($C447,[2]naval_units!$B$2:$B$1113,[2]naval_units!$K$2:$K$1113,"NA"))</f>
        <v>4</v>
      </c>
      <c r="AH447" s="4">
        <f>IF($E447="CP",0,_xlfn.XLOOKUP($C447,[2]naval_units!$B$2:$B$1113,[2]naval_units!$L$2:$L$1113,"NA"))</f>
        <v>2</v>
      </c>
      <c r="AI447" s="4">
        <f>IF($E447="CP",0,_xlfn.XLOOKUP($C447,[2]naval_units!$B$2:$B$1113,[2]naval_units!$M$2:$M$1113,"NA"))</f>
        <v>3</v>
      </c>
      <c r="AJ447" s="4">
        <f>IF($AD447="NA","NA",IF($E447="CP",$H447*_xlfn.XLOOKUP(_xlfn.CONCAT(D447," ",$E447),control!$A$8:$A$10,control!$B$8:$B$10,0),_xlfn.XLOOKUP($E447,control!$A$3:$A$7,control!$B$3:$B$7,0)))</f>
        <v>2</v>
      </c>
      <c r="AK447" s="4">
        <f>IF($C447&gt;0,IF(O447&lt;&gt;_xlfn.XLOOKUP($C447,'0'!$C:$C,'0'!$O:$O,"NA",0),1,0),0)</f>
        <v>0</v>
      </c>
      <c r="AL447" s="4" t="str">
        <f>IF($AK447=1,_xlfn.XLOOKUP($C447,'0'!$C:$C,'0'!L:L,"ERR",0),"NA")</f>
        <v>NA</v>
      </c>
      <c r="AM447" s="4" t="str">
        <f>IF($AK447=1,_xlfn.XLOOKUP($C447,'0'!$C:$C,'0'!M:M,"ERR",0),"NA")</f>
        <v>NA</v>
      </c>
      <c r="AN447" s="4" t="str">
        <f>IF($AK447=1,_xlfn.XLOOKUP($C447,'0'!$C:$C,'0'!P:P,"ERR",0),"NA")</f>
        <v>NA</v>
      </c>
      <c r="AO447" s="4" t="str">
        <f t="shared" si="13"/>
        <v>S China[3]</v>
      </c>
      <c r="AP447" s="4" t="str">
        <f>_xlfn.XLOOKUP(D447,Alliances!$A:$A,Alliances!$B:$B,-1)</f>
        <v>USA</v>
      </c>
      <c r="AQ447" s="4">
        <f>IF($C447&gt;0,_xlfn.XLOOKUP($C447,commands!$A:$A,commands!$B:$B,0,0),_xlfn.XLOOKUP($A447,commands!$E:$E,commands!$F:$F,0,0))</f>
        <v>3</v>
      </c>
    </row>
    <row r="448" spans="1:43" hidden="1" x14ac:dyDescent="0.25">
      <c r="A448" s="4">
        <v>2509</v>
      </c>
      <c r="B448" s="4">
        <v>4093</v>
      </c>
      <c r="C448" s="4">
        <v>4093</v>
      </c>
      <c r="D448" s="4" t="s">
        <v>705</v>
      </c>
      <c r="E448" s="4" t="s">
        <v>407</v>
      </c>
      <c r="F448" s="4">
        <v>1911</v>
      </c>
      <c r="G448" s="4" t="s">
        <v>417</v>
      </c>
      <c r="H448" s="4" t="s">
        <v>27</v>
      </c>
      <c r="I448" s="4">
        <v>0</v>
      </c>
      <c r="J448" s="4" t="s">
        <v>613</v>
      </c>
      <c r="K448" s="4">
        <v>3</v>
      </c>
      <c r="L448" s="4">
        <v>70</v>
      </c>
      <c r="M448" s="4">
        <v>31</v>
      </c>
      <c r="N448" s="4" t="s">
        <v>605</v>
      </c>
      <c r="O448" s="4">
        <f t="shared" si="12"/>
        <v>35871</v>
      </c>
      <c r="P448" s="4" t="str">
        <f>IF(ISNUMBER(I448),_xlfn.CONCAT(J448,"[",K448,"]"),_xlfn.XLOOKUP($O448,[2]hc!$H:$H,[2]hc!$I:$I,_xlfn.CONCAT("[",L448,",",M448,"]")))</f>
        <v>W Med[3]</v>
      </c>
      <c r="Q448" s="4" t="str">
        <f>_xlfn.XLOOKUP($C448,[2]land_units!$B$2:$B$1073,[2]land_units!$F$2:$F$1073,"NA")</f>
        <v>NA</v>
      </c>
      <c r="R448" s="4" t="str">
        <f>_xlfn.XLOOKUP($C448,[2]land_units!$B$2:$B$1073,[2]land_units!$I$2:$I$1073,"NA")</f>
        <v>NA</v>
      </c>
      <c r="S448" s="4" t="str">
        <f>_xlfn.XLOOKUP($C448,[2]land_units!$B$2:$B$1073,[2]land_units!$G$2:$G$1073,"NA")</f>
        <v>NA</v>
      </c>
      <c r="T448" s="4" t="str">
        <f>_xlfn.XLOOKUP($C448,[2]land_units!$B$2:$B$1073,[2]land_units!$H$2:$H$1073,"NA")</f>
        <v>NA</v>
      </c>
      <c r="U448" s="4" t="str">
        <f>_xlfn.XLOOKUP($C448,[2]air_units!$B$2:$B$1346,[2]air_units!$N$2:$N$1346,"NA")</f>
        <v>NA</v>
      </c>
      <c r="V448" s="4" t="str">
        <f>_xlfn.XLOOKUP($C448,[2]air_units!$B$2:$B$1346,[2]air_units!$G$2:$G$1346,"NA")</f>
        <v>NA</v>
      </c>
      <c r="W448" s="4" t="str">
        <f>_xlfn.XLOOKUP($C448,[2]air_units!$B$2:$B$1346,[2]air_units!$H$2:$H$1346,"NA")</f>
        <v>NA</v>
      </c>
      <c r="X448" s="4" t="str">
        <f>_xlfn.XLOOKUP($C448,[2]air_units!$B$2:$B$1346,[2]air_units!$J$2:$J$1346,"NA")</f>
        <v>NA</v>
      </c>
      <c r="Y448" s="4" t="str">
        <f>_xlfn.XLOOKUP($C448,[2]air_units!$B$2:$B$1346,[2]air_units!$K$2:$K$1346,"NA")</f>
        <v>NA</v>
      </c>
      <c r="Z448" s="4" t="str">
        <f>_xlfn.XLOOKUP($C448,[2]air_units!$B$2:$B$1346,[2]air_units!$L$2:$L$1346,"NA")</f>
        <v>NA</v>
      </c>
      <c r="AA448" s="4" t="str">
        <f>_xlfn.XLOOKUP($C448,[2]air_units!$B$2:$B$1346,[2]air_units!$P$2:$P$1346,"NA")</f>
        <v>NA</v>
      </c>
      <c r="AB448" s="4" t="str">
        <f>_xlfn.XLOOKUP($C448,[2]air_units!$B$2:$B$1346,[2]air_units!$Q$2:$Q$1346,"NA")</f>
        <v>NA</v>
      </c>
      <c r="AC448" s="4" t="str">
        <f>_xlfn.XLOOKUP($C448,[2]air_units!$B$2:$B$1346,[2]air_units!$R$2:$R$1346,"NA")</f>
        <v>NA</v>
      </c>
      <c r="AD448" s="4">
        <f>IF($E448="CP",0,_xlfn.XLOOKUP($C448,[2]naval_units!$B$2:$B$1113,[2]naval_units!$G$2:$G$1113,"NA"))</f>
        <v>6</v>
      </c>
      <c r="AE448" s="4">
        <f>IF($E448="CP",10,_xlfn.XLOOKUP($C448,[2]naval_units!$B$2:$B$1113,[2]naval_units!$I$2:$I$1113,"NA"))</f>
        <v>5</v>
      </c>
      <c r="AF448" s="4">
        <f>IF($E448="CP",3,_xlfn.XLOOKUP($C448,[2]naval_units!$B$2:$B$1113,[2]naval_units!$J$2:$J$1113,"NA"))</f>
        <v>4</v>
      </c>
      <c r="AG448" s="4">
        <f>IF($E448="CP",3,_xlfn.XLOOKUP($C448,[2]naval_units!$B$2:$B$1113,[2]naval_units!$K$2:$K$1113,"NA"))</f>
        <v>3</v>
      </c>
      <c r="AH448" s="4">
        <f>IF($E448="CP",0,_xlfn.XLOOKUP($C448,[2]naval_units!$B$2:$B$1113,[2]naval_units!$L$2:$L$1113,"NA"))</f>
        <v>2</v>
      </c>
      <c r="AI448" s="4">
        <f>IF($E448="CP",0,_xlfn.XLOOKUP($C448,[2]naval_units!$B$2:$B$1113,[2]naval_units!$M$2:$M$1113,"NA"))</f>
        <v>3</v>
      </c>
      <c r="AJ448" s="4">
        <f>IF($AD448="NA","NA",IF($E448="CP",$H448*_xlfn.XLOOKUP(_xlfn.CONCAT(D448," ",$E448),control!$A$8:$A$10,control!$B$8:$B$10,0),_xlfn.XLOOKUP($E448,control!$A$3:$A$7,control!$B$3:$B$7,0)))</f>
        <v>2</v>
      </c>
      <c r="AK448" s="4">
        <f>IF($C448&gt;0,IF(O448&lt;&gt;_xlfn.XLOOKUP($C448,'0'!$C:$C,'0'!$O:$O,"NA",0),1,0),0)</f>
        <v>0</v>
      </c>
      <c r="AL448" s="4" t="str">
        <f>IF($AK448=1,_xlfn.XLOOKUP($C448,'0'!$C:$C,'0'!L:L,"ERR",0),"NA")</f>
        <v>NA</v>
      </c>
      <c r="AM448" s="4" t="str">
        <f>IF($AK448=1,_xlfn.XLOOKUP($C448,'0'!$C:$C,'0'!M:M,"ERR",0),"NA")</f>
        <v>NA</v>
      </c>
      <c r="AN448" s="4" t="str">
        <f>IF($AK448=1,_xlfn.XLOOKUP($C448,'0'!$C:$C,'0'!P:P,"ERR",0),"NA")</f>
        <v>NA</v>
      </c>
      <c r="AO448" s="4" t="str">
        <f t="shared" si="13"/>
        <v>W Med[3]</v>
      </c>
      <c r="AP448" s="4" t="str">
        <f>_xlfn.XLOOKUP(D448,Alliances!$A:$A,Alliances!$B:$B,-1)</f>
        <v>USA</v>
      </c>
      <c r="AQ448" s="4">
        <f>IF($C448&gt;0,_xlfn.XLOOKUP($C448,commands!$A:$A,commands!$B:$B,0,0),_xlfn.XLOOKUP($A448,commands!$E:$E,commands!$F:$F,0,0))</f>
        <v>6</v>
      </c>
    </row>
    <row r="449" spans="1:43" hidden="1" x14ac:dyDescent="0.25">
      <c r="A449" s="4">
        <v>2512</v>
      </c>
      <c r="B449" s="4">
        <v>4096</v>
      </c>
      <c r="C449" s="4">
        <v>4096</v>
      </c>
      <c r="D449" s="4" t="s">
        <v>705</v>
      </c>
      <c r="E449" s="4" t="s">
        <v>407</v>
      </c>
      <c r="F449" s="4">
        <v>1912</v>
      </c>
      <c r="G449" s="4" t="s">
        <v>418</v>
      </c>
      <c r="H449" s="4" t="s">
        <v>27</v>
      </c>
      <c r="I449" s="4">
        <v>0</v>
      </c>
      <c r="J449" s="4" t="s">
        <v>617</v>
      </c>
      <c r="K449" s="4">
        <v>0</v>
      </c>
      <c r="L449" s="4">
        <v>104</v>
      </c>
      <c r="M449" s="4">
        <v>184</v>
      </c>
      <c r="N449" s="4" t="s">
        <v>604</v>
      </c>
      <c r="O449" s="4">
        <f t="shared" si="12"/>
        <v>53432</v>
      </c>
      <c r="P449" s="4" t="str">
        <f>IF(ISNUMBER(I449),_xlfn.CONCAT(J449,"[",K449,"]"),_xlfn.XLOOKUP($O449,[2]hc!$H:$H,[2]hc!$I:$I,_xlfn.CONCAT("[",L449,",",M449,"]")))</f>
        <v>The Marianas[0]</v>
      </c>
      <c r="Q449" s="4" t="str">
        <f>_xlfn.XLOOKUP($C449,[2]land_units!$B$2:$B$1073,[2]land_units!$F$2:$F$1073,"NA")</f>
        <v>NA</v>
      </c>
      <c r="R449" s="4" t="str">
        <f>_xlfn.XLOOKUP($C449,[2]land_units!$B$2:$B$1073,[2]land_units!$I$2:$I$1073,"NA")</f>
        <v>NA</v>
      </c>
      <c r="S449" s="4" t="str">
        <f>_xlfn.XLOOKUP($C449,[2]land_units!$B$2:$B$1073,[2]land_units!$G$2:$G$1073,"NA")</f>
        <v>NA</v>
      </c>
      <c r="T449" s="4" t="str">
        <f>_xlfn.XLOOKUP($C449,[2]land_units!$B$2:$B$1073,[2]land_units!$H$2:$H$1073,"NA")</f>
        <v>NA</v>
      </c>
      <c r="U449" s="4" t="str">
        <f>_xlfn.XLOOKUP($C449,[2]air_units!$B$2:$B$1346,[2]air_units!$N$2:$N$1346,"NA")</f>
        <v>NA</v>
      </c>
      <c r="V449" s="4" t="str">
        <f>_xlfn.XLOOKUP($C449,[2]air_units!$B$2:$B$1346,[2]air_units!$G$2:$G$1346,"NA")</f>
        <v>NA</v>
      </c>
      <c r="W449" s="4" t="str">
        <f>_xlfn.XLOOKUP($C449,[2]air_units!$B$2:$B$1346,[2]air_units!$H$2:$H$1346,"NA")</f>
        <v>NA</v>
      </c>
      <c r="X449" s="4" t="str">
        <f>_xlfn.XLOOKUP($C449,[2]air_units!$B$2:$B$1346,[2]air_units!$J$2:$J$1346,"NA")</f>
        <v>NA</v>
      </c>
      <c r="Y449" s="4" t="str">
        <f>_xlfn.XLOOKUP($C449,[2]air_units!$B$2:$B$1346,[2]air_units!$K$2:$K$1346,"NA")</f>
        <v>NA</v>
      </c>
      <c r="Z449" s="4" t="str">
        <f>_xlfn.XLOOKUP($C449,[2]air_units!$B$2:$B$1346,[2]air_units!$L$2:$L$1346,"NA")</f>
        <v>NA</v>
      </c>
      <c r="AA449" s="4" t="str">
        <f>_xlfn.XLOOKUP($C449,[2]air_units!$B$2:$B$1346,[2]air_units!$P$2:$P$1346,"NA")</f>
        <v>NA</v>
      </c>
      <c r="AB449" s="4" t="str">
        <f>_xlfn.XLOOKUP($C449,[2]air_units!$B$2:$B$1346,[2]air_units!$Q$2:$Q$1346,"NA")</f>
        <v>NA</v>
      </c>
      <c r="AC449" s="4" t="str">
        <f>_xlfn.XLOOKUP($C449,[2]air_units!$B$2:$B$1346,[2]air_units!$R$2:$R$1346,"NA")</f>
        <v>NA</v>
      </c>
      <c r="AD449" s="4">
        <f>IF($E449="CP",0,_xlfn.XLOOKUP($C449,[2]naval_units!$B$2:$B$1113,[2]naval_units!$G$2:$G$1113,"NA"))</f>
        <v>6</v>
      </c>
      <c r="AE449" s="4">
        <f>IF($E449="CP",10,_xlfn.XLOOKUP($C449,[2]naval_units!$B$2:$B$1113,[2]naval_units!$I$2:$I$1113,"NA"))</f>
        <v>4</v>
      </c>
      <c r="AF449" s="4">
        <f>IF($E449="CP",3,_xlfn.XLOOKUP($C449,[2]naval_units!$B$2:$B$1113,[2]naval_units!$J$2:$J$1113,"NA"))</f>
        <v>4</v>
      </c>
      <c r="AG449" s="4">
        <f>IF($E449="CP",3,_xlfn.XLOOKUP($C449,[2]naval_units!$B$2:$B$1113,[2]naval_units!$K$2:$K$1113,"NA"))</f>
        <v>4</v>
      </c>
      <c r="AH449" s="4">
        <f>IF($E449="CP",0,_xlfn.XLOOKUP($C449,[2]naval_units!$B$2:$B$1113,[2]naval_units!$L$2:$L$1113,"NA"))</f>
        <v>2</v>
      </c>
      <c r="AI449" s="4">
        <f>IF($E449="CP",0,_xlfn.XLOOKUP($C449,[2]naval_units!$B$2:$B$1113,[2]naval_units!$M$2:$M$1113,"NA"))</f>
        <v>3</v>
      </c>
      <c r="AJ449" s="4">
        <f>IF($AD449="NA","NA",IF($E449="CP",$H449*_xlfn.XLOOKUP(_xlfn.CONCAT(D449," ",$E449),control!$A$8:$A$10,control!$B$8:$B$10,0),_xlfn.XLOOKUP($E449,control!$A$3:$A$7,control!$B$3:$B$7,0)))</f>
        <v>2</v>
      </c>
      <c r="AK449" s="4">
        <f>IF($C449&gt;0,IF(O449&lt;&gt;_xlfn.XLOOKUP($C449,'0'!$C:$C,'0'!$O:$O,"NA",0),1,0),0)</f>
        <v>0</v>
      </c>
      <c r="AL449" s="4" t="str">
        <f>IF($AK449=1,_xlfn.XLOOKUP($C449,'0'!$C:$C,'0'!L:L,"ERR",0),"NA")</f>
        <v>NA</v>
      </c>
      <c r="AM449" s="4" t="str">
        <f>IF($AK449=1,_xlfn.XLOOKUP($C449,'0'!$C:$C,'0'!M:M,"ERR",0),"NA")</f>
        <v>NA</v>
      </c>
      <c r="AN449" s="4" t="str">
        <f>IF($AK449=1,_xlfn.XLOOKUP($C449,'0'!$C:$C,'0'!P:P,"ERR",0),"NA")</f>
        <v>NA</v>
      </c>
      <c r="AO449" s="4" t="str">
        <f t="shared" si="13"/>
        <v>The Marianas[0]</v>
      </c>
      <c r="AP449" s="4" t="str">
        <f>_xlfn.XLOOKUP(D449,Alliances!$A:$A,Alliances!$B:$B,-1)</f>
        <v>USA</v>
      </c>
      <c r="AQ449" s="4">
        <f>IF($C449&gt;0,_xlfn.XLOOKUP($C449,commands!$A:$A,commands!$B:$B,0,0),_xlfn.XLOOKUP($A449,commands!$E:$E,commands!$F:$F,0,0))</f>
        <v>3</v>
      </c>
    </row>
    <row r="450" spans="1:43" hidden="1" x14ac:dyDescent="0.25">
      <c r="A450" s="4">
        <v>2513</v>
      </c>
      <c r="B450" s="4">
        <v>4097</v>
      </c>
      <c r="C450" s="4">
        <v>4097</v>
      </c>
      <c r="D450" s="4" t="s">
        <v>705</v>
      </c>
      <c r="E450" s="4" t="s">
        <v>407</v>
      </c>
      <c r="F450" s="4">
        <v>1913</v>
      </c>
      <c r="G450" s="4" t="s">
        <v>419</v>
      </c>
      <c r="H450" s="4" t="s">
        <v>27</v>
      </c>
      <c r="I450" s="4">
        <v>0</v>
      </c>
      <c r="J450" s="4" t="s">
        <v>618</v>
      </c>
      <c r="K450" s="4">
        <v>0</v>
      </c>
      <c r="L450" s="4">
        <v>114</v>
      </c>
      <c r="M450" s="4">
        <v>174</v>
      </c>
      <c r="N450" s="4" t="s">
        <v>604</v>
      </c>
      <c r="O450" s="4">
        <f t="shared" si="12"/>
        <v>58542</v>
      </c>
      <c r="P450" s="4" t="str">
        <f>IF(ISNUMBER(I450),_xlfn.CONCAT(J450,"[",K450,"]"),_xlfn.XLOOKUP($O450,[2]hc!$H:$H,[2]hc!$I:$I,_xlfn.CONCAT("[",L450,",",M450,"]")))</f>
        <v>Bismarck[0]</v>
      </c>
      <c r="Q450" s="4" t="str">
        <f>_xlfn.XLOOKUP($C450,[2]land_units!$B$2:$B$1073,[2]land_units!$F$2:$F$1073,"NA")</f>
        <v>NA</v>
      </c>
      <c r="R450" s="4" t="str">
        <f>_xlfn.XLOOKUP($C450,[2]land_units!$B$2:$B$1073,[2]land_units!$I$2:$I$1073,"NA")</f>
        <v>NA</v>
      </c>
      <c r="S450" s="4" t="str">
        <f>_xlfn.XLOOKUP($C450,[2]land_units!$B$2:$B$1073,[2]land_units!$G$2:$G$1073,"NA")</f>
        <v>NA</v>
      </c>
      <c r="T450" s="4" t="str">
        <f>_xlfn.XLOOKUP($C450,[2]land_units!$B$2:$B$1073,[2]land_units!$H$2:$H$1073,"NA")</f>
        <v>NA</v>
      </c>
      <c r="U450" s="4" t="str">
        <f>_xlfn.XLOOKUP($C450,[2]air_units!$B$2:$B$1346,[2]air_units!$N$2:$N$1346,"NA")</f>
        <v>NA</v>
      </c>
      <c r="V450" s="4" t="str">
        <f>_xlfn.XLOOKUP($C450,[2]air_units!$B$2:$B$1346,[2]air_units!$G$2:$G$1346,"NA")</f>
        <v>NA</v>
      </c>
      <c r="W450" s="4" t="str">
        <f>_xlfn.XLOOKUP($C450,[2]air_units!$B$2:$B$1346,[2]air_units!$H$2:$H$1346,"NA")</f>
        <v>NA</v>
      </c>
      <c r="X450" s="4" t="str">
        <f>_xlfn.XLOOKUP($C450,[2]air_units!$B$2:$B$1346,[2]air_units!$J$2:$J$1346,"NA")</f>
        <v>NA</v>
      </c>
      <c r="Y450" s="4" t="str">
        <f>_xlfn.XLOOKUP($C450,[2]air_units!$B$2:$B$1346,[2]air_units!$K$2:$K$1346,"NA")</f>
        <v>NA</v>
      </c>
      <c r="Z450" s="4" t="str">
        <f>_xlfn.XLOOKUP($C450,[2]air_units!$B$2:$B$1346,[2]air_units!$L$2:$L$1346,"NA")</f>
        <v>NA</v>
      </c>
      <c r="AA450" s="4" t="str">
        <f>_xlfn.XLOOKUP($C450,[2]air_units!$B$2:$B$1346,[2]air_units!$P$2:$P$1346,"NA")</f>
        <v>NA</v>
      </c>
      <c r="AB450" s="4" t="str">
        <f>_xlfn.XLOOKUP($C450,[2]air_units!$B$2:$B$1346,[2]air_units!$Q$2:$Q$1346,"NA")</f>
        <v>NA</v>
      </c>
      <c r="AC450" s="4" t="str">
        <f>_xlfn.XLOOKUP($C450,[2]air_units!$B$2:$B$1346,[2]air_units!$R$2:$R$1346,"NA")</f>
        <v>NA</v>
      </c>
      <c r="AD450" s="4">
        <f>IF($E450="CP",0,_xlfn.XLOOKUP($C450,[2]naval_units!$B$2:$B$1113,[2]naval_units!$G$2:$G$1113,"NA"))</f>
        <v>7</v>
      </c>
      <c r="AE450" s="4">
        <f>IF($E450="CP",10,_xlfn.XLOOKUP($C450,[2]naval_units!$B$2:$B$1113,[2]naval_units!$I$2:$I$1113,"NA"))</f>
        <v>4</v>
      </c>
      <c r="AF450" s="4">
        <f>IF($E450="CP",3,_xlfn.XLOOKUP($C450,[2]naval_units!$B$2:$B$1113,[2]naval_units!$J$2:$J$1113,"NA"))</f>
        <v>4</v>
      </c>
      <c r="AG450" s="4">
        <f>IF($E450="CP",3,_xlfn.XLOOKUP($C450,[2]naval_units!$B$2:$B$1113,[2]naval_units!$K$2:$K$1113,"NA"))</f>
        <v>4</v>
      </c>
      <c r="AH450" s="4">
        <f>IF($E450="CP",0,_xlfn.XLOOKUP($C450,[2]naval_units!$B$2:$B$1113,[2]naval_units!$L$2:$L$1113,"NA"))</f>
        <v>3</v>
      </c>
      <c r="AI450" s="4">
        <f>IF($E450="CP",0,_xlfn.XLOOKUP($C450,[2]naval_units!$B$2:$B$1113,[2]naval_units!$M$2:$M$1113,"NA"))</f>
        <v>3</v>
      </c>
      <c r="AJ450" s="4">
        <f>IF($AD450="NA","NA",IF($E450="CP",$H450*_xlfn.XLOOKUP(_xlfn.CONCAT(D450," ",$E450),control!$A$8:$A$10,control!$B$8:$B$10,0),_xlfn.XLOOKUP($E450,control!$A$3:$A$7,control!$B$3:$B$7,0)))</f>
        <v>2</v>
      </c>
      <c r="AK450" s="4">
        <f>IF($C450&gt;0,IF(O450&lt;&gt;_xlfn.XLOOKUP($C450,'0'!$C:$C,'0'!$O:$O,"NA",0),1,0),0)</f>
        <v>0</v>
      </c>
      <c r="AL450" s="4" t="str">
        <f>IF($AK450=1,_xlfn.XLOOKUP($C450,'0'!$C:$C,'0'!L:L,"ERR",0),"NA")</f>
        <v>NA</v>
      </c>
      <c r="AM450" s="4" t="str">
        <f>IF($AK450=1,_xlfn.XLOOKUP($C450,'0'!$C:$C,'0'!M:M,"ERR",0),"NA")</f>
        <v>NA</v>
      </c>
      <c r="AN450" s="4" t="str">
        <f>IF($AK450=1,_xlfn.XLOOKUP($C450,'0'!$C:$C,'0'!P:P,"ERR",0),"NA")</f>
        <v>NA</v>
      </c>
      <c r="AO450" s="4" t="str">
        <f t="shared" si="13"/>
        <v>Bismarck[0]</v>
      </c>
      <c r="AP450" s="4" t="str">
        <f>_xlfn.XLOOKUP(D450,Alliances!$A:$A,Alliances!$B:$B,-1)</f>
        <v>USA</v>
      </c>
      <c r="AQ450" s="4">
        <f>IF($C450&gt;0,_xlfn.XLOOKUP($C450,commands!$A:$A,commands!$B:$B,0,0),_xlfn.XLOOKUP($A450,commands!$E:$E,commands!$F:$F,0,0))</f>
        <v>3</v>
      </c>
    </row>
    <row r="451" spans="1:43" hidden="1" x14ac:dyDescent="0.25">
      <c r="A451" s="4">
        <v>2519</v>
      </c>
      <c r="B451" s="4">
        <v>4103</v>
      </c>
      <c r="C451" s="4">
        <v>4103</v>
      </c>
      <c r="D451" s="4" t="s">
        <v>705</v>
      </c>
      <c r="E451" s="4" t="s">
        <v>407</v>
      </c>
      <c r="F451" s="4">
        <v>1911</v>
      </c>
      <c r="G451" s="4" t="s">
        <v>420</v>
      </c>
      <c r="H451" s="4" t="s">
        <v>27</v>
      </c>
      <c r="I451" s="4">
        <v>0</v>
      </c>
      <c r="J451" s="4" t="s">
        <v>641</v>
      </c>
      <c r="K451" s="4">
        <v>0</v>
      </c>
      <c r="L451" s="4">
        <v>94</v>
      </c>
      <c r="M451" s="4">
        <v>66</v>
      </c>
      <c r="N451" s="4" t="s">
        <v>604</v>
      </c>
      <c r="O451" s="4">
        <f t="shared" ref="O451:O514" si="14">512*L451+M451</f>
        <v>48194</v>
      </c>
      <c r="P451" s="4" t="str">
        <f>IF(ISNUMBER(I451),_xlfn.CONCAT(J451,"[",K451,"]"),_xlfn.XLOOKUP($O451,[2]hc!$H:$H,[2]hc!$I:$I,_xlfn.CONCAT("[",L451,",",M451,"]")))</f>
        <v>Red[0]</v>
      </c>
      <c r="Q451" s="4" t="str">
        <f>_xlfn.XLOOKUP($C451,[2]land_units!$B$2:$B$1073,[2]land_units!$F$2:$F$1073,"NA")</f>
        <v>NA</v>
      </c>
      <c r="R451" s="4" t="str">
        <f>_xlfn.XLOOKUP($C451,[2]land_units!$B$2:$B$1073,[2]land_units!$I$2:$I$1073,"NA")</f>
        <v>NA</v>
      </c>
      <c r="S451" s="4" t="str">
        <f>_xlfn.XLOOKUP($C451,[2]land_units!$B$2:$B$1073,[2]land_units!$G$2:$G$1073,"NA")</f>
        <v>NA</v>
      </c>
      <c r="T451" s="4" t="str">
        <f>_xlfn.XLOOKUP($C451,[2]land_units!$B$2:$B$1073,[2]land_units!$H$2:$H$1073,"NA")</f>
        <v>NA</v>
      </c>
      <c r="U451" s="4" t="str">
        <f>_xlfn.XLOOKUP($C451,[2]air_units!$B$2:$B$1346,[2]air_units!$N$2:$N$1346,"NA")</f>
        <v>NA</v>
      </c>
      <c r="V451" s="4" t="str">
        <f>_xlfn.XLOOKUP($C451,[2]air_units!$B$2:$B$1346,[2]air_units!$G$2:$G$1346,"NA")</f>
        <v>NA</v>
      </c>
      <c r="W451" s="4" t="str">
        <f>_xlfn.XLOOKUP($C451,[2]air_units!$B$2:$B$1346,[2]air_units!$H$2:$H$1346,"NA")</f>
        <v>NA</v>
      </c>
      <c r="X451" s="4" t="str">
        <f>_xlfn.XLOOKUP($C451,[2]air_units!$B$2:$B$1346,[2]air_units!$J$2:$J$1346,"NA")</f>
        <v>NA</v>
      </c>
      <c r="Y451" s="4" t="str">
        <f>_xlfn.XLOOKUP($C451,[2]air_units!$B$2:$B$1346,[2]air_units!$K$2:$K$1346,"NA")</f>
        <v>NA</v>
      </c>
      <c r="Z451" s="4" t="str">
        <f>_xlfn.XLOOKUP($C451,[2]air_units!$B$2:$B$1346,[2]air_units!$L$2:$L$1346,"NA")</f>
        <v>NA</v>
      </c>
      <c r="AA451" s="4" t="str">
        <f>_xlfn.XLOOKUP($C451,[2]air_units!$B$2:$B$1346,[2]air_units!$P$2:$P$1346,"NA")</f>
        <v>NA</v>
      </c>
      <c r="AB451" s="4" t="str">
        <f>_xlfn.XLOOKUP($C451,[2]air_units!$B$2:$B$1346,[2]air_units!$Q$2:$Q$1346,"NA")</f>
        <v>NA</v>
      </c>
      <c r="AC451" s="4" t="str">
        <f>_xlfn.XLOOKUP($C451,[2]air_units!$B$2:$B$1346,[2]air_units!$R$2:$R$1346,"NA")</f>
        <v>NA</v>
      </c>
      <c r="AD451" s="4">
        <f>IF($E451="CP",0,_xlfn.XLOOKUP($C451,[2]naval_units!$B$2:$B$1113,[2]naval_units!$G$2:$G$1113,"NA"))</f>
        <v>6</v>
      </c>
      <c r="AE451" s="4">
        <f>IF($E451="CP",10,_xlfn.XLOOKUP($C451,[2]naval_units!$B$2:$B$1113,[2]naval_units!$I$2:$I$1113,"NA"))</f>
        <v>5</v>
      </c>
      <c r="AF451" s="4">
        <f>IF($E451="CP",3,_xlfn.XLOOKUP($C451,[2]naval_units!$B$2:$B$1113,[2]naval_units!$J$2:$J$1113,"NA"))</f>
        <v>4</v>
      </c>
      <c r="AG451" s="4">
        <f>IF($E451="CP",3,_xlfn.XLOOKUP($C451,[2]naval_units!$B$2:$B$1113,[2]naval_units!$K$2:$K$1113,"NA"))</f>
        <v>3</v>
      </c>
      <c r="AH451" s="4">
        <f>IF($E451="CP",0,_xlfn.XLOOKUP($C451,[2]naval_units!$B$2:$B$1113,[2]naval_units!$L$2:$L$1113,"NA"))</f>
        <v>1</v>
      </c>
      <c r="AI451" s="4">
        <f>IF($E451="CP",0,_xlfn.XLOOKUP($C451,[2]naval_units!$B$2:$B$1113,[2]naval_units!$M$2:$M$1113,"NA"))</f>
        <v>3</v>
      </c>
      <c r="AJ451" s="4">
        <f>IF($AD451="NA","NA",IF($E451="CP",$H451*_xlfn.XLOOKUP(_xlfn.CONCAT(D451," ",$E451),control!$A$8:$A$10,control!$B$8:$B$10,0),_xlfn.XLOOKUP($E451,control!$A$3:$A$7,control!$B$3:$B$7,0)))</f>
        <v>2</v>
      </c>
      <c r="AK451" s="4">
        <f>IF($C451&gt;0,IF(O451&lt;&gt;_xlfn.XLOOKUP($C451,'0'!$C:$C,'0'!$O:$O,"NA",0),1,0),0)</f>
        <v>0</v>
      </c>
      <c r="AL451" s="4" t="str">
        <f>IF($AK451=1,_xlfn.XLOOKUP($C451,'0'!$C:$C,'0'!L:L,"ERR",0),"NA")</f>
        <v>NA</v>
      </c>
      <c r="AM451" s="4" t="str">
        <f>IF($AK451=1,_xlfn.XLOOKUP($C451,'0'!$C:$C,'0'!M:M,"ERR",0),"NA")</f>
        <v>NA</v>
      </c>
      <c r="AN451" s="4" t="str">
        <f>IF($AK451=1,_xlfn.XLOOKUP($C451,'0'!$C:$C,'0'!P:P,"ERR",0),"NA")</f>
        <v>NA</v>
      </c>
      <c r="AO451" s="4" t="str">
        <f t="shared" ref="AO451:AO514" si="15">IF(AK451=0,P451,_xlfn.CONCAT(AN451,"-&gt;",P451))</f>
        <v>Red[0]</v>
      </c>
      <c r="AP451" s="4" t="str">
        <f>_xlfn.XLOOKUP(D451,Alliances!$A:$A,Alliances!$B:$B,-1)</f>
        <v>USA</v>
      </c>
      <c r="AQ451" s="4">
        <f>IF($C451&gt;0,_xlfn.XLOOKUP($C451,commands!$A:$A,commands!$B:$B,0,0),_xlfn.XLOOKUP($A451,commands!$E:$E,commands!$F:$F,0,0))</f>
        <v>6</v>
      </c>
    </row>
    <row r="452" spans="1:43" hidden="1" x14ac:dyDescent="0.25">
      <c r="A452" s="4">
        <v>2521</v>
      </c>
      <c r="B452" s="4">
        <v>4105</v>
      </c>
      <c r="C452" s="4">
        <v>4105</v>
      </c>
      <c r="D452" s="4" t="s">
        <v>705</v>
      </c>
      <c r="E452" s="4" t="s">
        <v>407</v>
      </c>
      <c r="F452" s="4">
        <v>1920</v>
      </c>
      <c r="G452" s="4" t="s">
        <v>421</v>
      </c>
      <c r="H452" s="4" t="s">
        <v>27</v>
      </c>
      <c r="I452" s="4">
        <v>0</v>
      </c>
      <c r="J452" s="4" t="s">
        <v>603</v>
      </c>
      <c r="K452" s="4">
        <v>3</v>
      </c>
      <c r="L452" s="4">
        <v>110</v>
      </c>
      <c r="M452" s="4">
        <v>140</v>
      </c>
      <c r="N452" s="4" t="s">
        <v>605</v>
      </c>
      <c r="O452" s="4">
        <f t="shared" si="14"/>
        <v>56460</v>
      </c>
      <c r="P452" s="4" t="str">
        <f>IF(ISNUMBER(I452),_xlfn.CONCAT(J452,"[",K452,"]"),_xlfn.XLOOKUP($O452,[2]hc!$H:$H,[2]hc!$I:$I,_xlfn.CONCAT("[",L452,",",M452,"]")))</f>
        <v>S China[3]</v>
      </c>
      <c r="Q452" s="4" t="str">
        <f>_xlfn.XLOOKUP($C452,[2]land_units!$B$2:$B$1073,[2]land_units!$F$2:$F$1073,"NA")</f>
        <v>NA</v>
      </c>
      <c r="R452" s="4" t="str">
        <f>_xlfn.XLOOKUP($C452,[2]land_units!$B$2:$B$1073,[2]land_units!$I$2:$I$1073,"NA")</f>
        <v>NA</v>
      </c>
      <c r="S452" s="4" t="str">
        <f>_xlfn.XLOOKUP($C452,[2]land_units!$B$2:$B$1073,[2]land_units!$G$2:$G$1073,"NA")</f>
        <v>NA</v>
      </c>
      <c r="T452" s="4" t="str">
        <f>_xlfn.XLOOKUP($C452,[2]land_units!$B$2:$B$1073,[2]land_units!$H$2:$H$1073,"NA")</f>
        <v>NA</v>
      </c>
      <c r="U452" s="4" t="str">
        <f>_xlfn.XLOOKUP($C452,[2]air_units!$B$2:$B$1346,[2]air_units!$N$2:$N$1346,"NA")</f>
        <v>NA</v>
      </c>
      <c r="V452" s="4" t="str">
        <f>_xlfn.XLOOKUP($C452,[2]air_units!$B$2:$B$1346,[2]air_units!$G$2:$G$1346,"NA")</f>
        <v>NA</v>
      </c>
      <c r="W452" s="4" t="str">
        <f>_xlfn.XLOOKUP($C452,[2]air_units!$B$2:$B$1346,[2]air_units!$H$2:$H$1346,"NA")</f>
        <v>NA</v>
      </c>
      <c r="X452" s="4" t="str">
        <f>_xlfn.XLOOKUP($C452,[2]air_units!$B$2:$B$1346,[2]air_units!$J$2:$J$1346,"NA")</f>
        <v>NA</v>
      </c>
      <c r="Y452" s="4" t="str">
        <f>_xlfn.XLOOKUP($C452,[2]air_units!$B$2:$B$1346,[2]air_units!$K$2:$K$1346,"NA")</f>
        <v>NA</v>
      </c>
      <c r="Z452" s="4" t="str">
        <f>_xlfn.XLOOKUP($C452,[2]air_units!$B$2:$B$1346,[2]air_units!$L$2:$L$1346,"NA")</f>
        <v>NA</v>
      </c>
      <c r="AA452" s="4" t="str">
        <f>_xlfn.XLOOKUP($C452,[2]air_units!$B$2:$B$1346,[2]air_units!$P$2:$P$1346,"NA")</f>
        <v>NA</v>
      </c>
      <c r="AB452" s="4" t="str">
        <f>_xlfn.XLOOKUP($C452,[2]air_units!$B$2:$B$1346,[2]air_units!$Q$2:$Q$1346,"NA")</f>
        <v>NA</v>
      </c>
      <c r="AC452" s="4" t="str">
        <f>_xlfn.XLOOKUP($C452,[2]air_units!$B$2:$B$1346,[2]air_units!$R$2:$R$1346,"NA")</f>
        <v>NA</v>
      </c>
      <c r="AD452" s="4">
        <f>IF($E452="CP",0,_xlfn.XLOOKUP($C452,[2]naval_units!$B$2:$B$1113,[2]naval_units!$G$2:$G$1113,"NA"))</f>
        <v>7</v>
      </c>
      <c r="AE452" s="4">
        <f>IF($E452="CP",10,_xlfn.XLOOKUP($C452,[2]naval_units!$B$2:$B$1113,[2]naval_units!$I$2:$I$1113,"NA"))</f>
        <v>3</v>
      </c>
      <c r="AF452" s="4">
        <f>IF($E452="CP",3,_xlfn.XLOOKUP($C452,[2]naval_units!$B$2:$B$1113,[2]naval_units!$J$2:$J$1113,"NA"))</f>
        <v>4</v>
      </c>
      <c r="AG452" s="4">
        <f>IF($E452="CP",3,_xlfn.XLOOKUP($C452,[2]naval_units!$B$2:$B$1113,[2]naval_units!$K$2:$K$1113,"NA"))</f>
        <v>4</v>
      </c>
      <c r="AH452" s="4">
        <f>IF($E452="CP",0,_xlfn.XLOOKUP($C452,[2]naval_units!$B$2:$B$1113,[2]naval_units!$L$2:$L$1113,"NA"))</f>
        <v>3</v>
      </c>
      <c r="AI452" s="4">
        <f>IF($E452="CP",0,_xlfn.XLOOKUP($C452,[2]naval_units!$B$2:$B$1113,[2]naval_units!$M$2:$M$1113,"NA"))</f>
        <v>3</v>
      </c>
      <c r="AJ452" s="4">
        <f>IF($AD452="NA","NA",IF($E452="CP",$H452*_xlfn.XLOOKUP(_xlfn.CONCAT(D452," ",$E452),control!$A$8:$A$10,control!$B$8:$B$10,0),_xlfn.XLOOKUP($E452,control!$A$3:$A$7,control!$B$3:$B$7,0)))</f>
        <v>2</v>
      </c>
      <c r="AK452" s="4">
        <f>IF($C452&gt;0,IF(O452&lt;&gt;_xlfn.XLOOKUP($C452,'0'!$C:$C,'0'!$O:$O,"NA",0),1,0),0)</f>
        <v>0</v>
      </c>
      <c r="AL452" s="4" t="str">
        <f>IF($AK452=1,_xlfn.XLOOKUP($C452,'0'!$C:$C,'0'!L:L,"ERR",0),"NA")</f>
        <v>NA</v>
      </c>
      <c r="AM452" s="4" t="str">
        <f>IF($AK452=1,_xlfn.XLOOKUP($C452,'0'!$C:$C,'0'!M:M,"ERR",0),"NA")</f>
        <v>NA</v>
      </c>
      <c r="AN452" s="4" t="str">
        <f>IF($AK452=1,_xlfn.XLOOKUP($C452,'0'!$C:$C,'0'!P:P,"ERR",0),"NA")</f>
        <v>NA</v>
      </c>
      <c r="AO452" s="4" t="str">
        <f t="shared" si="15"/>
        <v>S China[3]</v>
      </c>
      <c r="AP452" s="4" t="str">
        <f>_xlfn.XLOOKUP(D452,Alliances!$A:$A,Alliances!$B:$B,-1)</f>
        <v>USA</v>
      </c>
      <c r="AQ452" s="4">
        <f>IF($C452&gt;0,_xlfn.XLOOKUP($C452,commands!$A:$A,commands!$B:$B,0,0),_xlfn.XLOOKUP($A452,commands!$E:$E,commands!$F:$F,0,0))</f>
        <v>3</v>
      </c>
    </row>
    <row r="453" spans="1:43" hidden="1" x14ac:dyDescent="0.25">
      <c r="A453" s="4">
        <v>2525</v>
      </c>
      <c r="B453" s="4">
        <v>4109</v>
      </c>
      <c r="C453" s="4">
        <v>4109</v>
      </c>
      <c r="D453" s="4" t="s">
        <v>705</v>
      </c>
      <c r="E453" s="4" t="s">
        <v>396</v>
      </c>
      <c r="F453" s="4">
        <v>1930</v>
      </c>
      <c r="G453" s="4" t="s">
        <v>422</v>
      </c>
      <c r="H453" s="4" t="s">
        <v>27</v>
      </c>
      <c r="I453" s="4">
        <v>0</v>
      </c>
      <c r="J453" s="4" t="s">
        <v>603</v>
      </c>
      <c r="K453" s="4">
        <v>1</v>
      </c>
      <c r="L453" s="4">
        <v>110</v>
      </c>
      <c r="M453" s="4">
        <v>138</v>
      </c>
      <c r="N453" s="4" t="s">
        <v>605</v>
      </c>
      <c r="O453" s="4">
        <f t="shared" si="14"/>
        <v>56458</v>
      </c>
      <c r="P453" s="4" t="str">
        <f>IF(ISNUMBER(I453),_xlfn.CONCAT(J453,"[",K453,"]"),_xlfn.XLOOKUP($O453,[2]hc!$H:$H,[2]hc!$I:$I,_xlfn.CONCAT("[",L453,",",M453,"]")))</f>
        <v>S China[1]</v>
      </c>
      <c r="Q453" s="4" t="str">
        <f>_xlfn.XLOOKUP($C453,[2]land_units!$B$2:$B$1073,[2]land_units!$F$2:$F$1073,"NA")</f>
        <v>NA</v>
      </c>
      <c r="R453" s="4" t="str">
        <f>_xlfn.XLOOKUP($C453,[2]land_units!$B$2:$B$1073,[2]land_units!$I$2:$I$1073,"NA")</f>
        <v>NA</v>
      </c>
      <c r="S453" s="4" t="str">
        <f>_xlfn.XLOOKUP($C453,[2]land_units!$B$2:$B$1073,[2]land_units!$G$2:$G$1073,"NA")</f>
        <v>NA</v>
      </c>
      <c r="T453" s="4" t="str">
        <f>_xlfn.XLOOKUP($C453,[2]land_units!$B$2:$B$1073,[2]land_units!$H$2:$H$1073,"NA")</f>
        <v>NA</v>
      </c>
      <c r="U453" s="4" t="str">
        <f>_xlfn.XLOOKUP($C453,[2]air_units!$B$2:$B$1346,[2]air_units!$N$2:$N$1346,"NA")</f>
        <v>NA</v>
      </c>
      <c r="V453" s="4" t="str">
        <f>_xlfn.XLOOKUP($C453,[2]air_units!$B$2:$B$1346,[2]air_units!$G$2:$G$1346,"NA")</f>
        <v>NA</v>
      </c>
      <c r="W453" s="4" t="str">
        <f>_xlfn.XLOOKUP($C453,[2]air_units!$B$2:$B$1346,[2]air_units!$H$2:$H$1346,"NA")</f>
        <v>NA</v>
      </c>
      <c r="X453" s="4" t="str">
        <f>_xlfn.XLOOKUP($C453,[2]air_units!$B$2:$B$1346,[2]air_units!$J$2:$J$1346,"NA")</f>
        <v>NA</v>
      </c>
      <c r="Y453" s="4" t="str">
        <f>_xlfn.XLOOKUP($C453,[2]air_units!$B$2:$B$1346,[2]air_units!$K$2:$K$1346,"NA")</f>
        <v>NA</v>
      </c>
      <c r="Z453" s="4" t="str">
        <f>_xlfn.XLOOKUP($C453,[2]air_units!$B$2:$B$1346,[2]air_units!$L$2:$L$1346,"NA")</f>
        <v>NA</v>
      </c>
      <c r="AA453" s="4" t="str">
        <f>_xlfn.XLOOKUP($C453,[2]air_units!$B$2:$B$1346,[2]air_units!$P$2:$P$1346,"NA")</f>
        <v>NA</v>
      </c>
      <c r="AB453" s="4" t="str">
        <f>_xlfn.XLOOKUP($C453,[2]air_units!$B$2:$B$1346,[2]air_units!$Q$2:$Q$1346,"NA")</f>
        <v>NA</v>
      </c>
      <c r="AC453" s="4" t="str">
        <f>_xlfn.XLOOKUP($C453,[2]air_units!$B$2:$B$1346,[2]air_units!$R$2:$R$1346,"NA")</f>
        <v>NA</v>
      </c>
      <c r="AD453" s="4">
        <f>IF($E453="CP",0,_xlfn.XLOOKUP($C453,[2]naval_units!$B$2:$B$1113,[2]naval_units!$G$2:$G$1113,"NA"))</f>
        <v>3</v>
      </c>
      <c r="AE453" s="4">
        <f>IF($E453="CP",10,_xlfn.XLOOKUP($C453,[2]naval_units!$B$2:$B$1113,[2]naval_units!$I$2:$I$1113,"NA"))</f>
        <v>6</v>
      </c>
      <c r="AF453" s="4">
        <f>IF($E453="CP",3,_xlfn.XLOOKUP($C453,[2]naval_units!$B$2:$B$1113,[2]naval_units!$J$2:$J$1113,"NA"))</f>
        <v>6</v>
      </c>
      <c r="AG453" s="4">
        <f>IF($E453="CP",3,_xlfn.XLOOKUP($C453,[2]naval_units!$B$2:$B$1113,[2]naval_units!$K$2:$K$1113,"NA"))</f>
        <v>5</v>
      </c>
      <c r="AH453" s="4">
        <f>IF($E453="CP",0,_xlfn.XLOOKUP($C453,[2]naval_units!$B$2:$B$1113,[2]naval_units!$L$2:$L$1113,"NA"))</f>
        <v>3</v>
      </c>
      <c r="AI453" s="4">
        <f>IF($E453="CP",0,_xlfn.XLOOKUP($C453,[2]naval_units!$B$2:$B$1113,[2]naval_units!$M$2:$M$1113,"NA"))</f>
        <v>1</v>
      </c>
      <c r="AJ453" s="4">
        <f>IF($AD453="NA","NA",IF($E453="CP",$H453*_xlfn.XLOOKUP(_xlfn.CONCAT(D453," ",$E453),control!$A$8:$A$10,control!$B$8:$B$10,0),_xlfn.XLOOKUP($E453,control!$A$3:$A$7,control!$B$3:$B$7,0)))</f>
        <v>2</v>
      </c>
      <c r="AK453" s="4">
        <f>IF($C453&gt;0,IF(O453&lt;&gt;_xlfn.XLOOKUP($C453,'0'!$C:$C,'0'!$O:$O,"NA",0),1,0),0)</f>
        <v>0</v>
      </c>
      <c r="AL453" s="4" t="str">
        <f>IF($AK453=1,_xlfn.XLOOKUP($C453,'0'!$C:$C,'0'!L:L,"ERR",0),"NA")</f>
        <v>NA</v>
      </c>
      <c r="AM453" s="4" t="str">
        <f>IF($AK453=1,_xlfn.XLOOKUP($C453,'0'!$C:$C,'0'!M:M,"ERR",0),"NA")</f>
        <v>NA</v>
      </c>
      <c r="AN453" s="4" t="str">
        <f>IF($AK453=1,_xlfn.XLOOKUP($C453,'0'!$C:$C,'0'!P:P,"ERR",0),"NA")</f>
        <v>NA</v>
      </c>
      <c r="AO453" s="4" t="str">
        <f t="shared" si="15"/>
        <v>S China[1]</v>
      </c>
      <c r="AP453" s="4" t="str">
        <f>_xlfn.XLOOKUP(D453,Alliances!$A:$A,Alliances!$B:$B,-1)</f>
        <v>USA</v>
      </c>
      <c r="AQ453" s="4">
        <f>IF($C453&gt;0,_xlfn.XLOOKUP($C453,commands!$A:$A,commands!$B:$B,0,0),_xlfn.XLOOKUP($A453,commands!$E:$E,commands!$F:$F,0,0))</f>
        <v>3</v>
      </c>
    </row>
    <row r="454" spans="1:43" hidden="1" x14ac:dyDescent="0.25">
      <c r="A454" s="4">
        <v>2526</v>
      </c>
      <c r="B454" s="4">
        <v>4110</v>
      </c>
      <c r="C454" s="4">
        <v>4110</v>
      </c>
      <c r="D454" s="4" t="s">
        <v>705</v>
      </c>
      <c r="E454" s="4" t="s">
        <v>396</v>
      </c>
      <c r="F454" s="4">
        <v>1928</v>
      </c>
      <c r="G454" s="4" t="s">
        <v>423</v>
      </c>
      <c r="H454" s="4" t="s">
        <v>27</v>
      </c>
      <c r="I454" s="4">
        <v>0</v>
      </c>
      <c r="J454" s="4" t="s">
        <v>609</v>
      </c>
      <c r="K454" s="4">
        <v>3</v>
      </c>
      <c r="L454" s="4">
        <v>80</v>
      </c>
      <c r="M454" s="4">
        <v>155</v>
      </c>
      <c r="N454" s="4" t="s">
        <v>604</v>
      </c>
      <c r="O454" s="4">
        <f t="shared" si="14"/>
        <v>41115</v>
      </c>
      <c r="P454" s="4" t="str">
        <f>IF(ISNUMBER(I454),_xlfn.CONCAT(J454,"[",K454,"]"),_xlfn.XLOOKUP($O454,[2]hc!$H:$H,[2]hc!$I:$I,_xlfn.CONCAT("[",L454,",",M454,"]")))</f>
        <v>China Sea[3]</v>
      </c>
      <c r="Q454" s="4" t="str">
        <f>_xlfn.XLOOKUP($C454,[2]land_units!$B$2:$B$1073,[2]land_units!$F$2:$F$1073,"NA")</f>
        <v>NA</v>
      </c>
      <c r="R454" s="4" t="str">
        <f>_xlfn.XLOOKUP($C454,[2]land_units!$B$2:$B$1073,[2]land_units!$I$2:$I$1073,"NA")</f>
        <v>NA</v>
      </c>
      <c r="S454" s="4" t="str">
        <f>_xlfn.XLOOKUP($C454,[2]land_units!$B$2:$B$1073,[2]land_units!$G$2:$G$1073,"NA")</f>
        <v>NA</v>
      </c>
      <c r="T454" s="4" t="str">
        <f>_xlfn.XLOOKUP($C454,[2]land_units!$B$2:$B$1073,[2]land_units!$H$2:$H$1073,"NA")</f>
        <v>NA</v>
      </c>
      <c r="U454" s="4" t="str">
        <f>_xlfn.XLOOKUP($C454,[2]air_units!$B$2:$B$1346,[2]air_units!$N$2:$N$1346,"NA")</f>
        <v>NA</v>
      </c>
      <c r="V454" s="4" t="str">
        <f>_xlfn.XLOOKUP($C454,[2]air_units!$B$2:$B$1346,[2]air_units!$G$2:$G$1346,"NA")</f>
        <v>NA</v>
      </c>
      <c r="W454" s="4" t="str">
        <f>_xlfn.XLOOKUP($C454,[2]air_units!$B$2:$B$1346,[2]air_units!$H$2:$H$1346,"NA")</f>
        <v>NA</v>
      </c>
      <c r="X454" s="4" t="str">
        <f>_xlfn.XLOOKUP($C454,[2]air_units!$B$2:$B$1346,[2]air_units!$J$2:$J$1346,"NA")</f>
        <v>NA</v>
      </c>
      <c r="Y454" s="4" t="str">
        <f>_xlfn.XLOOKUP($C454,[2]air_units!$B$2:$B$1346,[2]air_units!$K$2:$K$1346,"NA")</f>
        <v>NA</v>
      </c>
      <c r="Z454" s="4" t="str">
        <f>_xlfn.XLOOKUP($C454,[2]air_units!$B$2:$B$1346,[2]air_units!$L$2:$L$1346,"NA")</f>
        <v>NA</v>
      </c>
      <c r="AA454" s="4" t="str">
        <f>_xlfn.XLOOKUP($C454,[2]air_units!$B$2:$B$1346,[2]air_units!$P$2:$P$1346,"NA")</f>
        <v>NA</v>
      </c>
      <c r="AB454" s="4" t="str">
        <f>_xlfn.XLOOKUP($C454,[2]air_units!$B$2:$B$1346,[2]air_units!$Q$2:$Q$1346,"NA")</f>
        <v>NA</v>
      </c>
      <c r="AC454" s="4" t="str">
        <f>_xlfn.XLOOKUP($C454,[2]air_units!$B$2:$B$1346,[2]air_units!$R$2:$R$1346,"NA")</f>
        <v>NA</v>
      </c>
      <c r="AD454" s="4">
        <f>IF($E454="CP",0,_xlfn.XLOOKUP($C454,[2]naval_units!$B$2:$B$1113,[2]naval_units!$G$2:$G$1113,"NA"))</f>
        <v>3</v>
      </c>
      <c r="AE454" s="4">
        <f>IF($E454="CP",10,_xlfn.XLOOKUP($C454,[2]naval_units!$B$2:$B$1113,[2]naval_units!$I$2:$I$1113,"NA"))</f>
        <v>7</v>
      </c>
      <c r="AF454" s="4">
        <f>IF($E454="CP",3,_xlfn.XLOOKUP($C454,[2]naval_units!$B$2:$B$1113,[2]naval_units!$J$2:$J$1113,"NA"))</f>
        <v>6</v>
      </c>
      <c r="AG454" s="4">
        <f>IF($E454="CP",3,_xlfn.XLOOKUP($C454,[2]naval_units!$B$2:$B$1113,[2]naval_units!$K$2:$K$1113,"NA"))</f>
        <v>5</v>
      </c>
      <c r="AH454" s="4">
        <f>IF($E454="CP",0,_xlfn.XLOOKUP($C454,[2]naval_units!$B$2:$B$1113,[2]naval_units!$L$2:$L$1113,"NA"))</f>
        <v>3</v>
      </c>
      <c r="AI454" s="4">
        <f>IF($E454="CP",0,_xlfn.XLOOKUP($C454,[2]naval_units!$B$2:$B$1113,[2]naval_units!$M$2:$M$1113,"NA"))</f>
        <v>1</v>
      </c>
      <c r="AJ454" s="4">
        <f>IF($AD454="NA","NA",IF($E454="CP",$H454*_xlfn.XLOOKUP(_xlfn.CONCAT(D454," ",$E454),control!$A$8:$A$10,control!$B$8:$B$10,0),_xlfn.XLOOKUP($E454,control!$A$3:$A$7,control!$B$3:$B$7,0)))</f>
        <v>2</v>
      </c>
      <c r="AK454" s="4">
        <f>IF($C454&gt;0,IF(O454&lt;&gt;_xlfn.XLOOKUP($C454,'0'!$C:$C,'0'!$O:$O,"NA",0),1,0),0)</f>
        <v>0</v>
      </c>
      <c r="AL454" s="4" t="str">
        <f>IF($AK454=1,_xlfn.XLOOKUP($C454,'0'!$C:$C,'0'!L:L,"ERR",0),"NA")</f>
        <v>NA</v>
      </c>
      <c r="AM454" s="4" t="str">
        <f>IF($AK454=1,_xlfn.XLOOKUP($C454,'0'!$C:$C,'0'!M:M,"ERR",0),"NA")</f>
        <v>NA</v>
      </c>
      <c r="AN454" s="4" t="str">
        <f>IF($AK454=1,_xlfn.XLOOKUP($C454,'0'!$C:$C,'0'!P:P,"ERR",0),"NA")</f>
        <v>NA</v>
      </c>
      <c r="AO454" s="4" t="str">
        <f t="shared" si="15"/>
        <v>China Sea[3]</v>
      </c>
      <c r="AP454" s="4" t="str">
        <f>_xlfn.XLOOKUP(D454,Alliances!$A:$A,Alliances!$B:$B,-1)</f>
        <v>USA</v>
      </c>
      <c r="AQ454" s="4">
        <f>IF($C454&gt;0,_xlfn.XLOOKUP($C454,commands!$A:$A,commands!$B:$B,0,0),_xlfn.XLOOKUP($A454,commands!$E:$E,commands!$F:$F,0,0))</f>
        <v>3</v>
      </c>
    </row>
    <row r="455" spans="1:43" hidden="1" x14ac:dyDescent="0.25">
      <c r="A455" s="4">
        <v>2533</v>
      </c>
      <c r="B455" s="4">
        <v>4117</v>
      </c>
      <c r="C455" s="4">
        <v>4117</v>
      </c>
      <c r="D455" s="4" t="s">
        <v>705</v>
      </c>
      <c r="E455" s="4" t="s">
        <v>396</v>
      </c>
      <c r="F455" s="4">
        <v>1928</v>
      </c>
      <c r="G455" s="4" t="s">
        <v>424</v>
      </c>
      <c r="H455" s="4" t="s">
        <v>27</v>
      </c>
      <c r="I455" s="4">
        <v>0</v>
      </c>
      <c r="J455" s="4" t="s">
        <v>603</v>
      </c>
      <c r="K455" s="4">
        <v>4</v>
      </c>
      <c r="L455" s="4">
        <v>110</v>
      </c>
      <c r="M455" s="4">
        <v>141</v>
      </c>
      <c r="N455" s="4" t="s">
        <v>605</v>
      </c>
      <c r="O455" s="4">
        <f t="shared" si="14"/>
        <v>56461</v>
      </c>
      <c r="P455" s="4" t="str">
        <f>IF(ISNUMBER(I455),_xlfn.CONCAT(J455,"[",K455,"]"),_xlfn.XLOOKUP($O455,[2]hc!$H:$H,[2]hc!$I:$I,_xlfn.CONCAT("[",L455,",",M455,"]")))</f>
        <v>S China[4]</v>
      </c>
      <c r="Q455" s="4" t="str">
        <f>_xlfn.XLOOKUP($C455,[2]land_units!$B$2:$B$1073,[2]land_units!$F$2:$F$1073,"NA")</f>
        <v>NA</v>
      </c>
      <c r="R455" s="4" t="str">
        <f>_xlfn.XLOOKUP($C455,[2]land_units!$B$2:$B$1073,[2]land_units!$I$2:$I$1073,"NA")</f>
        <v>NA</v>
      </c>
      <c r="S455" s="4" t="str">
        <f>_xlfn.XLOOKUP($C455,[2]land_units!$B$2:$B$1073,[2]land_units!$G$2:$G$1073,"NA")</f>
        <v>NA</v>
      </c>
      <c r="T455" s="4" t="str">
        <f>_xlfn.XLOOKUP($C455,[2]land_units!$B$2:$B$1073,[2]land_units!$H$2:$H$1073,"NA")</f>
        <v>NA</v>
      </c>
      <c r="U455" s="4" t="str">
        <f>_xlfn.XLOOKUP($C455,[2]air_units!$B$2:$B$1346,[2]air_units!$N$2:$N$1346,"NA")</f>
        <v>NA</v>
      </c>
      <c r="V455" s="4" t="str">
        <f>_xlfn.XLOOKUP($C455,[2]air_units!$B$2:$B$1346,[2]air_units!$G$2:$G$1346,"NA")</f>
        <v>NA</v>
      </c>
      <c r="W455" s="4" t="str">
        <f>_xlfn.XLOOKUP($C455,[2]air_units!$B$2:$B$1346,[2]air_units!$H$2:$H$1346,"NA")</f>
        <v>NA</v>
      </c>
      <c r="X455" s="4" t="str">
        <f>_xlfn.XLOOKUP($C455,[2]air_units!$B$2:$B$1346,[2]air_units!$J$2:$J$1346,"NA")</f>
        <v>NA</v>
      </c>
      <c r="Y455" s="4" t="str">
        <f>_xlfn.XLOOKUP($C455,[2]air_units!$B$2:$B$1346,[2]air_units!$K$2:$K$1346,"NA")</f>
        <v>NA</v>
      </c>
      <c r="Z455" s="4" t="str">
        <f>_xlfn.XLOOKUP($C455,[2]air_units!$B$2:$B$1346,[2]air_units!$L$2:$L$1346,"NA")</f>
        <v>NA</v>
      </c>
      <c r="AA455" s="4" t="str">
        <f>_xlfn.XLOOKUP($C455,[2]air_units!$B$2:$B$1346,[2]air_units!$P$2:$P$1346,"NA")</f>
        <v>NA</v>
      </c>
      <c r="AB455" s="4" t="str">
        <f>_xlfn.XLOOKUP($C455,[2]air_units!$B$2:$B$1346,[2]air_units!$Q$2:$Q$1346,"NA")</f>
        <v>NA</v>
      </c>
      <c r="AC455" s="4" t="str">
        <f>_xlfn.XLOOKUP($C455,[2]air_units!$B$2:$B$1346,[2]air_units!$R$2:$R$1346,"NA")</f>
        <v>NA</v>
      </c>
      <c r="AD455" s="4">
        <f>IF($E455="CP",0,_xlfn.XLOOKUP($C455,[2]naval_units!$B$2:$B$1113,[2]naval_units!$G$2:$G$1113,"NA"))</f>
        <v>3</v>
      </c>
      <c r="AE455" s="4">
        <f>IF($E455="CP",10,_xlfn.XLOOKUP($C455,[2]naval_units!$B$2:$B$1113,[2]naval_units!$I$2:$I$1113,"NA"))</f>
        <v>7</v>
      </c>
      <c r="AF455" s="4">
        <f>IF($E455="CP",3,_xlfn.XLOOKUP($C455,[2]naval_units!$B$2:$B$1113,[2]naval_units!$J$2:$J$1113,"NA"))</f>
        <v>6</v>
      </c>
      <c r="AG455" s="4">
        <f>IF($E455="CP",3,_xlfn.XLOOKUP($C455,[2]naval_units!$B$2:$B$1113,[2]naval_units!$K$2:$K$1113,"NA"))</f>
        <v>5</v>
      </c>
      <c r="AH455" s="4">
        <f>IF($E455="CP",0,_xlfn.XLOOKUP($C455,[2]naval_units!$B$2:$B$1113,[2]naval_units!$L$2:$L$1113,"NA"))</f>
        <v>2</v>
      </c>
      <c r="AI455" s="4">
        <f>IF($E455="CP",0,_xlfn.XLOOKUP($C455,[2]naval_units!$B$2:$B$1113,[2]naval_units!$M$2:$M$1113,"NA"))</f>
        <v>2</v>
      </c>
      <c r="AJ455" s="4">
        <f>IF($AD455="NA","NA",IF($E455="CP",$H455*_xlfn.XLOOKUP(_xlfn.CONCAT(D455," ",$E455),control!$A$8:$A$10,control!$B$8:$B$10,0),_xlfn.XLOOKUP($E455,control!$A$3:$A$7,control!$B$3:$B$7,0)))</f>
        <v>2</v>
      </c>
      <c r="AK455" s="4">
        <f>IF($C455&gt;0,IF(O455&lt;&gt;_xlfn.XLOOKUP($C455,'0'!$C:$C,'0'!$O:$O,"NA",0),1,0),0)</f>
        <v>0</v>
      </c>
      <c r="AL455" s="4" t="str">
        <f>IF($AK455=1,_xlfn.XLOOKUP($C455,'0'!$C:$C,'0'!L:L,"ERR",0),"NA")</f>
        <v>NA</v>
      </c>
      <c r="AM455" s="4" t="str">
        <f>IF($AK455=1,_xlfn.XLOOKUP($C455,'0'!$C:$C,'0'!M:M,"ERR",0),"NA")</f>
        <v>NA</v>
      </c>
      <c r="AN455" s="4" t="str">
        <f>IF($AK455=1,_xlfn.XLOOKUP($C455,'0'!$C:$C,'0'!P:P,"ERR",0),"NA")</f>
        <v>NA</v>
      </c>
      <c r="AO455" s="4" t="str">
        <f t="shared" si="15"/>
        <v>S China[4]</v>
      </c>
      <c r="AP455" s="4" t="str">
        <f>_xlfn.XLOOKUP(D455,Alliances!$A:$A,Alliances!$B:$B,-1)</f>
        <v>USA</v>
      </c>
      <c r="AQ455" s="4">
        <f>IF($C455&gt;0,_xlfn.XLOOKUP($C455,commands!$A:$A,commands!$B:$B,0,0),_xlfn.XLOOKUP($A455,commands!$E:$E,commands!$F:$F,0,0))</f>
        <v>3</v>
      </c>
    </row>
    <row r="456" spans="1:43" hidden="1" x14ac:dyDescent="0.25">
      <c r="A456" s="4">
        <v>2534</v>
      </c>
      <c r="B456" s="4">
        <v>4118</v>
      </c>
      <c r="C456" s="4">
        <v>4118</v>
      </c>
      <c r="D456" s="4" t="s">
        <v>705</v>
      </c>
      <c r="E456" s="4" t="s">
        <v>396</v>
      </c>
      <c r="F456" s="4">
        <v>1928</v>
      </c>
      <c r="G456" s="4" t="s">
        <v>425</v>
      </c>
      <c r="H456" s="4" t="s">
        <v>27</v>
      </c>
      <c r="I456" s="4">
        <v>0</v>
      </c>
      <c r="J456" s="4" t="s">
        <v>619</v>
      </c>
      <c r="K456" s="4">
        <v>3</v>
      </c>
      <c r="L456" s="4">
        <v>124</v>
      </c>
      <c r="M456" s="4">
        <v>222</v>
      </c>
      <c r="N456" s="4" t="s">
        <v>604</v>
      </c>
      <c r="O456" s="4">
        <f t="shared" si="14"/>
        <v>63710</v>
      </c>
      <c r="P456" s="4" t="str">
        <f>IF(ISNUMBER(I456),_xlfn.CONCAT(J456,"[",K456,"]"),_xlfn.XLOOKUP($O456,[2]hc!$H:$H,[2]hc!$I:$I,_xlfn.CONCAT("[",L456,",",M456,"]")))</f>
        <v>Polynesia[3]</v>
      </c>
      <c r="Q456" s="4" t="str">
        <f>_xlfn.XLOOKUP($C456,[2]land_units!$B$2:$B$1073,[2]land_units!$F$2:$F$1073,"NA")</f>
        <v>NA</v>
      </c>
      <c r="R456" s="4" t="str">
        <f>_xlfn.XLOOKUP($C456,[2]land_units!$B$2:$B$1073,[2]land_units!$I$2:$I$1073,"NA")</f>
        <v>NA</v>
      </c>
      <c r="S456" s="4" t="str">
        <f>_xlfn.XLOOKUP($C456,[2]land_units!$B$2:$B$1073,[2]land_units!$G$2:$G$1073,"NA")</f>
        <v>NA</v>
      </c>
      <c r="T456" s="4" t="str">
        <f>_xlfn.XLOOKUP($C456,[2]land_units!$B$2:$B$1073,[2]land_units!$H$2:$H$1073,"NA")</f>
        <v>NA</v>
      </c>
      <c r="U456" s="4" t="str">
        <f>_xlfn.XLOOKUP($C456,[2]air_units!$B$2:$B$1346,[2]air_units!$N$2:$N$1346,"NA")</f>
        <v>NA</v>
      </c>
      <c r="V456" s="4" t="str">
        <f>_xlfn.XLOOKUP($C456,[2]air_units!$B$2:$B$1346,[2]air_units!$G$2:$G$1346,"NA")</f>
        <v>NA</v>
      </c>
      <c r="W456" s="4" t="str">
        <f>_xlfn.XLOOKUP($C456,[2]air_units!$B$2:$B$1346,[2]air_units!$H$2:$H$1346,"NA")</f>
        <v>NA</v>
      </c>
      <c r="X456" s="4" t="str">
        <f>_xlfn.XLOOKUP($C456,[2]air_units!$B$2:$B$1346,[2]air_units!$J$2:$J$1346,"NA")</f>
        <v>NA</v>
      </c>
      <c r="Y456" s="4" t="str">
        <f>_xlfn.XLOOKUP($C456,[2]air_units!$B$2:$B$1346,[2]air_units!$K$2:$K$1346,"NA")</f>
        <v>NA</v>
      </c>
      <c r="Z456" s="4" t="str">
        <f>_xlfn.XLOOKUP($C456,[2]air_units!$B$2:$B$1346,[2]air_units!$L$2:$L$1346,"NA")</f>
        <v>NA</v>
      </c>
      <c r="AA456" s="4" t="str">
        <f>_xlfn.XLOOKUP($C456,[2]air_units!$B$2:$B$1346,[2]air_units!$P$2:$P$1346,"NA")</f>
        <v>NA</v>
      </c>
      <c r="AB456" s="4" t="str">
        <f>_xlfn.XLOOKUP($C456,[2]air_units!$B$2:$B$1346,[2]air_units!$Q$2:$Q$1346,"NA")</f>
        <v>NA</v>
      </c>
      <c r="AC456" s="4" t="str">
        <f>_xlfn.XLOOKUP($C456,[2]air_units!$B$2:$B$1346,[2]air_units!$R$2:$R$1346,"NA")</f>
        <v>NA</v>
      </c>
      <c r="AD456" s="4">
        <f>IF($E456="CP",0,_xlfn.XLOOKUP($C456,[2]naval_units!$B$2:$B$1113,[2]naval_units!$G$2:$G$1113,"NA"))</f>
        <v>3</v>
      </c>
      <c r="AE456" s="4">
        <f>IF($E456="CP",10,_xlfn.XLOOKUP($C456,[2]naval_units!$B$2:$B$1113,[2]naval_units!$I$2:$I$1113,"NA"))</f>
        <v>7</v>
      </c>
      <c r="AF456" s="4">
        <f>IF($E456="CP",3,_xlfn.XLOOKUP($C456,[2]naval_units!$B$2:$B$1113,[2]naval_units!$J$2:$J$1113,"NA"))</f>
        <v>6</v>
      </c>
      <c r="AG456" s="4">
        <f>IF($E456="CP",3,_xlfn.XLOOKUP($C456,[2]naval_units!$B$2:$B$1113,[2]naval_units!$K$2:$K$1113,"NA"))</f>
        <v>5</v>
      </c>
      <c r="AH456" s="4">
        <f>IF($E456="CP",0,_xlfn.XLOOKUP($C456,[2]naval_units!$B$2:$B$1113,[2]naval_units!$L$2:$L$1113,"NA"))</f>
        <v>1</v>
      </c>
      <c r="AI456" s="4">
        <f>IF($E456="CP",0,_xlfn.XLOOKUP($C456,[2]naval_units!$B$2:$B$1113,[2]naval_units!$M$2:$M$1113,"NA"))</f>
        <v>2</v>
      </c>
      <c r="AJ456" s="4">
        <f>IF($AD456="NA","NA",IF($E456="CP",$H456*_xlfn.XLOOKUP(_xlfn.CONCAT(D456," ",$E456),control!$A$8:$A$10,control!$B$8:$B$10,0),_xlfn.XLOOKUP($E456,control!$A$3:$A$7,control!$B$3:$B$7,0)))</f>
        <v>2</v>
      </c>
      <c r="AK456" s="4">
        <f>IF($C456&gt;0,IF(O456&lt;&gt;_xlfn.XLOOKUP($C456,'0'!$C:$C,'0'!$O:$O,"NA",0),1,0),0)</f>
        <v>0</v>
      </c>
      <c r="AL456" s="4" t="str">
        <f>IF($AK456=1,_xlfn.XLOOKUP($C456,'0'!$C:$C,'0'!L:L,"ERR",0),"NA")</f>
        <v>NA</v>
      </c>
      <c r="AM456" s="4" t="str">
        <f>IF($AK456=1,_xlfn.XLOOKUP($C456,'0'!$C:$C,'0'!M:M,"ERR",0),"NA")</f>
        <v>NA</v>
      </c>
      <c r="AN456" s="4" t="str">
        <f>IF($AK456=1,_xlfn.XLOOKUP($C456,'0'!$C:$C,'0'!P:P,"ERR",0),"NA")</f>
        <v>NA</v>
      </c>
      <c r="AO456" s="4" t="str">
        <f t="shared" si="15"/>
        <v>Polynesia[3]</v>
      </c>
      <c r="AP456" s="4" t="str">
        <f>_xlfn.XLOOKUP(D456,Alliances!$A:$A,Alliances!$B:$B,-1)</f>
        <v>USA</v>
      </c>
      <c r="AQ456" s="4">
        <f>IF($C456&gt;0,_xlfn.XLOOKUP($C456,commands!$A:$A,commands!$B:$B,0,0),_xlfn.XLOOKUP($A456,commands!$E:$E,commands!$F:$F,0,0))</f>
        <v>3</v>
      </c>
    </row>
    <row r="457" spans="1:43" hidden="1" x14ac:dyDescent="0.25">
      <c r="A457" s="4">
        <v>2542</v>
      </c>
      <c r="B457" s="4">
        <v>4126</v>
      </c>
      <c r="C457" s="4">
        <v>4126</v>
      </c>
      <c r="D457" s="4" t="s">
        <v>705</v>
      </c>
      <c r="E457" s="4" t="s">
        <v>396</v>
      </c>
      <c r="F457" s="4">
        <v>1928</v>
      </c>
      <c r="G457" s="4" t="s">
        <v>426</v>
      </c>
      <c r="H457" s="4" t="s">
        <v>27</v>
      </c>
      <c r="I457" s="4">
        <v>0</v>
      </c>
      <c r="J457" s="4" t="s">
        <v>609</v>
      </c>
      <c r="K457" s="4">
        <v>3</v>
      </c>
      <c r="L457" s="4">
        <v>80</v>
      </c>
      <c r="M457" s="4">
        <v>155</v>
      </c>
      <c r="N457" s="4" t="s">
        <v>605</v>
      </c>
      <c r="O457" s="4">
        <f t="shared" si="14"/>
        <v>41115</v>
      </c>
      <c r="P457" s="4" t="str">
        <f>IF(ISNUMBER(I457),_xlfn.CONCAT(J457,"[",K457,"]"),_xlfn.XLOOKUP($O457,[2]hc!$H:$H,[2]hc!$I:$I,_xlfn.CONCAT("[",L457,",",M457,"]")))</f>
        <v>China Sea[3]</v>
      </c>
      <c r="Q457" s="4" t="str">
        <f>_xlfn.XLOOKUP($C457,[2]land_units!$B$2:$B$1073,[2]land_units!$F$2:$F$1073,"NA")</f>
        <v>NA</v>
      </c>
      <c r="R457" s="4" t="str">
        <f>_xlfn.XLOOKUP($C457,[2]land_units!$B$2:$B$1073,[2]land_units!$I$2:$I$1073,"NA")</f>
        <v>NA</v>
      </c>
      <c r="S457" s="4" t="str">
        <f>_xlfn.XLOOKUP($C457,[2]land_units!$B$2:$B$1073,[2]land_units!$G$2:$G$1073,"NA")</f>
        <v>NA</v>
      </c>
      <c r="T457" s="4" t="str">
        <f>_xlfn.XLOOKUP($C457,[2]land_units!$B$2:$B$1073,[2]land_units!$H$2:$H$1073,"NA")</f>
        <v>NA</v>
      </c>
      <c r="U457" s="4" t="str">
        <f>_xlfn.XLOOKUP($C457,[2]air_units!$B$2:$B$1346,[2]air_units!$N$2:$N$1346,"NA")</f>
        <v>NA</v>
      </c>
      <c r="V457" s="4" t="str">
        <f>_xlfn.XLOOKUP($C457,[2]air_units!$B$2:$B$1346,[2]air_units!$G$2:$G$1346,"NA")</f>
        <v>NA</v>
      </c>
      <c r="W457" s="4" t="str">
        <f>_xlfn.XLOOKUP($C457,[2]air_units!$B$2:$B$1346,[2]air_units!$H$2:$H$1346,"NA")</f>
        <v>NA</v>
      </c>
      <c r="X457" s="4" t="str">
        <f>_xlfn.XLOOKUP($C457,[2]air_units!$B$2:$B$1346,[2]air_units!$J$2:$J$1346,"NA")</f>
        <v>NA</v>
      </c>
      <c r="Y457" s="4" t="str">
        <f>_xlfn.XLOOKUP($C457,[2]air_units!$B$2:$B$1346,[2]air_units!$K$2:$K$1346,"NA")</f>
        <v>NA</v>
      </c>
      <c r="Z457" s="4" t="str">
        <f>_xlfn.XLOOKUP($C457,[2]air_units!$B$2:$B$1346,[2]air_units!$L$2:$L$1346,"NA")</f>
        <v>NA</v>
      </c>
      <c r="AA457" s="4" t="str">
        <f>_xlfn.XLOOKUP($C457,[2]air_units!$B$2:$B$1346,[2]air_units!$P$2:$P$1346,"NA")</f>
        <v>NA</v>
      </c>
      <c r="AB457" s="4" t="str">
        <f>_xlfn.XLOOKUP($C457,[2]air_units!$B$2:$B$1346,[2]air_units!$Q$2:$Q$1346,"NA")</f>
        <v>NA</v>
      </c>
      <c r="AC457" s="4" t="str">
        <f>_xlfn.XLOOKUP($C457,[2]air_units!$B$2:$B$1346,[2]air_units!$R$2:$R$1346,"NA")</f>
        <v>NA</v>
      </c>
      <c r="AD457" s="4">
        <f>IF($E457="CP",0,_xlfn.XLOOKUP($C457,[2]naval_units!$B$2:$B$1113,[2]naval_units!$G$2:$G$1113,"NA"))</f>
        <v>3</v>
      </c>
      <c r="AE457" s="4">
        <f>IF($E457="CP",10,_xlfn.XLOOKUP($C457,[2]naval_units!$B$2:$B$1113,[2]naval_units!$I$2:$I$1113,"NA"))</f>
        <v>7</v>
      </c>
      <c r="AF457" s="4">
        <f>IF($E457="CP",3,_xlfn.XLOOKUP($C457,[2]naval_units!$B$2:$B$1113,[2]naval_units!$J$2:$J$1113,"NA"))</f>
        <v>6</v>
      </c>
      <c r="AG457" s="4">
        <f>IF($E457="CP",3,_xlfn.XLOOKUP($C457,[2]naval_units!$B$2:$B$1113,[2]naval_units!$K$2:$K$1113,"NA"))</f>
        <v>5</v>
      </c>
      <c r="AH457" s="4">
        <f>IF($E457="CP",0,_xlfn.XLOOKUP($C457,[2]naval_units!$B$2:$B$1113,[2]naval_units!$L$2:$L$1113,"NA"))</f>
        <v>2</v>
      </c>
      <c r="AI457" s="4">
        <f>IF($E457="CP",0,_xlfn.XLOOKUP($C457,[2]naval_units!$B$2:$B$1113,[2]naval_units!$M$2:$M$1113,"NA"))</f>
        <v>1</v>
      </c>
      <c r="AJ457" s="4">
        <f>IF($AD457="NA","NA",IF($E457="CP",$H457*_xlfn.XLOOKUP(_xlfn.CONCAT(D457," ",$E457),control!$A$8:$A$10,control!$B$8:$B$10,0),_xlfn.XLOOKUP($E457,control!$A$3:$A$7,control!$B$3:$B$7,0)))</f>
        <v>2</v>
      </c>
      <c r="AK457" s="4">
        <f>IF($C457&gt;0,IF(O457&lt;&gt;_xlfn.XLOOKUP($C457,'0'!$C:$C,'0'!$O:$O,"NA",0),1,0),0)</f>
        <v>0</v>
      </c>
      <c r="AL457" s="4" t="str">
        <f>IF($AK457=1,_xlfn.XLOOKUP($C457,'0'!$C:$C,'0'!L:L,"ERR",0),"NA")</f>
        <v>NA</v>
      </c>
      <c r="AM457" s="4" t="str">
        <f>IF($AK457=1,_xlfn.XLOOKUP($C457,'0'!$C:$C,'0'!M:M,"ERR",0),"NA")</f>
        <v>NA</v>
      </c>
      <c r="AN457" s="4" t="str">
        <f>IF($AK457=1,_xlfn.XLOOKUP($C457,'0'!$C:$C,'0'!P:P,"ERR",0),"NA")</f>
        <v>NA</v>
      </c>
      <c r="AO457" s="4" t="str">
        <f t="shared" si="15"/>
        <v>China Sea[3]</v>
      </c>
      <c r="AP457" s="4" t="str">
        <f>_xlfn.XLOOKUP(D457,Alliances!$A:$A,Alliances!$B:$B,-1)</f>
        <v>USA</v>
      </c>
      <c r="AQ457" s="4">
        <f>IF($C457&gt;0,_xlfn.XLOOKUP($C457,commands!$A:$A,commands!$B:$B,0,0),_xlfn.XLOOKUP($A457,commands!$E:$E,commands!$F:$F,0,0))</f>
        <v>3</v>
      </c>
    </row>
    <row r="458" spans="1:43" hidden="1" x14ac:dyDescent="0.25">
      <c r="A458" s="4">
        <v>2543</v>
      </c>
      <c r="B458" s="4">
        <v>4127</v>
      </c>
      <c r="C458" s="4">
        <v>4127</v>
      </c>
      <c r="D458" s="4" t="s">
        <v>705</v>
      </c>
      <c r="E458" s="4" t="s">
        <v>396</v>
      </c>
      <c r="F458" s="4">
        <v>1930</v>
      </c>
      <c r="G458" s="4" t="s">
        <v>427</v>
      </c>
      <c r="H458" s="4" t="s">
        <v>27</v>
      </c>
      <c r="I458" s="4">
        <v>0</v>
      </c>
      <c r="J458" s="4" t="s">
        <v>812</v>
      </c>
      <c r="K458" s="4">
        <v>0</v>
      </c>
      <c r="L458" s="4">
        <v>116</v>
      </c>
      <c r="M458" s="4">
        <v>103</v>
      </c>
      <c r="N458" s="4" t="s">
        <v>604</v>
      </c>
      <c r="O458" s="4">
        <f t="shared" si="14"/>
        <v>59495</v>
      </c>
      <c r="P458" s="4" t="str">
        <f>IF(ISNUMBER(I458),_xlfn.CONCAT(J458,"[",K458,"]"),_xlfn.XLOOKUP($O458,[2]hc!$H:$H,[2]hc!$I:$I,_xlfn.CONCAT("[",L458,",",M458,"]")))</f>
        <v>West Indian[0]</v>
      </c>
      <c r="Q458" s="4" t="str">
        <f>_xlfn.XLOOKUP($C458,[2]land_units!$B$2:$B$1073,[2]land_units!$F$2:$F$1073,"NA")</f>
        <v>NA</v>
      </c>
      <c r="R458" s="4" t="str">
        <f>_xlfn.XLOOKUP($C458,[2]land_units!$B$2:$B$1073,[2]land_units!$I$2:$I$1073,"NA")</f>
        <v>NA</v>
      </c>
      <c r="S458" s="4" t="str">
        <f>_xlfn.XLOOKUP($C458,[2]land_units!$B$2:$B$1073,[2]land_units!$G$2:$G$1073,"NA")</f>
        <v>NA</v>
      </c>
      <c r="T458" s="4" t="str">
        <f>_xlfn.XLOOKUP($C458,[2]land_units!$B$2:$B$1073,[2]land_units!$H$2:$H$1073,"NA")</f>
        <v>NA</v>
      </c>
      <c r="U458" s="4" t="str">
        <f>_xlfn.XLOOKUP($C458,[2]air_units!$B$2:$B$1346,[2]air_units!$N$2:$N$1346,"NA")</f>
        <v>NA</v>
      </c>
      <c r="V458" s="4" t="str">
        <f>_xlfn.XLOOKUP($C458,[2]air_units!$B$2:$B$1346,[2]air_units!$G$2:$G$1346,"NA")</f>
        <v>NA</v>
      </c>
      <c r="W458" s="4" t="str">
        <f>_xlfn.XLOOKUP($C458,[2]air_units!$B$2:$B$1346,[2]air_units!$H$2:$H$1346,"NA")</f>
        <v>NA</v>
      </c>
      <c r="X458" s="4" t="str">
        <f>_xlfn.XLOOKUP($C458,[2]air_units!$B$2:$B$1346,[2]air_units!$J$2:$J$1346,"NA")</f>
        <v>NA</v>
      </c>
      <c r="Y458" s="4" t="str">
        <f>_xlfn.XLOOKUP($C458,[2]air_units!$B$2:$B$1346,[2]air_units!$K$2:$K$1346,"NA")</f>
        <v>NA</v>
      </c>
      <c r="Z458" s="4" t="str">
        <f>_xlfn.XLOOKUP($C458,[2]air_units!$B$2:$B$1346,[2]air_units!$L$2:$L$1346,"NA")</f>
        <v>NA</v>
      </c>
      <c r="AA458" s="4" t="str">
        <f>_xlfn.XLOOKUP($C458,[2]air_units!$B$2:$B$1346,[2]air_units!$P$2:$P$1346,"NA")</f>
        <v>NA</v>
      </c>
      <c r="AB458" s="4" t="str">
        <f>_xlfn.XLOOKUP($C458,[2]air_units!$B$2:$B$1346,[2]air_units!$Q$2:$Q$1346,"NA")</f>
        <v>NA</v>
      </c>
      <c r="AC458" s="4" t="str">
        <f>_xlfn.XLOOKUP($C458,[2]air_units!$B$2:$B$1346,[2]air_units!$R$2:$R$1346,"NA")</f>
        <v>NA</v>
      </c>
      <c r="AD458" s="4">
        <f>IF($E458="CP",0,_xlfn.XLOOKUP($C458,[2]naval_units!$B$2:$B$1113,[2]naval_units!$G$2:$G$1113,"NA"))</f>
        <v>3</v>
      </c>
      <c r="AE458" s="4">
        <f>IF($E458="CP",10,_xlfn.XLOOKUP($C458,[2]naval_units!$B$2:$B$1113,[2]naval_units!$I$2:$I$1113,"NA"))</f>
        <v>6</v>
      </c>
      <c r="AF458" s="4">
        <f>IF($E458="CP",3,_xlfn.XLOOKUP($C458,[2]naval_units!$B$2:$B$1113,[2]naval_units!$J$2:$J$1113,"NA"))</f>
        <v>6</v>
      </c>
      <c r="AG458" s="4">
        <f>IF($E458="CP",3,_xlfn.XLOOKUP($C458,[2]naval_units!$B$2:$B$1113,[2]naval_units!$K$2:$K$1113,"NA"))</f>
        <v>5</v>
      </c>
      <c r="AH458" s="4">
        <f>IF($E458="CP",0,_xlfn.XLOOKUP($C458,[2]naval_units!$B$2:$B$1113,[2]naval_units!$L$2:$L$1113,"NA"))</f>
        <v>2</v>
      </c>
      <c r="AI458" s="4">
        <f>IF($E458="CP",0,_xlfn.XLOOKUP($C458,[2]naval_units!$B$2:$B$1113,[2]naval_units!$M$2:$M$1113,"NA"))</f>
        <v>1</v>
      </c>
      <c r="AJ458" s="4">
        <f>IF($AD458="NA","NA",IF($E458="CP",$H458*_xlfn.XLOOKUP(_xlfn.CONCAT(D458," ",$E458),control!$A$8:$A$10,control!$B$8:$B$10,0),_xlfn.XLOOKUP($E458,control!$A$3:$A$7,control!$B$3:$B$7,0)))</f>
        <v>2</v>
      </c>
      <c r="AK458" s="4">
        <f>IF($C458&gt;0,IF(O458&lt;&gt;_xlfn.XLOOKUP($C458,'0'!$C:$C,'0'!$O:$O,"NA",0),1,0),0)</f>
        <v>0</v>
      </c>
      <c r="AL458" s="4" t="str">
        <f>IF($AK458=1,_xlfn.XLOOKUP($C458,'0'!$C:$C,'0'!L:L,"ERR",0),"NA")</f>
        <v>NA</v>
      </c>
      <c r="AM458" s="4" t="str">
        <f>IF($AK458=1,_xlfn.XLOOKUP($C458,'0'!$C:$C,'0'!M:M,"ERR",0),"NA")</f>
        <v>NA</v>
      </c>
      <c r="AN458" s="4" t="str">
        <f>IF($AK458=1,_xlfn.XLOOKUP($C458,'0'!$C:$C,'0'!P:P,"ERR",0),"NA")</f>
        <v>NA</v>
      </c>
      <c r="AO458" s="4" t="str">
        <f t="shared" si="15"/>
        <v>West Indian[0]</v>
      </c>
      <c r="AP458" s="4" t="str">
        <f>_xlfn.XLOOKUP(D458,Alliances!$A:$A,Alliances!$B:$B,-1)</f>
        <v>USA</v>
      </c>
      <c r="AQ458" s="4">
        <f>IF($C458&gt;0,_xlfn.XLOOKUP($C458,commands!$A:$A,commands!$B:$B,0,0),_xlfn.XLOOKUP($A458,commands!$E:$E,commands!$F:$F,0,0))</f>
        <v>6</v>
      </c>
    </row>
    <row r="459" spans="1:43" hidden="1" x14ac:dyDescent="0.25">
      <c r="A459" s="4">
        <v>2546</v>
      </c>
      <c r="B459" s="4">
        <v>4130</v>
      </c>
      <c r="C459" s="4">
        <v>4130</v>
      </c>
      <c r="D459" s="4" t="s">
        <v>705</v>
      </c>
      <c r="E459" s="4" t="s">
        <v>396</v>
      </c>
      <c r="F459" s="4">
        <v>1928</v>
      </c>
      <c r="G459" s="4" t="s">
        <v>428</v>
      </c>
      <c r="H459" s="4" t="s">
        <v>27</v>
      </c>
      <c r="I459" s="4">
        <v>0</v>
      </c>
      <c r="J459" s="4" t="s">
        <v>621</v>
      </c>
      <c r="K459" s="4">
        <v>0</v>
      </c>
      <c r="L459" s="4">
        <v>98</v>
      </c>
      <c r="M459" s="4">
        <v>95</v>
      </c>
      <c r="N459" s="4" t="s">
        <v>604</v>
      </c>
      <c r="O459" s="4">
        <f t="shared" si="14"/>
        <v>50271</v>
      </c>
      <c r="P459" s="4" t="str">
        <f>IF(ISNUMBER(I459),_xlfn.CONCAT(J459,"[",K459,"]"),_xlfn.XLOOKUP($O459,[2]hc!$H:$H,[2]hc!$I:$I,_xlfn.CONCAT("[",L459,",",M459,"]")))</f>
        <v>Arabian Sea[0]</v>
      </c>
      <c r="Q459" s="4" t="str">
        <f>_xlfn.XLOOKUP($C459,[2]land_units!$B$2:$B$1073,[2]land_units!$F$2:$F$1073,"NA")</f>
        <v>NA</v>
      </c>
      <c r="R459" s="4" t="str">
        <f>_xlfn.XLOOKUP($C459,[2]land_units!$B$2:$B$1073,[2]land_units!$I$2:$I$1073,"NA")</f>
        <v>NA</v>
      </c>
      <c r="S459" s="4" t="str">
        <f>_xlfn.XLOOKUP($C459,[2]land_units!$B$2:$B$1073,[2]land_units!$G$2:$G$1073,"NA")</f>
        <v>NA</v>
      </c>
      <c r="T459" s="4" t="str">
        <f>_xlfn.XLOOKUP($C459,[2]land_units!$B$2:$B$1073,[2]land_units!$H$2:$H$1073,"NA")</f>
        <v>NA</v>
      </c>
      <c r="U459" s="4" t="str">
        <f>_xlfn.XLOOKUP($C459,[2]air_units!$B$2:$B$1346,[2]air_units!$N$2:$N$1346,"NA")</f>
        <v>NA</v>
      </c>
      <c r="V459" s="4" t="str">
        <f>_xlfn.XLOOKUP($C459,[2]air_units!$B$2:$B$1346,[2]air_units!$G$2:$G$1346,"NA")</f>
        <v>NA</v>
      </c>
      <c r="W459" s="4" t="str">
        <f>_xlfn.XLOOKUP($C459,[2]air_units!$B$2:$B$1346,[2]air_units!$H$2:$H$1346,"NA")</f>
        <v>NA</v>
      </c>
      <c r="X459" s="4" t="str">
        <f>_xlfn.XLOOKUP($C459,[2]air_units!$B$2:$B$1346,[2]air_units!$J$2:$J$1346,"NA")</f>
        <v>NA</v>
      </c>
      <c r="Y459" s="4" t="str">
        <f>_xlfn.XLOOKUP($C459,[2]air_units!$B$2:$B$1346,[2]air_units!$K$2:$K$1346,"NA")</f>
        <v>NA</v>
      </c>
      <c r="Z459" s="4" t="str">
        <f>_xlfn.XLOOKUP($C459,[2]air_units!$B$2:$B$1346,[2]air_units!$L$2:$L$1346,"NA")</f>
        <v>NA</v>
      </c>
      <c r="AA459" s="4" t="str">
        <f>_xlfn.XLOOKUP($C459,[2]air_units!$B$2:$B$1346,[2]air_units!$P$2:$P$1346,"NA")</f>
        <v>NA</v>
      </c>
      <c r="AB459" s="4" t="str">
        <f>_xlfn.XLOOKUP($C459,[2]air_units!$B$2:$B$1346,[2]air_units!$Q$2:$Q$1346,"NA")</f>
        <v>NA</v>
      </c>
      <c r="AC459" s="4" t="str">
        <f>_xlfn.XLOOKUP($C459,[2]air_units!$B$2:$B$1346,[2]air_units!$R$2:$R$1346,"NA")</f>
        <v>NA</v>
      </c>
      <c r="AD459" s="4">
        <f>IF($E459="CP",0,_xlfn.XLOOKUP($C459,[2]naval_units!$B$2:$B$1113,[2]naval_units!$G$2:$G$1113,"NA"))</f>
        <v>3</v>
      </c>
      <c r="AE459" s="4">
        <f>IF($E459="CP",10,_xlfn.XLOOKUP($C459,[2]naval_units!$B$2:$B$1113,[2]naval_units!$I$2:$I$1113,"NA"))</f>
        <v>7</v>
      </c>
      <c r="AF459" s="4">
        <f>IF($E459="CP",3,_xlfn.XLOOKUP($C459,[2]naval_units!$B$2:$B$1113,[2]naval_units!$J$2:$J$1113,"NA"))</f>
        <v>6</v>
      </c>
      <c r="AG459" s="4">
        <f>IF($E459="CP",3,_xlfn.XLOOKUP($C459,[2]naval_units!$B$2:$B$1113,[2]naval_units!$K$2:$K$1113,"NA"))</f>
        <v>5</v>
      </c>
      <c r="AH459" s="4">
        <f>IF($E459="CP",0,_xlfn.XLOOKUP($C459,[2]naval_units!$B$2:$B$1113,[2]naval_units!$L$2:$L$1113,"NA"))</f>
        <v>2</v>
      </c>
      <c r="AI459" s="4">
        <f>IF($E459="CP",0,_xlfn.XLOOKUP($C459,[2]naval_units!$B$2:$B$1113,[2]naval_units!$M$2:$M$1113,"NA"))</f>
        <v>1</v>
      </c>
      <c r="AJ459" s="4">
        <f>IF($AD459="NA","NA",IF($E459="CP",$H459*_xlfn.XLOOKUP(_xlfn.CONCAT(D459," ",$E459),control!$A$8:$A$10,control!$B$8:$B$10,0),_xlfn.XLOOKUP($E459,control!$A$3:$A$7,control!$B$3:$B$7,0)))</f>
        <v>2</v>
      </c>
      <c r="AK459" s="4">
        <f>IF($C459&gt;0,IF(O459&lt;&gt;_xlfn.XLOOKUP($C459,'0'!$C:$C,'0'!$O:$O,"NA",0),1,0),0)</f>
        <v>0</v>
      </c>
      <c r="AL459" s="4" t="str">
        <f>IF($AK459=1,_xlfn.XLOOKUP($C459,'0'!$C:$C,'0'!L:L,"ERR",0),"NA")</f>
        <v>NA</v>
      </c>
      <c r="AM459" s="4" t="str">
        <f>IF($AK459=1,_xlfn.XLOOKUP($C459,'0'!$C:$C,'0'!M:M,"ERR",0),"NA")</f>
        <v>NA</v>
      </c>
      <c r="AN459" s="4" t="str">
        <f>IF($AK459=1,_xlfn.XLOOKUP($C459,'0'!$C:$C,'0'!P:P,"ERR",0),"NA")</f>
        <v>NA</v>
      </c>
      <c r="AO459" s="4" t="str">
        <f t="shared" si="15"/>
        <v>Arabian Sea[0]</v>
      </c>
      <c r="AP459" s="4" t="str">
        <f>_xlfn.XLOOKUP(D459,Alliances!$A:$A,Alliances!$B:$B,-1)</f>
        <v>USA</v>
      </c>
      <c r="AQ459" s="4">
        <f>IF($C459&gt;0,_xlfn.XLOOKUP($C459,commands!$A:$A,commands!$B:$B,0,0),_xlfn.XLOOKUP($A459,commands!$E:$E,commands!$F:$F,0,0))</f>
        <v>6</v>
      </c>
    </row>
    <row r="460" spans="1:43" hidden="1" x14ac:dyDescent="0.25">
      <c r="A460" s="4">
        <v>2548</v>
      </c>
      <c r="B460" s="4">
        <v>4132</v>
      </c>
      <c r="C460" s="4">
        <v>4132</v>
      </c>
      <c r="D460" s="4" t="s">
        <v>705</v>
      </c>
      <c r="E460" s="4" t="s">
        <v>396</v>
      </c>
      <c r="F460" s="4">
        <v>1931</v>
      </c>
      <c r="G460" s="4" t="s">
        <v>429</v>
      </c>
      <c r="H460" s="4" t="s">
        <v>27</v>
      </c>
      <c r="I460" s="4">
        <v>0</v>
      </c>
      <c r="J460" s="4" t="s">
        <v>603</v>
      </c>
      <c r="K460" s="4">
        <v>4</v>
      </c>
      <c r="L460" s="4">
        <v>110</v>
      </c>
      <c r="M460" s="4">
        <v>141</v>
      </c>
      <c r="N460" s="4" t="s">
        <v>605</v>
      </c>
      <c r="O460" s="4">
        <f t="shared" si="14"/>
        <v>56461</v>
      </c>
      <c r="P460" s="4" t="str">
        <f>IF(ISNUMBER(I460),_xlfn.CONCAT(J460,"[",K460,"]"),_xlfn.XLOOKUP($O460,[2]hc!$H:$H,[2]hc!$I:$I,_xlfn.CONCAT("[",L460,",",M460,"]")))</f>
        <v>S China[4]</v>
      </c>
      <c r="Q460" s="4" t="str">
        <f>_xlfn.XLOOKUP($C460,[2]land_units!$B$2:$B$1073,[2]land_units!$F$2:$F$1073,"NA")</f>
        <v>NA</v>
      </c>
      <c r="R460" s="4" t="str">
        <f>_xlfn.XLOOKUP($C460,[2]land_units!$B$2:$B$1073,[2]land_units!$I$2:$I$1073,"NA")</f>
        <v>NA</v>
      </c>
      <c r="S460" s="4" t="str">
        <f>_xlfn.XLOOKUP($C460,[2]land_units!$B$2:$B$1073,[2]land_units!$G$2:$G$1073,"NA")</f>
        <v>NA</v>
      </c>
      <c r="T460" s="4" t="str">
        <f>_xlfn.XLOOKUP($C460,[2]land_units!$B$2:$B$1073,[2]land_units!$H$2:$H$1073,"NA")</f>
        <v>NA</v>
      </c>
      <c r="U460" s="4" t="str">
        <f>_xlfn.XLOOKUP($C460,[2]air_units!$B$2:$B$1346,[2]air_units!$N$2:$N$1346,"NA")</f>
        <v>NA</v>
      </c>
      <c r="V460" s="4" t="str">
        <f>_xlfn.XLOOKUP($C460,[2]air_units!$B$2:$B$1346,[2]air_units!$G$2:$G$1346,"NA")</f>
        <v>NA</v>
      </c>
      <c r="W460" s="4" t="str">
        <f>_xlfn.XLOOKUP($C460,[2]air_units!$B$2:$B$1346,[2]air_units!$H$2:$H$1346,"NA")</f>
        <v>NA</v>
      </c>
      <c r="X460" s="4" t="str">
        <f>_xlfn.XLOOKUP($C460,[2]air_units!$B$2:$B$1346,[2]air_units!$J$2:$J$1346,"NA")</f>
        <v>NA</v>
      </c>
      <c r="Y460" s="4" t="str">
        <f>_xlfn.XLOOKUP($C460,[2]air_units!$B$2:$B$1346,[2]air_units!$K$2:$K$1346,"NA")</f>
        <v>NA</v>
      </c>
      <c r="Z460" s="4" t="str">
        <f>_xlfn.XLOOKUP($C460,[2]air_units!$B$2:$B$1346,[2]air_units!$L$2:$L$1346,"NA")</f>
        <v>NA</v>
      </c>
      <c r="AA460" s="4" t="str">
        <f>_xlfn.XLOOKUP($C460,[2]air_units!$B$2:$B$1346,[2]air_units!$P$2:$P$1346,"NA")</f>
        <v>NA</v>
      </c>
      <c r="AB460" s="4" t="str">
        <f>_xlfn.XLOOKUP($C460,[2]air_units!$B$2:$B$1346,[2]air_units!$Q$2:$Q$1346,"NA")</f>
        <v>NA</v>
      </c>
      <c r="AC460" s="4" t="str">
        <f>_xlfn.XLOOKUP($C460,[2]air_units!$B$2:$B$1346,[2]air_units!$R$2:$R$1346,"NA")</f>
        <v>NA</v>
      </c>
      <c r="AD460" s="4">
        <f>IF($E460="CP",0,_xlfn.XLOOKUP($C460,[2]naval_units!$B$2:$B$1113,[2]naval_units!$G$2:$G$1113,"NA"))</f>
        <v>3</v>
      </c>
      <c r="AE460" s="4">
        <f>IF($E460="CP",10,_xlfn.XLOOKUP($C460,[2]naval_units!$B$2:$B$1113,[2]naval_units!$I$2:$I$1113,"NA"))</f>
        <v>6</v>
      </c>
      <c r="AF460" s="4">
        <f>IF($E460="CP",3,_xlfn.XLOOKUP($C460,[2]naval_units!$B$2:$B$1113,[2]naval_units!$J$2:$J$1113,"NA"))</f>
        <v>6</v>
      </c>
      <c r="AG460" s="4">
        <f>IF($E460="CP",3,_xlfn.XLOOKUP($C460,[2]naval_units!$B$2:$B$1113,[2]naval_units!$K$2:$K$1113,"NA"))</f>
        <v>5</v>
      </c>
      <c r="AH460" s="4">
        <f>IF($E460="CP",0,_xlfn.XLOOKUP($C460,[2]naval_units!$B$2:$B$1113,[2]naval_units!$L$2:$L$1113,"NA"))</f>
        <v>2</v>
      </c>
      <c r="AI460" s="4">
        <f>IF($E460="CP",0,_xlfn.XLOOKUP($C460,[2]naval_units!$B$2:$B$1113,[2]naval_units!$M$2:$M$1113,"NA"))</f>
        <v>2</v>
      </c>
      <c r="AJ460" s="4">
        <f>IF($AD460="NA","NA",IF($E460="CP",$H460*_xlfn.XLOOKUP(_xlfn.CONCAT(D460," ",$E460),control!$A$8:$A$10,control!$B$8:$B$10,0),_xlfn.XLOOKUP($E460,control!$A$3:$A$7,control!$B$3:$B$7,0)))</f>
        <v>2</v>
      </c>
      <c r="AK460" s="4">
        <f>IF($C460&gt;0,IF(O460&lt;&gt;_xlfn.XLOOKUP($C460,'0'!$C:$C,'0'!$O:$O,"NA",0),1,0),0)</f>
        <v>0</v>
      </c>
      <c r="AL460" s="4" t="str">
        <f>IF($AK460=1,_xlfn.XLOOKUP($C460,'0'!$C:$C,'0'!L:L,"ERR",0),"NA")</f>
        <v>NA</v>
      </c>
      <c r="AM460" s="4" t="str">
        <f>IF($AK460=1,_xlfn.XLOOKUP($C460,'0'!$C:$C,'0'!M:M,"ERR",0),"NA")</f>
        <v>NA</v>
      </c>
      <c r="AN460" s="4" t="str">
        <f>IF($AK460=1,_xlfn.XLOOKUP($C460,'0'!$C:$C,'0'!P:P,"ERR",0),"NA")</f>
        <v>NA</v>
      </c>
      <c r="AO460" s="4" t="str">
        <f t="shared" si="15"/>
        <v>S China[4]</v>
      </c>
      <c r="AP460" s="4" t="str">
        <f>_xlfn.XLOOKUP(D460,Alliances!$A:$A,Alliances!$B:$B,-1)</f>
        <v>USA</v>
      </c>
      <c r="AQ460" s="4">
        <f>IF($C460&gt;0,_xlfn.XLOOKUP($C460,commands!$A:$A,commands!$B:$B,0,0),_xlfn.XLOOKUP($A460,commands!$E:$E,commands!$F:$F,0,0))</f>
        <v>3</v>
      </c>
    </row>
    <row r="461" spans="1:43" hidden="1" x14ac:dyDescent="0.25">
      <c r="A461" s="4">
        <v>2549</v>
      </c>
      <c r="B461" s="4">
        <v>4133</v>
      </c>
      <c r="C461" s="4">
        <v>4133</v>
      </c>
      <c r="D461" s="4" t="s">
        <v>705</v>
      </c>
      <c r="E461" s="4" t="s">
        <v>396</v>
      </c>
      <c r="F461" s="4">
        <v>1931</v>
      </c>
      <c r="G461" s="4" t="s">
        <v>430</v>
      </c>
      <c r="H461" s="4" t="s">
        <v>27</v>
      </c>
      <c r="I461" s="4">
        <v>0</v>
      </c>
      <c r="J461" s="4" t="s">
        <v>620</v>
      </c>
      <c r="K461" s="4">
        <v>3</v>
      </c>
      <c r="L461" s="4">
        <v>132</v>
      </c>
      <c r="M461" s="4">
        <v>186</v>
      </c>
      <c r="N461" s="4" t="s">
        <v>604</v>
      </c>
      <c r="O461" s="4">
        <f t="shared" si="14"/>
        <v>67770</v>
      </c>
      <c r="P461" s="4" t="str">
        <f>IF(ISNUMBER(I461),_xlfn.CONCAT(J461,"[",K461,"]"),_xlfn.XLOOKUP($O461,[2]hc!$H:$H,[2]hc!$I:$I,_xlfn.CONCAT("[",L461,",",M461,"]")))</f>
        <v>Coral[3]</v>
      </c>
      <c r="Q461" s="4" t="str">
        <f>_xlfn.XLOOKUP($C461,[2]land_units!$B$2:$B$1073,[2]land_units!$F$2:$F$1073,"NA")</f>
        <v>NA</v>
      </c>
      <c r="R461" s="4" t="str">
        <f>_xlfn.XLOOKUP($C461,[2]land_units!$B$2:$B$1073,[2]land_units!$I$2:$I$1073,"NA")</f>
        <v>NA</v>
      </c>
      <c r="S461" s="4" t="str">
        <f>_xlfn.XLOOKUP($C461,[2]land_units!$B$2:$B$1073,[2]land_units!$G$2:$G$1073,"NA")</f>
        <v>NA</v>
      </c>
      <c r="T461" s="4" t="str">
        <f>_xlfn.XLOOKUP($C461,[2]land_units!$B$2:$B$1073,[2]land_units!$H$2:$H$1073,"NA")</f>
        <v>NA</v>
      </c>
      <c r="U461" s="4" t="str">
        <f>_xlfn.XLOOKUP($C461,[2]air_units!$B$2:$B$1346,[2]air_units!$N$2:$N$1346,"NA")</f>
        <v>NA</v>
      </c>
      <c r="V461" s="4" t="str">
        <f>_xlfn.XLOOKUP($C461,[2]air_units!$B$2:$B$1346,[2]air_units!$G$2:$G$1346,"NA")</f>
        <v>NA</v>
      </c>
      <c r="W461" s="4" t="str">
        <f>_xlfn.XLOOKUP($C461,[2]air_units!$B$2:$B$1346,[2]air_units!$H$2:$H$1346,"NA")</f>
        <v>NA</v>
      </c>
      <c r="X461" s="4" t="str">
        <f>_xlfn.XLOOKUP($C461,[2]air_units!$B$2:$B$1346,[2]air_units!$J$2:$J$1346,"NA")</f>
        <v>NA</v>
      </c>
      <c r="Y461" s="4" t="str">
        <f>_xlfn.XLOOKUP($C461,[2]air_units!$B$2:$B$1346,[2]air_units!$K$2:$K$1346,"NA")</f>
        <v>NA</v>
      </c>
      <c r="Z461" s="4" t="str">
        <f>_xlfn.XLOOKUP($C461,[2]air_units!$B$2:$B$1346,[2]air_units!$L$2:$L$1346,"NA")</f>
        <v>NA</v>
      </c>
      <c r="AA461" s="4" t="str">
        <f>_xlfn.XLOOKUP($C461,[2]air_units!$B$2:$B$1346,[2]air_units!$P$2:$P$1346,"NA")</f>
        <v>NA</v>
      </c>
      <c r="AB461" s="4" t="str">
        <f>_xlfn.XLOOKUP($C461,[2]air_units!$B$2:$B$1346,[2]air_units!$Q$2:$Q$1346,"NA")</f>
        <v>NA</v>
      </c>
      <c r="AC461" s="4" t="str">
        <f>_xlfn.XLOOKUP($C461,[2]air_units!$B$2:$B$1346,[2]air_units!$R$2:$R$1346,"NA")</f>
        <v>NA</v>
      </c>
      <c r="AD461" s="4">
        <f>IF($E461="CP",0,_xlfn.XLOOKUP($C461,[2]naval_units!$B$2:$B$1113,[2]naval_units!$G$2:$G$1113,"NA"))</f>
        <v>3</v>
      </c>
      <c r="AE461" s="4">
        <f>IF($E461="CP",10,_xlfn.XLOOKUP($C461,[2]naval_units!$B$2:$B$1113,[2]naval_units!$I$2:$I$1113,"NA"))</f>
        <v>6</v>
      </c>
      <c r="AF461" s="4">
        <f>IF($E461="CP",3,_xlfn.XLOOKUP($C461,[2]naval_units!$B$2:$B$1113,[2]naval_units!$J$2:$J$1113,"NA"))</f>
        <v>6</v>
      </c>
      <c r="AG461" s="4">
        <f>IF($E461="CP",3,_xlfn.XLOOKUP($C461,[2]naval_units!$B$2:$B$1113,[2]naval_units!$K$2:$K$1113,"NA"))</f>
        <v>5</v>
      </c>
      <c r="AH461" s="4">
        <f>IF($E461="CP",0,_xlfn.XLOOKUP($C461,[2]naval_units!$B$2:$B$1113,[2]naval_units!$L$2:$L$1113,"NA"))</f>
        <v>2</v>
      </c>
      <c r="AI461" s="4">
        <f>IF($E461="CP",0,_xlfn.XLOOKUP($C461,[2]naval_units!$B$2:$B$1113,[2]naval_units!$M$2:$M$1113,"NA"))</f>
        <v>1</v>
      </c>
      <c r="AJ461" s="4">
        <f>IF($AD461="NA","NA",IF($E461="CP",$H461*_xlfn.XLOOKUP(_xlfn.CONCAT(D461," ",$E461),control!$A$8:$A$10,control!$B$8:$B$10,0),_xlfn.XLOOKUP($E461,control!$A$3:$A$7,control!$B$3:$B$7,0)))</f>
        <v>2</v>
      </c>
      <c r="AK461" s="4">
        <f>IF($C461&gt;0,IF(O461&lt;&gt;_xlfn.XLOOKUP($C461,'0'!$C:$C,'0'!$O:$O,"NA",0),1,0),0)</f>
        <v>0</v>
      </c>
      <c r="AL461" s="4" t="str">
        <f>IF($AK461=1,_xlfn.XLOOKUP($C461,'0'!$C:$C,'0'!L:L,"ERR",0),"NA")</f>
        <v>NA</v>
      </c>
      <c r="AM461" s="4" t="str">
        <f>IF($AK461=1,_xlfn.XLOOKUP($C461,'0'!$C:$C,'0'!M:M,"ERR",0),"NA")</f>
        <v>NA</v>
      </c>
      <c r="AN461" s="4" t="str">
        <f>IF($AK461=1,_xlfn.XLOOKUP($C461,'0'!$C:$C,'0'!P:P,"ERR",0),"NA")</f>
        <v>NA</v>
      </c>
      <c r="AO461" s="4" t="str">
        <f t="shared" si="15"/>
        <v>Coral[3]</v>
      </c>
      <c r="AP461" s="4" t="str">
        <f>_xlfn.XLOOKUP(D461,Alliances!$A:$A,Alliances!$B:$B,-1)</f>
        <v>USA</v>
      </c>
      <c r="AQ461" s="4">
        <f>IF($C461&gt;0,_xlfn.XLOOKUP($C461,commands!$A:$A,commands!$B:$B,0,0),_xlfn.XLOOKUP($A461,commands!$E:$E,commands!$F:$F,0,0))</f>
        <v>3</v>
      </c>
    </row>
    <row r="462" spans="1:43" hidden="1" x14ac:dyDescent="0.25">
      <c r="A462" s="4">
        <v>2552</v>
      </c>
      <c r="B462" s="4">
        <v>4136</v>
      </c>
      <c r="C462" s="4">
        <v>4136</v>
      </c>
      <c r="D462" s="4" t="s">
        <v>705</v>
      </c>
      <c r="E462" s="4" t="s">
        <v>396</v>
      </c>
      <c r="F462" s="4">
        <v>1928</v>
      </c>
      <c r="G462" s="4" t="s">
        <v>431</v>
      </c>
      <c r="H462" s="4" t="s">
        <v>27</v>
      </c>
      <c r="I462" s="4">
        <v>0</v>
      </c>
      <c r="J462" s="4" t="s">
        <v>603</v>
      </c>
      <c r="K462" s="4">
        <v>4</v>
      </c>
      <c r="L462" s="4">
        <v>110</v>
      </c>
      <c r="M462" s="4">
        <v>141</v>
      </c>
      <c r="N462" s="4" t="s">
        <v>605</v>
      </c>
      <c r="O462" s="4">
        <f t="shared" si="14"/>
        <v>56461</v>
      </c>
      <c r="P462" s="4" t="str">
        <f>IF(ISNUMBER(I462),_xlfn.CONCAT(J462,"[",K462,"]"),_xlfn.XLOOKUP($O462,[2]hc!$H:$H,[2]hc!$I:$I,_xlfn.CONCAT("[",L462,",",M462,"]")))</f>
        <v>S China[4]</v>
      </c>
      <c r="Q462" s="4" t="str">
        <f>_xlfn.XLOOKUP($C462,[2]land_units!$B$2:$B$1073,[2]land_units!$F$2:$F$1073,"NA")</f>
        <v>NA</v>
      </c>
      <c r="R462" s="4" t="str">
        <f>_xlfn.XLOOKUP($C462,[2]land_units!$B$2:$B$1073,[2]land_units!$I$2:$I$1073,"NA")</f>
        <v>NA</v>
      </c>
      <c r="S462" s="4" t="str">
        <f>_xlfn.XLOOKUP($C462,[2]land_units!$B$2:$B$1073,[2]land_units!$G$2:$G$1073,"NA")</f>
        <v>NA</v>
      </c>
      <c r="T462" s="4" t="str">
        <f>_xlfn.XLOOKUP($C462,[2]land_units!$B$2:$B$1073,[2]land_units!$H$2:$H$1073,"NA")</f>
        <v>NA</v>
      </c>
      <c r="U462" s="4" t="str">
        <f>_xlfn.XLOOKUP($C462,[2]air_units!$B$2:$B$1346,[2]air_units!$N$2:$N$1346,"NA")</f>
        <v>NA</v>
      </c>
      <c r="V462" s="4" t="str">
        <f>_xlfn.XLOOKUP($C462,[2]air_units!$B$2:$B$1346,[2]air_units!$G$2:$G$1346,"NA")</f>
        <v>NA</v>
      </c>
      <c r="W462" s="4" t="str">
        <f>_xlfn.XLOOKUP($C462,[2]air_units!$B$2:$B$1346,[2]air_units!$H$2:$H$1346,"NA")</f>
        <v>NA</v>
      </c>
      <c r="X462" s="4" t="str">
        <f>_xlfn.XLOOKUP($C462,[2]air_units!$B$2:$B$1346,[2]air_units!$J$2:$J$1346,"NA")</f>
        <v>NA</v>
      </c>
      <c r="Y462" s="4" t="str">
        <f>_xlfn.XLOOKUP($C462,[2]air_units!$B$2:$B$1346,[2]air_units!$K$2:$K$1346,"NA")</f>
        <v>NA</v>
      </c>
      <c r="Z462" s="4" t="str">
        <f>_xlfn.XLOOKUP($C462,[2]air_units!$B$2:$B$1346,[2]air_units!$L$2:$L$1346,"NA")</f>
        <v>NA</v>
      </c>
      <c r="AA462" s="4" t="str">
        <f>_xlfn.XLOOKUP($C462,[2]air_units!$B$2:$B$1346,[2]air_units!$P$2:$P$1346,"NA")</f>
        <v>NA</v>
      </c>
      <c r="AB462" s="4" t="str">
        <f>_xlfn.XLOOKUP($C462,[2]air_units!$B$2:$B$1346,[2]air_units!$Q$2:$Q$1346,"NA")</f>
        <v>NA</v>
      </c>
      <c r="AC462" s="4" t="str">
        <f>_xlfn.XLOOKUP($C462,[2]air_units!$B$2:$B$1346,[2]air_units!$R$2:$R$1346,"NA")</f>
        <v>NA</v>
      </c>
      <c r="AD462" s="4">
        <f>IF($E462="CP",0,_xlfn.XLOOKUP($C462,[2]naval_units!$B$2:$B$1113,[2]naval_units!$G$2:$G$1113,"NA"))</f>
        <v>3</v>
      </c>
      <c r="AE462" s="4">
        <f>IF($E462="CP",10,_xlfn.XLOOKUP($C462,[2]naval_units!$B$2:$B$1113,[2]naval_units!$I$2:$I$1113,"NA"))</f>
        <v>7</v>
      </c>
      <c r="AF462" s="4">
        <f>IF($E462="CP",3,_xlfn.XLOOKUP($C462,[2]naval_units!$B$2:$B$1113,[2]naval_units!$J$2:$J$1113,"NA"))</f>
        <v>6</v>
      </c>
      <c r="AG462" s="4">
        <f>IF($E462="CP",3,_xlfn.XLOOKUP($C462,[2]naval_units!$B$2:$B$1113,[2]naval_units!$K$2:$K$1113,"NA"))</f>
        <v>5</v>
      </c>
      <c r="AH462" s="4">
        <f>IF($E462="CP",0,_xlfn.XLOOKUP($C462,[2]naval_units!$B$2:$B$1113,[2]naval_units!$L$2:$L$1113,"NA"))</f>
        <v>1</v>
      </c>
      <c r="AI462" s="4">
        <f>IF($E462="CP",0,_xlfn.XLOOKUP($C462,[2]naval_units!$B$2:$B$1113,[2]naval_units!$M$2:$M$1113,"NA"))</f>
        <v>1</v>
      </c>
      <c r="AJ462" s="4">
        <f>IF($AD462="NA","NA",IF($E462="CP",$H462*_xlfn.XLOOKUP(_xlfn.CONCAT(D462," ",$E462),control!$A$8:$A$10,control!$B$8:$B$10,0),_xlfn.XLOOKUP($E462,control!$A$3:$A$7,control!$B$3:$B$7,0)))</f>
        <v>2</v>
      </c>
      <c r="AK462" s="4">
        <f>IF($C462&gt;0,IF(O462&lt;&gt;_xlfn.XLOOKUP($C462,'0'!$C:$C,'0'!$O:$O,"NA",0),1,0),0)</f>
        <v>0</v>
      </c>
      <c r="AL462" s="4" t="str">
        <f>IF($AK462=1,_xlfn.XLOOKUP($C462,'0'!$C:$C,'0'!L:L,"ERR",0),"NA")</f>
        <v>NA</v>
      </c>
      <c r="AM462" s="4" t="str">
        <f>IF($AK462=1,_xlfn.XLOOKUP($C462,'0'!$C:$C,'0'!M:M,"ERR",0),"NA")</f>
        <v>NA</v>
      </c>
      <c r="AN462" s="4" t="str">
        <f>IF($AK462=1,_xlfn.XLOOKUP($C462,'0'!$C:$C,'0'!P:P,"ERR",0),"NA")</f>
        <v>NA</v>
      </c>
      <c r="AO462" s="4" t="str">
        <f t="shared" si="15"/>
        <v>S China[4]</v>
      </c>
      <c r="AP462" s="4" t="str">
        <f>_xlfn.XLOOKUP(D462,Alliances!$A:$A,Alliances!$B:$B,-1)</f>
        <v>USA</v>
      </c>
      <c r="AQ462" s="4">
        <f>IF($C462&gt;0,_xlfn.XLOOKUP($C462,commands!$A:$A,commands!$B:$B,0,0),_xlfn.XLOOKUP($A462,commands!$E:$E,commands!$F:$F,0,0))</f>
        <v>3</v>
      </c>
    </row>
    <row r="463" spans="1:43" hidden="1" x14ac:dyDescent="0.25">
      <c r="A463" s="4">
        <v>2555</v>
      </c>
      <c r="B463" s="4">
        <v>4139</v>
      </c>
      <c r="C463" s="4">
        <v>4139</v>
      </c>
      <c r="D463" s="4" t="s">
        <v>705</v>
      </c>
      <c r="E463" s="4" t="s">
        <v>396</v>
      </c>
      <c r="F463" s="4">
        <v>1926</v>
      </c>
      <c r="G463" s="4" t="s">
        <v>432</v>
      </c>
      <c r="H463" s="4" t="s">
        <v>27</v>
      </c>
      <c r="I463" s="4">
        <v>0</v>
      </c>
      <c r="J463" s="4" t="s">
        <v>621</v>
      </c>
      <c r="K463" s="4">
        <v>3</v>
      </c>
      <c r="L463" s="4">
        <v>98</v>
      </c>
      <c r="M463" s="4">
        <v>98</v>
      </c>
      <c r="N463" s="4" t="s">
        <v>604</v>
      </c>
      <c r="O463" s="4">
        <f t="shared" si="14"/>
        <v>50274</v>
      </c>
      <c r="P463" s="4" t="str">
        <f>IF(ISNUMBER(I463),_xlfn.CONCAT(J463,"[",K463,"]"),_xlfn.XLOOKUP($O463,[2]hc!$H:$H,[2]hc!$I:$I,_xlfn.CONCAT("[",L463,",",M463,"]")))</f>
        <v>Arabian Sea[3]</v>
      </c>
      <c r="Q463" s="4" t="str">
        <f>_xlfn.XLOOKUP($C463,[2]land_units!$B$2:$B$1073,[2]land_units!$F$2:$F$1073,"NA")</f>
        <v>NA</v>
      </c>
      <c r="R463" s="4" t="str">
        <f>_xlfn.XLOOKUP($C463,[2]land_units!$B$2:$B$1073,[2]land_units!$I$2:$I$1073,"NA")</f>
        <v>NA</v>
      </c>
      <c r="S463" s="4" t="str">
        <f>_xlfn.XLOOKUP($C463,[2]land_units!$B$2:$B$1073,[2]land_units!$G$2:$G$1073,"NA")</f>
        <v>NA</v>
      </c>
      <c r="T463" s="4" t="str">
        <f>_xlfn.XLOOKUP($C463,[2]land_units!$B$2:$B$1073,[2]land_units!$H$2:$H$1073,"NA")</f>
        <v>NA</v>
      </c>
      <c r="U463" s="4" t="str">
        <f>_xlfn.XLOOKUP($C463,[2]air_units!$B$2:$B$1346,[2]air_units!$N$2:$N$1346,"NA")</f>
        <v>NA</v>
      </c>
      <c r="V463" s="4" t="str">
        <f>_xlfn.XLOOKUP($C463,[2]air_units!$B$2:$B$1346,[2]air_units!$G$2:$G$1346,"NA")</f>
        <v>NA</v>
      </c>
      <c r="W463" s="4" t="str">
        <f>_xlfn.XLOOKUP($C463,[2]air_units!$B$2:$B$1346,[2]air_units!$H$2:$H$1346,"NA")</f>
        <v>NA</v>
      </c>
      <c r="X463" s="4" t="str">
        <f>_xlfn.XLOOKUP($C463,[2]air_units!$B$2:$B$1346,[2]air_units!$J$2:$J$1346,"NA")</f>
        <v>NA</v>
      </c>
      <c r="Y463" s="4" t="str">
        <f>_xlfn.XLOOKUP($C463,[2]air_units!$B$2:$B$1346,[2]air_units!$K$2:$K$1346,"NA")</f>
        <v>NA</v>
      </c>
      <c r="Z463" s="4" t="str">
        <f>_xlfn.XLOOKUP($C463,[2]air_units!$B$2:$B$1346,[2]air_units!$L$2:$L$1346,"NA")</f>
        <v>NA</v>
      </c>
      <c r="AA463" s="4" t="str">
        <f>_xlfn.XLOOKUP($C463,[2]air_units!$B$2:$B$1346,[2]air_units!$P$2:$P$1346,"NA")</f>
        <v>NA</v>
      </c>
      <c r="AB463" s="4" t="str">
        <f>_xlfn.XLOOKUP($C463,[2]air_units!$B$2:$B$1346,[2]air_units!$Q$2:$Q$1346,"NA")</f>
        <v>NA</v>
      </c>
      <c r="AC463" s="4" t="str">
        <f>_xlfn.XLOOKUP($C463,[2]air_units!$B$2:$B$1346,[2]air_units!$R$2:$R$1346,"NA")</f>
        <v>NA</v>
      </c>
      <c r="AD463" s="4">
        <f>IF($E463="CP",0,_xlfn.XLOOKUP($C463,[2]naval_units!$B$2:$B$1113,[2]naval_units!$G$2:$G$1113,"NA"))</f>
        <v>3</v>
      </c>
      <c r="AE463" s="4">
        <f>IF($E463="CP",10,_xlfn.XLOOKUP($C463,[2]naval_units!$B$2:$B$1113,[2]naval_units!$I$2:$I$1113,"NA"))</f>
        <v>7</v>
      </c>
      <c r="AF463" s="4">
        <f>IF($E463="CP",3,_xlfn.XLOOKUP($C463,[2]naval_units!$B$2:$B$1113,[2]naval_units!$J$2:$J$1113,"NA"))</f>
        <v>6</v>
      </c>
      <c r="AG463" s="4">
        <f>IF($E463="CP",3,_xlfn.XLOOKUP($C463,[2]naval_units!$B$2:$B$1113,[2]naval_units!$K$2:$K$1113,"NA"))</f>
        <v>5</v>
      </c>
      <c r="AH463" s="4">
        <f>IF($E463="CP",0,_xlfn.XLOOKUP($C463,[2]naval_units!$B$2:$B$1113,[2]naval_units!$L$2:$L$1113,"NA"))</f>
        <v>1</v>
      </c>
      <c r="AI463" s="4">
        <f>IF($E463="CP",0,_xlfn.XLOOKUP($C463,[2]naval_units!$B$2:$B$1113,[2]naval_units!$M$2:$M$1113,"NA"))</f>
        <v>1</v>
      </c>
      <c r="AJ463" s="4">
        <f>IF($AD463="NA","NA",IF($E463="CP",$H463*_xlfn.XLOOKUP(_xlfn.CONCAT(D463," ",$E463),control!$A$8:$A$10,control!$B$8:$B$10,0),_xlfn.XLOOKUP($E463,control!$A$3:$A$7,control!$B$3:$B$7,0)))</f>
        <v>2</v>
      </c>
      <c r="AK463" s="4">
        <f>IF($C463&gt;0,IF(O463&lt;&gt;_xlfn.XLOOKUP($C463,'0'!$C:$C,'0'!$O:$O,"NA",0),1,0),0)</f>
        <v>0</v>
      </c>
      <c r="AL463" s="4" t="str">
        <f>IF($AK463=1,_xlfn.XLOOKUP($C463,'0'!$C:$C,'0'!L:L,"ERR",0),"NA")</f>
        <v>NA</v>
      </c>
      <c r="AM463" s="4" t="str">
        <f>IF($AK463=1,_xlfn.XLOOKUP($C463,'0'!$C:$C,'0'!M:M,"ERR",0),"NA")</f>
        <v>NA</v>
      </c>
      <c r="AN463" s="4" t="str">
        <f>IF($AK463=1,_xlfn.XLOOKUP($C463,'0'!$C:$C,'0'!P:P,"ERR",0),"NA")</f>
        <v>NA</v>
      </c>
      <c r="AO463" s="4" t="str">
        <f t="shared" si="15"/>
        <v>Arabian Sea[3]</v>
      </c>
      <c r="AP463" s="4" t="str">
        <f>_xlfn.XLOOKUP(D463,Alliances!$A:$A,Alliances!$B:$B,-1)</f>
        <v>USA</v>
      </c>
      <c r="AQ463" s="4">
        <f>IF($C463&gt;0,_xlfn.XLOOKUP($C463,commands!$A:$A,commands!$B:$B,0,0),_xlfn.XLOOKUP($A463,commands!$E:$E,commands!$F:$F,0,0))</f>
        <v>2</v>
      </c>
    </row>
    <row r="464" spans="1:43" hidden="1" x14ac:dyDescent="0.25">
      <c r="A464" s="4">
        <v>2558</v>
      </c>
      <c r="B464" s="4">
        <v>4142</v>
      </c>
      <c r="C464" s="4">
        <v>4142</v>
      </c>
      <c r="D464" s="4" t="s">
        <v>705</v>
      </c>
      <c r="E464" s="4" t="s">
        <v>396</v>
      </c>
      <c r="F464" s="4">
        <v>1933</v>
      </c>
      <c r="G464" s="4" t="s">
        <v>433</v>
      </c>
      <c r="H464" s="4" t="s">
        <v>27</v>
      </c>
      <c r="I464" s="4">
        <v>0</v>
      </c>
      <c r="J464" s="4" t="s">
        <v>622</v>
      </c>
      <c r="K464" s="4">
        <v>0</v>
      </c>
      <c r="L464" s="4">
        <v>88</v>
      </c>
      <c r="M464" s="4">
        <v>339</v>
      </c>
      <c r="N464" s="4" t="s">
        <v>604</v>
      </c>
      <c r="O464" s="4">
        <f t="shared" si="14"/>
        <v>45395</v>
      </c>
      <c r="P464" s="4" t="str">
        <f>IF(ISNUMBER(I464),_xlfn.CONCAT(J464,"[",K464,"]"),_xlfn.XLOOKUP($O464,[2]hc!$H:$H,[2]hc!$I:$I,_xlfn.CONCAT("[",L464,",",M464,"]")))</f>
        <v>Central Atlantic[0]</v>
      </c>
      <c r="Q464" s="4" t="str">
        <f>_xlfn.XLOOKUP($C464,[2]land_units!$B$2:$B$1073,[2]land_units!$F$2:$F$1073,"NA")</f>
        <v>NA</v>
      </c>
      <c r="R464" s="4" t="str">
        <f>_xlfn.XLOOKUP($C464,[2]land_units!$B$2:$B$1073,[2]land_units!$I$2:$I$1073,"NA")</f>
        <v>NA</v>
      </c>
      <c r="S464" s="4" t="str">
        <f>_xlfn.XLOOKUP($C464,[2]land_units!$B$2:$B$1073,[2]land_units!$G$2:$G$1073,"NA")</f>
        <v>NA</v>
      </c>
      <c r="T464" s="4" t="str">
        <f>_xlfn.XLOOKUP($C464,[2]land_units!$B$2:$B$1073,[2]land_units!$H$2:$H$1073,"NA")</f>
        <v>NA</v>
      </c>
      <c r="U464" s="4" t="str">
        <f>_xlfn.XLOOKUP($C464,[2]air_units!$B$2:$B$1346,[2]air_units!$N$2:$N$1346,"NA")</f>
        <v>NA</v>
      </c>
      <c r="V464" s="4" t="str">
        <f>_xlfn.XLOOKUP($C464,[2]air_units!$B$2:$B$1346,[2]air_units!$G$2:$G$1346,"NA")</f>
        <v>NA</v>
      </c>
      <c r="W464" s="4" t="str">
        <f>_xlfn.XLOOKUP($C464,[2]air_units!$B$2:$B$1346,[2]air_units!$H$2:$H$1346,"NA")</f>
        <v>NA</v>
      </c>
      <c r="X464" s="4" t="str">
        <f>_xlfn.XLOOKUP($C464,[2]air_units!$B$2:$B$1346,[2]air_units!$J$2:$J$1346,"NA")</f>
        <v>NA</v>
      </c>
      <c r="Y464" s="4" t="str">
        <f>_xlfn.XLOOKUP($C464,[2]air_units!$B$2:$B$1346,[2]air_units!$K$2:$K$1346,"NA")</f>
        <v>NA</v>
      </c>
      <c r="Z464" s="4" t="str">
        <f>_xlfn.XLOOKUP($C464,[2]air_units!$B$2:$B$1346,[2]air_units!$L$2:$L$1346,"NA")</f>
        <v>NA</v>
      </c>
      <c r="AA464" s="4" t="str">
        <f>_xlfn.XLOOKUP($C464,[2]air_units!$B$2:$B$1346,[2]air_units!$P$2:$P$1346,"NA")</f>
        <v>NA</v>
      </c>
      <c r="AB464" s="4" t="str">
        <f>_xlfn.XLOOKUP($C464,[2]air_units!$B$2:$B$1346,[2]air_units!$Q$2:$Q$1346,"NA")</f>
        <v>NA</v>
      </c>
      <c r="AC464" s="4" t="str">
        <f>_xlfn.XLOOKUP($C464,[2]air_units!$B$2:$B$1346,[2]air_units!$R$2:$R$1346,"NA")</f>
        <v>NA</v>
      </c>
      <c r="AD464" s="4">
        <f>IF($E464="CP",0,_xlfn.XLOOKUP($C464,[2]naval_units!$B$2:$B$1113,[2]naval_units!$G$2:$G$1113,"NA"))</f>
        <v>3</v>
      </c>
      <c r="AE464" s="4">
        <f>IF($E464="CP",10,_xlfn.XLOOKUP($C464,[2]naval_units!$B$2:$B$1113,[2]naval_units!$I$2:$I$1113,"NA"))</f>
        <v>6</v>
      </c>
      <c r="AF464" s="4">
        <f>IF($E464="CP",3,_xlfn.XLOOKUP($C464,[2]naval_units!$B$2:$B$1113,[2]naval_units!$J$2:$J$1113,"NA"))</f>
        <v>6</v>
      </c>
      <c r="AG464" s="4">
        <f>IF($E464="CP",3,_xlfn.XLOOKUP($C464,[2]naval_units!$B$2:$B$1113,[2]naval_units!$K$2:$K$1113,"NA"))</f>
        <v>5</v>
      </c>
      <c r="AH464" s="4">
        <f>IF($E464="CP",0,_xlfn.XLOOKUP($C464,[2]naval_units!$B$2:$B$1113,[2]naval_units!$L$2:$L$1113,"NA"))</f>
        <v>2</v>
      </c>
      <c r="AI464" s="4">
        <f>IF($E464="CP",0,_xlfn.XLOOKUP($C464,[2]naval_units!$B$2:$B$1113,[2]naval_units!$M$2:$M$1113,"NA"))</f>
        <v>1</v>
      </c>
      <c r="AJ464" s="4">
        <f>IF($AD464="NA","NA",IF($E464="CP",$H464*_xlfn.XLOOKUP(_xlfn.CONCAT(D464," ",$E464),control!$A$8:$A$10,control!$B$8:$B$10,0),_xlfn.XLOOKUP($E464,control!$A$3:$A$7,control!$B$3:$B$7,0)))</f>
        <v>2</v>
      </c>
      <c r="AK464" s="4">
        <f>IF($C464&gt;0,IF(O464&lt;&gt;_xlfn.XLOOKUP($C464,'0'!$C:$C,'0'!$O:$O,"NA",0),1,0),0)</f>
        <v>0</v>
      </c>
      <c r="AL464" s="4" t="str">
        <f>IF($AK464=1,_xlfn.XLOOKUP($C464,'0'!$C:$C,'0'!L:L,"ERR",0),"NA")</f>
        <v>NA</v>
      </c>
      <c r="AM464" s="4" t="str">
        <f>IF($AK464=1,_xlfn.XLOOKUP($C464,'0'!$C:$C,'0'!M:M,"ERR",0),"NA")</f>
        <v>NA</v>
      </c>
      <c r="AN464" s="4" t="str">
        <f>IF($AK464=1,_xlfn.XLOOKUP($C464,'0'!$C:$C,'0'!P:P,"ERR",0),"NA")</f>
        <v>NA</v>
      </c>
      <c r="AO464" s="4" t="str">
        <f t="shared" si="15"/>
        <v>Central Atlantic[0]</v>
      </c>
      <c r="AP464" s="4" t="str">
        <f>_xlfn.XLOOKUP(D464,Alliances!$A:$A,Alliances!$B:$B,-1)</f>
        <v>USA</v>
      </c>
      <c r="AQ464" s="4">
        <f>IF($C464&gt;0,_xlfn.XLOOKUP($C464,commands!$A:$A,commands!$B:$B,0,0),_xlfn.XLOOKUP($A464,commands!$E:$E,commands!$F:$F,0,0))</f>
        <v>4</v>
      </c>
    </row>
    <row r="465" spans="1:43" hidden="1" x14ac:dyDescent="0.25">
      <c r="A465" s="4">
        <v>2563</v>
      </c>
      <c r="B465" s="4">
        <v>4147</v>
      </c>
      <c r="C465" s="4">
        <v>4147</v>
      </c>
      <c r="D465" s="4" t="s">
        <v>705</v>
      </c>
      <c r="E465" s="4" t="s">
        <v>396</v>
      </c>
      <c r="F465" s="4">
        <v>1927</v>
      </c>
      <c r="G465" s="4" t="s">
        <v>434</v>
      </c>
      <c r="H465" s="4" t="s">
        <v>27</v>
      </c>
      <c r="I465" s="4">
        <v>0</v>
      </c>
      <c r="J465" s="4" t="s">
        <v>609</v>
      </c>
      <c r="K465" s="4">
        <v>3</v>
      </c>
      <c r="L465" s="4">
        <v>80</v>
      </c>
      <c r="M465" s="4">
        <v>155</v>
      </c>
      <c r="N465" s="4" t="s">
        <v>605</v>
      </c>
      <c r="O465" s="4">
        <f t="shared" si="14"/>
        <v>41115</v>
      </c>
      <c r="P465" s="4" t="str">
        <f>IF(ISNUMBER(I465),_xlfn.CONCAT(J465,"[",K465,"]"),_xlfn.XLOOKUP($O465,[2]hc!$H:$H,[2]hc!$I:$I,_xlfn.CONCAT("[",L465,",",M465,"]")))</f>
        <v>China Sea[3]</v>
      </c>
      <c r="Q465" s="4" t="str">
        <f>_xlfn.XLOOKUP($C465,[2]land_units!$B$2:$B$1073,[2]land_units!$F$2:$F$1073,"NA")</f>
        <v>NA</v>
      </c>
      <c r="R465" s="4" t="str">
        <f>_xlfn.XLOOKUP($C465,[2]land_units!$B$2:$B$1073,[2]land_units!$I$2:$I$1073,"NA")</f>
        <v>NA</v>
      </c>
      <c r="S465" s="4" t="str">
        <f>_xlfn.XLOOKUP($C465,[2]land_units!$B$2:$B$1073,[2]land_units!$G$2:$G$1073,"NA")</f>
        <v>NA</v>
      </c>
      <c r="T465" s="4" t="str">
        <f>_xlfn.XLOOKUP($C465,[2]land_units!$B$2:$B$1073,[2]land_units!$H$2:$H$1073,"NA")</f>
        <v>NA</v>
      </c>
      <c r="U465" s="4" t="str">
        <f>_xlfn.XLOOKUP($C465,[2]air_units!$B$2:$B$1346,[2]air_units!$N$2:$N$1346,"NA")</f>
        <v>NA</v>
      </c>
      <c r="V465" s="4" t="str">
        <f>_xlfn.XLOOKUP($C465,[2]air_units!$B$2:$B$1346,[2]air_units!$G$2:$G$1346,"NA")</f>
        <v>NA</v>
      </c>
      <c r="W465" s="4" t="str">
        <f>_xlfn.XLOOKUP($C465,[2]air_units!$B$2:$B$1346,[2]air_units!$H$2:$H$1346,"NA")</f>
        <v>NA</v>
      </c>
      <c r="X465" s="4" t="str">
        <f>_xlfn.XLOOKUP($C465,[2]air_units!$B$2:$B$1346,[2]air_units!$J$2:$J$1346,"NA")</f>
        <v>NA</v>
      </c>
      <c r="Y465" s="4" t="str">
        <f>_xlfn.XLOOKUP($C465,[2]air_units!$B$2:$B$1346,[2]air_units!$K$2:$K$1346,"NA")</f>
        <v>NA</v>
      </c>
      <c r="Z465" s="4" t="str">
        <f>_xlfn.XLOOKUP($C465,[2]air_units!$B$2:$B$1346,[2]air_units!$L$2:$L$1346,"NA")</f>
        <v>NA</v>
      </c>
      <c r="AA465" s="4" t="str">
        <f>_xlfn.XLOOKUP($C465,[2]air_units!$B$2:$B$1346,[2]air_units!$P$2:$P$1346,"NA")</f>
        <v>NA</v>
      </c>
      <c r="AB465" s="4" t="str">
        <f>_xlfn.XLOOKUP($C465,[2]air_units!$B$2:$B$1346,[2]air_units!$Q$2:$Q$1346,"NA")</f>
        <v>NA</v>
      </c>
      <c r="AC465" s="4" t="str">
        <f>_xlfn.XLOOKUP($C465,[2]air_units!$B$2:$B$1346,[2]air_units!$R$2:$R$1346,"NA")</f>
        <v>NA</v>
      </c>
      <c r="AD465" s="4">
        <f>IF($E465="CP",0,_xlfn.XLOOKUP($C465,[2]naval_units!$B$2:$B$1113,[2]naval_units!$G$2:$G$1113,"NA"))</f>
        <v>3</v>
      </c>
      <c r="AE465" s="4">
        <f>IF($E465="CP",10,_xlfn.XLOOKUP($C465,[2]naval_units!$B$2:$B$1113,[2]naval_units!$I$2:$I$1113,"NA"))</f>
        <v>7</v>
      </c>
      <c r="AF465" s="4">
        <f>IF($E465="CP",3,_xlfn.XLOOKUP($C465,[2]naval_units!$B$2:$B$1113,[2]naval_units!$J$2:$J$1113,"NA"))</f>
        <v>6</v>
      </c>
      <c r="AG465" s="4">
        <f>IF($E465="CP",3,_xlfn.XLOOKUP($C465,[2]naval_units!$B$2:$B$1113,[2]naval_units!$K$2:$K$1113,"NA"))</f>
        <v>5</v>
      </c>
      <c r="AH465" s="4">
        <f>IF($E465="CP",0,_xlfn.XLOOKUP($C465,[2]naval_units!$B$2:$B$1113,[2]naval_units!$L$2:$L$1113,"NA"))</f>
        <v>2</v>
      </c>
      <c r="AI465" s="4">
        <f>IF($E465="CP",0,_xlfn.XLOOKUP($C465,[2]naval_units!$B$2:$B$1113,[2]naval_units!$M$2:$M$1113,"NA"))</f>
        <v>1</v>
      </c>
      <c r="AJ465" s="4">
        <f>IF($AD465="NA","NA",IF($E465="CP",$H465*_xlfn.XLOOKUP(_xlfn.CONCAT(D465," ",$E465),control!$A$8:$A$10,control!$B$8:$B$10,0),_xlfn.XLOOKUP($E465,control!$A$3:$A$7,control!$B$3:$B$7,0)))</f>
        <v>2</v>
      </c>
      <c r="AK465" s="4">
        <f>IF($C465&gt;0,IF(O465&lt;&gt;_xlfn.XLOOKUP($C465,'0'!$C:$C,'0'!$O:$O,"NA",0),1,0),0)</f>
        <v>0</v>
      </c>
      <c r="AL465" s="4" t="str">
        <f>IF($AK465=1,_xlfn.XLOOKUP($C465,'0'!$C:$C,'0'!L:L,"ERR",0),"NA")</f>
        <v>NA</v>
      </c>
      <c r="AM465" s="4" t="str">
        <f>IF($AK465=1,_xlfn.XLOOKUP($C465,'0'!$C:$C,'0'!M:M,"ERR",0),"NA")</f>
        <v>NA</v>
      </c>
      <c r="AN465" s="4" t="str">
        <f>IF($AK465=1,_xlfn.XLOOKUP($C465,'0'!$C:$C,'0'!P:P,"ERR",0),"NA")</f>
        <v>NA</v>
      </c>
      <c r="AO465" s="4" t="str">
        <f t="shared" si="15"/>
        <v>China Sea[3]</v>
      </c>
      <c r="AP465" s="4" t="str">
        <f>_xlfn.XLOOKUP(D465,Alliances!$A:$A,Alliances!$B:$B,-1)</f>
        <v>USA</v>
      </c>
      <c r="AQ465" s="4">
        <f>IF($C465&gt;0,_xlfn.XLOOKUP($C465,commands!$A:$A,commands!$B:$B,0,0),_xlfn.XLOOKUP($A465,commands!$E:$E,commands!$F:$F,0,0))</f>
        <v>3</v>
      </c>
    </row>
    <row r="466" spans="1:43" hidden="1" x14ac:dyDescent="0.25">
      <c r="A466" s="4">
        <v>2564</v>
      </c>
      <c r="B466" s="4">
        <v>4148</v>
      </c>
      <c r="C466" s="4">
        <v>4148</v>
      </c>
      <c r="D466" s="4" t="s">
        <v>705</v>
      </c>
      <c r="E466" s="4" t="s">
        <v>396</v>
      </c>
      <c r="F466" s="4">
        <v>1931</v>
      </c>
      <c r="G466" s="4" t="s">
        <v>435</v>
      </c>
      <c r="H466" s="4" t="s">
        <v>27</v>
      </c>
      <c r="I466" s="4">
        <v>0</v>
      </c>
      <c r="J466" s="4" t="s">
        <v>614</v>
      </c>
      <c r="K466" s="4">
        <v>0</v>
      </c>
      <c r="L466" s="4">
        <v>98</v>
      </c>
      <c r="M466" s="4">
        <v>115</v>
      </c>
      <c r="N466" s="4" t="s">
        <v>604</v>
      </c>
      <c r="O466" s="4">
        <f t="shared" si="14"/>
        <v>50291</v>
      </c>
      <c r="P466" s="4" t="str">
        <f>IF(ISNUMBER(I466),_xlfn.CONCAT(J466,"[",K466,"]"),_xlfn.XLOOKUP($O466,[2]hc!$H:$H,[2]hc!$I:$I,_xlfn.CONCAT("[",L466,",",M466,"]")))</f>
        <v>Bay of Bengal[0]</v>
      </c>
      <c r="Q466" s="4" t="str">
        <f>_xlfn.XLOOKUP($C466,[2]land_units!$B$2:$B$1073,[2]land_units!$F$2:$F$1073,"NA")</f>
        <v>NA</v>
      </c>
      <c r="R466" s="4" t="str">
        <f>_xlfn.XLOOKUP($C466,[2]land_units!$B$2:$B$1073,[2]land_units!$I$2:$I$1073,"NA")</f>
        <v>NA</v>
      </c>
      <c r="S466" s="4" t="str">
        <f>_xlfn.XLOOKUP($C466,[2]land_units!$B$2:$B$1073,[2]land_units!$G$2:$G$1073,"NA")</f>
        <v>NA</v>
      </c>
      <c r="T466" s="4" t="str">
        <f>_xlfn.XLOOKUP($C466,[2]land_units!$B$2:$B$1073,[2]land_units!$H$2:$H$1073,"NA")</f>
        <v>NA</v>
      </c>
      <c r="U466" s="4" t="str">
        <f>_xlfn.XLOOKUP($C466,[2]air_units!$B$2:$B$1346,[2]air_units!$N$2:$N$1346,"NA")</f>
        <v>NA</v>
      </c>
      <c r="V466" s="4" t="str">
        <f>_xlfn.XLOOKUP($C466,[2]air_units!$B$2:$B$1346,[2]air_units!$G$2:$G$1346,"NA")</f>
        <v>NA</v>
      </c>
      <c r="W466" s="4" t="str">
        <f>_xlfn.XLOOKUP($C466,[2]air_units!$B$2:$B$1346,[2]air_units!$H$2:$H$1346,"NA")</f>
        <v>NA</v>
      </c>
      <c r="X466" s="4" t="str">
        <f>_xlfn.XLOOKUP($C466,[2]air_units!$B$2:$B$1346,[2]air_units!$J$2:$J$1346,"NA")</f>
        <v>NA</v>
      </c>
      <c r="Y466" s="4" t="str">
        <f>_xlfn.XLOOKUP($C466,[2]air_units!$B$2:$B$1346,[2]air_units!$K$2:$K$1346,"NA")</f>
        <v>NA</v>
      </c>
      <c r="Z466" s="4" t="str">
        <f>_xlfn.XLOOKUP($C466,[2]air_units!$B$2:$B$1346,[2]air_units!$L$2:$L$1346,"NA")</f>
        <v>NA</v>
      </c>
      <c r="AA466" s="4" t="str">
        <f>_xlfn.XLOOKUP($C466,[2]air_units!$B$2:$B$1346,[2]air_units!$P$2:$P$1346,"NA")</f>
        <v>NA</v>
      </c>
      <c r="AB466" s="4" t="str">
        <f>_xlfn.XLOOKUP($C466,[2]air_units!$B$2:$B$1346,[2]air_units!$Q$2:$Q$1346,"NA")</f>
        <v>NA</v>
      </c>
      <c r="AC466" s="4" t="str">
        <f>_xlfn.XLOOKUP($C466,[2]air_units!$B$2:$B$1346,[2]air_units!$R$2:$R$1346,"NA")</f>
        <v>NA</v>
      </c>
      <c r="AD466" s="4">
        <f>IF($E466="CP",0,_xlfn.XLOOKUP($C466,[2]naval_units!$B$2:$B$1113,[2]naval_units!$G$2:$G$1113,"NA"))</f>
        <v>3</v>
      </c>
      <c r="AE466" s="4">
        <f>IF($E466="CP",10,_xlfn.XLOOKUP($C466,[2]naval_units!$B$2:$B$1113,[2]naval_units!$I$2:$I$1113,"NA"))</f>
        <v>6</v>
      </c>
      <c r="AF466" s="4">
        <f>IF($E466="CP",3,_xlfn.XLOOKUP($C466,[2]naval_units!$B$2:$B$1113,[2]naval_units!$J$2:$J$1113,"NA"))</f>
        <v>6</v>
      </c>
      <c r="AG466" s="4">
        <f>IF($E466="CP",3,_xlfn.XLOOKUP($C466,[2]naval_units!$B$2:$B$1113,[2]naval_units!$K$2:$K$1113,"NA"))</f>
        <v>5</v>
      </c>
      <c r="AH466" s="4">
        <f>IF($E466="CP",0,_xlfn.XLOOKUP($C466,[2]naval_units!$B$2:$B$1113,[2]naval_units!$L$2:$L$1113,"NA"))</f>
        <v>2</v>
      </c>
      <c r="AI466" s="4">
        <f>IF($E466="CP",0,_xlfn.XLOOKUP($C466,[2]naval_units!$B$2:$B$1113,[2]naval_units!$M$2:$M$1113,"NA"))</f>
        <v>1</v>
      </c>
      <c r="AJ466" s="4">
        <f>IF($AD466="NA","NA",IF($E466="CP",$H466*_xlfn.XLOOKUP(_xlfn.CONCAT(D466," ",$E466),control!$A$8:$A$10,control!$B$8:$B$10,0),_xlfn.XLOOKUP($E466,control!$A$3:$A$7,control!$B$3:$B$7,0)))</f>
        <v>2</v>
      </c>
      <c r="AK466" s="4">
        <f>IF($C466&gt;0,IF(O466&lt;&gt;_xlfn.XLOOKUP($C466,'0'!$C:$C,'0'!$O:$O,"NA",0),1,0),0)</f>
        <v>0</v>
      </c>
      <c r="AL466" s="4" t="str">
        <f>IF($AK466=1,_xlfn.XLOOKUP($C466,'0'!$C:$C,'0'!L:L,"ERR",0),"NA")</f>
        <v>NA</v>
      </c>
      <c r="AM466" s="4" t="str">
        <f>IF($AK466=1,_xlfn.XLOOKUP($C466,'0'!$C:$C,'0'!M:M,"ERR",0),"NA")</f>
        <v>NA</v>
      </c>
      <c r="AN466" s="4" t="str">
        <f>IF($AK466=1,_xlfn.XLOOKUP($C466,'0'!$C:$C,'0'!P:P,"ERR",0),"NA")</f>
        <v>NA</v>
      </c>
      <c r="AO466" s="4" t="str">
        <f t="shared" si="15"/>
        <v>Bay of Bengal[0]</v>
      </c>
      <c r="AP466" s="4" t="str">
        <f>_xlfn.XLOOKUP(D466,Alliances!$A:$A,Alliances!$B:$B,-1)</f>
        <v>USA</v>
      </c>
      <c r="AQ466" s="4">
        <f>IF($C466&gt;0,_xlfn.XLOOKUP($C466,commands!$A:$A,commands!$B:$B,0,0),_xlfn.XLOOKUP($A466,commands!$E:$E,commands!$F:$F,0,0))</f>
        <v>6</v>
      </c>
    </row>
    <row r="467" spans="1:43" hidden="1" x14ac:dyDescent="0.25">
      <c r="A467" s="4">
        <v>2569</v>
      </c>
      <c r="B467" s="4">
        <v>4153</v>
      </c>
      <c r="C467" s="4">
        <v>4153</v>
      </c>
      <c r="D467" s="4" t="s">
        <v>705</v>
      </c>
      <c r="E467" s="4" t="s">
        <v>396</v>
      </c>
      <c r="F467" s="4">
        <v>1931</v>
      </c>
      <c r="G467" s="4" t="s">
        <v>436</v>
      </c>
      <c r="H467" s="4" t="s">
        <v>27</v>
      </c>
      <c r="I467" s="4">
        <v>0</v>
      </c>
      <c r="J467" s="4" t="s">
        <v>606</v>
      </c>
      <c r="K467" s="4">
        <v>4</v>
      </c>
      <c r="L467" s="4">
        <v>62</v>
      </c>
      <c r="M467" s="4">
        <v>354</v>
      </c>
      <c r="N467" s="4" t="s">
        <v>604</v>
      </c>
      <c r="O467" s="4">
        <f t="shared" si="14"/>
        <v>32098</v>
      </c>
      <c r="P467" s="4" t="str">
        <f>IF(ISNUMBER(I467),_xlfn.CONCAT(J467,"[",K467,"]"),_xlfn.XLOOKUP($O467,[2]hc!$H:$H,[2]hc!$I:$I,_xlfn.CONCAT("[",L467,",",M467,"]")))</f>
        <v>North Atlantic[4]</v>
      </c>
      <c r="Q467" s="4" t="str">
        <f>_xlfn.XLOOKUP($C467,[2]land_units!$B$2:$B$1073,[2]land_units!$F$2:$F$1073,"NA")</f>
        <v>NA</v>
      </c>
      <c r="R467" s="4" t="str">
        <f>_xlfn.XLOOKUP($C467,[2]land_units!$B$2:$B$1073,[2]land_units!$I$2:$I$1073,"NA")</f>
        <v>NA</v>
      </c>
      <c r="S467" s="4" t="str">
        <f>_xlfn.XLOOKUP($C467,[2]land_units!$B$2:$B$1073,[2]land_units!$G$2:$G$1073,"NA")</f>
        <v>NA</v>
      </c>
      <c r="T467" s="4" t="str">
        <f>_xlfn.XLOOKUP($C467,[2]land_units!$B$2:$B$1073,[2]land_units!$H$2:$H$1073,"NA")</f>
        <v>NA</v>
      </c>
      <c r="U467" s="4" t="str">
        <f>_xlfn.XLOOKUP($C467,[2]air_units!$B$2:$B$1346,[2]air_units!$N$2:$N$1346,"NA")</f>
        <v>NA</v>
      </c>
      <c r="V467" s="4" t="str">
        <f>_xlfn.XLOOKUP($C467,[2]air_units!$B$2:$B$1346,[2]air_units!$G$2:$G$1346,"NA")</f>
        <v>NA</v>
      </c>
      <c r="W467" s="4" t="str">
        <f>_xlfn.XLOOKUP($C467,[2]air_units!$B$2:$B$1346,[2]air_units!$H$2:$H$1346,"NA")</f>
        <v>NA</v>
      </c>
      <c r="X467" s="4" t="str">
        <f>_xlfn.XLOOKUP($C467,[2]air_units!$B$2:$B$1346,[2]air_units!$J$2:$J$1346,"NA")</f>
        <v>NA</v>
      </c>
      <c r="Y467" s="4" t="str">
        <f>_xlfn.XLOOKUP($C467,[2]air_units!$B$2:$B$1346,[2]air_units!$K$2:$K$1346,"NA")</f>
        <v>NA</v>
      </c>
      <c r="Z467" s="4" t="str">
        <f>_xlfn.XLOOKUP($C467,[2]air_units!$B$2:$B$1346,[2]air_units!$L$2:$L$1346,"NA")</f>
        <v>NA</v>
      </c>
      <c r="AA467" s="4" t="str">
        <f>_xlfn.XLOOKUP($C467,[2]air_units!$B$2:$B$1346,[2]air_units!$P$2:$P$1346,"NA")</f>
        <v>NA</v>
      </c>
      <c r="AB467" s="4" t="str">
        <f>_xlfn.XLOOKUP($C467,[2]air_units!$B$2:$B$1346,[2]air_units!$Q$2:$Q$1346,"NA")</f>
        <v>NA</v>
      </c>
      <c r="AC467" s="4" t="str">
        <f>_xlfn.XLOOKUP($C467,[2]air_units!$B$2:$B$1346,[2]air_units!$R$2:$R$1346,"NA")</f>
        <v>NA</v>
      </c>
      <c r="AD467" s="4">
        <f>IF($E467="CP",0,_xlfn.XLOOKUP($C467,[2]naval_units!$B$2:$B$1113,[2]naval_units!$G$2:$G$1113,"NA"))</f>
        <v>3</v>
      </c>
      <c r="AE467" s="4">
        <f>IF($E467="CP",10,_xlfn.XLOOKUP($C467,[2]naval_units!$B$2:$B$1113,[2]naval_units!$I$2:$I$1113,"NA"))</f>
        <v>6</v>
      </c>
      <c r="AF467" s="4">
        <f>IF($E467="CP",3,_xlfn.XLOOKUP($C467,[2]naval_units!$B$2:$B$1113,[2]naval_units!$J$2:$J$1113,"NA"))</f>
        <v>6</v>
      </c>
      <c r="AG467" s="4">
        <f>IF($E467="CP",3,_xlfn.XLOOKUP($C467,[2]naval_units!$B$2:$B$1113,[2]naval_units!$K$2:$K$1113,"NA"))</f>
        <v>5</v>
      </c>
      <c r="AH467" s="4">
        <f>IF($E467="CP",0,_xlfn.XLOOKUP($C467,[2]naval_units!$B$2:$B$1113,[2]naval_units!$L$2:$L$1113,"NA"))</f>
        <v>2</v>
      </c>
      <c r="AI467" s="4">
        <f>IF($E467="CP",0,_xlfn.XLOOKUP($C467,[2]naval_units!$B$2:$B$1113,[2]naval_units!$M$2:$M$1113,"NA"))</f>
        <v>1</v>
      </c>
      <c r="AJ467" s="4">
        <f>IF($AD467="NA","NA",IF($E467="CP",$H467*_xlfn.XLOOKUP(_xlfn.CONCAT(D467," ",$E467),control!$A$8:$A$10,control!$B$8:$B$10,0),_xlfn.XLOOKUP($E467,control!$A$3:$A$7,control!$B$3:$B$7,0)))</f>
        <v>2</v>
      </c>
      <c r="AK467" s="4">
        <f>IF($C467&gt;0,IF(O467&lt;&gt;_xlfn.XLOOKUP($C467,'0'!$C:$C,'0'!$O:$O,"NA",0),1,0),0)</f>
        <v>0</v>
      </c>
      <c r="AL467" s="4" t="str">
        <f>IF($AK467=1,_xlfn.XLOOKUP($C467,'0'!$C:$C,'0'!L:L,"ERR",0),"NA")</f>
        <v>NA</v>
      </c>
      <c r="AM467" s="4" t="str">
        <f>IF($AK467=1,_xlfn.XLOOKUP($C467,'0'!$C:$C,'0'!M:M,"ERR",0),"NA")</f>
        <v>NA</v>
      </c>
      <c r="AN467" s="4" t="str">
        <f>IF($AK467=1,_xlfn.XLOOKUP($C467,'0'!$C:$C,'0'!P:P,"ERR",0),"NA")</f>
        <v>NA</v>
      </c>
      <c r="AO467" s="4" t="str">
        <f t="shared" si="15"/>
        <v>North Atlantic[4]</v>
      </c>
      <c r="AP467" s="4" t="str">
        <f>_xlfn.XLOOKUP(D467,Alliances!$A:$A,Alliances!$B:$B,-1)</f>
        <v>USA</v>
      </c>
      <c r="AQ467" s="4">
        <f>IF($C467&gt;0,_xlfn.XLOOKUP($C467,commands!$A:$A,commands!$B:$B,0,0),_xlfn.XLOOKUP($A467,commands!$E:$E,commands!$F:$F,0,0))</f>
        <v>4</v>
      </c>
    </row>
    <row r="468" spans="1:43" hidden="1" x14ac:dyDescent="0.25">
      <c r="A468" s="4">
        <v>2571</v>
      </c>
      <c r="B468" s="4">
        <v>4155</v>
      </c>
      <c r="C468" s="4">
        <v>4155</v>
      </c>
      <c r="D468" s="4" t="s">
        <v>705</v>
      </c>
      <c r="E468" s="4" t="s">
        <v>396</v>
      </c>
      <c r="F468" s="4">
        <v>1934</v>
      </c>
      <c r="G468" s="4" t="s">
        <v>437</v>
      </c>
      <c r="H468" s="4" t="s">
        <v>27</v>
      </c>
      <c r="I468" s="4">
        <v>0</v>
      </c>
      <c r="J468" s="4" t="s">
        <v>623</v>
      </c>
      <c r="K468" s="4">
        <v>3</v>
      </c>
      <c r="L468" s="4">
        <v>126</v>
      </c>
      <c r="M468" s="4">
        <v>131</v>
      </c>
      <c r="N468" s="4" t="s">
        <v>604</v>
      </c>
      <c r="O468" s="4">
        <f t="shared" si="14"/>
        <v>64643</v>
      </c>
      <c r="P468" s="4" t="str">
        <f>IF(ISNUMBER(I468),_xlfn.CONCAT(J468,"[",K468,"]"),_xlfn.XLOOKUP($O468,[2]hc!$H:$H,[2]hc!$I:$I,_xlfn.CONCAT("[",L468,",",M468,"]")))</f>
        <v>East Indian[3]</v>
      </c>
      <c r="Q468" s="4" t="str">
        <f>_xlfn.XLOOKUP($C468,[2]land_units!$B$2:$B$1073,[2]land_units!$F$2:$F$1073,"NA")</f>
        <v>NA</v>
      </c>
      <c r="R468" s="4" t="str">
        <f>_xlfn.XLOOKUP($C468,[2]land_units!$B$2:$B$1073,[2]land_units!$I$2:$I$1073,"NA")</f>
        <v>NA</v>
      </c>
      <c r="S468" s="4" t="str">
        <f>_xlfn.XLOOKUP($C468,[2]land_units!$B$2:$B$1073,[2]land_units!$G$2:$G$1073,"NA")</f>
        <v>NA</v>
      </c>
      <c r="T468" s="4" t="str">
        <f>_xlfn.XLOOKUP($C468,[2]land_units!$B$2:$B$1073,[2]land_units!$H$2:$H$1073,"NA")</f>
        <v>NA</v>
      </c>
      <c r="U468" s="4" t="str">
        <f>_xlfn.XLOOKUP($C468,[2]air_units!$B$2:$B$1346,[2]air_units!$N$2:$N$1346,"NA")</f>
        <v>NA</v>
      </c>
      <c r="V468" s="4" t="str">
        <f>_xlfn.XLOOKUP($C468,[2]air_units!$B$2:$B$1346,[2]air_units!$G$2:$G$1346,"NA")</f>
        <v>NA</v>
      </c>
      <c r="W468" s="4" t="str">
        <f>_xlfn.XLOOKUP($C468,[2]air_units!$B$2:$B$1346,[2]air_units!$H$2:$H$1346,"NA")</f>
        <v>NA</v>
      </c>
      <c r="X468" s="4" t="str">
        <f>_xlfn.XLOOKUP($C468,[2]air_units!$B$2:$B$1346,[2]air_units!$J$2:$J$1346,"NA")</f>
        <v>NA</v>
      </c>
      <c r="Y468" s="4" t="str">
        <f>_xlfn.XLOOKUP($C468,[2]air_units!$B$2:$B$1346,[2]air_units!$K$2:$K$1346,"NA")</f>
        <v>NA</v>
      </c>
      <c r="Z468" s="4" t="str">
        <f>_xlfn.XLOOKUP($C468,[2]air_units!$B$2:$B$1346,[2]air_units!$L$2:$L$1346,"NA")</f>
        <v>NA</v>
      </c>
      <c r="AA468" s="4" t="str">
        <f>_xlfn.XLOOKUP($C468,[2]air_units!$B$2:$B$1346,[2]air_units!$P$2:$P$1346,"NA")</f>
        <v>NA</v>
      </c>
      <c r="AB468" s="4" t="str">
        <f>_xlfn.XLOOKUP($C468,[2]air_units!$B$2:$B$1346,[2]air_units!$Q$2:$Q$1346,"NA")</f>
        <v>NA</v>
      </c>
      <c r="AC468" s="4" t="str">
        <f>_xlfn.XLOOKUP($C468,[2]air_units!$B$2:$B$1346,[2]air_units!$R$2:$R$1346,"NA")</f>
        <v>NA</v>
      </c>
      <c r="AD468" s="4">
        <f>IF($E468="CP",0,_xlfn.XLOOKUP($C468,[2]naval_units!$B$2:$B$1113,[2]naval_units!$G$2:$G$1113,"NA"))</f>
        <v>3</v>
      </c>
      <c r="AE468" s="4">
        <f>IF($E468="CP",10,_xlfn.XLOOKUP($C468,[2]naval_units!$B$2:$B$1113,[2]naval_units!$I$2:$I$1113,"NA"))</f>
        <v>6</v>
      </c>
      <c r="AF468" s="4">
        <f>IF($E468="CP",3,_xlfn.XLOOKUP($C468,[2]naval_units!$B$2:$B$1113,[2]naval_units!$J$2:$J$1113,"NA"))</f>
        <v>6</v>
      </c>
      <c r="AG468" s="4">
        <f>IF($E468="CP",3,_xlfn.XLOOKUP($C468,[2]naval_units!$B$2:$B$1113,[2]naval_units!$K$2:$K$1113,"NA"))</f>
        <v>5</v>
      </c>
      <c r="AH468" s="4">
        <f>IF($E468="CP",0,_xlfn.XLOOKUP($C468,[2]naval_units!$B$2:$B$1113,[2]naval_units!$L$2:$L$1113,"NA"))</f>
        <v>2</v>
      </c>
      <c r="AI468" s="4">
        <f>IF($E468="CP",0,_xlfn.XLOOKUP($C468,[2]naval_units!$B$2:$B$1113,[2]naval_units!$M$2:$M$1113,"NA"))</f>
        <v>1</v>
      </c>
      <c r="AJ468" s="4">
        <f>IF($AD468="NA","NA",IF($E468="CP",$H468*_xlfn.XLOOKUP(_xlfn.CONCAT(D468," ",$E468),control!$A$8:$A$10,control!$B$8:$B$10,0),_xlfn.XLOOKUP($E468,control!$A$3:$A$7,control!$B$3:$B$7,0)))</f>
        <v>2</v>
      </c>
      <c r="AK468" s="4">
        <f>IF($C468&gt;0,IF(O468&lt;&gt;_xlfn.XLOOKUP($C468,'0'!$C:$C,'0'!$O:$O,"NA",0),1,0),0)</f>
        <v>0</v>
      </c>
      <c r="AL468" s="4" t="str">
        <f>IF($AK468=1,_xlfn.XLOOKUP($C468,'0'!$C:$C,'0'!L:L,"ERR",0),"NA")</f>
        <v>NA</v>
      </c>
      <c r="AM468" s="4" t="str">
        <f>IF($AK468=1,_xlfn.XLOOKUP($C468,'0'!$C:$C,'0'!M:M,"ERR",0),"NA")</f>
        <v>NA</v>
      </c>
      <c r="AN468" s="4" t="str">
        <f>IF($AK468=1,_xlfn.XLOOKUP($C468,'0'!$C:$C,'0'!P:P,"ERR",0),"NA")</f>
        <v>NA</v>
      </c>
      <c r="AO468" s="4" t="str">
        <f t="shared" si="15"/>
        <v>East Indian[3]</v>
      </c>
      <c r="AP468" s="4" t="str">
        <f>_xlfn.XLOOKUP(D468,Alliances!$A:$A,Alliances!$B:$B,-1)</f>
        <v>USA</v>
      </c>
      <c r="AQ468" s="4">
        <f>IF($C468&gt;0,_xlfn.XLOOKUP($C468,commands!$A:$A,commands!$B:$B,0,0),_xlfn.XLOOKUP($A468,commands!$E:$E,commands!$F:$F,0,0))</f>
        <v>3</v>
      </c>
    </row>
    <row r="469" spans="1:43" hidden="1" x14ac:dyDescent="0.25">
      <c r="A469" s="4">
        <v>2572</v>
      </c>
      <c r="B469" s="4">
        <v>4156</v>
      </c>
      <c r="C469" s="4">
        <v>4156</v>
      </c>
      <c r="D469" s="4" t="s">
        <v>705</v>
      </c>
      <c r="E469" s="4" t="s">
        <v>396</v>
      </c>
      <c r="F469" s="4">
        <v>1935</v>
      </c>
      <c r="G469" s="4" t="s">
        <v>438</v>
      </c>
      <c r="H469" s="4" t="s">
        <v>27</v>
      </c>
      <c r="I469" s="4">
        <v>0</v>
      </c>
      <c r="J469" s="4" t="s">
        <v>614</v>
      </c>
      <c r="K469" s="4">
        <v>0</v>
      </c>
      <c r="L469" s="4">
        <v>98</v>
      </c>
      <c r="M469" s="4">
        <v>115</v>
      </c>
      <c r="N469" s="4" t="s">
        <v>604</v>
      </c>
      <c r="O469" s="4">
        <f t="shared" si="14"/>
        <v>50291</v>
      </c>
      <c r="P469" s="4" t="str">
        <f>IF(ISNUMBER(I469),_xlfn.CONCAT(J469,"[",K469,"]"),_xlfn.XLOOKUP($O469,[2]hc!$H:$H,[2]hc!$I:$I,_xlfn.CONCAT("[",L469,",",M469,"]")))</f>
        <v>Bay of Bengal[0]</v>
      </c>
      <c r="Q469" s="4" t="str">
        <f>_xlfn.XLOOKUP($C469,[2]land_units!$B$2:$B$1073,[2]land_units!$F$2:$F$1073,"NA")</f>
        <v>NA</v>
      </c>
      <c r="R469" s="4" t="str">
        <f>_xlfn.XLOOKUP($C469,[2]land_units!$B$2:$B$1073,[2]land_units!$I$2:$I$1073,"NA")</f>
        <v>NA</v>
      </c>
      <c r="S469" s="4" t="str">
        <f>_xlfn.XLOOKUP($C469,[2]land_units!$B$2:$B$1073,[2]land_units!$G$2:$G$1073,"NA")</f>
        <v>NA</v>
      </c>
      <c r="T469" s="4" t="str">
        <f>_xlfn.XLOOKUP($C469,[2]land_units!$B$2:$B$1073,[2]land_units!$H$2:$H$1073,"NA")</f>
        <v>NA</v>
      </c>
      <c r="U469" s="4" t="str">
        <f>_xlfn.XLOOKUP($C469,[2]air_units!$B$2:$B$1346,[2]air_units!$N$2:$N$1346,"NA")</f>
        <v>NA</v>
      </c>
      <c r="V469" s="4" t="str">
        <f>_xlfn.XLOOKUP($C469,[2]air_units!$B$2:$B$1346,[2]air_units!$G$2:$G$1346,"NA")</f>
        <v>NA</v>
      </c>
      <c r="W469" s="4" t="str">
        <f>_xlfn.XLOOKUP($C469,[2]air_units!$B$2:$B$1346,[2]air_units!$H$2:$H$1346,"NA")</f>
        <v>NA</v>
      </c>
      <c r="X469" s="4" t="str">
        <f>_xlfn.XLOOKUP($C469,[2]air_units!$B$2:$B$1346,[2]air_units!$J$2:$J$1346,"NA")</f>
        <v>NA</v>
      </c>
      <c r="Y469" s="4" t="str">
        <f>_xlfn.XLOOKUP($C469,[2]air_units!$B$2:$B$1346,[2]air_units!$K$2:$K$1346,"NA")</f>
        <v>NA</v>
      </c>
      <c r="Z469" s="4" t="str">
        <f>_xlfn.XLOOKUP($C469,[2]air_units!$B$2:$B$1346,[2]air_units!$L$2:$L$1346,"NA")</f>
        <v>NA</v>
      </c>
      <c r="AA469" s="4" t="str">
        <f>_xlfn.XLOOKUP($C469,[2]air_units!$B$2:$B$1346,[2]air_units!$P$2:$P$1346,"NA")</f>
        <v>NA</v>
      </c>
      <c r="AB469" s="4" t="str">
        <f>_xlfn.XLOOKUP($C469,[2]air_units!$B$2:$B$1346,[2]air_units!$Q$2:$Q$1346,"NA")</f>
        <v>NA</v>
      </c>
      <c r="AC469" s="4" t="str">
        <f>_xlfn.XLOOKUP($C469,[2]air_units!$B$2:$B$1346,[2]air_units!$R$2:$R$1346,"NA")</f>
        <v>NA</v>
      </c>
      <c r="AD469" s="4">
        <f>IF($E469="CP",0,_xlfn.XLOOKUP($C469,[2]naval_units!$B$2:$B$1113,[2]naval_units!$G$2:$G$1113,"NA"))</f>
        <v>3</v>
      </c>
      <c r="AE469" s="4">
        <f>IF($E469="CP",10,_xlfn.XLOOKUP($C469,[2]naval_units!$B$2:$B$1113,[2]naval_units!$I$2:$I$1113,"NA"))</f>
        <v>6</v>
      </c>
      <c r="AF469" s="4">
        <f>IF($E469="CP",3,_xlfn.XLOOKUP($C469,[2]naval_units!$B$2:$B$1113,[2]naval_units!$J$2:$J$1113,"NA"))</f>
        <v>6</v>
      </c>
      <c r="AG469" s="4">
        <f>IF($E469="CP",3,_xlfn.XLOOKUP($C469,[2]naval_units!$B$2:$B$1113,[2]naval_units!$K$2:$K$1113,"NA"))</f>
        <v>5</v>
      </c>
      <c r="AH469" s="4">
        <f>IF($E469="CP",0,_xlfn.XLOOKUP($C469,[2]naval_units!$B$2:$B$1113,[2]naval_units!$L$2:$L$1113,"NA"))</f>
        <v>2</v>
      </c>
      <c r="AI469" s="4">
        <f>IF($E469="CP",0,_xlfn.XLOOKUP($C469,[2]naval_units!$B$2:$B$1113,[2]naval_units!$M$2:$M$1113,"NA"))</f>
        <v>2</v>
      </c>
      <c r="AJ469" s="4">
        <f>IF($AD469="NA","NA",IF($E469="CP",$H469*_xlfn.XLOOKUP(_xlfn.CONCAT(D469," ",$E469),control!$A$8:$A$10,control!$B$8:$B$10,0),_xlfn.XLOOKUP($E469,control!$A$3:$A$7,control!$B$3:$B$7,0)))</f>
        <v>2</v>
      </c>
      <c r="AK469" s="4">
        <f>IF($C469&gt;0,IF(O469&lt;&gt;_xlfn.XLOOKUP($C469,'0'!$C:$C,'0'!$O:$O,"NA",0),1,0),0)</f>
        <v>0</v>
      </c>
      <c r="AL469" s="4" t="str">
        <f>IF($AK469=1,_xlfn.XLOOKUP($C469,'0'!$C:$C,'0'!L:L,"ERR",0),"NA")</f>
        <v>NA</v>
      </c>
      <c r="AM469" s="4" t="str">
        <f>IF($AK469=1,_xlfn.XLOOKUP($C469,'0'!$C:$C,'0'!M:M,"ERR",0),"NA")</f>
        <v>NA</v>
      </c>
      <c r="AN469" s="4" t="str">
        <f>IF($AK469=1,_xlfn.XLOOKUP($C469,'0'!$C:$C,'0'!P:P,"ERR",0),"NA")</f>
        <v>NA</v>
      </c>
      <c r="AO469" s="4" t="str">
        <f t="shared" si="15"/>
        <v>Bay of Bengal[0]</v>
      </c>
      <c r="AP469" s="4" t="str">
        <f>_xlfn.XLOOKUP(D469,Alliances!$A:$A,Alliances!$B:$B,-1)</f>
        <v>USA</v>
      </c>
      <c r="AQ469" s="4">
        <f>IF($C469&gt;0,_xlfn.XLOOKUP($C469,commands!$A:$A,commands!$B:$B,0,0),_xlfn.XLOOKUP($A469,commands!$E:$E,commands!$F:$F,0,0))</f>
        <v>3</v>
      </c>
    </row>
    <row r="470" spans="1:43" hidden="1" x14ac:dyDescent="0.25">
      <c r="A470" s="4">
        <v>2660</v>
      </c>
      <c r="B470" s="4">
        <v>4244</v>
      </c>
      <c r="C470" s="4">
        <v>4244</v>
      </c>
      <c r="D470" s="4" t="s">
        <v>705</v>
      </c>
      <c r="E470" s="4" t="s">
        <v>439</v>
      </c>
      <c r="F470" s="4">
        <v>1917</v>
      </c>
      <c r="G470" s="4" t="s">
        <v>440</v>
      </c>
      <c r="H470" s="4" t="s">
        <v>27</v>
      </c>
      <c r="I470" s="4">
        <v>0</v>
      </c>
      <c r="J470" s="4" t="s">
        <v>613</v>
      </c>
      <c r="K470" s="4">
        <v>0</v>
      </c>
      <c r="L470" s="4">
        <v>70</v>
      </c>
      <c r="M470" s="4">
        <v>28</v>
      </c>
      <c r="N470" s="4" t="s">
        <v>605</v>
      </c>
      <c r="O470" s="4">
        <f t="shared" si="14"/>
        <v>35868</v>
      </c>
      <c r="P470" s="4" t="str">
        <f>IF(ISNUMBER(I470),_xlfn.CONCAT(J470,"[",K470,"]"),_xlfn.XLOOKUP($O470,[2]hc!$H:$H,[2]hc!$I:$I,_xlfn.CONCAT("[",L470,",",M470,"]")))</f>
        <v>W Med[0]</v>
      </c>
      <c r="Q470" s="4" t="str">
        <f>_xlfn.XLOOKUP($C470,[2]land_units!$B$2:$B$1073,[2]land_units!$F$2:$F$1073,"NA")</f>
        <v>NA</v>
      </c>
      <c r="R470" s="4" t="str">
        <f>_xlfn.XLOOKUP($C470,[2]land_units!$B$2:$B$1073,[2]land_units!$I$2:$I$1073,"NA")</f>
        <v>NA</v>
      </c>
      <c r="S470" s="4" t="str">
        <f>_xlfn.XLOOKUP($C470,[2]land_units!$B$2:$B$1073,[2]land_units!$G$2:$G$1073,"NA")</f>
        <v>NA</v>
      </c>
      <c r="T470" s="4" t="str">
        <f>_xlfn.XLOOKUP($C470,[2]land_units!$B$2:$B$1073,[2]land_units!$H$2:$H$1073,"NA")</f>
        <v>NA</v>
      </c>
      <c r="U470" s="4" t="str">
        <f>_xlfn.XLOOKUP($C470,[2]air_units!$B$2:$B$1346,[2]air_units!$N$2:$N$1346,"NA")</f>
        <v>NA</v>
      </c>
      <c r="V470" s="4" t="str">
        <f>_xlfn.XLOOKUP($C470,[2]air_units!$B$2:$B$1346,[2]air_units!$G$2:$G$1346,"NA")</f>
        <v>NA</v>
      </c>
      <c r="W470" s="4" t="str">
        <f>_xlfn.XLOOKUP($C470,[2]air_units!$B$2:$B$1346,[2]air_units!$H$2:$H$1346,"NA")</f>
        <v>NA</v>
      </c>
      <c r="X470" s="4" t="str">
        <f>_xlfn.XLOOKUP($C470,[2]air_units!$B$2:$B$1346,[2]air_units!$J$2:$J$1346,"NA")</f>
        <v>NA</v>
      </c>
      <c r="Y470" s="4" t="str">
        <f>_xlfn.XLOOKUP($C470,[2]air_units!$B$2:$B$1346,[2]air_units!$K$2:$K$1346,"NA")</f>
        <v>NA</v>
      </c>
      <c r="Z470" s="4" t="str">
        <f>_xlfn.XLOOKUP($C470,[2]air_units!$B$2:$B$1346,[2]air_units!$L$2:$L$1346,"NA")</f>
        <v>NA</v>
      </c>
      <c r="AA470" s="4" t="str">
        <f>_xlfn.XLOOKUP($C470,[2]air_units!$B$2:$B$1346,[2]air_units!$P$2:$P$1346,"NA")</f>
        <v>NA</v>
      </c>
      <c r="AB470" s="4" t="str">
        <f>_xlfn.XLOOKUP($C470,[2]air_units!$B$2:$B$1346,[2]air_units!$Q$2:$Q$1346,"NA")</f>
        <v>NA</v>
      </c>
      <c r="AC470" s="4" t="str">
        <f>_xlfn.XLOOKUP($C470,[2]air_units!$B$2:$B$1346,[2]air_units!$R$2:$R$1346,"NA")</f>
        <v>NA</v>
      </c>
      <c r="AD470" s="4">
        <f>IF($E470="CP",0,_xlfn.XLOOKUP($C470,[2]naval_units!$B$2:$B$1113,[2]naval_units!$G$2:$G$1113,"NA"))</f>
        <v>0</v>
      </c>
      <c r="AE470" s="4">
        <f>IF($E470="CP",10,_xlfn.XLOOKUP($C470,[2]naval_units!$B$2:$B$1113,[2]naval_units!$I$2:$I$1113,"NA"))</f>
        <v>5</v>
      </c>
      <c r="AF470" s="4">
        <f>IF($E470="CP",3,_xlfn.XLOOKUP($C470,[2]naval_units!$B$2:$B$1113,[2]naval_units!$J$2:$J$1113,"NA"))</f>
        <v>3</v>
      </c>
      <c r="AG470" s="4">
        <f>IF($E470="CP",3,_xlfn.XLOOKUP($C470,[2]naval_units!$B$2:$B$1113,[2]naval_units!$K$2:$K$1113,"NA"))</f>
        <v>3</v>
      </c>
      <c r="AH470" s="4">
        <f>IF($E470="CP",0,_xlfn.XLOOKUP($C470,[2]naval_units!$B$2:$B$1113,[2]naval_units!$L$2:$L$1113,"NA"))</f>
        <v>0</v>
      </c>
      <c r="AI470" s="4">
        <f>IF($E470="CP",0,_xlfn.XLOOKUP($C470,[2]naval_units!$B$2:$B$1113,[2]naval_units!$M$2:$M$1113,"NA"))</f>
        <v>0</v>
      </c>
      <c r="AJ470" s="4">
        <f>IF($AD470="NA","NA",IF($E470="CP",$H470*_xlfn.XLOOKUP(_xlfn.CONCAT(D470," ",$E470),control!$A$8:$A$10,control!$B$8:$B$10,0),_xlfn.XLOOKUP($E470,control!$A$3:$A$7,control!$B$3:$B$7,0)))</f>
        <v>0</v>
      </c>
      <c r="AK470" s="4">
        <f>IF($C470&gt;0,IF(O470&lt;&gt;_xlfn.XLOOKUP($C470,'0'!$C:$C,'0'!$O:$O,"NA",0),1,0),0)</f>
        <v>0</v>
      </c>
      <c r="AL470" s="4" t="str">
        <f>IF($AK470=1,_xlfn.XLOOKUP($C470,'0'!$C:$C,'0'!L:L,"ERR",0),"NA")</f>
        <v>NA</v>
      </c>
      <c r="AM470" s="4" t="str">
        <f>IF($AK470=1,_xlfn.XLOOKUP($C470,'0'!$C:$C,'0'!M:M,"ERR",0),"NA")</f>
        <v>NA</v>
      </c>
      <c r="AN470" s="4" t="str">
        <f>IF($AK470=1,_xlfn.XLOOKUP($C470,'0'!$C:$C,'0'!P:P,"ERR",0),"NA")</f>
        <v>NA</v>
      </c>
      <c r="AO470" s="4" t="str">
        <f t="shared" si="15"/>
        <v>W Med[0]</v>
      </c>
      <c r="AP470" s="4" t="str">
        <f>_xlfn.XLOOKUP(D470,Alliances!$A:$A,Alliances!$B:$B,-1)</f>
        <v>USA</v>
      </c>
      <c r="AQ470" s="4">
        <f>IF($C470&gt;0,_xlfn.XLOOKUP($C470,commands!$A:$A,commands!$B:$B,0,0),_xlfn.XLOOKUP($A470,commands!$E:$E,commands!$F:$F,0,0))</f>
        <v>4</v>
      </c>
    </row>
    <row r="471" spans="1:43" hidden="1" x14ac:dyDescent="0.25">
      <c r="A471" s="4">
        <v>2662</v>
      </c>
      <c r="B471" s="4">
        <v>4246</v>
      </c>
      <c r="C471" s="4">
        <v>4246</v>
      </c>
      <c r="D471" s="4" t="s">
        <v>705</v>
      </c>
      <c r="E471" s="4" t="s">
        <v>439</v>
      </c>
      <c r="F471" s="4">
        <v>1924</v>
      </c>
      <c r="G471" s="4" t="s">
        <v>441</v>
      </c>
      <c r="H471" s="4" t="s">
        <v>27</v>
      </c>
      <c r="I471" s="4">
        <v>0</v>
      </c>
      <c r="J471" s="4" t="s">
        <v>613</v>
      </c>
      <c r="K471" s="4">
        <v>0</v>
      </c>
      <c r="L471" s="4">
        <v>70</v>
      </c>
      <c r="M471" s="4">
        <v>28</v>
      </c>
      <c r="N471" s="4" t="s">
        <v>605</v>
      </c>
      <c r="O471" s="4">
        <f t="shared" si="14"/>
        <v>35868</v>
      </c>
      <c r="P471" s="4" t="str">
        <f>IF(ISNUMBER(I471),_xlfn.CONCAT(J471,"[",K471,"]"),_xlfn.XLOOKUP($O471,[2]hc!$H:$H,[2]hc!$I:$I,_xlfn.CONCAT("[",L471,",",M471,"]")))</f>
        <v>W Med[0]</v>
      </c>
      <c r="Q471" s="4" t="str">
        <f>_xlfn.XLOOKUP($C471,[2]land_units!$B$2:$B$1073,[2]land_units!$F$2:$F$1073,"NA")</f>
        <v>NA</v>
      </c>
      <c r="R471" s="4" t="str">
        <f>_xlfn.XLOOKUP($C471,[2]land_units!$B$2:$B$1073,[2]land_units!$I$2:$I$1073,"NA")</f>
        <v>NA</v>
      </c>
      <c r="S471" s="4" t="str">
        <f>_xlfn.XLOOKUP($C471,[2]land_units!$B$2:$B$1073,[2]land_units!$G$2:$G$1073,"NA")</f>
        <v>NA</v>
      </c>
      <c r="T471" s="4" t="str">
        <f>_xlfn.XLOOKUP($C471,[2]land_units!$B$2:$B$1073,[2]land_units!$H$2:$H$1073,"NA")</f>
        <v>NA</v>
      </c>
      <c r="U471" s="4" t="str">
        <f>_xlfn.XLOOKUP($C471,[2]air_units!$B$2:$B$1346,[2]air_units!$N$2:$N$1346,"NA")</f>
        <v>NA</v>
      </c>
      <c r="V471" s="4" t="str">
        <f>_xlfn.XLOOKUP($C471,[2]air_units!$B$2:$B$1346,[2]air_units!$G$2:$G$1346,"NA")</f>
        <v>NA</v>
      </c>
      <c r="W471" s="4" t="str">
        <f>_xlfn.XLOOKUP($C471,[2]air_units!$B$2:$B$1346,[2]air_units!$H$2:$H$1346,"NA")</f>
        <v>NA</v>
      </c>
      <c r="X471" s="4" t="str">
        <f>_xlfn.XLOOKUP($C471,[2]air_units!$B$2:$B$1346,[2]air_units!$J$2:$J$1346,"NA")</f>
        <v>NA</v>
      </c>
      <c r="Y471" s="4" t="str">
        <f>_xlfn.XLOOKUP($C471,[2]air_units!$B$2:$B$1346,[2]air_units!$K$2:$K$1346,"NA")</f>
        <v>NA</v>
      </c>
      <c r="Z471" s="4" t="str">
        <f>_xlfn.XLOOKUP($C471,[2]air_units!$B$2:$B$1346,[2]air_units!$L$2:$L$1346,"NA")</f>
        <v>NA</v>
      </c>
      <c r="AA471" s="4" t="str">
        <f>_xlfn.XLOOKUP($C471,[2]air_units!$B$2:$B$1346,[2]air_units!$P$2:$P$1346,"NA")</f>
        <v>NA</v>
      </c>
      <c r="AB471" s="4" t="str">
        <f>_xlfn.XLOOKUP($C471,[2]air_units!$B$2:$B$1346,[2]air_units!$Q$2:$Q$1346,"NA")</f>
        <v>NA</v>
      </c>
      <c r="AC471" s="4" t="str">
        <f>_xlfn.XLOOKUP($C471,[2]air_units!$B$2:$B$1346,[2]air_units!$R$2:$R$1346,"NA")</f>
        <v>NA</v>
      </c>
      <c r="AD471" s="4">
        <f>IF($E471="CP",0,_xlfn.XLOOKUP($C471,[2]naval_units!$B$2:$B$1113,[2]naval_units!$G$2:$G$1113,"NA"))</f>
        <v>0</v>
      </c>
      <c r="AE471" s="4">
        <f>IF($E471="CP",10,_xlfn.XLOOKUP($C471,[2]naval_units!$B$2:$B$1113,[2]naval_units!$I$2:$I$1113,"NA"))</f>
        <v>5</v>
      </c>
      <c r="AF471" s="4">
        <f>IF($E471="CP",3,_xlfn.XLOOKUP($C471,[2]naval_units!$B$2:$B$1113,[2]naval_units!$J$2:$J$1113,"NA"))</f>
        <v>3</v>
      </c>
      <c r="AG471" s="4">
        <f>IF($E471="CP",3,_xlfn.XLOOKUP($C471,[2]naval_units!$B$2:$B$1113,[2]naval_units!$K$2:$K$1113,"NA"))</f>
        <v>3</v>
      </c>
      <c r="AH471" s="4">
        <f>IF($E471="CP",0,_xlfn.XLOOKUP($C471,[2]naval_units!$B$2:$B$1113,[2]naval_units!$L$2:$L$1113,"NA"))</f>
        <v>0</v>
      </c>
      <c r="AI471" s="4">
        <f>IF($E471="CP",0,_xlfn.XLOOKUP($C471,[2]naval_units!$B$2:$B$1113,[2]naval_units!$M$2:$M$1113,"NA"))</f>
        <v>0</v>
      </c>
      <c r="AJ471" s="4">
        <f>IF($AD471="NA","NA",IF($E471="CP",$H471*_xlfn.XLOOKUP(_xlfn.CONCAT(D471," ",$E471),control!$A$8:$A$10,control!$B$8:$B$10,0),_xlfn.XLOOKUP($E471,control!$A$3:$A$7,control!$B$3:$B$7,0)))</f>
        <v>0</v>
      </c>
      <c r="AK471" s="4">
        <f>IF($C471&gt;0,IF(O471&lt;&gt;_xlfn.XLOOKUP($C471,'0'!$C:$C,'0'!$O:$O,"NA",0),1,0),0)</f>
        <v>0</v>
      </c>
      <c r="AL471" s="4" t="str">
        <f>IF($AK471=1,_xlfn.XLOOKUP($C471,'0'!$C:$C,'0'!L:L,"ERR",0),"NA")</f>
        <v>NA</v>
      </c>
      <c r="AM471" s="4" t="str">
        <f>IF($AK471=1,_xlfn.XLOOKUP($C471,'0'!$C:$C,'0'!M:M,"ERR",0),"NA")</f>
        <v>NA</v>
      </c>
      <c r="AN471" s="4" t="str">
        <f>IF($AK471=1,_xlfn.XLOOKUP($C471,'0'!$C:$C,'0'!P:P,"ERR",0),"NA")</f>
        <v>NA</v>
      </c>
      <c r="AO471" s="4" t="str">
        <f t="shared" si="15"/>
        <v>W Med[0]</v>
      </c>
      <c r="AP471" s="4" t="str">
        <f>_xlfn.XLOOKUP(D471,Alliances!$A:$A,Alliances!$B:$B,-1)</f>
        <v>USA</v>
      </c>
      <c r="AQ471" s="4">
        <f>IF($C471&gt;0,_xlfn.XLOOKUP($C471,commands!$A:$A,commands!$B:$B,0,0),_xlfn.XLOOKUP($A471,commands!$E:$E,commands!$F:$F,0,0))</f>
        <v>4</v>
      </c>
    </row>
    <row r="472" spans="1:43" hidden="1" x14ac:dyDescent="0.25">
      <c r="A472" s="4">
        <v>2663</v>
      </c>
      <c r="B472" s="4">
        <v>4247</v>
      </c>
      <c r="C472" s="4">
        <v>4247</v>
      </c>
      <c r="D472" s="4" t="s">
        <v>705</v>
      </c>
      <c r="E472" s="4" t="s">
        <v>439</v>
      </c>
      <c r="F472" s="4">
        <v>1928</v>
      </c>
      <c r="G472" s="4" t="s">
        <v>442</v>
      </c>
      <c r="H472" s="4" t="s">
        <v>27</v>
      </c>
      <c r="I472" s="4">
        <v>0</v>
      </c>
      <c r="J472" s="4" t="s">
        <v>611</v>
      </c>
      <c r="K472" s="4">
        <v>0</v>
      </c>
      <c r="L472" s="4">
        <v>72</v>
      </c>
      <c r="M472" s="4">
        <v>10</v>
      </c>
      <c r="N472" s="4" t="s">
        <v>605</v>
      </c>
      <c r="O472" s="4">
        <f t="shared" si="14"/>
        <v>36874</v>
      </c>
      <c r="P472" s="4" t="str">
        <f>IF(ISNUMBER(I472),_xlfn.CONCAT(J472,"[",K472,"]"),_xlfn.XLOOKUP($O472,[2]hc!$H:$H,[2]hc!$I:$I,_xlfn.CONCAT("[",L472,",",M472,"]")))</f>
        <v>St. Vincent[0]</v>
      </c>
      <c r="Q472" s="4" t="str">
        <f>_xlfn.XLOOKUP($C472,[2]land_units!$B$2:$B$1073,[2]land_units!$F$2:$F$1073,"NA")</f>
        <v>NA</v>
      </c>
      <c r="R472" s="4" t="str">
        <f>_xlfn.XLOOKUP($C472,[2]land_units!$B$2:$B$1073,[2]land_units!$I$2:$I$1073,"NA")</f>
        <v>NA</v>
      </c>
      <c r="S472" s="4" t="str">
        <f>_xlfn.XLOOKUP($C472,[2]land_units!$B$2:$B$1073,[2]land_units!$G$2:$G$1073,"NA")</f>
        <v>NA</v>
      </c>
      <c r="T472" s="4" t="str">
        <f>_xlfn.XLOOKUP($C472,[2]land_units!$B$2:$B$1073,[2]land_units!$H$2:$H$1073,"NA")</f>
        <v>NA</v>
      </c>
      <c r="U472" s="4" t="str">
        <f>_xlfn.XLOOKUP($C472,[2]air_units!$B$2:$B$1346,[2]air_units!$N$2:$N$1346,"NA")</f>
        <v>NA</v>
      </c>
      <c r="V472" s="4" t="str">
        <f>_xlfn.XLOOKUP($C472,[2]air_units!$B$2:$B$1346,[2]air_units!$G$2:$G$1346,"NA")</f>
        <v>NA</v>
      </c>
      <c r="W472" s="4" t="str">
        <f>_xlfn.XLOOKUP($C472,[2]air_units!$B$2:$B$1346,[2]air_units!$H$2:$H$1346,"NA")</f>
        <v>NA</v>
      </c>
      <c r="X472" s="4" t="str">
        <f>_xlfn.XLOOKUP($C472,[2]air_units!$B$2:$B$1346,[2]air_units!$J$2:$J$1346,"NA")</f>
        <v>NA</v>
      </c>
      <c r="Y472" s="4" t="str">
        <f>_xlfn.XLOOKUP($C472,[2]air_units!$B$2:$B$1346,[2]air_units!$K$2:$K$1346,"NA")</f>
        <v>NA</v>
      </c>
      <c r="Z472" s="4" t="str">
        <f>_xlfn.XLOOKUP($C472,[2]air_units!$B$2:$B$1346,[2]air_units!$L$2:$L$1346,"NA")</f>
        <v>NA</v>
      </c>
      <c r="AA472" s="4" t="str">
        <f>_xlfn.XLOOKUP($C472,[2]air_units!$B$2:$B$1346,[2]air_units!$P$2:$P$1346,"NA")</f>
        <v>NA</v>
      </c>
      <c r="AB472" s="4" t="str">
        <f>_xlfn.XLOOKUP($C472,[2]air_units!$B$2:$B$1346,[2]air_units!$Q$2:$Q$1346,"NA")</f>
        <v>NA</v>
      </c>
      <c r="AC472" s="4" t="str">
        <f>_xlfn.XLOOKUP($C472,[2]air_units!$B$2:$B$1346,[2]air_units!$R$2:$R$1346,"NA")</f>
        <v>NA</v>
      </c>
      <c r="AD472" s="4">
        <f>IF($E472="CP",0,_xlfn.XLOOKUP($C472,[2]naval_units!$B$2:$B$1113,[2]naval_units!$G$2:$G$1113,"NA"))</f>
        <v>0</v>
      </c>
      <c r="AE472" s="4">
        <f>IF($E472="CP",10,_xlfn.XLOOKUP($C472,[2]naval_units!$B$2:$B$1113,[2]naval_units!$I$2:$I$1113,"NA"))</f>
        <v>5</v>
      </c>
      <c r="AF472" s="4">
        <f>IF($E472="CP",3,_xlfn.XLOOKUP($C472,[2]naval_units!$B$2:$B$1113,[2]naval_units!$J$2:$J$1113,"NA"))</f>
        <v>4</v>
      </c>
      <c r="AG472" s="4">
        <f>IF($E472="CP",3,_xlfn.XLOOKUP($C472,[2]naval_units!$B$2:$B$1113,[2]naval_units!$K$2:$K$1113,"NA"))</f>
        <v>3</v>
      </c>
      <c r="AH472" s="4">
        <f>IF($E472="CP",0,_xlfn.XLOOKUP($C472,[2]naval_units!$B$2:$B$1113,[2]naval_units!$L$2:$L$1113,"NA"))</f>
        <v>1</v>
      </c>
      <c r="AI472" s="4">
        <f>IF($E472="CP",0,_xlfn.XLOOKUP($C472,[2]naval_units!$B$2:$B$1113,[2]naval_units!$M$2:$M$1113,"NA"))</f>
        <v>0</v>
      </c>
      <c r="AJ472" s="4">
        <f>IF($AD472="NA","NA",IF($E472="CP",$H472*_xlfn.XLOOKUP(_xlfn.CONCAT(D472," ",$E472),control!$A$8:$A$10,control!$B$8:$B$10,0),_xlfn.XLOOKUP($E472,control!$A$3:$A$7,control!$B$3:$B$7,0)))</f>
        <v>0</v>
      </c>
      <c r="AK472" s="4">
        <f>IF($C472&gt;0,IF(O472&lt;&gt;_xlfn.XLOOKUP($C472,'0'!$C:$C,'0'!$O:$O,"NA",0),1,0),0)</f>
        <v>0</v>
      </c>
      <c r="AL472" s="4" t="str">
        <f>IF($AK472=1,_xlfn.XLOOKUP($C472,'0'!$C:$C,'0'!L:L,"ERR",0),"NA")</f>
        <v>NA</v>
      </c>
      <c r="AM472" s="4" t="str">
        <f>IF($AK472=1,_xlfn.XLOOKUP($C472,'0'!$C:$C,'0'!M:M,"ERR",0),"NA")</f>
        <v>NA</v>
      </c>
      <c r="AN472" s="4" t="str">
        <f>IF($AK472=1,_xlfn.XLOOKUP($C472,'0'!$C:$C,'0'!P:P,"ERR",0),"NA")</f>
        <v>NA</v>
      </c>
      <c r="AO472" s="4" t="str">
        <f t="shared" si="15"/>
        <v>St. Vincent[0]</v>
      </c>
      <c r="AP472" s="4" t="str">
        <f>_xlfn.XLOOKUP(D472,Alliances!$A:$A,Alliances!$B:$B,-1)</f>
        <v>USA</v>
      </c>
      <c r="AQ472" s="4">
        <f>IF($C472&gt;0,_xlfn.XLOOKUP($C472,commands!$A:$A,commands!$B:$B,0,0),_xlfn.XLOOKUP($A472,commands!$E:$E,commands!$F:$F,0,0))</f>
        <v>6</v>
      </c>
    </row>
    <row r="473" spans="1:43" hidden="1" x14ac:dyDescent="0.25">
      <c r="A473" s="4">
        <v>2664</v>
      </c>
      <c r="B473" s="4">
        <v>4248</v>
      </c>
      <c r="C473" s="4">
        <v>4248</v>
      </c>
      <c r="D473" s="4" t="s">
        <v>705</v>
      </c>
      <c r="E473" s="4" t="s">
        <v>439</v>
      </c>
      <c r="F473" s="4">
        <v>1929</v>
      </c>
      <c r="G473" s="4" t="s">
        <v>443</v>
      </c>
      <c r="H473" s="4" t="s">
        <v>27</v>
      </c>
      <c r="I473" s="4">
        <v>0</v>
      </c>
      <c r="J473" s="4" t="s">
        <v>611</v>
      </c>
      <c r="K473" s="4">
        <v>0</v>
      </c>
      <c r="L473" s="4">
        <v>72</v>
      </c>
      <c r="M473" s="4">
        <v>10</v>
      </c>
      <c r="N473" s="4" t="s">
        <v>605</v>
      </c>
      <c r="O473" s="4">
        <f t="shared" si="14"/>
        <v>36874</v>
      </c>
      <c r="P473" s="4" t="str">
        <f>IF(ISNUMBER(I473),_xlfn.CONCAT(J473,"[",K473,"]"),_xlfn.XLOOKUP($O473,[2]hc!$H:$H,[2]hc!$I:$I,_xlfn.CONCAT("[",L473,",",M473,"]")))</f>
        <v>St. Vincent[0]</v>
      </c>
      <c r="Q473" s="4" t="str">
        <f>_xlfn.XLOOKUP($C473,[2]land_units!$B$2:$B$1073,[2]land_units!$F$2:$F$1073,"NA")</f>
        <v>NA</v>
      </c>
      <c r="R473" s="4" t="str">
        <f>_xlfn.XLOOKUP($C473,[2]land_units!$B$2:$B$1073,[2]land_units!$I$2:$I$1073,"NA")</f>
        <v>NA</v>
      </c>
      <c r="S473" s="4" t="str">
        <f>_xlfn.XLOOKUP($C473,[2]land_units!$B$2:$B$1073,[2]land_units!$G$2:$G$1073,"NA")</f>
        <v>NA</v>
      </c>
      <c r="T473" s="4" t="str">
        <f>_xlfn.XLOOKUP($C473,[2]land_units!$B$2:$B$1073,[2]land_units!$H$2:$H$1073,"NA")</f>
        <v>NA</v>
      </c>
      <c r="U473" s="4" t="str">
        <f>_xlfn.XLOOKUP($C473,[2]air_units!$B$2:$B$1346,[2]air_units!$N$2:$N$1346,"NA")</f>
        <v>NA</v>
      </c>
      <c r="V473" s="4" t="str">
        <f>_xlfn.XLOOKUP($C473,[2]air_units!$B$2:$B$1346,[2]air_units!$G$2:$G$1346,"NA")</f>
        <v>NA</v>
      </c>
      <c r="W473" s="4" t="str">
        <f>_xlfn.XLOOKUP($C473,[2]air_units!$B$2:$B$1346,[2]air_units!$H$2:$H$1346,"NA")</f>
        <v>NA</v>
      </c>
      <c r="X473" s="4" t="str">
        <f>_xlfn.XLOOKUP($C473,[2]air_units!$B$2:$B$1346,[2]air_units!$J$2:$J$1346,"NA")</f>
        <v>NA</v>
      </c>
      <c r="Y473" s="4" t="str">
        <f>_xlfn.XLOOKUP($C473,[2]air_units!$B$2:$B$1346,[2]air_units!$K$2:$K$1346,"NA")</f>
        <v>NA</v>
      </c>
      <c r="Z473" s="4" t="str">
        <f>_xlfn.XLOOKUP($C473,[2]air_units!$B$2:$B$1346,[2]air_units!$L$2:$L$1346,"NA")</f>
        <v>NA</v>
      </c>
      <c r="AA473" s="4" t="str">
        <f>_xlfn.XLOOKUP($C473,[2]air_units!$B$2:$B$1346,[2]air_units!$P$2:$P$1346,"NA")</f>
        <v>NA</v>
      </c>
      <c r="AB473" s="4" t="str">
        <f>_xlfn.XLOOKUP($C473,[2]air_units!$B$2:$B$1346,[2]air_units!$Q$2:$Q$1346,"NA")</f>
        <v>NA</v>
      </c>
      <c r="AC473" s="4" t="str">
        <f>_xlfn.XLOOKUP($C473,[2]air_units!$B$2:$B$1346,[2]air_units!$R$2:$R$1346,"NA")</f>
        <v>NA</v>
      </c>
      <c r="AD473" s="4">
        <f>IF($E473="CP",0,_xlfn.XLOOKUP($C473,[2]naval_units!$B$2:$B$1113,[2]naval_units!$G$2:$G$1113,"NA"))</f>
        <v>0</v>
      </c>
      <c r="AE473" s="4">
        <f>IF($E473="CP",10,_xlfn.XLOOKUP($C473,[2]naval_units!$B$2:$B$1113,[2]naval_units!$I$2:$I$1113,"NA"))</f>
        <v>5</v>
      </c>
      <c r="AF473" s="4">
        <f>IF($E473="CP",3,_xlfn.XLOOKUP($C473,[2]naval_units!$B$2:$B$1113,[2]naval_units!$J$2:$J$1113,"NA"))</f>
        <v>4</v>
      </c>
      <c r="AG473" s="4">
        <f>IF($E473="CP",3,_xlfn.XLOOKUP($C473,[2]naval_units!$B$2:$B$1113,[2]naval_units!$K$2:$K$1113,"NA"))</f>
        <v>3</v>
      </c>
      <c r="AH473" s="4">
        <f>IF($E473="CP",0,_xlfn.XLOOKUP($C473,[2]naval_units!$B$2:$B$1113,[2]naval_units!$L$2:$L$1113,"NA"))</f>
        <v>0</v>
      </c>
      <c r="AI473" s="4">
        <f>IF($E473="CP",0,_xlfn.XLOOKUP($C473,[2]naval_units!$B$2:$B$1113,[2]naval_units!$M$2:$M$1113,"NA"))</f>
        <v>0</v>
      </c>
      <c r="AJ473" s="4">
        <f>IF($AD473="NA","NA",IF($E473="CP",$H473*_xlfn.XLOOKUP(_xlfn.CONCAT(D473," ",$E473),control!$A$8:$A$10,control!$B$8:$B$10,0),_xlfn.XLOOKUP($E473,control!$A$3:$A$7,control!$B$3:$B$7,0)))</f>
        <v>0</v>
      </c>
      <c r="AK473" s="4">
        <f>IF($C473&gt;0,IF(O473&lt;&gt;_xlfn.XLOOKUP($C473,'0'!$C:$C,'0'!$O:$O,"NA",0),1,0),0)</f>
        <v>0</v>
      </c>
      <c r="AL473" s="4" t="str">
        <f>IF($AK473=1,_xlfn.XLOOKUP($C473,'0'!$C:$C,'0'!L:L,"ERR",0),"NA")</f>
        <v>NA</v>
      </c>
      <c r="AM473" s="4" t="str">
        <f>IF($AK473=1,_xlfn.XLOOKUP($C473,'0'!$C:$C,'0'!M:M,"ERR",0),"NA")</f>
        <v>NA</v>
      </c>
      <c r="AN473" s="4" t="str">
        <f>IF($AK473=1,_xlfn.XLOOKUP($C473,'0'!$C:$C,'0'!P:P,"ERR",0),"NA")</f>
        <v>NA</v>
      </c>
      <c r="AO473" s="4" t="str">
        <f t="shared" si="15"/>
        <v>St. Vincent[0]</v>
      </c>
      <c r="AP473" s="4" t="str">
        <f>_xlfn.XLOOKUP(D473,Alliances!$A:$A,Alliances!$B:$B,-1)</f>
        <v>USA</v>
      </c>
      <c r="AQ473" s="4">
        <f>IF($C473&gt;0,_xlfn.XLOOKUP($C473,commands!$A:$A,commands!$B:$B,0,0),_xlfn.XLOOKUP($A473,commands!$E:$E,commands!$F:$F,0,0))</f>
        <v>6</v>
      </c>
    </row>
    <row r="474" spans="1:43" hidden="1" x14ac:dyDescent="0.25">
      <c r="A474" s="4">
        <v>2665</v>
      </c>
      <c r="B474" s="4">
        <v>4249</v>
      </c>
      <c r="C474" s="4">
        <v>4249</v>
      </c>
      <c r="D474" s="4" t="s">
        <v>705</v>
      </c>
      <c r="E474" s="4" t="s">
        <v>439</v>
      </c>
      <c r="F474" s="4">
        <v>1934</v>
      </c>
      <c r="G474" s="4" t="s">
        <v>444</v>
      </c>
      <c r="H474" s="4" t="s">
        <v>27</v>
      </c>
      <c r="I474" s="4">
        <v>0</v>
      </c>
      <c r="J474" s="4" t="s">
        <v>603</v>
      </c>
      <c r="K474" s="4">
        <v>3</v>
      </c>
      <c r="L474" s="4">
        <v>110</v>
      </c>
      <c r="M474" s="4">
        <v>140</v>
      </c>
      <c r="N474" s="4" t="s">
        <v>605</v>
      </c>
      <c r="O474" s="4">
        <f t="shared" si="14"/>
        <v>56460</v>
      </c>
      <c r="P474" s="4" t="str">
        <f>IF(ISNUMBER(I474),_xlfn.CONCAT(J474,"[",K474,"]"),_xlfn.XLOOKUP($O474,[2]hc!$H:$H,[2]hc!$I:$I,_xlfn.CONCAT("[",L474,",",M474,"]")))</f>
        <v>S China[3]</v>
      </c>
      <c r="Q474" s="4" t="str">
        <f>_xlfn.XLOOKUP($C474,[2]land_units!$B$2:$B$1073,[2]land_units!$F$2:$F$1073,"NA")</f>
        <v>NA</v>
      </c>
      <c r="R474" s="4" t="str">
        <f>_xlfn.XLOOKUP($C474,[2]land_units!$B$2:$B$1073,[2]land_units!$I$2:$I$1073,"NA")</f>
        <v>NA</v>
      </c>
      <c r="S474" s="4" t="str">
        <f>_xlfn.XLOOKUP($C474,[2]land_units!$B$2:$B$1073,[2]land_units!$G$2:$G$1073,"NA")</f>
        <v>NA</v>
      </c>
      <c r="T474" s="4" t="str">
        <f>_xlfn.XLOOKUP($C474,[2]land_units!$B$2:$B$1073,[2]land_units!$H$2:$H$1073,"NA")</f>
        <v>NA</v>
      </c>
      <c r="U474" s="4" t="str">
        <f>_xlfn.XLOOKUP($C474,[2]air_units!$B$2:$B$1346,[2]air_units!$N$2:$N$1346,"NA")</f>
        <v>NA</v>
      </c>
      <c r="V474" s="4" t="str">
        <f>_xlfn.XLOOKUP($C474,[2]air_units!$B$2:$B$1346,[2]air_units!$G$2:$G$1346,"NA")</f>
        <v>NA</v>
      </c>
      <c r="W474" s="4" t="str">
        <f>_xlfn.XLOOKUP($C474,[2]air_units!$B$2:$B$1346,[2]air_units!$H$2:$H$1346,"NA")</f>
        <v>NA</v>
      </c>
      <c r="X474" s="4" t="str">
        <f>_xlfn.XLOOKUP($C474,[2]air_units!$B$2:$B$1346,[2]air_units!$J$2:$J$1346,"NA")</f>
        <v>NA</v>
      </c>
      <c r="Y474" s="4" t="str">
        <f>_xlfn.XLOOKUP($C474,[2]air_units!$B$2:$B$1346,[2]air_units!$K$2:$K$1346,"NA")</f>
        <v>NA</v>
      </c>
      <c r="Z474" s="4" t="str">
        <f>_xlfn.XLOOKUP($C474,[2]air_units!$B$2:$B$1346,[2]air_units!$L$2:$L$1346,"NA")</f>
        <v>NA</v>
      </c>
      <c r="AA474" s="4" t="str">
        <f>_xlfn.XLOOKUP($C474,[2]air_units!$B$2:$B$1346,[2]air_units!$P$2:$P$1346,"NA")</f>
        <v>NA</v>
      </c>
      <c r="AB474" s="4" t="str">
        <f>_xlfn.XLOOKUP($C474,[2]air_units!$B$2:$B$1346,[2]air_units!$Q$2:$Q$1346,"NA")</f>
        <v>NA</v>
      </c>
      <c r="AC474" s="4" t="str">
        <f>_xlfn.XLOOKUP($C474,[2]air_units!$B$2:$B$1346,[2]air_units!$R$2:$R$1346,"NA")</f>
        <v>NA</v>
      </c>
      <c r="AD474" s="4">
        <f>IF($E474="CP",0,_xlfn.XLOOKUP($C474,[2]naval_units!$B$2:$B$1113,[2]naval_units!$G$2:$G$1113,"NA"))</f>
        <v>0</v>
      </c>
      <c r="AE474" s="4">
        <f>IF($E474="CP",10,_xlfn.XLOOKUP($C474,[2]naval_units!$B$2:$B$1113,[2]naval_units!$I$2:$I$1113,"NA"))</f>
        <v>5</v>
      </c>
      <c r="AF474" s="4">
        <f>IF($E474="CP",3,_xlfn.XLOOKUP($C474,[2]naval_units!$B$2:$B$1113,[2]naval_units!$J$2:$J$1113,"NA"))</f>
        <v>4</v>
      </c>
      <c r="AG474" s="4">
        <f>IF($E474="CP",3,_xlfn.XLOOKUP($C474,[2]naval_units!$B$2:$B$1113,[2]naval_units!$K$2:$K$1113,"NA"))</f>
        <v>3</v>
      </c>
      <c r="AH474" s="4">
        <f>IF($E474="CP",0,_xlfn.XLOOKUP($C474,[2]naval_units!$B$2:$B$1113,[2]naval_units!$L$2:$L$1113,"NA"))</f>
        <v>1</v>
      </c>
      <c r="AI474" s="4">
        <f>IF($E474="CP",0,_xlfn.XLOOKUP($C474,[2]naval_units!$B$2:$B$1113,[2]naval_units!$M$2:$M$1113,"NA"))</f>
        <v>0</v>
      </c>
      <c r="AJ474" s="4">
        <f>IF($AD474="NA","NA",IF($E474="CP",$H474*_xlfn.XLOOKUP(_xlfn.CONCAT(D474," ",$E474),control!$A$8:$A$10,control!$B$8:$B$10,0),_xlfn.XLOOKUP($E474,control!$A$3:$A$7,control!$B$3:$B$7,0)))</f>
        <v>0</v>
      </c>
      <c r="AK474" s="4">
        <f>IF($C474&gt;0,IF(O474&lt;&gt;_xlfn.XLOOKUP($C474,'0'!$C:$C,'0'!$O:$O,"NA",0),1,0),0)</f>
        <v>0</v>
      </c>
      <c r="AL474" s="4" t="str">
        <f>IF($AK474=1,_xlfn.XLOOKUP($C474,'0'!$C:$C,'0'!L:L,"ERR",0),"NA")</f>
        <v>NA</v>
      </c>
      <c r="AM474" s="4" t="str">
        <f>IF($AK474=1,_xlfn.XLOOKUP($C474,'0'!$C:$C,'0'!M:M,"ERR",0),"NA")</f>
        <v>NA</v>
      </c>
      <c r="AN474" s="4" t="str">
        <f>IF($AK474=1,_xlfn.XLOOKUP($C474,'0'!$C:$C,'0'!P:P,"ERR",0),"NA")</f>
        <v>NA</v>
      </c>
      <c r="AO474" s="4" t="str">
        <f t="shared" si="15"/>
        <v>S China[3]</v>
      </c>
      <c r="AP474" s="4" t="str">
        <f>_xlfn.XLOOKUP(D474,Alliances!$A:$A,Alliances!$B:$B,-1)</f>
        <v>USA</v>
      </c>
      <c r="AQ474" s="4">
        <f>IF($C474&gt;0,_xlfn.XLOOKUP($C474,commands!$A:$A,commands!$B:$B,0,0),_xlfn.XLOOKUP($A474,commands!$E:$E,commands!$F:$F,0,0))</f>
        <v>6</v>
      </c>
    </row>
    <row r="475" spans="1:43" hidden="1" x14ac:dyDescent="0.25">
      <c r="A475" s="4">
        <v>2668</v>
      </c>
      <c r="B475" s="4">
        <v>4252</v>
      </c>
      <c r="C475" s="4">
        <v>4252</v>
      </c>
      <c r="D475" s="4" t="s">
        <v>705</v>
      </c>
      <c r="E475" s="4" t="s">
        <v>439</v>
      </c>
      <c r="F475" s="4">
        <v>1938</v>
      </c>
      <c r="G475" s="4" t="s">
        <v>445</v>
      </c>
      <c r="H475" s="4" t="s">
        <v>27</v>
      </c>
      <c r="I475" s="4">
        <v>0</v>
      </c>
      <c r="J475" s="4" t="s">
        <v>603</v>
      </c>
      <c r="K475" s="4">
        <v>1</v>
      </c>
      <c r="L475" s="4">
        <v>110</v>
      </c>
      <c r="M475" s="4">
        <v>138</v>
      </c>
      <c r="N475" s="4" t="s">
        <v>605</v>
      </c>
      <c r="O475" s="4">
        <f t="shared" si="14"/>
        <v>56458</v>
      </c>
      <c r="P475" s="4" t="str">
        <f>IF(ISNUMBER(I475),_xlfn.CONCAT(J475,"[",K475,"]"),_xlfn.XLOOKUP($O475,[2]hc!$H:$H,[2]hc!$I:$I,_xlfn.CONCAT("[",L475,",",M475,"]")))</f>
        <v>S China[1]</v>
      </c>
      <c r="Q475" s="4" t="str">
        <f>_xlfn.XLOOKUP($C475,[2]land_units!$B$2:$B$1073,[2]land_units!$F$2:$F$1073,"NA")</f>
        <v>NA</v>
      </c>
      <c r="R475" s="4" t="str">
        <f>_xlfn.XLOOKUP($C475,[2]land_units!$B$2:$B$1073,[2]land_units!$I$2:$I$1073,"NA")</f>
        <v>NA</v>
      </c>
      <c r="S475" s="4" t="str">
        <f>_xlfn.XLOOKUP($C475,[2]land_units!$B$2:$B$1073,[2]land_units!$G$2:$G$1073,"NA")</f>
        <v>NA</v>
      </c>
      <c r="T475" s="4" t="str">
        <f>_xlfn.XLOOKUP($C475,[2]land_units!$B$2:$B$1073,[2]land_units!$H$2:$H$1073,"NA")</f>
        <v>NA</v>
      </c>
      <c r="U475" s="4" t="str">
        <f>_xlfn.XLOOKUP($C475,[2]air_units!$B$2:$B$1346,[2]air_units!$N$2:$N$1346,"NA")</f>
        <v>NA</v>
      </c>
      <c r="V475" s="4" t="str">
        <f>_xlfn.XLOOKUP($C475,[2]air_units!$B$2:$B$1346,[2]air_units!$G$2:$G$1346,"NA")</f>
        <v>NA</v>
      </c>
      <c r="W475" s="4" t="str">
        <f>_xlfn.XLOOKUP($C475,[2]air_units!$B$2:$B$1346,[2]air_units!$H$2:$H$1346,"NA")</f>
        <v>NA</v>
      </c>
      <c r="X475" s="4" t="str">
        <f>_xlfn.XLOOKUP($C475,[2]air_units!$B$2:$B$1346,[2]air_units!$J$2:$J$1346,"NA")</f>
        <v>NA</v>
      </c>
      <c r="Y475" s="4" t="str">
        <f>_xlfn.XLOOKUP($C475,[2]air_units!$B$2:$B$1346,[2]air_units!$K$2:$K$1346,"NA")</f>
        <v>NA</v>
      </c>
      <c r="Z475" s="4" t="str">
        <f>_xlfn.XLOOKUP($C475,[2]air_units!$B$2:$B$1346,[2]air_units!$L$2:$L$1346,"NA")</f>
        <v>NA</v>
      </c>
      <c r="AA475" s="4" t="str">
        <f>_xlfn.XLOOKUP($C475,[2]air_units!$B$2:$B$1346,[2]air_units!$P$2:$P$1346,"NA")</f>
        <v>NA</v>
      </c>
      <c r="AB475" s="4" t="str">
        <f>_xlfn.XLOOKUP($C475,[2]air_units!$B$2:$B$1346,[2]air_units!$Q$2:$Q$1346,"NA")</f>
        <v>NA</v>
      </c>
      <c r="AC475" s="4" t="str">
        <f>_xlfn.XLOOKUP($C475,[2]air_units!$B$2:$B$1346,[2]air_units!$R$2:$R$1346,"NA")</f>
        <v>NA</v>
      </c>
      <c r="AD475" s="4">
        <f>IF($E475="CP",0,_xlfn.XLOOKUP($C475,[2]naval_units!$B$2:$B$1113,[2]naval_units!$G$2:$G$1113,"NA"))</f>
        <v>0</v>
      </c>
      <c r="AE475" s="4">
        <f>IF($E475="CP",10,_xlfn.XLOOKUP($C475,[2]naval_units!$B$2:$B$1113,[2]naval_units!$I$2:$I$1113,"NA"))</f>
        <v>5</v>
      </c>
      <c r="AF475" s="4">
        <f>IF($E475="CP",3,_xlfn.XLOOKUP($C475,[2]naval_units!$B$2:$B$1113,[2]naval_units!$J$2:$J$1113,"NA"))</f>
        <v>4</v>
      </c>
      <c r="AG475" s="4">
        <f>IF($E475="CP",3,_xlfn.XLOOKUP($C475,[2]naval_units!$B$2:$B$1113,[2]naval_units!$K$2:$K$1113,"NA"))</f>
        <v>4</v>
      </c>
      <c r="AH475" s="4">
        <f>IF($E475="CP",0,_xlfn.XLOOKUP($C475,[2]naval_units!$B$2:$B$1113,[2]naval_units!$L$2:$L$1113,"NA"))</f>
        <v>1</v>
      </c>
      <c r="AI475" s="4">
        <f>IF($E475="CP",0,_xlfn.XLOOKUP($C475,[2]naval_units!$B$2:$B$1113,[2]naval_units!$M$2:$M$1113,"NA"))</f>
        <v>0</v>
      </c>
      <c r="AJ475" s="4">
        <f>IF($AD475="NA","NA",IF($E475="CP",$H475*_xlfn.XLOOKUP(_xlfn.CONCAT(D475," ",$E475),control!$A$8:$A$10,control!$B$8:$B$10,0),_xlfn.XLOOKUP($E475,control!$A$3:$A$7,control!$B$3:$B$7,0)))</f>
        <v>0</v>
      </c>
      <c r="AK475" s="4">
        <f>IF($C475&gt;0,IF(O475&lt;&gt;_xlfn.XLOOKUP($C475,'0'!$C:$C,'0'!$O:$O,"NA",0),1,0),0)</f>
        <v>0</v>
      </c>
      <c r="AL475" s="4" t="str">
        <f>IF($AK475=1,_xlfn.XLOOKUP($C475,'0'!$C:$C,'0'!L:L,"ERR",0),"NA")</f>
        <v>NA</v>
      </c>
      <c r="AM475" s="4" t="str">
        <f>IF($AK475=1,_xlfn.XLOOKUP($C475,'0'!$C:$C,'0'!M:M,"ERR",0),"NA")</f>
        <v>NA</v>
      </c>
      <c r="AN475" s="4" t="str">
        <f>IF($AK475=1,_xlfn.XLOOKUP($C475,'0'!$C:$C,'0'!P:P,"ERR",0),"NA")</f>
        <v>NA</v>
      </c>
      <c r="AO475" s="4" t="str">
        <f t="shared" si="15"/>
        <v>S China[1]</v>
      </c>
      <c r="AP475" s="4" t="str">
        <f>_xlfn.XLOOKUP(D475,Alliances!$A:$A,Alliances!$B:$B,-1)</f>
        <v>USA</v>
      </c>
      <c r="AQ475" s="4">
        <f>IF($C475&gt;0,_xlfn.XLOOKUP($C475,commands!$A:$A,commands!$B:$B,0,0),_xlfn.XLOOKUP($A475,commands!$E:$E,commands!$F:$F,0,0))</f>
        <v>6</v>
      </c>
    </row>
    <row r="476" spans="1:43" hidden="1" x14ac:dyDescent="0.25">
      <c r="A476" s="4">
        <v>2670</v>
      </c>
      <c r="B476" s="4">
        <v>4254</v>
      </c>
      <c r="C476" s="4">
        <v>4254</v>
      </c>
      <c r="D476" s="4" t="s">
        <v>705</v>
      </c>
      <c r="E476" s="4" t="s">
        <v>439</v>
      </c>
      <c r="F476" s="4">
        <v>1941</v>
      </c>
      <c r="G476" s="4" t="s">
        <v>446</v>
      </c>
      <c r="H476" s="4" t="s">
        <v>27</v>
      </c>
      <c r="I476" s="4">
        <v>0</v>
      </c>
      <c r="J476" s="4" t="s">
        <v>616</v>
      </c>
      <c r="K476" s="4">
        <v>0</v>
      </c>
      <c r="L476" s="4">
        <v>114</v>
      </c>
      <c r="M476" s="4">
        <v>188</v>
      </c>
      <c r="N476" s="4" t="s">
        <v>615</v>
      </c>
      <c r="O476" s="4">
        <f t="shared" si="14"/>
        <v>58556</v>
      </c>
      <c r="P476" s="4" t="str">
        <f>IF(ISNUMBER(I476),_xlfn.CONCAT(J476,"[",K476,"]"),_xlfn.XLOOKUP($O476,[2]hc!$H:$H,[2]hc!$I:$I,_xlfn.CONCAT("[",L476,",",M476,"]")))</f>
        <v>The Solomons[0]</v>
      </c>
      <c r="Q476" s="4" t="str">
        <f>_xlfn.XLOOKUP($C476,[2]land_units!$B$2:$B$1073,[2]land_units!$F$2:$F$1073,"NA")</f>
        <v>NA</v>
      </c>
      <c r="R476" s="4" t="str">
        <f>_xlfn.XLOOKUP($C476,[2]land_units!$B$2:$B$1073,[2]land_units!$I$2:$I$1073,"NA")</f>
        <v>NA</v>
      </c>
      <c r="S476" s="4" t="str">
        <f>_xlfn.XLOOKUP($C476,[2]land_units!$B$2:$B$1073,[2]land_units!$G$2:$G$1073,"NA")</f>
        <v>NA</v>
      </c>
      <c r="T476" s="4" t="str">
        <f>_xlfn.XLOOKUP($C476,[2]land_units!$B$2:$B$1073,[2]land_units!$H$2:$H$1073,"NA")</f>
        <v>NA</v>
      </c>
      <c r="U476" s="4" t="str">
        <f>_xlfn.XLOOKUP($C476,[2]air_units!$B$2:$B$1346,[2]air_units!$N$2:$N$1346,"NA")</f>
        <v>NA</v>
      </c>
      <c r="V476" s="4" t="str">
        <f>_xlfn.XLOOKUP($C476,[2]air_units!$B$2:$B$1346,[2]air_units!$G$2:$G$1346,"NA")</f>
        <v>NA</v>
      </c>
      <c r="W476" s="4" t="str">
        <f>_xlfn.XLOOKUP($C476,[2]air_units!$B$2:$B$1346,[2]air_units!$H$2:$H$1346,"NA")</f>
        <v>NA</v>
      </c>
      <c r="X476" s="4" t="str">
        <f>_xlfn.XLOOKUP($C476,[2]air_units!$B$2:$B$1346,[2]air_units!$J$2:$J$1346,"NA")</f>
        <v>NA</v>
      </c>
      <c r="Y476" s="4" t="str">
        <f>_xlfn.XLOOKUP($C476,[2]air_units!$B$2:$B$1346,[2]air_units!$K$2:$K$1346,"NA")</f>
        <v>NA</v>
      </c>
      <c r="Z476" s="4" t="str">
        <f>_xlfn.XLOOKUP($C476,[2]air_units!$B$2:$B$1346,[2]air_units!$L$2:$L$1346,"NA")</f>
        <v>NA</v>
      </c>
      <c r="AA476" s="4" t="str">
        <f>_xlfn.XLOOKUP($C476,[2]air_units!$B$2:$B$1346,[2]air_units!$P$2:$P$1346,"NA")</f>
        <v>NA</v>
      </c>
      <c r="AB476" s="4" t="str">
        <f>_xlfn.XLOOKUP($C476,[2]air_units!$B$2:$B$1346,[2]air_units!$Q$2:$Q$1346,"NA")</f>
        <v>NA</v>
      </c>
      <c r="AC476" s="4" t="str">
        <f>_xlfn.XLOOKUP($C476,[2]air_units!$B$2:$B$1346,[2]air_units!$R$2:$R$1346,"NA")</f>
        <v>NA</v>
      </c>
      <c r="AD476" s="4">
        <f>IF($E476="CP",0,_xlfn.XLOOKUP($C476,[2]naval_units!$B$2:$B$1113,[2]naval_units!$G$2:$G$1113,"NA"))</f>
        <v>0</v>
      </c>
      <c r="AE476" s="4">
        <f>IF($E476="CP",10,_xlfn.XLOOKUP($C476,[2]naval_units!$B$2:$B$1113,[2]naval_units!$I$2:$I$1113,"NA"))</f>
        <v>5</v>
      </c>
      <c r="AF476" s="4">
        <f>IF($E476="CP",3,_xlfn.XLOOKUP($C476,[2]naval_units!$B$2:$B$1113,[2]naval_units!$J$2:$J$1113,"NA"))</f>
        <v>5</v>
      </c>
      <c r="AG476" s="4">
        <f>IF($E476="CP",3,_xlfn.XLOOKUP($C476,[2]naval_units!$B$2:$B$1113,[2]naval_units!$K$2:$K$1113,"NA"))</f>
        <v>4</v>
      </c>
      <c r="AH476" s="4">
        <f>IF($E476="CP",0,_xlfn.XLOOKUP($C476,[2]naval_units!$B$2:$B$1113,[2]naval_units!$L$2:$L$1113,"NA"))</f>
        <v>1</v>
      </c>
      <c r="AI476" s="4">
        <f>IF($E476="CP",0,_xlfn.XLOOKUP($C476,[2]naval_units!$B$2:$B$1113,[2]naval_units!$M$2:$M$1113,"NA"))</f>
        <v>0</v>
      </c>
      <c r="AJ476" s="4">
        <f>IF($AD476="NA","NA",IF($E476="CP",$H476*_xlfn.XLOOKUP(_xlfn.CONCAT(D476," ",$E476),control!$A$8:$A$10,control!$B$8:$B$10,0),_xlfn.XLOOKUP($E476,control!$A$3:$A$7,control!$B$3:$B$7,0)))</f>
        <v>0</v>
      </c>
      <c r="AK476" s="4">
        <f>IF($C476&gt;0,IF(O476&lt;&gt;_xlfn.XLOOKUP($C476,'0'!$C:$C,'0'!$O:$O,"NA",0),1,0),0)</f>
        <v>0</v>
      </c>
      <c r="AL476" s="4" t="str">
        <f>IF($AK476=1,_xlfn.XLOOKUP($C476,'0'!$C:$C,'0'!L:L,"ERR",0),"NA")</f>
        <v>NA</v>
      </c>
      <c r="AM476" s="4" t="str">
        <f>IF($AK476=1,_xlfn.XLOOKUP($C476,'0'!$C:$C,'0'!M:M,"ERR",0),"NA")</f>
        <v>NA</v>
      </c>
      <c r="AN476" s="4" t="str">
        <f>IF($AK476=1,_xlfn.XLOOKUP($C476,'0'!$C:$C,'0'!P:P,"ERR",0),"NA")</f>
        <v>NA</v>
      </c>
      <c r="AO476" s="4" t="str">
        <f t="shared" si="15"/>
        <v>The Solomons[0]</v>
      </c>
      <c r="AP476" s="4" t="str">
        <f>_xlfn.XLOOKUP(D476,Alliances!$A:$A,Alliances!$B:$B,-1)</f>
        <v>USA</v>
      </c>
      <c r="AQ476" s="4">
        <f>IF($C476&gt;0,_xlfn.XLOOKUP($C476,commands!$A:$A,commands!$B:$B,0,0),_xlfn.XLOOKUP($A476,commands!$E:$E,commands!$F:$F,0,0))</f>
        <v>4</v>
      </c>
    </row>
    <row r="477" spans="1:43" hidden="1" x14ac:dyDescent="0.25">
      <c r="A477" s="4">
        <v>2678</v>
      </c>
      <c r="B477" s="4">
        <v>4262</v>
      </c>
      <c r="C477" s="4">
        <v>4262</v>
      </c>
      <c r="D477" s="4" t="s">
        <v>705</v>
      </c>
      <c r="E477" s="4" t="s">
        <v>447</v>
      </c>
      <c r="F477" s="4">
        <v>1925</v>
      </c>
      <c r="G477" s="4" t="s">
        <v>448</v>
      </c>
      <c r="H477" s="4" t="s">
        <v>27</v>
      </c>
      <c r="I477" s="4">
        <v>0</v>
      </c>
      <c r="J477" s="4" t="s">
        <v>609</v>
      </c>
      <c r="K477" s="4">
        <v>2</v>
      </c>
      <c r="L477" s="4">
        <v>80</v>
      </c>
      <c r="M477" s="4">
        <v>154</v>
      </c>
      <c r="N477" s="4" t="s">
        <v>605</v>
      </c>
      <c r="O477" s="4">
        <f t="shared" si="14"/>
        <v>41114</v>
      </c>
      <c r="P477" s="4" t="str">
        <f>IF(ISNUMBER(I477),_xlfn.CONCAT(J477,"[",K477,"]"),_xlfn.XLOOKUP($O477,[2]hc!$H:$H,[2]hc!$I:$I,_xlfn.CONCAT("[",L477,",",M477,"]")))</f>
        <v>China Sea[2]</v>
      </c>
      <c r="Q477" s="4" t="str">
        <f>_xlfn.XLOOKUP($C477,[2]land_units!$B$2:$B$1073,[2]land_units!$F$2:$F$1073,"NA")</f>
        <v>NA</v>
      </c>
      <c r="R477" s="4" t="str">
        <f>_xlfn.XLOOKUP($C477,[2]land_units!$B$2:$B$1073,[2]land_units!$I$2:$I$1073,"NA")</f>
        <v>NA</v>
      </c>
      <c r="S477" s="4" t="str">
        <f>_xlfn.XLOOKUP($C477,[2]land_units!$B$2:$B$1073,[2]land_units!$G$2:$G$1073,"NA")</f>
        <v>NA</v>
      </c>
      <c r="T477" s="4" t="str">
        <f>_xlfn.XLOOKUP($C477,[2]land_units!$B$2:$B$1073,[2]land_units!$H$2:$H$1073,"NA")</f>
        <v>NA</v>
      </c>
      <c r="U477" s="4" t="str">
        <f>_xlfn.XLOOKUP($C477,[2]air_units!$B$2:$B$1346,[2]air_units!$N$2:$N$1346,"NA")</f>
        <v>NA</v>
      </c>
      <c r="V477" s="4" t="str">
        <f>_xlfn.XLOOKUP($C477,[2]air_units!$B$2:$B$1346,[2]air_units!$G$2:$G$1346,"NA")</f>
        <v>NA</v>
      </c>
      <c r="W477" s="4" t="str">
        <f>_xlfn.XLOOKUP($C477,[2]air_units!$B$2:$B$1346,[2]air_units!$H$2:$H$1346,"NA")</f>
        <v>NA</v>
      </c>
      <c r="X477" s="4" t="str">
        <f>_xlfn.XLOOKUP($C477,[2]air_units!$B$2:$B$1346,[2]air_units!$J$2:$J$1346,"NA")</f>
        <v>NA</v>
      </c>
      <c r="Y477" s="4" t="str">
        <f>_xlfn.XLOOKUP($C477,[2]air_units!$B$2:$B$1346,[2]air_units!$K$2:$K$1346,"NA")</f>
        <v>NA</v>
      </c>
      <c r="Z477" s="4" t="str">
        <f>_xlfn.XLOOKUP($C477,[2]air_units!$B$2:$B$1346,[2]air_units!$L$2:$L$1346,"NA")</f>
        <v>NA</v>
      </c>
      <c r="AA477" s="4" t="str">
        <f>_xlfn.XLOOKUP($C477,[2]air_units!$B$2:$B$1346,[2]air_units!$P$2:$P$1346,"NA")</f>
        <v>NA</v>
      </c>
      <c r="AB477" s="4" t="str">
        <f>_xlfn.XLOOKUP($C477,[2]air_units!$B$2:$B$1346,[2]air_units!$Q$2:$Q$1346,"NA")</f>
        <v>NA</v>
      </c>
      <c r="AC477" s="4" t="str">
        <f>_xlfn.XLOOKUP($C477,[2]air_units!$B$2:$B$1346,[2]air_units!$R$2:$R$1346,"NA")</f>
        <v>NA</v>
      </c>
      <c r="AD477" s="4">
        <f>IF($E477="CP",0,_xlfn.XLOOKUP($C477,[2]naval_units!$B$2:$B$1113,[2]naval_units!$G$2:$G$1113,"NA"))</f>
        <v>3</v>
      </c>
      <c r="AE477" s="4">
        <f>IF($E477="CP",10,_xlfn.XLOOKUP($C477,[2]naval_units!$B$2:$B$1113,[2]naval_units!$I$2:$I$1113,"NA"))</f>
        <v>7</v>
      </c>
      <c r="AF477" s="4">
        <f>IF($E477="CP",3,_xlfn.XLOOKUP($C477,[2]naval_units!$B$2:$B$1113,[2]naval_units!$J$2:$J$1113,"NA"))</f>
        <v>3</v>
      </c>
      <c r="AG477" s="4">
        <f>IF($E477="CP",3,_xlfn.XLOOKUP($C477,[2]naval_units!$B$2:$B$1113,[2]naval_units!$K$2:$K$1113,"NA"))</f>
        <v>3</v>
      </c>
      <c r="AH477" s="4">
        <f>IF($E477="CP",0,_xlfn.XLOOKUP($C477,[2]naval_units!$B$2:$B$1113,[2]naval_units!$L$2:$L$1113,"NA"))</f>
        <v>0</v>
      </c>
      <c r="AI477" s="4">
        <f>IF($E477="CP",0,_xlfn.XLOOKUP($C477,[2]naval_units!$B$2:$B$1113,[2]naval_units!$M$2:$M$1113,"NA"))</f>
        <v>0</v>
      </c>
      <c r="AJ477" s="4">
        <f>IF($AD477="NA","NA",IF($E477="CP",$H477*_xlfn.XLOOKUP(_xlfn.CONCAT(D477," ",$E477),control!$A$8:$A$10,control!$B$8:$B$10,0),_xlfn.XLOOKUP($E477,control!$A$3:$A$7,control!$B$3:$B$7,0)))</f>
        <v>0</v>
      </c>
      <c r="AK477" s="4">
        <f>IF($C477&gt;0,IF(O477&lt;&gt;_xlfn.XLOOKUP($C477,'0'!$C:$C,'0'!$O:$O,"NA",0),1,0),0)</f>
        <v>0</v>
      </c>
      <c r="AL477" s="4" t="str">
        <f>IF($AK477=1,_xlfn.XLOOKUP($C477,'0'!$C:$C,'0'!L:L,"ERR",0),"NA")</f>
        <v>NA</v>
      </c>
      <c r="AM477" s="4" t="str">
        <f>IF($AK477=1,_xlfn.XLOOKUP($C477,'0'!$C:$C,'0'!M:M,"ERR",0),"NA")</f>
        <v>NA</v>
      </c>
      <c r="AN477" s="4" t="str">
        <f>IF($AK477=1,_xlfn.XLOOKUP($C477,'0'!$C:$C,'0'!P:P,"ERR",0),"NA")</f>
        <v>NA</v>
      </c>
      <c r="AO477" s="4" t="str">
        <f t="shared" si="15"/>
        <v>China Sea[2]</v>
      </c>
      <c r="AP477" s="4" t="str">
        <f>_xlfn.XLOOKUP(D477,Alliances!$A:$A,Alliances!$B:$B,-1)</f>
        <v>USA</v>
      </c>
      <c r="AQ477" s="4">
        <f>IF($C477&gt;0,_xlfn.XLOOKUP($C477,commands!$A:$A,commands!$B:$B,0,0),_xlfn.XLOOKUP($A477,commands!$E:$E,commands!$F:$F,0,0))</f>
        <v>3</v>
      </c>
    </row>
    <row r="478" spans="1:43" hidden="1" x14ac:dyDescent="0.25">
      <c r="A478" s="4">
        <v>2680</v>
      </c>
      <c r="B478" s="4">
        <v>4264</v>
      </c>
      <c r="C478" s="4">
        <v>4264</v>
      </c>
      <c r="D478" s="4" t="s">
        <v>705</v>
      </c>
      <c r="E478" s="4" t="s">
        <v>447</v>
      </c>
      <c r="F478" s="4">
        <v>1939</v>
      </c>
      <c r="G478" s="4" t="s">
        <v>449</v>
      </c>
      <c r="H478" s="4" t="s">
        <v>27</v>
      </c>
      <c r="I478" s="4">
        <v>0</v>
      </c>
      <c r="J478" s="4" t="s">
        <v>609</v>
      </c>
      <c r="K478" s="4">
        <v>3</v>
      </c>
      <c r="L478" s="4">
        <v>80</v>
      </c>
      <c r="M478" s="4">
        <v>155</v>
      </c>
      <c r="N478" s="4" t="s">
        <v>604</v>
      </c>
      <c r="O478" s="4">
        <f t="shared" si="14"/>
        <v>41115</v>
      </c>
      <c r="P478" s="4" t="str">
        <f>IF(ISNUMBER(I478),_xlfn.CONCAT(J478,"[",K478,"]"),_xlfn.XLOOKUP($O478,[2]hc!$H:$H,[2]hc!$I:$I,_xlfn.CONCAT("[",L478,",",M478,"]")))</f>
        <v>China Sea[3]</v>
      </c>
      <c r="Q478" s="4" t="str">
        <f>_xlfn.XLOOKUP($C478,[2]land_units!$B$2:$B$1073,[2]land_units!$F$2:$F$1073,"NA")</f>
        <v>NA</v>
      </c>
      <c r="R478" s="4" t="str">
        <f>_xlfn.XLOOKUP($C478,[2]land_units!$B$2:$B$1073,[2]land_units!$I$2:$I$1073,"NA")</f>
        <v>NA</v>
      </c>
      <c r="S478" s="4" t="str">
        <f>_xlfn.XLOOKUP($C478,[2]land_units!$B$2:$B$1073,[2]land_units!$G$2:$G$1073,"NA")</f>
        <v>NA</v>
      </c>
      <c r="T478" s="4" t="str">
        <f>_xlfn.XLOOKUP($C478,[2]land_units!$B$2:$B$1073,[2]land_units!$H$2:$H$1073,"NA")</f>
        <v>NA</v>
      </c>
      <c r="U478" s="4" t="str">
        <f>_xlfn.XLOOKUP($C478,[2]air_units!$B$2:$B$1346,[2]air_units!$N$2:$N$1346,"NA")</f>
        <v>NA</v>
      </c>
      <c r="V478" s="4" t="str">
        <f>_xlfn.XLOOKUP($C478,[2]air_units!$B$2:$B$1346,[2]air_units!$G$2:$G$1346,"NA")</f>
        <v>NA</v>
      </c>
      <c r="W478" s="4" t="str">
        <f>_xlfn.XLOOKUP($C478,[2]air_units!$B$2:$B$1346,[2]air_units!$H$2:$H$1346,"NA")</f>
        <v>NA</v>
      </c>
      <c r="X478" s="4" t="str">
        <f>_xlfn.XLOOKUP($C478,[2]air_units!$B$2:$B$1346,[2]air_units!$J$2:$J$1346,"NA")</f>
        <v>NA</v>
      </c>
      <c r="Y478" s="4" t="str">
        <f>_xlfn.XLOOKUP($C478,[2]air_units!$B$2:$B$1346,[2]air_units!$K$2:$K$1346,"NA")</f>
        <v>NA</v>
      </c>
      <c r="Z478" s="4" t="str">
        <f>_xlfn.XLOOKUP($C478,[2]air_units!$B$2:$B$1346,[2]air_units!$L$2:$L$1346,"NA")</f>
        <v>NA</v>
      </c>
      <c r="AA478" s="4" t="str">
        <f>_xlfn.XLOOKUP($C478,[2]air_units!$B$2:$B$1346,[2]air_units!$P$2:$P$1346,"NA")</f>
        <v>NA</v>
      </c>
      <c r="AB478" s="4" t="str">
        <f>_xlfn.XLOOKUP($C478,[2]air_units!$B$2:$B$1346,[2]air_units!$Q$2:$Q$1346,"NA")</f>
        <v>NA</v>
      </c>
      <c r="AC478" s="4" t="str">
        <f>_xlfn.XLOOKUP($C478,[2]air_units!$B$2:$B$1346,[2]air_units!$R$2:$R$1346,"NA")</f>
        <v>NA</v>
      </c>
      <c r="AD478" s="4">
        <f>IF($E478="CP",0,_xlfn.XLOOKUP($C478,[2]naval_units!$B$2:$B$1113,[2]naval_units!$G$2:$G$1113,"NA"))</f>
        <v>4</v>
      </c>
      <c r="AE478" s="4">
        <f>IF($E478="CP",10,_xlfn.XLOOKUP($C478,[2]naval_units!$B$2:$B$1113,[2]naval_units!$I$2:$I$1113,"NA"))</f>
        <v>7</v>
      </c>
      <c r="AF478" s="4">
        <f>IF($E478="CP",3,_xlfn.XLOOKUP($C478,[2]naval_units!$B$2:$B$1113,[2]naval_units!$J$2:$J$1113,"NA"))</f>
        <v>5</v>
      </c>
      <c r="AG478" s="4">
        <f>IF($E478="CP",3,_xlfn.XLOOKUP($C478,[2]naval_units!$B$2:$B$1113,[2]naval_units!$K$2:$K$1113,"NA"))</f>
        <v>2</v>
      </c>
      <c r="AH478" s="4">
        <f>IF($E478="CP",0,_xlfn.XLOOKUP($C478,[2]naval_units!$B$2:$B$1113,[2]naval_units!$L$2:$L$1113,"NA"))</f>
        <v>0</v>
      </c>
      <c r="AI478" s="4">
        <f>IF($E478="CP",0,_xlfn.XLOOKUP($C478,[2]naval_units!$B$2:$B$1113,[2]naval_units!$M$2:$M$1113,"NA"))</f>
        <v>0</v>
      </c>
      <c r="AJ478" s="4">
        <f>IF($AD478="NA","NA",IF($E478="CP",$H478*_xlfn.XLOOKUP(_xlfn.CONCAT(D478," ",$E478),control!$A$8:$A$10,control!$B$8:$B$10,0),_xlfn.XLOOKUP($E478,control!$A$3:$A$7,control!$B$3:$B$7,0)))</f>
        <v>0</v>
      </c>
      <c r="AK478" s="4">
        <f>IF($C478&gt;0,IF(O478&lt;&gt;_xlfn.XLOOKUP($C478,'0'!$C:$C,'0'!$O:$O,"NA",0),1,0),0)</f>
        <v>0</v>
      </c>
      <c r="AL478" s="4" t="str">
        <f>IF($AK478=1,_xlfn.XLOOKUP($C478,'0'!$C:$C,'0'!L:L,"ERR",0),"NA")</f>
        <v>NA</v>
      </c>
      <c r="AM478" s="4" t="str">
        <f>IF($AK478=1,_xlfn.XLOOKUP($C478,'0'!$C:$C,'0'!M:M,"ERR",0),"NA")</f>
        <v>NA</v>
      </c>
      <c r="AN478" s="4" t="str">
        <f>IF($AK478=1,_xlfn.XLOOKUP($C478,'0'!$C:$C,'0'!P:P,"ERR",0),"NA")</f>
        <v>NA</v>
      </c>
      <c r="AO478" s="4" t="str">
        <f t="shared" si="15"/>
        <v>China Sea[3]</v>
      </c>
      <c r="AP478" s="4" t="str">
        <f>_xlfn.XLOOKUP(D478,Alliances!$A:$A,Alliances!$B:$B,-1)</f>
        <v>USA</v>
      </c>
      <c r="AQ478" s="4">
        <f>IF($C478&gt;0,_xlfn.XLOOKUP($C478,commands!$A:$A,commands!$B:$B,0,0),_xlfn.XLOOKUP($A478,commands!$E:$E,commands!$F:$F,0,0))</f>
        <v>3</v>
      </c>
    </row>
    <row r="479" spans="1:43" hidden="1" x14ac:dyDescent="0.25">
      <c r="A479" s="4">
        <v>2683</v>
      </c>
      <c r="B479" s="4">
        <v>4267</v>
      </c>
      <c r="C479" s="4">
        <v>4267</v>
      </c>
      <c r="D479" s="4" t="s">
        <v>705</v>
      </c>
      <c r="E479" s="4" t="s">
        <v>447</v>
      </c>
      <c r="F479" s="4">
        <v>1939</v>
      </c>
      <c r="G479" s="4" t="s">
        <v>450</v>
      </c>
      <c r="H479" s="4" t="s">
        <v>27</v>
      </c>
      <c r="I479" s="4">
        <v>0</v>
      </c>
      <c r="J479" s="4" t="s">
        <v>609</v>
      </c>
      <c r="K479" s="4">
        <v>3</v>
      </c>
      <c r="L479" s="4">
        <v>80</v>
      </c>
      <c r="M479" s="4">
        <v>155</v>
      </c>
      <c r="N479" s="4" t="s">
        <v>605</v>
      </c>
      <c r="O479" s="4">
        <f t="shared" si="14"/>
        <v>41115</v>
      </c>
      <c r="P479" s="4" t="str">
        <f>IF(ISNUMBER(I479),_xlfn.CONCAT(J479,"[",K479,"]"),_xlfn.XLOOKUP($O479,[2]hc!$H:$H,[2]hc!$I:$I,_xlfn.CONCAT("[",L479,",",M479,"]")))</f>
        <v>China Sea[3]</v>
      </c>
      <c r="Q479" s="4" t="str">
        <f>_xlfn.XLOOKUP($C479,[2]land_units!$B$2:$B$1073,[2]land_units!$F$2:$F$1073,"NA")</f>
        <v>NA</v>
      </c>
      <c r="R479" s="4" t="str">
        <f>_xlfn.XLOOKUP($C479,[2]land_units!$B$2:$B$1073,[2]land_units!$I$2:$I$1073,"NA")</f>
        <v>NA</v>
      </c>
      <c r="S479" s="4" t="str">
        <f>_xlfn.XLOOKUP($C479,[2]land_units!$B$2:$B$1073,[2]land_units!$G$2:$G$1073,"NA")</f>
        <v>NA</v>
      </c>
      <c r="T479" s="4" t="str">
        <f>_xlfn.XLOOKUP($C479,[2]land_units!$B$2:$B$1073,[2]land_units!$H$2:$H$1073,"NA")</f>
        <v>NA</v>
      </c>
      <c r="U479" s="4" t="str">
        <f>_xlfn.XLOOKUP($C479,[2]air_units!$B$2:$B$1346,[2]air_units!$N$2:$N$1346,"NA")</f>
        <v>NA</v>
      </c>
      <c r="V479" s="4" t="str">
        <f>_xlfn.XLOOKUP($C479,[2]air_units!$B$2:$B$1346,[2]air_units!$G$2:$G$1346,"NA")</f>
        <v>NA</v>
      </c>
      <c r="W479" s="4" t="str">
        <f>_xlfn.XLOOKUP($C479,[2]air_units!$B$2:$B$1346,[2]air_units!$H$2:$H$1346,"NA")</f>
        <v>NA</v>
      </c>
      <c r="X479" s="4" t="str">
        <f>_xlfn.XLOOKUP($C479,[2]air_units!$B$2:$B$1346,[2]air_units!$J$2:$J$1346,"NA")</f>
        <v>NA</v>
      </c>
      <c r="Y479" s="4" t="str">
        <f>_xlfn.XLOOKUP($C479,[2]air_units!$B$2:$B$1346,[2]air_units!$K$2:$K$1346,"NA")</f>
        <v>NA</v>
      </c>
      <c r="Z479" s="4" t="str">
        <f>_xlfn.XLOOKUP($C479,[2]air_units!$B$2:$B$1346,[2]air_units!$L$2:$L$1346,"NA")</f>
        <v>NA</v>
      </c>
      <c r="AA479" s="4" t="str">
        <f>_xlfn.XLOOKUP($C479,[2]air_units!$B$2:$B$1346,[2]air_units!$P$2:$P$1346,"NA")</f>
        <v>NA</v>
      </c>
      <c r="AB479" s="4" t="str">
        <f>_xlfn.XLOOKUP($C479,[2]air_units!$B$2:$B$1346,[2]air_units!$Q$2:$Q$1346,"NA")</f>
        <v>NA</v>
      </c>
      <c r="AC479" s="4" t="str">
        <f>_xlfn.XLOOKUP($C479,[2]air_units!$B$2:$B$1346,[2]air_units!$R$2:$R$1346,"NA")</f>
        <v>NA</v>
      </c>
      <c r="AD479" s="4">
        <f>IF($E479="CP",0,_xlfn.XLOOKUP($C479,[2]naval_units!$B$2:$B$1113,[2]naval_units!$G$2:$G$1113,"NA"))</f>
        <v>5</v>
      </c>
      <c r="AE479" s="4">
        <f>IF($E479="CP",10,_xlfn.XLOOKUP($C479,[2]naval_units!$B$2:$B$1113,[2]naval_units!$I$2:$I$1113,"NA"))</f>
        <v>7</v>
      </c>
      <c r="AF479" s="4">
        <f>IF($E479="CP",3,_xlfn.XLOOKUP($C479,[2]naval_units!$B$2:$B$1113,[2]naval_units!$J$2:$J$1113,"NA"))</f>
        <v>4</v>
      </c>
      <c r="AG479" s="4">
        <f>IF($E479="CP",3,_xlfn.XLOOKUP($C479,[2]naval_units!$B$2:$B$1113,[2]naval_units!$K$2:$K$1113,"NA"))</f>
        <v>3</v>
      </c>
      <c r="AH479" s="4">
        <f>IF($E479="CP",0,_xlfn.XLOOKUP($C479,[2]naval_units!$B$2:$B$1113,[2]naval_units!$L$2:$L$1113,"NA"))</f>
        <v>0</v>
      </c>
      <c r="AI479" s="4">
        <f>IF($E479="CP",0,_xlfn.XLOOKUP($C479,[2]naval_units!$B$2:$B$1113,[2]naval_units!$M$2:$M$1113,"NA"))</f>
        <v>0</v>
      </c>
      <c r="AJ479" s="4">
        <f>IF($AD479="NA","NA",IF($E479="CP",$H479*_xlfn.XLOOKUP(_xlfn.CONCAT(D479," ",$E479),control!$A$8:$A$10,control!$B$8:$B$10,0),_xlfn.XLOOKUP($E479,control!$A$3:$A$7,control!$B$3:$B$7,0)))</f>
        <v>0</v>
      </c>
      <c r="AK479" s="4">
        <f>IF($C479&gt;0,IF(O479&lt;&gt;_xlfn.XLOOKUP($C479,'0'!$C:$C,'0'!$O:$O,"NA",0),1,0),0)</f>
        <v>0</v>
      </c>
      <c r="AL479" s="4" t="str">
        <f>IF($AK479=1,_xlfn.XLOOKUP($C479,'0'!$C:$C,'0'!L:L,"ERR",0),"NA")</f>
        <v>NA</v>
      </c>
      <c r="AM479" s="4" t="str">
        <f>IF($AK479=1,_xlfn.XLOOKUP($C479,'0'!$C:$C,'0'!M:M,"ERR",0),"NA")</f>
        <v>NA</v>
      </c>
      <c r="AN479" s="4" t="str">
        <f>IF($AK479=1,_xlfn.XLOOKUP($C479,'0'!$C:$C,'0'!P:P,"ERR",0),"NA")</f>
        <v>NA</v>
      </c>
      <c r="AO479" s="4" t="str">
        <f t="shared" si="15"/>
        <v>China Sea[3]</v>
      </c>
      <c r="AP479" s="4" t="str">
        <f>_xlfn.XLOOKUP(D479,Alliances!$A:$A,Alliances!$B:$B,-1)</f>
        <v>USA</v>
      </c>
      <c r="AQ479" s="4">
        <f>IF($C479&gt;0,_xlfn.XLOOKUP($C479,commands!$A:$A,commands!$B:$B,0,0),_xlfn.XLOOKUP($A479,commands!$E:$E,commands!$F:$F,0,0))</f>
        <v>3</v>
      </c>
    </row>
    <row r="480" spans="1:43" hidden="1" x14ac:dyDescent="0.25">
      <c r="A480" s="4">
        <v>2686</v>
      </c>
      <c r="B480" s="4">
        <v>4270</v>
      </c>
      <c r="C480" s="4">
        <v>4270</v>
      </c>
      <c r="D480" s="4" t="s">
        <v>705</v>
      </c>
      <c r="E480" s="4" t="s">
        <v>447</v>
      </c>
      <c r="F480" s="4">
        <v>1941</v>
      </c>
      <c r="G480" s="4" t="s">
        <v>451</v>
      </c>
      <c r="H480" s="4" t="s">
        <v>27</v>
      </c>
      <c r="I480" s="4">
        <v>0</v>
      </c>
      <c r="J480" s="4" t="s">
        <v>616</v>
      </c>
      <c r="K480" s="4">
        <v>3</v>
      </c>
      <c r="L480" s="4">
        <v>114</v>
      </c>
      <c r="M480" s="4">
        <v>191</v>
      </c>
      <c r="N480" s="4" t="s">
        <v>604</v>
      </c>
      <c r="O480" s="4">
        <f t="shared" si="14"/>
        <v>58559</v>
      </c>
      <c r="P480" s="4" t="str">
        <f>IF(ISNUMBER(I480),_xlfn.CONCAT(J480,"[",K480,"]"),_xlfn.XLOOKUP($O480,[2]hc!$H:$H,[2]hc!$I:$I,_xlfn.CONCAT("[",L480,",",M480,"]")))</f>
        <v>The Solomons[3]</v>
      </c>
      <c r="Q480" s="4" t="str">
        <f>_xlfn.XLOOKUP($C480,[2]land_units!$B$2:$B$1073,[2]land_units!$F$2:$F$1073,"NA")</f>
        <v>NA</v>
      </c>
      <c r="R480" s="4" t="str">
        <f>_xlfn.XLOOKUP($C480,[2]land_units!$B$2:$B$1073,[2]land_units!$I$2:$I$1073,"NA")</f>
        <v>NA</v>
      </c>
      <c r="S480" s="4" t="str">
        <f>_xlfn.XLOOKUP($C480,[2]land_units!$B$2:$B$1073,[2]land_units!$G$2:$G$1073,"NA")</f>
        <v>NA</v>
      </c>
      <c r="T480" s="4" t="str">
        <f>_xlfn.XLOOKUP($C480,[2]land_units!$B$2:$B$1073,[2]land_units!$H$2:$H$1073,"NA")</f>
        <v>NA</v>
      </c>
      <c r="U480" s="4" t="str">
        <f>_xlfn.XLOOKUP($C480,[2]air_units!$B$2:$B$1346,[2]air_units!$N$2:$N$1346,"NA")</f>
        <v>NA</v>
      </c>
      <c r="V480" s="4" t="str">
        <f>_xlfn.XLOOKUP($C480,[2]air_units!$B$2:$B$1346,[2]air_units!$G$2:$G$1346,"NA")</f>
        <v>NA</v>
      </c>
      <c r="W480" s="4" t="str">
        <f>_xlfn.XLOOKUP($C480,[2]air_units!$B$2:$B$1346,[2]air_units!$H$2:$H$1346,"NA")</f>
        <v>NA</v>
      </c>
      <c r="X480" s="4" t="str">
        <f>_xlfn.XLOOKUP($C480,[2]air_units!$B$2:$B$1346,[2]air_units!$J$2:$J$1346,"NA")</f>
        <v>NA</v>
      </c>
      <c r="Y480" s="4" t="str">
        <f>_xlfn.XLOOKUP($C480,[2]air_units!$B$2:$B$1346,[2]air_units!$K$2:$K$1346,"NA")</f>
        <v>NA</v>
      </c>
      <c r="Z480" s="4" t="str">
        <f>_xlfn.XLOOKUP($C480,[2]air_units!$B$2:$B$1346,[2]air_units!$L$2:$L$1346,"NA")</f>
        <v>NA</v>
      </c>
      <c r="AA480" s="4" t="str">
        <f>_xlfn.XLOOKUP($C480,[2]air_units!$B$2:$B$1346,[2]air_units!$P$2:$P$1346,"NA")</f>
        <v>NA</v>
      </c>
      <c r="AB480" s="4" t="str">
        <f>_xlfn.XLOOKUP($C480,[2]air_units!$B$2:$B$1346,[2]air_units!$Q$2:$Q$1346,"NA")</f>
        <v>NA</v>
      </c>
      <c r="AC480" s="4" t="str">
        <f>_xlfn.XLOOKUP($C480,[2]air_units!$B$2:$B$1346,[2]air_units!$R$2:$R$1346,"NA")</f>
        <v>NA</v>
      </c>
      <c r="AD480" s="4">
        <f>IF($E480="CP",0,_xlfn.XLOOKUP($C480,[2]naval_units!$B$2:$B$1113,[2]naval_units!$G$2:$G$1113,"NA"))</f>
        <v>5</v>
      </c>
      <c r="AE480" s="4">
        <f>IF($E480="CP",10,_xlfn.XLOOKUP($C480,[2]naval_units!$B$2:$B$1113,[2]naval_units!$I$2:$I$1113,"NA"))</f>
        <v>8</v>
      </c>
      <c r="AF480" s="4">
        <f>IF($E480="CP",3,_xlfn.XLOOKUP($C480,[2]naval_units!$B$2:$B$1113,[2]naval_units!$J$2:$J$1113,"NA"))</f>
        <v>5</v>
      </c>
      <c r="AG480" s="4">
        <f>IF($E480="CP",3,_xlfn.XLOOKUP($C480,[2]naval_units!$B$2:$B$1113,[2]naval_units!$K$2:$K$1113,"NA"))</f>
        <v>2</v>
      </c>
      <c r="AH480" s="4">
        <f>IF($E480="CP",0,_xlfn.XLOOKUP($C480,[2]naval_units!$B$2:$B$1113,[2]naval_units!$L$2:$L$1113,"NA"))</f>
        <v>0</v>
      </c>
      <c r="AI480" s="4">
        <f>IF($E480="CP",0,_xlfn.XLOOKUP($C480,[2]naval_units!$B$2:$B$1113,[2]naval_units!$M$2:$M$1113,"NA"))</f>
        <v>0</v>
      </c>
      <c r="AJ480" s="4">
        <f>IF($AD480="NA","NA",IF($E480="CP",$H480*_xlfn.XLOOKUP(_xlfn.CONCAT(D480," ",$E480),control!$A$8:$A$10,control!$B$8:$B$10,0),_xlfn.XLOOKUP($E480,control!$A$3:$A$7,control!$B$3:$B$7,0)))</f>
        <v>0</v>
      </c>
      <c r="AK480" s="4">
        <f>IF($C480&gt;0,IF(O480&lt;&gt;_xlfn.XLOOKUP($C480,'0'!$C:$C,'0'!$O:$O,"NA",0),1,0),0)</f>
        <v>0</v>
      </c>
      <c r="AL480" s="4" t="str">
        <f>IF($AK480=1,_xlfn.XLOOKUP($C480,'0'!$C:$C,'0'!L:L,"ERR",0),"NA")</f>
        <v>NA</v>
      </c>
      <c r="AM480" s="4" t="str">
        <f>IF($AK480=1,_xlfn.XLOOKUP($C480,'0'!$C:$C,'0'!M:M,"ERR",0),"NA")</f>
        <v>NA</v>
      </c>
      <c r="AN480" s="4" t="str">
        <f>IF($AK480=1,_xlfn.XLOOKUP($C480,'0'!$C:$C,'0'!P:P,"ERR",0),"NA")</f>
        <v>NA</v>
      </c>
      <c r="AO480" s="4" t="str">
        <f t="shared" si="15"/>
        <v>The Solomons[3]</v>
      </c>
      <c r="AP480" s="4" t="str">
        <f>_xlfn.XLOOKUP(D480,Alliances!$A:$A,Alliances!$B:$B,-1)</f>
        <v>USA</v>
      </c>
      <c r="AQ480" s="4">
        <f>IF($C480&gt;0,_xlfn.XLOOKUP($C480,commands!$A:$A,commands!$B:$B,0,0),_xlfn.XLOOKUP($A480,commands!$E:$E,commands!$F:$F,0,0))</f>
        <v>3</v>
      </c>
    </row>
    <row r="481" spans="1:43" hidden="1" x14ac:dyDescent="0.25">
      <c r="A481" s="4">
        <v>2690</v>
      </c>
      <c r="B481" s="4">
        <v>4274</v>
      </c>
      <c r="C481" s="4">
        <v>4274</v>
      </c>
      <c r="D481" s="4" t="s">
        <v>705</v>
      </c>
      <c r="E481" s="4" t="s">
        <v>447</v>
      </c>
      <c r="F481" s="4">
        <v>1941</v>
      </c>
      <c r="G481" s="4" t="s">
        <v>452</v>
      </c>
      <c r="H481" s="4" t="s">
        <v>27</v>
      </c>
      <c r="I481" s="4">
        <v>0</v>
      </c>
      <c r="J481" s="4" t="s">
        <v>609</v>
      </c>
      <c r="K481" s="4">
        <v>3</v>
      </c>
      <c r="L481" s="4">
        <v>80</v>
      </c>
      <c r="M481" s="4">
        <v>155</v>
      </c>
      <c r="N481" s="4" t="s">
        <v>605</v>
      </c>
      <c r="O481" s="4">
        <f t="shared" si="14"/>
        <v>41115</v>
      </c>
      <c r="P481" s="4" t="str">
        <f>IF(ISNUMBER(I481),_xlfn.CONCAT(J481,"[",K481,"]"),_xlfn.XLOOKUP($O481,[2]hc!$H:$H,[2]hc!$I:$I,_xlfn.CONCAT("[",L481,",",M481,"]")))</f>
        <v>China Sea[3]</v>
      </c>
      <c r="Q481" s="4" t="str">
        <f>_xlfn.XLOOKUP($C481,[2]land_units!$B$2:$B$1073,[2]land_units!$F$2:$F$1073,"NA")</f>
        <v>NA</v>
      </c>
      <c r="R481" s="4" t="str">
        <f>_xlfn.XLOOKUP($C481,[2]land_units!$B$2:$B$1073,[2]land_units!$I$2:$I$1073,"NA")</f>
        <v>NA</v>
      </c>
      <c r="S481" s="4" t="str">
        <f>_xlfn.XLOOKUP($C481,[2]land_units!$B$2:$B$1073,[2]land_units!$G$2:$G$1073,"NA")</f>
        <v>NA</v>
      </c>
      <c r="T481" s="4" t="str">
        <f>_xlfn.XLOOKUP($C481,[2]land_units!$B$2:$B$1073,[2]land_units!$H$2:$H$1073,"NA")</f>
        <v>NA</v>
      </c>
      <c r="U481" s="4" t="str">
        <f>_xlfn.XLOOKUP($C481,[2]air_units!$B$2:$B$1346,[2]air_units!$N$2:$N$1346,"NA")</f>
        <v>NA</v>
      </c>
      <c r="V481" s="4" t="str">
        <f>_xlfn.XLOOKUP($C481,[2]air_units!$B$2:$B$1346,[2]air_units!$G$2:$G$1346,"NA")</f>
        <v>NA</v>
      </c>
      <c r="W481" s="4" t="str">
        <f>_xlfn.XLOOKUP($C481,[2]air_units!$B$2:$B$1346,[2]air_units!$H$2:$H$1346,"NA")</f>
        <v>NA</v>
      </c>
      <c r="X481" s="4" t="str">
        <f>_xlfn.XLOOKUP($C481,[2]air_units!$B$2:$B$1346,[2]air_units!$J$2:$J$1346,"NA")</f>
        <v>NA</v>
      </c>
      <c r="Y481" s="4" t="str">
        <f>_xlfn.XLOOKUP($C481,[2]air_units!$B$2:$B$1346,[2]air_units!$K$2:$K$1346,"NA")</f>
        <v>NA</v>
      </c>
      <c r="Z481" s="4" t="str">
        <f>_xlfn.XLOOKUP($C481,[2]air_units!$B$2:$B$1346,[2]air_units!$L$2:$L$1346,"NA")</f>
        <v>NA</v>
      </c>
      <c r="AA481" s="4" t="str">
        <f>_xlfn.XLOOKUP($C481,[2]air_units!$B$2:$B$1346,[2]air_units!$P$2:$P$1346,"NA")</f>
        <v>NA</v>
      </c>
      <c r="AB481" s="4" t="str">
        <f>_xlfn.XLOOKUP($C481,[2]air_units!$B$2:$B$1346,[2]air_units!$Q$2:$Q$1346,"NA")</f>
        <v>NA</v>
      </c>
      <c r="AC481" s="4" t="str">
        <f>_xlfn.XLOOKUP($C481,[2]air_units!$B$2:$B$1346,[2]air_units!$R$2:$R$1346,"NA")</f>
        <v>NA</v>
      </c>
      <c r="AD481" s="4">
        <f>IF($E481="CP",0,_xlfn.XLOOKUP($C481,[2]naval_units!$B$2:$B$1113,[2]naval_units!$G$2:$G$1113,"NA"))</f>
        <v>3</v>
      </c>
      <c r="AE481" s="4">
        <f>IF($E481="CP",10,_xlfn.XLOOKUP($C481,[2]naval_units!$B$2:$B$1113,[2]naval_units!$I$2:$I$1113,"NA"))</f>
        <v>6</v>
      </c>
      <c r="AF481" s="4">
        <f>IF($E481="CP",3,_xlfn.XLOOKUP($C481,[2]naval_units!$B$2:$B$1113,[2]naval_units!$J$2:$J$1113,"NA"))</f>
        <v>5</v>
      </c>
      <c r="AG481" s="4">
        <f>IF($E481="CP",3,_xlfn.XLOOKUP($C481,[2]naval_units!$B$2:$B$1113,[2]naval_units!$K$2:$K$1113,"NA"))</f>
        <v>3</v>
      </c>
      <c r="AH481" s="4">
        <f>IF($E481="CP",0,_xlfn.XLOOKUP($C481,[2]naval_units!$B$2:$B$1113,[2]naval_units!$L$2:$L$1113,"NA"))</f>
        <v>0</v>
      </c>
      <c r="AI481" s="4">
        <f>IF($E481="CP",0,_xlfn.XLOOKUP($C481,[2]naval_units!$B$2:$B$1113,[2]naval_units!$M$2:$M$1113,"NA"))</f>
        <v>0</v>
      </c>
      <c r="AJ481" s="4">
        <f>IF($AD481="NA","NA",IF($E481="CP",$H481*_xlfn.XLOOKUP(_xlfn.CONCAT(D481," ",$E481),control!$A$8:$A$10,control!$B$8:$B$10,0),_xlfn.XLOOKUP($E481,control!$A$3:$A$7,control!$B$3:$B$7,0)))</f>
        <v>0</v>
      </c>
      <c r="AK481" s="4">
        <f>IF($C481&gt;0,IF(O481&lt;&gt;_xlfn.XLOOKUP($C481,'0'!$C:$C,'0'!$O:$O,"NA",0),1,0),0)</f>
        <v>0</v>
      </c>
      <c r="AL481" s="4" t="str">
        <f>IF($AK481=1,_xlfn.XLOOKUP($C481,'0'!$C:$C,'0'!L:L,"ERR",0),"NA")</f>
        <v>NA</v>
      </c>
      <c r="AM481" s="4" t="str">
        <f>IF($AK481=1,_xlfn.XLOOKUP($C481,'0'!$C:$C,'0'!M:M,"ERR",0),"NA")</f>
        <v>NA</v>
      </c>
      <c r="AN481" s="4" t="str">
        <f>IF($AK481=1,_xlfn.XLOOKUP($C481,'0'!$C:$C,'0'!P:P,"ERR",0),"NA")</f>
        <v>NA</v>
      </c>
      <c r="AO481" s="4" t="str">
        <f t="shared" si="15"/>
        <v>China Sea[3]</v>
      </c>
      <c r="AP481" s="4" t="str">
        <f>_xlfn.XLOOKUP(D481,Alliances!$A:$A,Alliances!$B:$B,-1)</f>
        <v>USA</v>
      </c>
      <c r="AQ481" s="4">
        <f>IF($C481&gt;0,_xlfn.XLOOKUP($C481,commands!$A:$A,commands!$B:$B,0,0),_xlfn.XLOOKUP($A481,commands!$E:$E,commands!$F:$F,0,0))</f>
        <v>3</v>
      </c>
    </row>
    <row r="482" spans="1:43" hidden="1" x14ac:dyDescent="0.25">
      <c r="A482" s="4">
        <v>2720</v>
      </c>
      <c r="B482" s="4">
        <v>4304</v>
      </c>
      <c r="C482" s="4">
        <v>4304</v>
      </c>
      <c r="D482" s="4" t="s">
        <v>718</v>
      </c>
      <c r="E482" s="4" t="s">
        <v>396</v>
      </c>
      <c r="F482" s="4">
        <v>1896</v>
      </c>
      <c r="G482" s="4" t="s">
        <v>453</v>
      </c>
      <c r="H482" s="4" t="s">
        <v>27</v>
      </c>
      <c r="I482" s="4">
        <v>0</v>
      </c>
      <c r="J482" s="4" t="s">
        <v>630</v>
      </c>
      <c r="K482" s="4">
        <v>0</v>
      </c>
      <c r="L482" s="4">
        <v>80</v>
      </c>
      <c r="M482" s="4">
        <v>312</v>
      </c>
      <c r="N482" s="4" t="s">
        <v>604</v>
      </c>
      <c r="O482" s="4">
        <f t="shared" si="14"/>
        <v>41272</v>
      </c>
      <c r="P482" s="4" t="str">
        <f>IF(ISNUMBER(I482),_xlfn.CONCAT(J482,"[",K482,"]"),_xlfn.XLOOKUP($O482,[2]hc!$H:$H,[2]hc!$I:$I,_xlfn.CONCAT("[",L482,",",M482,"]")))</f>
        <v>Caribbean[0]</v>
      </c>
      <c r="Q482" s="4" t="str">
        <f>_xlfn.XLOOKUP($C482,[2]land_units!$B$2:$B$1073,[2]land_units!$F$2:$F$1073,"NA")</f>
        <v>NA</v>
      </c>
      <c r="R482" s="4" t="str">
        <f>_xlfn.XLOOKUP($C482,[2]land_units!$B$2:$B$1073,[2]land_units!$I$2:$I$1073,"NA")</f>
        <v>NA</v>
      </c>
      <c r="S482" s="4" t="str">
        <f>_xlfn.XLOOKUP($C482,[2]land_units!$B$2:$B$1073,[2]land_units!$G$2:$G$1073,"NA")</f>
        <v>NA</v>
      </c>
      <c r="T482" s="4" t="str">
        <f>_xlfn.XLOOKUP($C482,[2]land_units!$B$2:$B$1073,[2]land_units!$H$2:$H$1073,"NA")</f>
        <v>NA</v>
      </c>
      <c r="U482" s="4" t="str">
        <f>_xlfn.XLOOKUP($C482,[2]air_units!$B$2:$B$1346,[2]air_units!$N$2:$N$1346,"NA")</f>
        <v>NA</v>
      </c>
      <c r="V482" s="4" t="str">
        <f>_xlfn.XLOOKUP($C482,[2]air_units!$B$2:$B$1346,[2]air_units!$G$2:$G$1346,"NA")</f>
        <v>NA</v>
      </c>
      <c r="W482" s="4" t="str">
        <f>_xlfn.XLOOKUP($C482,[2]air_units!$B$2:$B$1346,[2]air_units!$H$2:$H$1346,"NA")</f>
        <v>NA</v>
      </c>
      <c r="X482" s="4" t="str">
        <f>_xlfn.XLOOKUP($C482,[2]air_units!$B$2:$B$1346,[2]air_units!$J$2:$J$1346,"NA")</f>
        <v>NA</v>
      </c>
      <c r="Y482" s="4" t="str">
        <f>_xlfn.XLOOKUP($C482,[2]air_units!$B$2:$B$1346,[2]air_units!$K$2:$K$1346,"NA")</f>
        <v>NA</v>
      </c>
      <c r="Z482" s="4" t="str">
        <f>_xlfn.XLOOKUP($C482,[2]air_units!$B$2:$B$1346,[2]air_units!$L$2:$L$1346,"NA")</f>
        <v>NA</v>
      </c>
      <c r="AA482" s="4" t="str">
        <f>_xlfn.XLOOKUP($C482,[2]air_units!$B$2:$B$1346,[2]air_units!$P$2:$P$1346,"NA")</f>
        <v>NA</v>
      </c>
      <c r="AB482" s="4" t="str">
        <f>_xlfn.XLOOKUP($C482,[2]air_units!$B$2:$B$1346,[2]air_units!$Q$2:$Q$1346,"NA")</f>
        <v>NA</v>
      </c>
      <c r="AC482" s="4" t="str">
        <f>_xlfn.XLOOKUP($C482,[2]air_units!$B$2:$B$1346,[2]air_units!$R$2:$R$1346,"NA")</f>
        <v>NA</v>
      </c>
      <c r="AD482" s="4">
        <f>IF($E482="CP",0,_xlfn.XLOOKUP($C482,[2]naval_units!$B$2:$B$1113,[2]naval_units!$G$2:$G$1113,"NA"))</f>
        <v>1</v>
      </c>
      <c r="AE482" s="4">
        <f>IF($E482="CP",10,_xlfn.XLOOKUP($C482,[2]naval_units!$B$2:$B$1113,[2]naval_units!$I$2:$I$1113,"NA"))</f>
        <v>7</v>
      </c>
      <c r="AF482" s="4">
        <f>IF($E482="CP",3,_xlfn.XLOOKUP($C482,[2]naval_units!$B$2:$B$1113,[2]naval_units!$J$2:$J$1113,"NA"))</f>
        <v>3</v>
      </c>
      <c r="AG482" s="4">
        <f>IF($E482="CP",3,_xlfn.XLOOKUP($C482,[2]naval_units!$B$2:$B$1113,[2]naval_units!$K$2:$K$1113,"NA"))</f>
        <v>1</v>
      </c>
      <c r="AH482" s="4">
        <f>IF($E482="CP",0,_xlfn.XLOOKUP($C482,[2]naval_units!$B$2:$B$1113,[2]naval_units!$L$2:$L$1113,"NA"))</f>
        <v>1</v>
      </c>
      <c r="AI482" s="4">
        <f>IF($E482="CP",0,_xlfn.XLOOKUP($C482,[2]naval_units!$B$2:$B$1113,[2]naval_units!$M$2:$M$1113,"NA"))</f>
        <v>0</v>
      </c>
      <c r="AJ482" s="4">
        <f>IF($AD482="NA","NA",IF($E482="CP",$H482*_xlfn.XLOOKUP(_xlfn.CONCAT(D482," ",$E482),control!$A$8:$A$10,control!$B$8:$B$10,0),_xlfn.XLOOKUP($E482,control!$A$3:$A$7,control!$B$3:$B$7,0)))</f>
        <v>2</v>
      </c>
      <c r="AK482" s="4">
        <f>IF($C482&gt;0,IF(O482&lt;&gt;_xlfn.XLOOKUP($C482,'0'!$C:$C,'0'!$O:$O,"NA",0),1,0),0)</f>
        <v>0</v>
      </c>
      <c r="AL482" s="4" t="str">
        <f>IF($AK482=1,_xlfn.XLOOKUP($C482,'0'!$C:$C,'0'!L:L,"ERR",0),"NA")</f>
        <v>NA</v>
      </c>
      <c r="AM482" s="4" t="str">
        <f>IF($AK482=1,_xlfn.XLOOKUP($C482,'0'!$C:$C,'0'!M:M,"ERR",0),"NA")</f>
        <v>NA</v>
      </c>
      <c r="AN482" s="4" t="str">
        <f>IF($AK482=1,_xlfn.XLOOKUP($C482,'0'!$C:$C,'0'!P:P,"ERR",0),"NA")</f>
        <v>NA</v>
      </c>
      <c r="AO482" s="4" t="str">
        <f t="shared" si="15"/>
        <v>Caribbean[0]</v>
      </c>
      <c r="AP482" s="4" t="str">
        <f>_xlfn.XLOOKUP(D482,Alliances!$A:$A,Alliances!$B:$B,-1)</f>
        <v>USA</v>
      </c>
      <c r="AQ482" s="4">
        <f>IF($C482&gt;0,_xlfn.XLOOKUP($C482,commands!$A:$A,commands!$B:$B,0,0),_xlfn.XLOOKUP($A482,commands!$E:$E,commands!$F:$F,0,0))</f>
        <v>4</v>
      </c>
    </row>
    <row r="483" spans="1:43" hidden="1" x14ac:dyDescent="0.25">
      <c r="A483" s="4">
        <v>2738</v>
      </c>
      <c r="B483" s="4">
        <v>4322</v>
      </c>
      <c r="C483" s="4">
        <v>4322</v>
      </c>
      <c r="D483" s="4" t="s">
        <v>706</v>
      </c>
      <c r="E483" s="4" t="s">
        <v>30</v>
      </c>
      <c r="F483" s="4">
        <v>1920</v>
      </c>
      <c r="G483" s="4" t="s">
        <v>454</v>
      </c>
      <c r="H483" s="4" t="s">
        <v>27</v>
      </c>
      <c r="I483" s="4" t="s">
        <v>27</v>
      </c>
      <c r="J483" s="4" t="s">
        <v>27</v>
      </c>
      <c r="K483" s="4" t="s">
        <v>27</v>
      </c>
      <c r="L483" s="4">
        <v>78</v>
      </c>
      <c r="M483" s="4">
        <v>159</v>
      </c>
      <c r="N483" s="4" t="s">
        <v>605</v>
      </c>
      <c r="O483" s="4">
        <f t="shared" si="14"/>
        <v>40095</v>
      </c>
      <c r="P483" s="4" t="str">
        <f>IF(ISNUMBER(I483),_xlfn.CONCAT(J483,"[",K483,"]"),_xlfn.XLOOKUP($O483,[2]hc!$H:$H,[2]hc!$I:$I,_xlfn.CONCAT("[",L483,",",M483,"]")))</f>
        <v>Fukuoka, JPN</v>
      </c>
      <c r="Q483" s="4" t="str">
        <f>_xlfn.XLOOKUP($C483,[2]land_units!$B$2:$B$1073,[2]land_units!$F$2:$F$1073,"NA")</f>
        <v>NA</v>
      </c>
      <c r="R483" s="4" t="str">
        <f>_xlfn.XLOOKUP($C483,[2]land_units!$B$2:$B$1073,[2]land_units!$I$2:$I$1073,"NA")</f>
        <v>NA</v>
      </c>
      <c r="S483" s="4" t="str">
        <f>_xlfn.XLOOKUP($C483,[2]land_units!$B$2:$B$1073,[2]land_units!$G$2:$G$1073,"NA")</f>
        <v>NA</v>
      </c>
      <c r="T483" s="4" t="str">
        <f>_xlfn.XLOOKUP($C483,[2]land_units!$B$2:$B$1073,[2]land_units!$H$2:$H$1073,"NA")</f>
        <v>NA</v>
      </c>
      <c r="U483" s="4" t="str">
        <f>_xlfn.XLOOKUP($C483,[2]air_units!$B$2:$B$1346,[2]air_units!$N$2:$N$1346,"NA")</f>
        <v>NA</v>
      </c>
      <c r="V483" s="4" t="str">
        <f>_xlfn.XLOOKUP($C483,[2]air_units!$B$2:$B$1346,[2]air_units!$G$2:$G$1346,"NA")</f>
        <v>NA</v>
      </c>
      <c r="W483" s="4" t="str">
        <f>_xlfn.XLOOKUP($C483,[2]air_units!$B$2:$B$1346,[2]air_units!$H$2:$H$1346,"NA")</f>
        <v>NA</v>
      </c>
      <c r="X483" s="4" t="str">
        <f>_xlfn.XLOOKUP($C483,[2]air_units!$B$2:$B$1346,[2]air_units!$J$2:$J$1346,"NA")</f>
        <v>NA</v>
      </c>
      <c r="Y483" s="4" t="str">
        <f>_xlfn.XLOOKUP($C483,[2]air_units!$B$2:$B$1346,[2]air_units!$K$2:$K$1346,"NA")</f>
        <v>NA</v>
      </c>
      <c r="Z483" s="4" t="str">
        <f>_xlfn.XLOOKUP($C483,[2]air_units!$B$2:$B$1346,[2]air_units!$L$2:$L$1346,"NA")</f>
        <v>NA</v>
      </c>
      <c r="AA483" s="4" t="str">
        <f>_xlfn.XLOOKUP($C483,[2]air_units!$B$2:$B$1346,[2]air_units!$P$2:$P$1346,"NA")</f>
        <v>NA</v>
      </c>
      <c r="AB483" s="4" t="str">
        <f>_xlfn.XLOOKUP($C483,[2]air_units!$B$2:$B$1346,[2]air_units!$Q$2:$Q$1346,"NA")</f>
        <v>NA</v>
      </c>
      <c r="AC483" s="4" t="str">
        <f>_xlfn.XLOOKUP($C483,[2]air_units!$B$2:$B$1346,[2]air_units!$R$2:$R$1346,"NA")</f>
        <v>NA</v>
      </c>
      <c r="AD483" s="4">
        <f>IF($E483="CP",0,_xlfn.XLOOKUP($C483,[2]naval_units!$B$2:$B$1113,[2]naval_units!$G$2:$G$1113,"NA"))</f>
        <v>2</v>
      </c>
      <c r="AE483" s="4">
        <f>IF($E483="CP",10,_xlfn.XLOOKUP($C483,[2]naval_units!$B$2:$B$1113,[2]naval_units!$I$2:$I$1113,"NA"))</f>
        <v>5</v>
      </c>
      <c r="AF483" s="4">
        <f>IF($E483="CP",3,_xlfn.XLOOKUP($C483,[2]naval_units!$B$2:$B$1113,[2]naval_units!$J$2:$J$1113,"NA"))</f>
        <v>5</v>
      </c>
      <c r="AG483" s="4">
        <f>IF($E483="CP",3,_xlfn.XLOOKUP($C483,[2]naval_units!$B$2:$B$1113,[2]naval_units!$K$2:$K$1113,"NA"))</f>
        <v>4</v>
      </c>
      <c r="AH483" s="4">
        <f>IF($E483="CP",0,_xlfn.XLOOKUP($C483,[2]naval_units!$B$2:$B$1113,[2]naval_units!$L$2:$L$1113,"NA"))</f>
        <v>2</v>
      </c>
      <c r="AI483" s="4">
        <f>IF($E483="CP",0,_xlfn.XLOOKUP($C483,[2]naval_units!$B$2:$B$1113,[2]naval_units!$M$2:$M$1113,"NA"))</f>
        <v>0</v>
      </c>
      <c r="AJ483" s="4">
        <f>IF($AD483="NA","NA",IF($E483="CP",$H483*_xlfn.XLOOKUP(_xlfn.CONCAT(D483," ",$E483),control!$A$8:$A$10,control!$B$8:$B$10,0),_xlfn.XLOOKUP($E483,control!$A$3:$A$7,control!$B$3:$B$7,0)))</f>
        <v>1</v>
      </c>
      <c r="AK483" s="4">
        <f>IF($C483&gt;0,IF(O483&lt;&gt;_xlfn.XLOOKUP($C483,'0'!$C:$C,'0'!$O:$O,"NA",0),1,0),0)</f>
        <v>0</v>
      </c>
      <c r="AL483" s="4" t="str">
        <f>IF($AK483=1,_xlfn.XLOOKUP($C483,'0'!$C:$C,'0'!L:L,"ERR",0),"NA")</f>
        <v>NA</v>
      </c>
      <c r="AM483" s="4" t="str">
        <f>IF($AK483=1,_xlfn.XLOOKUP($C483,'0'!$C:$C,'0'!M:M,"ERR",0),"NA")</f>
        <v>NA</v>
      </c>
      <c r="AN483" s="4" t="str">
        <f>IF($AK483=1,_xlfn.XLOOKUP($C483,'0'!$C:$C,'0'!P:P,"ERR",0),"NA")</f>
        <v>NA</v>
      </c>
      <c r="AO483" s="4" t="str">
        <f t="shared" si="15"/>
        <v>Fukuoka, JPN</v>
      </c>
      <c r="AP483" s="4" t="str">
        <f>_xlfn.XLOOKUP(D483,Alliances!$A:$A,Alliances!$B:$B,-1)</f>
        <v>JPN</v>
      </c>
      <c r="AQ483" s="4">
        <f>IF($C483&gt;0,_xlfn.XLOOKUP($C483,commands!$A:$A,commands!$B:$B,0,0),_xlfn.XLOOKUP($A483,commands!$E:$E,commands!$F:$F,0,0))</f>
        <v>3</v>
      </c>
    </row>
    <row r="484" spans="1:43" hidden="1" x14ac:dyDescent="0.25">
      <c r="A484" s="4">
        <v>2742</v>
      </c>
      <c r="B484" s="4">
        <v>4326</v>
      </c>
      <c r="C484" s="4">
        <v>4326</v>
      </c>
      <c r="D484" s="4" t="s">
        <v>706</v>
      </c>
      <c r="E484" s="4" t="s">
        <v>30</v>
      </c>
      <c r="F484" s="4">
        <v>1936</v>
      </c>
      <c r="G484" s="4" t="s">
        <v>455</v>
      </c>
      <c r="H484" s="4" t="s">
        <v>27</v>
      </c>
      <c r="I484" s="4">
        <v>0</v>
      </c>
      <c r="J484" s="4" t="s">
        <v>609</v>
      </c>
      <c r="K484" s="4">
        <v>2</v>
      </c>
      <c r="L484" s="4">
        <v>81</v>
      </c>
      <c r="M484" s="4">
        <v>154</v>
      </c>
      <c r="N484" s="4" t="s">
        <v>604</v>
      </c>
      <c r="O484" s="4">
        <f t="shared" si="14"/>
        <v>41626</v>
      </c>
      <c r="P484" s="4" t="str">
        <f>IF(ISNUMBER(I484),_xlfn.CONCAT(J484,"[",K484,"]"),_xlfn.XLOOKUP($O484,[2]hc!$H:$H,[2]hc!$I:$I,_xlfn.CONCAT("[",L484,",",M484,"]")))</f>
        <v>China Sea[2]</v>
      </c>
      <c r="Q484" s="4" t="str">
        <f>_xlfn.XLOOKUP($C484,[2]land_units!$B$2:$B$1073,[2]land_units!$F$2:$F$1073,"NA")</f>
        <v>NA</v>
      </c>
      <c r="R484" s="4" t="str">
        <f>_xlfn.XLOOKUP($C484,[2]land_units!$B$2:$B$1073,[2]land_units!$I$2:$I$1073,"NA")</f>
        <v>NA</v>
      </c>
      <c r="S484" s="4" t="str">
        <f>_xlfn.XLOOKUP($C484,[2]land_units!$B$2:$B$1073,[2]land_units!$G$2:$G$1073,"NA")</f>
        <v>NA</v>
      </c>
      <c r="T484" s="4" t="str">
        <f>_xlfn.XLOOKUP($C484,[2]land_units!$B$2:$B$1073,[2]land_units!$H$2:$H$1073,"NA")</f>
        <v>NA</v>
      </c>
      <c r="U484" s="4" t="str">
        <f>_xlfn.XLOOKUP($C484,[2]air_units!$B$2:$B$1346,[2]air_units!$N$2:$N$1346,"NA")</f>
        <v>NA</v>
      </c>
      <c r="V484" s="4" t="str">
        <f>_xlfn.XLOOKUP($C484,[2]air_units!$B$2:$B$1346,[2]air_units!$G$2:$G$1346,"NA")</f>
        <v>NA</v>
      </c>
      <c r="W484" s="4" t="str">
        <f>_xlfn.XLOOKUP($C484,[2]air_units!$B$2:$B$1346,[2]air_units!$H$2:$H$1346,"NA")</f>
        <v>NA</v>
      </c>
      <c r="X484" s="4" t="str">
        <f>_xlfn.XLOOKUP($C484,[2]air_units!$B$2:$B$1346,[2]air_units!$J$2:$J$1346,"NA")</f>
        <v>NA</v>
      </c>
      <c r="Y484" s="4" t="str">
        <f>_xlfn.XLOOKUP($C484,[2]air_units!$B$2:$B$1346,[2]air_units!$K$2:$K$1346,"NA")</f>
        <v>NA</v>
      </c>
      <c r="Z484" s="4" t="str">
        <f>_xlfn.XLOOKUP($C484,[2]air_units!$B$2:$B$1346,[2]air_units!$L$2:$L$1346,"NA")</f>
        <v>NA</v>
      </c>
      <c r="AA484" s="4" t="str">
        <f>_xlfn.XLOOKUP($C484,[2]air_units!$B$2:$B$1346,[2]air_units!$P$2:$P$1346,"NA")</f>
        <v>NA</v>
      </c>
      <c r="AB484" s="4" t="str">
        <f>_xlfn.XLOOKUP($C484,[2]air_units!$B$2:$B$1346,[2]air_units!$Q$2:$Q$1346,"NA")</f>
        <v>NA</v>
      </c>
      <c r="AC484" s="4" t="str">
        <f>_xlfn.XLOOKUP($C484,[2]air_units!$B$2:$B$1346,[2]air_units!$R$2:$R$1346,"NA")</f>
        <v>NA</v>
      </c>
      <c r="AD484" s="4">
        <f>IF($E484="CP",0,_xlfn.XLOOKUP($C484,[2]naval_units!$B$2:$B$1113,[2]naval_units!$G$2:$G$1113,"NA"))</f>
        <v>2</v>
      </c>
      <c r="AE484" s="4">
        <f>IF($E484="CP",10,_xlfn.XLOOKUP($C484,[2]naval_units!$B$2:$B$1113,[2]naval_units!$I$2:$I$1113,"NA"))</f>
        <v>7</v>
      </c>
      <c r="AF484" s="4">
        <f>IF($E484="CP",3,_xlfn.XLOOKUP($C484,[2]naval_units!$B$2:$B$1113,[2]naval_units!$J$2:$J$1113,"NA"))</f>
        <v>6</v>
      </c>
      <c r="AG484" s="4">
        <f>IF($E484="CP",3,_xlfn.XLOOKUP($C484,[2]naval_units!$B$2:$B$1113,[2]naval_units!$K$2:$K$1113,"NA"))</f>
        <v>5</v>
      </c>
      <c r="AH484" s="4">
        <f>IF($E484="CP",0,_xlfn.XLOOKUP($C484,[2]naval_units!$B$2:$B$1113,[2]naval_units!$L$2:$L$1113,"NA"))</f>
        <v>2</v>
      </c>
      <c r="AI484" s="4">
        <f>IF($E484="CP",0,_xlfn.XLOOKUP($C484,[2]naval_units!$B$2:$B$1113,[2]naval_units!$M$2:$M$1113,"NA"))</f>
        <v>0</v>
      </c>
      <c r="AJ484" s="4">
        <f>IF($AD484="NA","NA",IF($E484="CP",$H484*_xlfn.XLOOKUP(_xlfn.CONCAT(D484," ",$E484),control!$A$8:$A$10,control!$B$8:$B$10,0),_xlfn.XLOOKUP($E484,control!$A$3:$A$7,control!$B$3:$B$7,0)))</f>
        <v>1</v>
      </c>
      <c r="AK484" s="4">
        <f>IF($C484&gt;0,IF(O484&lt;&gt;_xlfn.XLOOKUP($C484,'0'!$C:$C,'0'!$O:$O,"NA",0),1,0),0)</f>
        <v>0</v>
      </c>
      <c r="AL484" s="4" t="str">
        <f>IF($AK484=1,_xlfn.XLOOKUP($C484,'0'!$C:$C,'0'!L:L,"ERR",0),"NA")</f>
        <v>NA</v>
      </c>
      <c r="AM484" s="4" t="str">
        <f>IF($AK484=1,_xlfn.XLOOKUP($C484,'0'!$C:$C,'0'!M:M,"ERR",0),"NA")</f>
        <v>NA</v>
      </c>
      <c r="AN484" s="4" t="str">
        <f>IF($AK484=1,_xlfn.XLOOKUP($C484,'0'!$C:$C,'0'!P:P,"ERR",0),"NA")</f>
        <v>NA</v>
      </c>
      <c r="AO484" s="4" t="str">
        <f t="shared" si="15"/>
        <v>China Sea[2]</v>
      </c>
      <c r="AP484" s="4" t="str">
        <f>_xlfn.XLOOKUP(D484,Alliances!$A:$A,Alliances!$B:$B,-1)</f>
        <v>JPN</v>
      </c>
      <c r="AQ484" s="4">
        <f>IF($C484&gt;0,_xlfn.XLOOKUP($C484,commands!$A:$A,commands!$B:$B,0,0),_xlfn.XLOOKUP($A484,commands!$E:$E,commands!$F:$F,0,0))</f>
        <v>3</v>
      </c>
    </row>
    <row r="485" spans="1:43" hidden="1" x14ac:dyDescent="0.25">
      <c r="A485" s="4">
        <v>2748</v>
      </c>
      <c r="B485" s="4">
        <v>4332</v>
      </c>
      <c r="C485" s="4">
        <v>4332</v>
      </c>
      <c r="D485" s="4" t="s">
        <v>706</v>
      </c>
      <c r="E485" s="4" t="s">
        <v>30</v>
      </c>
      <c r="F485" s="4">
        <v>1920</v>
      </c>
      <c r="G485" s="4" t="s">
        <v>456</v>
      </c>
      <c r="H485" s="4" t="s">
        <v>27</v>
      </c>
      <c r="I485" s="4" t="s">
        <v>27</v>
      </c>
      <c r="J485" s="4" t="s">
        <v>27</v>
      </c>
      <c r="K485" s="4" t="s">
        <v>27</v>
      </c>
      <c r="L485" s="4">
        <v>78</v>
      </c>
      <c r="M485" s="4">
        <v>159</v>
      </c>
      <c r="N485" s="4" t="s">
        <v>615</v>
      </c>
      <c r="O485" s="4">
        <f t="shared" si="14"/>
        <v>40095</v>
      </c>
      <c r="P485" s="4" t="str">
        <f>IF(ISNUMBER(I485),_xlfn.CONCAT(J485,"[",K485,"]"),_xlfn.XLOOKUP($O485,[2]hc!$H:$H,[2]hc!$I:$I,_xlfn.CONCAT("[",L485,",",M485,"]")))</f>
        <v>Fukuoka, JPN</v>
      </c>
      <c r="Q485" s="4" t="str">
        <f>_xlfn.XLOOKUP($C485,[2]land_units!$B$2:$B$1073,[2]land_units!$F$2:$F$1073,"NA")</f>
        <v>NA</v>
      </c>
      <c r="R485" s="4" t="str">
        <f>_xlfn.XLOOKUP($C485,[2]land_units!$B$2:$B$1073,[2]land_units!$I$2:$I$1073,"NA")</f>
        <v>NA</v>
      </c>
      <c r="S485" s="4" t="str">
        <f>_xlfn.XLOOKUP($C485,[2]land_units!$B$2:$B$1073,[2]land_units!$G$2:$G$1073,"NA")</f>
        <v>NA</v>
      </c>
      <c r="T485" s="4" t="str">
        <f>_xlfn.XLOOKUP($C485,[2]land_units!$B$2:$B$1073,[2]land_units!$H$2:$H$1073,"NA")</f>
        <v>NA</v>
      </c>
      <c r="U485" s="4" t="str">
        <f>_xlfn.XLOOKUP($C485,[2]air_units!$B$2:$B$1346,[2]air_units!$N$2:$N$1346,"NA")</f>
        <v>NA</v>
      </c>
      <c r="V485" s="4" t="str">
        <f>_xlfn.XLOOKUP($C485,[2]air_units!$B$2:$B$1346,[2]air_units!$G$2:$G$1346,"NA")</f>
        <v>NA</v>
      </c>
      <c r="W485" s="4" t="str">
        <f>_xlfn.XLOOKUP($C485,[2]air_units!$B$2:$B$1346,[2]air_units!$H$2:$H$1346,"NA")</f>
        <v>NA</v>
      </c>
      <c r="X485" s="4" t="str">
        <f>_xlfn.XLOOKUP($C485,[2]air_units!$B$2:$B$1346,[2]air_units!$J$2:$J$1346,"NA")</f>
        <v>NA</v>
      </c>
      <c r="Y485" s="4" t="str">
        <f>_xlfn.XLOOKUP($C485,[2]air_units!$B$2:$B$1346,[2]air_units!$K$2:$K$1346,"NA")</f>
        <v>NA</v>
      </c>
      <c r="Z485" s="4" t="str">
        <f>_xlfn.XLOOKUP($C485,[2]air_units!$B$2:$B$1346,[2]air_units!$L$2:$L$1346,"NA")</f>
        <v>NA</v>
      </c>
      <c r="AA485" s="4" t="str">
        <f>_xlfn.XLOOKUP($C485,[2]air_units!$B$2:$B$1346,[2]air_units!$P$2:$P$1346,"NA")</f>
        <v>NA</v>
      </c>
      <c r="AB485" s="4" t="str">
        <f>_xlfn.XLOOKUP($C485,[2]air_units!$B$2:$B$1346,[2]air_units!$Q$2:$Q$1346,"NA")</f>
        <v>NA</v>
      </c>
      <c r="AC485" s="4" t="str">
        <f>_xlfn.XLOOKUP($C485,[2]air_units!$B$2:$B$1346,[2]air_units!$R$2:$R$1346,"NA")</f>
        <v>NA</v>
      </c>
      <c r="AD485" s="4">
        <f>IF($E485="CP",0,_xlfn.XLOOKUP($C485,[2]naval_units!$B$2:$B$1113,[2]naval_units!$G$2:$G$1113,"NA"))</f>
        <v>3</v>
      </c>
      <c r="AE485" s="4">
        <f>IF($E485="CP",10,_xlfn.XLOOKUP($C485,[2]naval_units!$B$2:$B$1113,[2]naval_units!$I$2:$I$1113,"NA"))</f>
        <v>5</v>
      </c>
      <c r="AF485" s="4">
        <f>IF($E485="CP",3,_xlfn.XLOOKUP($C485,[2]naval_units!$B$2:$B$1113,[2]naval_units!$J$2:$J$1113,"NA"))</f>
        <v>5</v>
      </c>
      <c r="AG485" s="4">
        <f>IF($E485="CP",3,_xlfn.XLOOKUP($C485,[2]naval_units!$B$2:$B$1113,[2]naval_units!$K$2:$K$1113,"NA"))</f>
        <v>5</v>
      </c>
      <c r="AH485" s="4">
        <f>IF($E485="CP",0,_xlfn.XLOOKUP($C485,[2]naval_units!$B$2:$B$1113,[2]naval_units!$L$2:$L$1113,"NA"))</f>
        <v>2</v>
      </c>
      <c r="AI485" s="4">
        <f>IF($E485="CP",0,_xlfn.XLOOKUP($C485,[2]naval_units!$B$2:$B$1113,[2]naval_units!$M$2:$M$1113,"NA"))</f>
        <v>0</v>
      </c>
      <c r="AJ485" s="4">
        <f>IF($AD485="NA","NA",IF($E485="CP",$H485*_xlfn.XLOOKUP(_xlfn.CONCAT(D485," ",$E485),control!$A$8:$A$10,control!$B$8:$B$10,0),_xlfn.XLOOKUP($E485,control!$A$3:$A$7,control!$B$3:$B$7,0)))</f>
        <v>1</v>
      </c>
      <c r="AK485" s="4">
        <f>IF($C485&gt;0,IF(O485&lt;&gt;_xlfn.XLOOKUP($C485,'0'!$C:$C,'0'!$O:$O,"NA",0),1,0),0)</f>
        <v>0</v>
      </c>
      <c r="AL485" s="4" t="str">
        <f>IF($AK485=1,_xlfn.XLOOKUP($C485,'0'!$C:$C,'0'!L:L,"ERR",0),"NA")</f>
        <v>NA</v>
      </c>
      <c r="AM485" s="4" t="str">
        <f>IF($AK485=1,_xlfn.XLOOKUP($C485,'0'!$C:$C,'0'!M:M,"ERR",0),"NA")</f>
        <v>NA</v>
      </c>
      <c r="AN485" s="4" t="str">
        <f>IF($AK485=1,_xlfn.XLOOKUP($C485,'0'!$C:$C,'0'!P:P,"ERR",0),"NA")</f>
        <v>NA</v>
      </c>
      <c r="AO485" s="4" t="str">
        <f t="shared" si="15"/>
        <v>Fukuoka, JPN</v>
      </c>
      <c r="AP485" s="4" t="str">
        <f>_xlfn.XLOOKUP(D485,Alliances!$A:$A,Alliances!$B:$B,-1)</f>
        <v>JPN</v>
      </c>
      <c r="AQ485" s="4">
        <f>IF($C485&gt;0,_xlfn.XLOOKUP($C485,commands!$A:$A,commands!$B:$B,0,0),_xlfn.XLOOKUP($A485,commands!$E:$E,commands!$F:$F,0,0))</f>
        <v>3</v>
      </c>
    </row>
    <row r="486" spans="1:43" hidden="1" x14ac:dyDescent="0.25">
      <c r="A486" s="4">
        <v>2753</v>
      </c>
      <c r="B486" s="4">
        <v>12529</v>
      </c>
      <c r="C486" s="4">
        <v>4337</v>
      </c>
      <c r="D486" s="4" t="s">
        <v>706</v>
      </c>
      <c r="E486" s="4" t="s">
        <v>30</v>
      </c>
      <c r="F486" s="4">
        <v>1929</v>
      </c>
      <c r="G486" s="4" t="s">
        <v>457</v>
      </c>
      <c r="H486" s="4" t="s">
        <v>27</v>
      </c>
      <c r="I486" s="4">
        <v>0</v>
      </c>
      <c r="J486" s="4" t="s">
        <v>609</v>
      </c>
      <c r="K486" s="4">
        <v>2</v>
      </c>
      <c r="L486" s="4">
        <v>81</v>
      </c>
      <c r="M486" s="4">
        <v>154</v>
      </c>
      <c r="N486" s="4" t="s">
        <v>604</v>
      </c>
      <c r="O486" s="4">
        <f t="shared" si="14"/>
        <v>41626</v>
      </c>
      <c r="P486" s="4" t="str">
        <f>IF(ISNUMBER(I486),_xlfn.CONCAT(J486,"[",K486,"]"),_xlfn.XLOOKUP($O486,[2]hc!$H:$H,[2]hc!$I:$I,_xlfn.CONCAT("[",L486,",",M486,"]")))</f>
        <v>China Sea[2]</v>
      </c>
      <c r="Q486" s="4" t="str">
        <f>_xlfn.XLOOKUP($C486,[2]land_units!$B$2:$B$1073,[2]land_units!$F$2:$F$1073,"NA")</f>
        <v>NA</v>
      </c>
      <c r="R486" s="4" t="str">
        <f>_xlfn.XLOOKUP($C486,[2]land_units!$B$2:$B$1073,[2]land_units!$I$2:$I$1073,"NA")</f>
        <v>NA</v>
      </c>
      <c r="S486" s="4" t="str">
        <f>_xlfn.XLOOKUP($C486,[2]land_units!$B$2:$B$1073,[2]land_units!$G$2:$G$1073,"NA")</f>
        <v>NA</v>
      </c>
      <c r="T486" s="4" t="str">
        <f>_xlfn.XLOOKUP($C486,[2]land_units!$B$2:$B$1073,[2]land_units!$H$2:$H$1073,"NA")</f>
        <v>NA</v>
      </c>
      <c r="U486" s="4" t="str">
        <f>_xlfn.XLOOKUP($C486,[2]air_units!$B$2:$B$1346,[2]air_units!$N$2:$N$1346,"NA")</f>
        <v>NA</v>
      </c>
      <c r="V486" s="4" t="str">
        <f>_xlfn.XLOOKUP($C486,[2]air_units!$B$2:$B$1346,[2]air_units!$G$2:$G$1346,"NA")</f>
        <v>NA</v>
      </c>
      <c r="W486" s="4" t="str">
        <f>_xlfn.XLOOKUP($C486,[2]air_units!$B$2:$B$1346,[2]air_units!$H$2:$H$1346,"NA")</f>
        <v>NA</v>
      </c>
      <c r="X486" s="4" t="str">
        <f>_xlfn.XLOOKUP($C486,[2]air_units!$B$2:$B$1346,[2]air_units!$J$2:$J$1346,"NA")</f>
        <v>NA</v>
      </c>
      <c r="Y486" s="4" t="str">
        <f>_xlfn.XLOOKUP($C486,[2]air_units!$B$2:$B$1346,[2]air_units!$K$2:$K$1346,"NA")</f>
        <v>NA</v>
      </c>
      <c r="Z486" s="4" t="str">
        <f>_xlfn.XLOOKUP($C486,[2]air_units!$B$2:$B$1346,[2]air_units!$L$2:$L$1346,"NA")</f>
        <v>NA</v>
      </c>
      <c r="AA486" s="4" t="str">
        <f>_xlfn.XLOOKUP($C486,[2]air_units!$B$2:$B$1346,[2]air_units!$P$2:$P$1346,"NA")</f>
        <v>NA</v>
      </c>
      <c r="AB486" s="4" t="str">
        <f>_xlfn.XLOOKUP($C486,[2]air_units!$B$2:$B$1346,[2]air_units!$Q$2:$Q$1346,"NA")</f>
        <v>NA</v>
      </c>
      <c r="AC486" s="4" t="str">
        <f>_xlfn.XLOOKUP($C486,[2]air_units!$B$2:$B$1346,[2]air_units!$R$2:$R$1346,"NA")</f>
        <v>NA</v>
      </c>
      <c r="AD486" s="4">
        <f>IF($E486="CP",0,_xlfn.XLOOKUP($C486,[2]naval_units!$B$2:$B$1113,[2]naval_units!$G$2:$G$1113,"NA"))</f>
        <v>1</v>
      </c>
      <c r="AE486" s="4">
        <f>IF($E486="CP",10,_xlfn.XLOOKUP($C486,[2]naval_units!$B$2:$B$1113,[2]naval_units!$I$2:$I$1113,"NA"))</f>
        <v>8</v>
      </c>
      <c r="AF486" s="4">
        <f>IF($E486="CP",3,_xlfn.XLOOKUP($C486,[2]naval_units!$B$2:$B$1113,[2]naval_units!$J$2:$J$1113,"NA"))</f>
        <v>5</v>
      </c>
      <c r="AG486" s="4">
        <f>IF($E486="CP",3,_xlfn.XLOOKUP($C486,[2]naval_units!$B$2:$B$1113,[2]naval_units!$K$2:$K$1113,"NA"))</f>
        <v>5</v>
      </c>
      <c r="AH486" s="4">
        <f>IF($E486="CP",0,_xlfn.XLOOKUP($C486,[2]naval_units!$B$2:$B$1113,[2]naval_units!$L$2:$L$1113,"NA"))</f>
        <v>1</v>
      </c>
      <c r="AI486" s="4">
        <f>IF($E486="CP",0,_xlfn.XLOOKUP($C486,[2]naval_units!$B$2:$B$1113,[2]naval_units!$M$2:$M$1113,"NA"))</f>
        <v>0</v>
      </c>
      <c r="AJ486" s="4">
        <f>IF($AD486="NA","NA",IF($E486="CP",$H486*_xlfn.XLOOKUP(_xlfn.CONCAT(D486," ",$E486),control!$A$8:$A$10,control!$B$8:$B$10,0),_xlfn.XLOOKUP($E486,control!$A$3:$A$7,control!$B$3:$B$7,0)))</f>
        <v>1</v>
      </c>
      <c r="AK486" s="4">
        <f>IF($C486&gt;0,IF(O486&lt;&gt;_xlfn.XLOOKUP($C486,'0'!$C:$C,'0'!$O:$O,"NA",0),1,0),0)</f>
        <v>0</v>
      </c>
      <c r="AL486" s="4" t="str">
        <f>IF($AK486=1,_xlfn.XLOOKUP($C486,'0'!$C:$C,'0'!L:L,"ERR",0),"NA")</f>
        <v>NA</v>
      </c>
      <c r="AM486" s="4" t="str">
        <f>IF($AK486=1,_xlfn.XLOOKUP($C486,'0'!$C:$C,'0'!M:M,"ERR",0),"NA")</f>
        <v>NA</v>
      </c>
      <c r="AN486" s="4" t="str">
        <f>IF($AK486=1,_xlfn.XLOOKUP($C486,'0'!$C:$C,'0'!P:P,"ERR",0),"NA")</f>
        <v>NA</v>
      </c>
      <c r="AO486" s="4" t="str">
        <f t="shared" si="15"/>
        <v>China Sea[2]</v>
      </c>
      <c r="AP486" s="4" t="str">
        <f>_xlfn.XLOOKUP(D486,Alliances!$A:$A,Alliances!$B:$B,-1)</f>
        <v>JPN</v>
      </c>
      <c r="AQ486" s="4">
        <f>IF($C486&gt;0,_xlfn.XLOOKUP($C486,commands!$A:$A,commands!$B:$B,0,0),_xlfn.XLOOKUP($A486,commands!$E:$E,commands!$F:$F,0,0))</f>
        <v>3</v>
      </c>
    </row>
    <row r="487" spans="1:43" hidden="1" x14ac:dyDescent="0.25">
      <c r="A487" s="4">
        <v>2758</v>
      </c>
      <c r="B487" s="4">
        <v>4342</v>
      </c>
      <c r="C487" s="4">
        <v>4342</v>
      </c>
      <c r="D487" s="4" t="s">
        <v>706</v>
      </c>
      <c r="E487" s="4" t="s">
        <v>30</v>
      </c>
      <c r="F487" s="4">
        <v>1934</v>
      </c>
      <c r="G487" s="4" t="s">
        <v>458</v>
      </c>
      <c r="H487" s="4" t="s">
        <v>27</v>
      </c>
      <c r="I487" s="4" t="s">
        <v>27</v>
      </c>
      <c r="J487" s="4" t="s">
        <v>27</v>
      </c>
      <c r="K487" s="4" t="s">
        <v>27</v>
      </c>
      <c r="L487" s="4">
        <v>78</v>
      </c>
      <c r="M487" s="4">
        <v>159</v>
      </c>
      <c r="N487" s="4" t="s">
        <v>605</v>
      </c>
      <c r="O487" s="4">
        <f t="shared" si="14"/>
        <v>40095</v>
      </c>
      <c r="P487" s="4" t="str">
        <f>IF(ISNUMBER(I487),_xlfn.CONCAT(J487,"[",K487,"]"),_xlfn.XLOOKUP($O487,[2]hc!$H:$H,[2]hc!$I:$I,_xlfn.CONCAT("[",L487,",",M487,"]")))</f>
        <v>Fukuoka, JPN</v>
      </c>
      <c r="Q487" s="4" t="str">
        <f>_xlfn.XLOOKUP($C487,[2]land_units!$B$2:$B$1073,[2]land_units!$F$2:$F$1073,"NA")</f>
        <v>NA</v>
      </c>
      <c r="R487" s="4" t="str">
        <f>_xlfn.XLOOKUP($C487,[2]land_units!$B$2:$B$1073,[2]land_units!$I$2:$I$1073,"NA")</f>
        <v>NA</v>
      </c>
      <c r="S487" s="4" t="str">
        <f>_xlfn.XLOOKUP($C487,[2]land_units!$B$2:$B$1073,[2]land_units!$G$2:$G$1073,"NA")</f>
        <v>NA</v>
      </c>
      <c r="T487" s="4" t="str">
        <f>_xlfn.XLOOKUP($C487,[2]land_units!$B$2:$B$1073,[2]land_units!$H$2:$H$1073,"NA")</f>
        <v>NA</v>
      </c>
      <c r="U487" s="4" t="str">
        <f>_xlfn.XLOOKUP($C487,[2]air_units!$B$2:$B$1346,[2]air_units!$N$2:$N$1346,"NA")</f>
        <v>NA</v>
      </c>
      <c r="V487" s="4" t="str">
        <f>_xlfn.XLOOKUP($C487,[2]air_units!$B$2:$B$1346,[2]air_units!$G$2:$G$1346,"NA")</f>
        <v>NA</v>
      </c>
      <c r="W487" s="4" t="str">
        <f>_xlfn.XLOOKUP($C487,[2]air_units!$B$2:$B$1346,[2]air_units!$H$2:$H$1346,"NA")</f>
        <v>NA</v>
      </c>
      <c r="X487" s="4" t="str">
        <f>_xlfn.XLOOKUP($C487,[2]air_units!$B$2:$B$1346,[2]air_units!$J$2:$J$1346,"NA")</f>
        <v>NA</v>
      </c>
      <c r="Y487" s="4" t="str">
        <f>_xlfn.XLOOKUP($C487,[2]air_units!$B$2:$B$1346,[2]air_units!$K$2:$K$1346,"NA")</f>
        <v>NA</v>
      </c>
      <c r="Z487" s="4" t="str">
        <f>_xlfn.XLOOKUP($C487,[2]air_units!$B$2:$B$1346,[2]air_units!$L$2:$L$1346,"NA")</f>
        <v>NA</v>
      </c>
      <c r="AA487" s="4" t="str">
        <f>_xlfn.XLOOKUP($C487,[2]air_units!$B$2:$B$1346,[2]air_units!$P$2:$P$1346,"NA")</f>
        <v>NA</v>
      </c>
      <c r="AB487" s="4" t="str">
        <f>_xlfn.XLOOKUP($C487,[2]air_units!$B$2:$B$1346,[2]air_units!$Q$2:$Q$1346,"NA")</f>
        <v>NA</v>
      </c>
      <c r="AC487" s="4" t="str">
        <f>_xlfn.XLOOKUP($C487,[2]air_units!$B$2:$B$1346,[2]air_units!$R$2:$R$1346,"NA")</f>
        <v>NA</v>
      </c>
      <c r="AD487" s="4">
        <f>IF($E487="CP",0,_xlfn.XLOOKUP($C487,[2]naval_units!$B$2:$B$1113,[2]naval_units!$G$2:$G$1113,"NA"))</f>
        <v>1</v>
      </c>
      <c r="AE487" s="4">
        <f>IF($E487="CP",10,_xlfn.XLOOKUP($C487,[2]naval_units!$B$2:$B$1113,[2]naval_units!$I$2:$I$1113,"NA"))</f>
        <v>7</v>
      </c>
      <c r="AF487" s="4">
        <f>IF($E487="CP",3,_xlfn.XLOOKUP($C487,[2]naval_units!$B$2:$B$1113,[2]naval_units!$J$2:$J$1113,"NA"))</f>
        <v>6</v>
      </c>
      <c r="AG487" s="4">
        <f>IF($E487="CP",3,_xlfn.XLOOKUP($C487,[2]naval_units!$B$2:$B$1113,[2]naval_units!$K$2:$K$1113,"NA"))</f>
        <v>4</v>
      </c>
      <c r="AH487" s="4">
        <f>IF($E487="CP",0,_xlfn.XLOOKUP($C487,[2]naval_units!$B$2:$B$1113,[2]naval_units!$L$2:$L$1113,"NA"))</f>
        <v>2</v>
      </c>
      <c r="AI487" s="4">
        <f>IF($E487="CP",0,_xlfn.XLOOKUP($C487,[2]naval_units!$B$2:$B$1113,[2]naval_units!$M$2:$M$1113,"NA"))</f>
        <v>0</v>
      </c>
      <c r="AJ487" s="4">
        <f>IF($AD487="NA","NA",IF($E487="CP",$H487*_xlfn.XLOOKUP(_xlfn.CONCAT(D487," ",$E487),control!$A$8:$A$10,control!$B$8:$B$10,0),_xlfn.XLOOKUP($E487,control!$A$3:$A$7,control!$B$3:$B$7,0)))</f>
        <v>1</v>
      </c>
      <c r="AK487" s="4">
        <f>IF($C487&gt;0,IF(O487&lt;&gt;_xlfn.XLOOKUP($C487,'0'!$C:$C,'0'!$O:$O,"NA",0),1,0),0)</f>
        <v>0</v>
      </c>
      <c r="AL487" s="4" t="str">
        <f>IF($AK487=1,_xlfn.XLOOKUP($C487,'0'!$C:$C,'0'!L:L,"ERR",0),"NA")</f>
        <v>NA</v>
      </c>
      <c r="AM487" s="4" t="str">
        <f>IF($AK487=1,_xlfn.XLOOKUP($C487,'0'!$C:$C,'0'!M:M,"ERR",0),"NA")</f>
        <v>NA</v>
      </c>
      <c r="AN487" s="4" t="str">
        <f>IF($AK487=1,_xlfn.XLOOKUP($C487,'0'!$C:$C,'0'!P:P,"ERR",0),"NA")</f>
        <v>NA</v>
      </c>
      <c r="AO487" s="4" t="str">
        <f t="shared" si="15"/>
        <v>Fukuoka, JPN</v>
      </c>
      <c r="AP487" s="4" t="str">
        <f>_xlfn.XLOOKUP(D487,Alliances!$A:$A,Alliances!$B:$B,-1)</f>
        <v>JPN</v>
      </c>
      <c r="AQ487" s="4">
        <f>IF($C487&gt;0,_xlfn.XLOOKUP($C487,commands!$A:$A,commands!$B:$B,0,0),_xlfn.XLOOKUP($A487,commands!$E:$E,commands!$F:$F,0,0))</f>
        <v>3</v>
      </c>
    </row>
    <row r="488" spans="1:43" hidden="1" x14ac:dyDescent="0.25">
      <c r="A488" s="4">
        <v>2774</v>
      </c>
      <c r="B488" s="4">
        <v>4358</v>
      </c>
      <c r="C488" s="4">
        <v>4358</v>
      </c>
      <c r="D488" s="4" t="s">
        <v>706</v>
      </c>
      <c r="E488" s="4" t="s">
        <v>407</v>
      </c>
      <c r="F488" s="4">
        <v>1912</v>
      </c>
      <c r="G488" s="4" t="s">
        <v>459</v>
      </c>
      <c r="H488" s="4" t="s">
        <v>27</v>
      </c>
      <c r="I488" s="4" t="s">
        <v>27</v>
      </c>
      <c r="J488" s="4" t="s">
        <v>27</v>
      </c>
      <c r="K488" s="4" t="s">
        <v>27</v>
      </c>
      <c r="L488" s="4">
        <v>92</v>
      </c>
      <c r="M488" s="4">
        <v>142</v>
      </c>
      <c r="N488" s="4" t="s">
        <v>605</v>
      </c>
      <c r="O488" s="4">
        <f t="shared" si="14"/>
        <v>47246</v>
      </c>
      <c r="P488" s="4" t="str">
        <f>IF(ISNUMBER(I488),_xlfn.CONCAT(J488,"[",K488,"]"),_xlfn.XLOOKUP($O488,[2]hc!$H:$H,[2]hc!$I:$I,_xlfn.CONCAT("[",L488,",",M488,"]")))</f>
        <v>Canton, Ch</v>
      </c>
      <c r="Q488" s="4" t="str">
        <f>_xlfn.XLOOKUP($C488,[2]land_units!$B$2:$B$1073,[2]land_units!$F$2:$F$1073,"NA")</f>
        <v>NA</v>
      </c>
      <c r="R488" s="4" t="str">
        <f>_xlfn.XLOOKUP($C488,[2]land_units!$B$2:$B$1073,[2]land_units!$I$2:$I$1073,"NA")</f>
        <v>NA</v>
      </c>
      <c r="S488" s="4" t="str">
        <f>_xlfn.XLOOKUP($C488,[2]land_units!$B$2:$B$1073,[2]land_units!$G$2:$G$1073,"NA")</f>
        <v>NA</v>
      </c>
      <c r="T488" s="4" t="str">
        <f>_xlfn.XLOOKUP($C488,[2]land_units!$B$2:$B$1073,[2]land_units!$H$2:$H$1073,"NA")</f>
        <v>NA</v>
      </c>
      <c r="U488" s="4" t="str">
        <f>_xlfn.XLOOKUP($C488,[2]air_units!$B$2:$B$1346,[2]air_units!$N$2:$N$1346,"NA")</f>
        <v>NA</v>
      </c>
      <c r="V488" s="4" t="str">
        <f>_xlfn.XLOOKUP($C488,[2]air_units!$B$2:$B$1346,[2]air_units!$G$2:$G$1346,"NA")</f>
        <v>NA</v>
      </c>
      <c r="W488" s="4" t="str">
        <f>_xlfn.XLOOKUP($C488,[2]air_units!$B$2:$B$1346,[2]air_units!$H$2:$H$1346,"NA")</f>
        <v>NA</v>
      </c>
      <c r="X488" s="4" t="str">
        <f>_xlfn.XLOOKUP($C488,[2]air_units!$B$2:$B$1346,[2]air_units!$J$2:$J$1346,"NA")</f>
        <v>NA</v>
      </c>
      <c r="Y488" s="4" t="str">
        <f>_xlfn.XLOOKUP($C488,[2]air_units!$B$2:$B$1346,[2]air_units!$K$2:$K$1346,"NA")</f>
        <v>NA</v>
      </c>
      <c r="Z488" s="4" t="str">
        <f>_xlfn.XLOOKUP($C488,[2]air_units!$B$2:$B$1346,[2]air_units!$L$2:$L$1346,"NA")</f>
        <v>NA</v>
      </c>
      <c r="AA488" s="4" t="str">
        <f>_xlfn.XLOOKUP($C488,[2]air_units!$B$2:$B$1346,[2]air_units!$P$2:$P$1346,"NA")</f>
        <v>NA</v>
      </c>
      <c r="AB488" s="4" t="str">
        <f>_xlfn.XLOOKUP($C488,[2]air_units!$B$2:$B$1346,[2]air_units!$Q$2:$Q$1346,"NA")</f>
        <v>NA</v>
      </c>
      <c r="AC488" s="4" t="str">
        <f>_xlfn.XLOOKUP($C488,[2]air_units!$B$2:$B$1346,[2]air_units!$R$2:$R$1346,"NA")</f>
        <v>NA</v>
      </c>
      <c r="AD488" s="4">
        <f>IF($E488="CP",0,_xlfn.XLOOKUP($C488,[2]naval_units!$B$2:$B$1113,[2]naval_units!$G$2:$G$1113,"NA"))</f>
        <v>7</v>
      </c>
      <c r="AE488" s="4">
        <f>IF($E488="CP",10,_xlfn.XLOOKUP($C488,[2]naval_units!$B$2:$B$1113,[2]naval_units!$I$2:$I$1113,"NA"))</f>
        <v>3</v>
      </c>
      <c r="AF488" s="4">
        <f>IF($E488="CP",3,_xlfn.XLOOKUP($C488,[2]naval_units!$B$2:$B$1113,[2]naval_units!$J$2:$J$1113,"NA"))</f>
        <v>4</v>
      </c>
      <c r="AG488" s="4">
        <f>IF($E488="CP",3,_xlfn.XLOOKUP($C488,[2]naval_units!$B$2:$B$1113,[2]naval_units!$K$2:$K$1113,"NA"))</f>
        <v>4</v>
      </c>
      <c r="AH488" s="4">
        <f>IF($E488="CP",0,_xlfn.XLOOKUP($C488,[2]naval_units!$B$2:$B$1113,[2]naval_units!$L$2:$L$1113,"NA"))</f>
        <v>1</v>
      </c>
      <c r="AI488" s="4">
        <f>IF($E488="CP",0,_xlfn.XLOOKUP($C488,[2]naval_units!$B$2:$B$1113,[2]naval_units!$M$2:$M$1113,"NA"))</f>
        <v>3</v>
      </c>
      <c r="AJ488" s="4">
        <f>IF($AD488="NA","NA",IF($E488="CP",$H488*_xlfn.XLOOKUP(_xlfn.CONCAT(D488," ",$E488),control!$A$8:$A$10,control!$B$8:$B$10,0),_xlfn.XLOOKUP($E488,control!$A$3:$A$7,control!$B$3:$B$7,0)))</f>
        <v>2</v>
      </c>
      <c r="AK488" s="4">
        <f>IF($C488&gt;0,IF(O488&lt;&gt;_xlfn.XLOOKUP($C488,'0'!$C:$C,'0'!$O:$O,"NA",0),1,0),0)</f>
        <v>0</v>
      </c>
      <c r="AL488" s="4" t="str">
        <f>IF($AK488=1,_xlfn.XLOOKUP($C488,'0'!$C:$C,'0'!L:L,"ERR",0),"NA")</f>
        <v>NA</v>
      </c>
      <c r="AM488" s="4" t="str">
        <f>IF($AK488=1,_xlfn.XLOOKUP($C488,'0'!$C:$C,'0'!M:M,"ERR",0),"NA")</f>
        <v>NA</v>
      </c>
      <c r="AN488" s="4" t="str">
        <f>IF($AK488=1,_xlfn.XLOOKUP($C488,'0'!$C:$C,'0'!P:P,"ERR",0),"NA")</f>
        <v>NA</v>
      </c>
      <c r="AO488" s="4" t="str">
        <f t="shared" si="15"/>
        <v>Canton, Ch</v>
      </c>
      <c r="AP488" s="4" t="str">
        <f>_xlfn.XLOOKUP(D488,Alliances!$A:$A,Alliances!$B:$B,-1)</f>
        <v>JPN</v>
      </c>
      <c r="AQ488" s="4">
        <f>IF($C488&gt;0,_xlfn.XLOOKUP($C488,commands!$A:$A,commands!$B:$B,0,0),_xlfn.XLOOKUP($A488,commands!$E:$E,commands!$F:$F,0,0))</f>
        <v>3</v>
      </c>
    </row>
    <row r="489" spans="1:43" hidden="1" x14ac:dyDescent="0.25">
      <c r="A489" s="4">
        <v>2775</v>
      </c>
      <c r="B489" s="4">
        <v>4359</v>
      </c>
      <c r="C489" s="4">
        <v>4359</v>
      </c>
      <c r="D489" s="4" t="s">
        <v>706</v>
      </c>
      <c r="E489" s="4" t="s">
        <v>407</v>
      </c>
      <c r="F489" s="4">
        <v>1912</v>
      </c>
      <c r="G489" s="4" t="s">
        <v>460</v>
      </c>
      <c r="H489" s="4" t="s">
        <v>27</v>
      </c>
      <c r="I489" s="4" t="s">
        <v>27</v>
      </c>
      <c r="J489" s="4" t="s">
        <v>27</v>
      </c>
      <c r="K489" s="4" t="s">
        <v>27</v>
      </c>
      <c r="L489" s="4">
        <v>78</v>
      </c>
      <c r="M489" s="4">
        <v>159</v>
      </c>
      <c r="N489" s="4" t="s">
        <v>604</v>
      </c>
      <c r="O489" s="4">
        <f t="shared" si="14"/>
        <v>40095</v>
      </c>
      <c r="P489" s="4" t="str">
        <f>IF(ISNUMBER(I489),_xlfn.CONCAT(J489,"[",K489,"]"),_xlfn.XLOOKUP($O489,[2]hc!$H:$H,[2]hc!$I:$I,_xlfn.CONCAT("[",L489,",",M489,"]")))</f>
        <v>Fukuoka, JPN</v>
      </c>
      <c r="Q489" s="4" t="str">
        <f>_xlfn.XLOOKUP($C489,[2]land_units!$B$2:$B$1073,[2]land_units!$F$2:$F$1073,"NA")</f>
        <v>NA</v>
      </c>
      <c r="R489" s="4" t="str">
        <f>_xlfn.XLOOKUP($C489,[2]land_units!$B$2:$B$1073,[2]land_units!$I$2:$I$1073,"NA")</f>
        <v>NA</v>
      </c>
      <c r="S489" s="4" t="str">
        <f>_xlfn.XLOOKUP($C489,[2]land_units!$B$2:$B$1073,[2]land_units!$G$2:$G$1073,"NA")</f>
        <v>NA</v>
      </c>
      <c r="T489" s="4" t="str">
        <f>_xlfn.XLOOKUP($C489,[2]land_units!$B$2:$B$1073,[2]land_units!$H$2:$H$1073,"NA")</f>
        <v>NA</v>
      </c>
      <c r="U489" s="4" t="str">
        <f>_xlfn.XLOOKUP($C489,[2]air_units!$B$2:$B$1346,[2]air_units!$N$2:$N$1346,"NA")</f>
        <v>NA</v>
      </c>
      <c r="V489" s="4" t="str">
        <f>_xlfn.XLOOKUP($C489,[2]air_units!$B$2:$B$1346,[2]air_units!$G$2:$G$1346,"NA")</f>
        <v>NA</v>
      </c>
      <c r="W489" s="4" t="str">
        <f>_xlfn.XLOOKUP($C489,[2]air_units!$B$2:$B$1346,[2]air_units!$H$2:$H$1346,"NA")</f>
        <v>NA</v>
      </c>
      <c r="X489" s="4" t="str">
        <f>_xlfn.XLOOKUP($C489,[2]air_units!$B$2:$B$1346,[2]air_units!$J$2:$J$1346,"NA")</f>
        <v>NA</v>
      </c>
      <c r="Y489" s="4" t="str">
        <f>_xlfn.XLOOKUP($C489,[2]air_units!$B$2:$B$1346,[2]air_units!$K$2:$K$1346,"NA")</f>
        <v>NA</v>
      </c>
      <c r="Z489" s="4" t="str">
        <f>_xlfn.XLOOKUP($C489,[2]air_units!$B$2:$B$1346,[2]air_units!$L$2:$L$1346,"NA")</f>
        <v>NA</v>
      </c>
      <c r="AA489" s="4" t="str">
        <f>_xlfn.XLOOKUP($C489,[2]air_units!$B$2:$B$1346,[2]air_units!$P$2:$P$1346,"NA")</f>
        <v>NA</v>
      </c>
      <c r="AB489" s="4" t="str">
        <f>_xlfn.XLOOKUP($C489,[2]air_units!$B$2:$B$1346,[2]air_units!$Q$2:$Q$1346,"NA")</f>
        <v>NA</v>
      </c>
      <c r="AC489" s="4" t="str">
        <f>_xlfn.XLOOKUP($C489,[2]air_units!$B$2:$B$1346,[2]air_units!$R$2:$R$1346,"NA")</f>
        <v>NA</v>
      </c>
      <c r="AD489" s="4">
        <f>IF($E489="CP",0,_xlfn.XLOOKUP($C489,[2]naval_units!$B$2:$B$1113,[2]naval_units!$G$2:$G$1113,"NA"))</f>
        <v>7</v>
      </c>
      <c r="AE489" s="4">
        <f>IF($E489="CP",10,_xlfn.XLOOKUP($C489,[2]naval_units!$B$2:$B$1113,[2]naval_units!$I$2:$I$1113,"NA"))</f>
        <v>4</v>
      </c>
      <c r="AF489" s="4">
        <f>IF($E489="CP",3,_xlfn.XLOOKUP($C489,[2]naval_units!$B$2:$B$1113,[2]naval_units!$J$2:$J$1113,"NA"))</f>
        <v>5</v>
      </c>
      <c r="AG489" s="4">
        <f>IF($E489="CP",3,_xlfn.XLOOKUP($C489,[2]naval_units!$B$2:$B$1113,[2]naval_units!$K$2:$K$1113,"NA"))</f>
        <v>5</v>
      </c>
      <c r="AH489" s="4">
        <f>IF($E489="CP",0,_xlfn.XLOOKUP($C489,[2]naval_units!$B$2:$B$1113,[2]naval_units!$L$2:$L$1113,"NA"))</f>
        <v>2</v>
      </c>
      <c r="AI489" s="4">
        <f>IF($E489="CP",0,_xlfn.XLOOKUP($C489,[2]naval_units!$B$2:$B$1113,[2]naval_units!$M$2:$M$1113,"NA"))</f>
        <v>3</v>
      </c>
      <c r="AJ489" s="4">
        <f>IF($AD489="NA","NA",IF($E489="CP",$H489*_xlfn.XLOOKUP(_xlfn.CONCAT(D489," ",$E489),control!$A$8:$A$10,control!$B$8:$B$10,0),_xlfn.XLOOKUP($E489,control!$A$3:$A$7,control!$B$3:$B$7,0)))</f>
        <v>2</v>
      </c>
      <c r="AK489" s="4">
        <f>IF($C489&gt;0,IF(O489&lt;&gt;_xlfn.XLOOKUP($C489,'0'!$C:$C,'0'!$O:$O,"NA",0),1,0),0)</f>
        <v>0</v>
      </c>
      <c r="AL489" s="4" t="str">
        <f>IF($AK489=1,_xlfn.XLOOKUP($C489,'0'!$C:$C,'0'!L:L,"ERR",0),"NA")</f>
        <v>NA</v>
      </c>
      <c r="AM489" s="4" t="str">
        <f>IF($AK489=1,_xlfn.XLOOKUP($C489,'0'!$C:$C,'0'!M:M,"ERR",0),"NA")</f>
        <v>NA</v>
      </c>
      <c r="AN489" s="4" t="str">
        <f>IF($AK489=1,_xlfn.XLOOKUP($C489,'0'!$C:$C,'0'!P:P,"ERR",0),"NA")</f>
        <v>NA</v>
      </c>
      <c r="AO489" s="4" t="str">
        <f t="shared" si="15"/>
        <v>Fukuoka, JPN</v>
      </c>
      <c r="AP489" s="4" t="str">
        <f>_xlfn.XLOOKUP(D489,Alliances!$A:$A,Alliances!$B:$B,-1)</f>
        <v>JPN</v>
      </c>
      <c r="AQ489" s="4">
        <f>IF($C489&gt;0,_xlfn.XLOOKUP($C489,commands!$A:$A,commands!$B:$B,0,0),_xlfn.XLOOKUP($A489,commands!$E:$E,commands!$F:$F,0,0))</f>
        <v>3</v>
      </c>
    </row>
    <row r="490" spans="1:43" hidden="1" x14ac:dyDescent="0.25">
      <c r="A490" s="4">
        <v>2779</v>
      </c>
      <c r="B490" s="4">
        <v>4363</v>
      </c>
      <c r="C490" s="4">
        <v>4363</v>
      </c>
      <c r="D490" s="4" t="s">
        <v>706</v>
      </c>
      <c r="E490" s="4" t="s">
        <v>407</v>
      </c>
      <c r="F490" s="4">
        <v>1915</v>
      </c>
      <c r="G490" s="4" t="s">
        <v>461</v>
      </c>
      <c r="H490" s="4" t="s">
        <v>27</v>
      </c>
      <c r="I490" s="4" t="s">
        <v>27</v>
      </c>
      <c r="J490" s="4" t="s">
        <v>27</v>
      </c>
      <c r="K490" s="4" t="s">
        <v>27</v>
      </c>
      <c r="L490" s="4">
        <v>92</v>
      </c>
      <c r="M490" s="4">
        <v>142</v>
      </c>
      <c r="N490" s="4" t="s">
        <v>605</v>
      </c>
      <c r="O490" s="4">
        <f t="shared" si="14"/>
        <v>47246</v>
      </c>
      <c r="P490" s="4" t="str">
        <f>IF(ISNUMBER(I490),_xlfn.CONCAT(J490,"[",K490,"]"),_xlfn.XLOOKUP($O490,[2]hc!$H:$H,[2]hc!$I:$I,_xlfn.CONCAT("[",L490,",",M490,"]")))</f>
        <v>Canton, Ch</v>
      </c>
      <c r="Q490" s="4" t="str">
        <f>_xlfn.XLOOKUP($C490,[2]land_units!$B$2:$B$1073,[2]land_units!$F$2:$F$1073,"NA")</f>
        <v>NA</v>
      </c>
      <c r="R490" s="4" t="str">
        <f>_xlfn.XLOOKUP($C490,[2]land_units!$B$2:$B$1073,[2]land_units!$I$2:$I$1073,"NA")</f>
        <v>NA</v>
      </c>
      <c r="S490" s="4" t="str">
        <f>_xlfn.XLOOKUP($C490,[2]land_units!$B$2:$B$1073,[2]land_units!$G$2:$G$1073,"NA")</f>
        <v>NA</v>
      </c>
      <c r="T490" s="4" t="str">
        <f>_xlfn.XLOOKUP($C490,[2]land_units!$B$2:$B$1073,[2]land_units!$H$2:$H$1073,"NA")</f>
        <v>NA</v>
      </c>
      <c r="U490" s="4" t="str">
        <f>_xlfn.XLOOKUP($C490,[2]air_units!$B$2:$B$1346,[2]air_units!$N$2:$N$1346,"NA")</f>
        <v>NA</v>
      </c>
      <c r="V490" s="4" t="str">
        <f>_xlfn.XLOOKUP($C490,[2]air_units!$B$2:$B$1346,[2]air_units!$G$2:$G$1346,"NA")</f>
        <v>NA</v>
      </c>
      <c r="W490" s="4" t="str">
        <f>_xlfn.XLOOKUP($C490,[2]air_units!$B$2:$B$1346,[2]air_units!$H$2:$H$1346,"NA")</f>
        <v>NA</v>
      </c>
      <c r="X490" s="4" t="str">
        <f>_xlfn.XLOOKUP($C490,[2]air_units!$B$2:$B$1346,[2]air_units!$J$2:$J$1346,"NA")</f>
        <v>NA</v>
      </c>
      <c r="Y490" s="4" t="str">
        <f>_xlfn.XLOOKUP($C490,[2]air_units!$B$2:$B$1346,[2]air_units!$K$2:$K$1346,"NA")</f>
        <v>NA</v>
      </c>
      <c r="Z490" s="4" t="str">
        <f>_xlfn.XLOOKUP($C490,[2]air_units!$B$2:$B$1346,[2]air_units!$L$2:$L$1346,"NA")</f>
        <v>NA</v>
      </c>
      <c r="AA490" s="4" t="str">
        <f>_xlfn.XLOOKUP($C490,[2]air_units!$B$2:$B$1346,[2]air_units!$P$2:$P$1346,"NA")</f>
        <v>NA</v>
      </c>
      <c r="AB490" s="4" t="str">
        <f>_xlfn.XLOOKUP($C490,[2]air_units!$B$2:$B$1346,[2]air_units!$Q$2:$Q$1346,"NA")</f>
        <v>NA</v>
      </c>
      <c r="AC490" s="4" t="str">
        <f>_xlfn.XLOOKUP($C490,[2]air_units!$B$2:$B$1346,[2]air_units!$R$2:$R$1346,"NA")</f>
        <v>NA</v>
      </c>
      <c r="AD490" s="4">
        <f>IF($E490="CP",0,_xlfn.XLOOKUP($C490,[2]naval_units!$B$2:$B$1113,[2]naval_units!$G$2:$G$1113,"NA"))</f>
        <v>7</v>
      </c>
      <c r="AE490" s="4">
        <f>IF($E490="CP",10,_xlfn.XLOOKUP($C490,[2]naval_units!$B$2:$B$1113,[2]naval_units!$I$2:$I$1113,"NA"))</f>
        <v>3</v>
      </c>
      <c r="AF490" s="4">
        <f>IF($E490="CP",3,_xlfn.XLOOKUP($C490,[2]naval_units!$B$2:$B$1113,[2]naval_units!$J$2:$J$1113,"NA"))</f>
        <v>4</v>
      </c>
      <c r="AG490" s="4">
        <f>IF($E490="CP",3,_xlfn.XLOOKUP($C490,[2]naval_units!$B$2:$B$1113,[2]naval_units!$K$2:$K$1113,"NA"))</f>
        <v>4</v>
      </c>
      <c r="AH490" s="4">
        <f>IF($E490="CP",0,_xlfn.XLOOKUP($C490,[2]naval_units!$B$2:$B$1113,[2]naval_units!$L$2:$L$1113,"NA"))</f>
        <v>1</v>
      </c>
      <c r="AI490" s="4">
        <f>IF($E490="CP",0,_xlfn.XLOOKUP($C490,[2]naval_units!$B$2:$B$1113,[2]naval_units!$M$2:$M$1113,"NA"))</f>
        <v>3</v>
      </c>
      <c r="AJ490" s="4">
        <f>IF($AD490="NA","NA",IF($E490="CP",$H490*_xlfn.XLOOKUP(_xlfn.CONCAT(D490," ",$E490),control!$A$8:$A$10,control!$B$8:$B$10,0),_xlfn.XLOOKUP($E490,control!$A$3:$A$7,control!$B$3:$B$7,0)))</f>
        <v>2</v>
      </c>
      <c r="AK490" s="4">
        <f>IF($C490&gt;0,IF(O490&lt;&gt;_xlfn.XLOOKUP($C490,'0'!$C:$C,'0'!$O:$O,"NA",0),1,0),0)</f>
        <v>0</v>
      </c>
      <c r="AL490" s="4" t="str">
        <f>IF($AK490=1,_xlfn.XLOOKUP($C490,'0'!$C:$C,'0'!L:L,"ERR",0),"NA")</f>
        <v>NA</v>
      </c>
      <c r="AM490" s="4" t="str">
        <f>IF($AK490=1,_xlfn.XLOOKUP($C490,'0'!$C:$C,'0'!M:M,"ERR",0),"NA")</f>
        <v>NA</v>
      </c>
      <c r="AN490" s="4" t="str">
        <f>IF($AK490=1,_xlfn.XLOOKUP($C490,'0'!$C:$C,'0'!P:P,"ERR",0),"NA")</f>
        <v>NA</v>
      </c>
      <c r="AO490" s="4" t="str">
        <f t="shared" si="15"/>
        <v>Canton, Ch</v>
      </c>
      <c r="AP490" s="4" t="str">
        <f>_xlfn.XLOOKUP(D490,Alliances!$A:$A,Alliances!$B:$B,-1)</f>
        <v>JPN</v>
      </c>
      <c r="AQ490" s="4">
        <f>IF($C490&gt;0,_xlfn.XLOOKUP($C490,commands!$A:$A,commands!$B:$B,0,0),_xlfn.XLOOKUP($A490,commands!$E:$E,commands!$F:$F,0,0))</f>
        <v>3</v>
      </c>
    </row>
    <row r="491" spans="1:43" hidden="1" x14ac:dyDescent="0.25">
      <c r="A491" s="4">
        <v>2782</v>
      </c>
      <c r="B491" s="4">
        <v>4366</v>
      </c>
      <c r="C491" s="4">
        <v>4366</v>
      </c>
      <c r="D491" s="4" t="s">
        <v>706</v>
      </c>
      <c r="E491" s="4" t="s">
        <v>407</v>
      </c>
      <c r="F491" s="4">
        <v>1911</v>
      </c>
      <c r="G491" s="4" t="s">
        <v>462</v>
      </c>
      <c r="H491" s="4" t="s">
        <v>27</v>
      </c>
      <c r="I491" s="4" t="s">
        <v>27</v>
      </c>
      <c r="J491" s="4" t="s">
        <v>27</v>
      </c>
      <c r="K491" s="4" t="s">
        <v>27</v>
      </c>
      <c r="L491" s="4">
        <v>78</v>
      </c>
      <c r="M491" s="4">
        <v>159</v>
      </c>
      <c r="N491" s="4" t="s">
        <v>605</v>
      </c>
      <c r="O491" s="4">
        <f t="shared" si="14"/>
        <v>40095</v>
      </c>
      <c r="P491" s="4" t="str">
        <f>IF(ISNUMBER(I491),_xlfn.CONCAT(J491,"[",K491,"]"),_xlfn.XLOOKUP($O491,[2]hc!$H:$H,[2]hc!$I:$I,_xlfn.CONCAT("[",L491,",",M491,"]")))</f>
        <v>Fukuoka, JPN</v>
      </c>
      <c r="Q491" s="4" t="str">
        <f>_xlfn.XLOOKUP($C491,[2]land_units!$B$2:$B$1073,[2]land_units!$F$2:$F$1073,"NA")</f>
        <v>NA</v>
      </c>
      <c r="R491" s="4" t="str">
        <f>_xlfn.XLOOKUP($C491,[2]land_units!$B$2:$B$1073,[2]land_units!$I$2:$I$1073,"NA")</f>
        <v>NA</v>
      </c>
      <c r="S491" s="4" t="str">
        <f>_xlfn.XLOOKUP($C491,[2]land_units!$B$2:$B$1073,[2]land_units!$G$2:$G$1073,"NA")</f>
        <v>NA</v>
      </c>
      <c r="T491" s="4" t="str">
        <f>_xlfn.XLOOKUP($C491,[2]land_units!$B$2:$B$1073,[2]land_units!$H$2:$H$1073,"NA")</f>
        <v>NA</v>
      </c>
      <c r="U491" s="4" t="str">
        <f>_xlfn.XLOOKUP($C491,[2]air_units!$B$2:$B$1346,[2]air_units!$N$2:$N$1346,"NA")</f>
        <v>NA</v>
      </c>
      <c r="V491" s="4" t="str">
        <f>_xlfn.XLOOKUP($C491,[2]air_units!$B$2:$B$1346,[2]air_units!$G$2:$G$1346,"NA")</f>
        <v>NA</v>
      </c>
      <c r="W491" s="4" t="str">
        <f>_xlfn.XLOOKUP($C491,[2]air_units!$B$2:$B$1346,[2]air_units!$H$2:$H$1346,"NA")</f>
        <v>NA</v>
      </c>
      <c r="X491" s="4" t="str">
        <f>_xlfn.XLOOKUP($C491,[2]air_units!$B$2:$B$1346,[2]air_units!$J$2:$J$1346,"NA")</f>
        <v>NA</v>
      </c>
      <c r="Y491" s="4" t="str">
        <f>_xlfn.XLOOKUP($C491,[2]air_units!$B$2:$B$1346,[2]air_units!$K$2:$K$1346,"NA")</f>
        <v>NA</v>
      </c>
      <c r="Z491" s="4" t="str">
        <f>_xlfn.XLOOKUP($C491,[2]air_units!$B$2:$B$1346,[2]air_units!$L$2:$L$1346,"NA")</f>
        <v>NA</v>
      </c>
      <c r="AA491" s="4" t="str">
        <f>_xlfn.XLOOKUP($C491,[2]air_units!$B$2:$B$1346,[2]air_units!$P$2:$P$1346,"NA")</f>
        <v>NA</v>
      </c>
      <c r="AB491" s="4" t="str">
        <f>_xlfn.XLOOKUP($C491,[2]air_units!$B$2:$B$1346,[2]air_units!$Q$2:$Q$1346,"NA")</f>
        <v>NA</v>
      </c>
      <c r="AC491" s="4" t="str">
        <f>_xlfn.XLOOKUP($C491,[2]air_units!$B$2:$B$1346,[2]air_units!$R$2:$R$1346,"NA")</f>
        <v>NA</v>
      </c>
      <c r="AD491" s="4">
        <f>IF($E491="CP",0,_xlfn.XLOOKUP($C491,[2]naval_units!$B$2:$B$1113,[2]naval_units!$G$2:$G$1113,"NA"))</f>
        <v>6</v>
      </c>
      <c r="AE491" s="4">
        <f>IF($E491="CP",10,_xlfn.XLOOKUP($C491,[2]naval_units!$B$2:$B$1113,[2]naval_units!$I$2:$I$1113,"NA"))</f>
        <v>4</v>
      </c>
      <c r="AF491" s="4">
        <f>IF($E491="CP",3,_xlfn.XLOOKUP($C491,[2]naval_units!$B$2:$B$1113,[2]naval_units!$J$2:$J$1113,"NA"))</f>
        <v>5</v>
      </c>
      <c r="AG491" s="4">
        <f>IF($E491="CP",3,_xlfn.XLOOKUP($C491,[2]naval_units!$B$2:$B$1113,[2]naval_units!$K$2:$K$1113,"NA"))</f>
        <v>5</v>
      </c>
      <c r="AH491" s="4">
        <f>IF($E491="CP",0,_xlfn.XLOOKUP($C491,[2]naval_units!$B$2:$B$1113,[2]naval_units!$L$2:$L$1113,"NA"))</f>
        <v>1</v>
      </c>
      <c r="AI491" s="4">
        <f>IF($E491="CP",0,_xlfn.XLOOKUP($C491,[2]naval_units!$B$2:$B$1113,[2]naval_units!$M$2:$M$1113,"NA"))</f>
        <v>2</v>
      </c>
      <c r="AJ491" s="4">
        <f>IF($AD491="NA","NA",IF($E491="CP",$H491*_xlfn.XLOOKUP(_xlfn.CONCAT(D491," ",$E491),control!$A$8:$A$10,control!$B$8:$B$10,0),_xlfn.XLOOKUP($E491,control!$A$3:$A$7,control!$B$3:$B$7,0)))</f>
        <v>2</v>
      </c>
      <c r="AK491" s="4">
        <f>IF($C491&gt;0,IF(O491&lt;&gt;_xlfn.XLOOKUP($C491,'0'!$C:$C,'0'!$O:$O,"NA",0),1,0),0)</f>
        <v>0</v>
      </c>
      <c r="AL491" s="4" t="str">
        <f>IF($AK491=1,_xlfn.XLOOKUP($C491,'0'!$C:$C,'0'!L:L,"ERR",0),"NA")</f>
        <v>NA</v>
      </c>
      <c r="AM491" s="4" t="str">
        <f>IF($AK491=1,_xlfn.XLOOKUP($C491,'0'!$C:$C,'0'!M:M,"ERR",0),"NA")</f>
        <v>NA</v>
      </c>
      <c r="AN491" s="4" t="str">
        <f>IF($AK491=1,_xlfn.XLOOKUP($C491,'0'!$C:$C,'0'!P:P,"ERR",0),"NA")</f>
        <v>NA</v>
      </c>
      <c r="AO491" s="4" t="str">
        <f t="shared" si="15"/>
        <v>Fukuoka, JPN</v>
      </c>
      <c r="AP491" s="4" t="str">
        <f>_xlfn.XLOOKUP(D491,Alliances!$A:$A,Alliances!$B:$B,-1)</f>
        <v>JPN</v>
      </c>
      <c r="AQ491" s="4">
        <f>IF($C491&gt;0,_xlfn.XLOOKUP($C491,commands!$A:$A,commands!$B:$B,0,0),_xlfn.XLOOKUP($A491,commands!$E:$E,commands!$F:$F,0,0))</f>
        <v>3</v>
      </c>
    </row>
    <row r="492" spans="1:43" hidden="1" x14ac:dyDescent="0.25">
      <c r="A492" s="4">
        <v>2784</v>
      </c>
      <c r="B492" s="4">
        <v>4368</v>
      </c>
      <c r="C492" s="4">
        <v>4368</v>
      </c>
      <c r="D492" s="4" t="s">
        <v>706</v>
      </c>
      <c r="E492" s="4" t="s">
        <v>407</v>
      </c>
      <c r="F492" s="4">
        <v>1918</v>
      </c>
      <c r="G492" s="4" t="s">
        <v>463</v>
      </c>
      <c r="H492" s="4" t="s">
        <v>27</v>
      </c>
      <c r="I492" s="4" t="s">
        <v>27</v>
      </c>
      <c r="J492" s="4" t="s">
        <v>27</v>
      </c>
      <c r="K492" s="4" t="s">
        <v>27</v>
      </c>
      <c r="L492" s="4">
        <v>78</v>
      </c>
      <c r="M492" s="4">
        <v>159</v>
      </c>
      <c r="N492" s="4" t="s">
        <v>605</v>
      </c>
      <c r="O492" s="4">
        <f t="shared" si="14"/>
        <v>40095</v>
      </c>
      <c r="P492" s="4" t="str">
        <f>IF(ISNUMBER(I492),_xlfn.CONCAT(J492,"[",K492,"]"),_xlfn.XLOOKUP($O492,[2]hc!$H:$H,[2]hc!$I:$I,_xlfn.CONCAT("[",L492,",",M492,"]")))</f>
        <v>Fukuoka, JPN</v>
      </c>
      <c r="Q492" s="4" t="str">
        <f>_xlfn.XLOOKUP($C492,[2]land_units!$B$2:$B$1073,[2]land_units!$F$2:$F$1073,"NA")</f>
        <v>NA</v>
      </c>
      <c r="R492" s="4" t="str">
        <f>_xlfn.XLOOKUP($C492,[2]land_units!$B$2:$B$1073,[2]land_units!$I$2:$I$1073,"NA")</f>
        <v>NA</v>
      </c>
      <c r="S492" s="4" t="str">
        <f>_xlfn.XLOOKUP($C492,[2]land_units!$B$2:$B$1073,[2]land_units!$G$2:$G$1073,"NA")</f>
        <v>NA</v>
      </c>
      <c r="T492" s="4" t="str">
        <f>_xlfn.XLOOKUP($C492,[2]land_units!$B$2:$B$1073,[2]land_units!$H$2:$H$1073,"NA")</f>
        <v>NA</v>
      </c>
      <c r="U492" s="4" t="str">
        <f>_xlfn.XLOOKUP($C492,[2]air_units!$B$2:$B$1346,[2]air_units!$N$2:$N$1346,"NA")</f>
        <v>NA</v>
      </c>
      <c r="V492" s="4" t="str">
        <f>_xlfn.XLOOKUP($C492,[2]air_units!$B$2:$B$1346,[2]air_units!$G$2:$G$1346,"NA")</f>
        <v>NA</v>
      </c>
      <c r="W492" s="4" t="str">
        <f>_xlfn.XLOOKUP($C492,[2]air_units!$B$2:$B$1346,[2]air_units!$H$2:$H$1346,"NA")</f>
        <v>NA</v>
      </c>
      <c r="X492" s="4" t="str">
        <f>_xlfn.XLOOKUP($C492,[2]air_units!$B$2:$B$1346,[2]air_units!$J$2:$J$1346,"NA")</f>
        <v>NA</v>
      </c>
      <c r="Y492" s="4" t="str">
        <f>_xlfn.XLOOKUP($C492,[2]air_units!$B$2:$B$1346,[2]air_units!$K$2:$K$1346,"NA")</f>
        <v>NA</v>
      </c>
      <c r="Z492" s="4" t="str">
        <f>_xlfn.XLOOKUP($C492,[2]air_units!$B$2:$B$1346,[2]air_units!$L$2:$L$1346,"NA")</f>
        <v>NA</v>
      </c>
      <c r="AA492" s="4" t="str">
        <f>_xlfn.XLOOKUP($C492,[2]air_units!$B$2:$B$1346,[2]air_units!$P$2:$P$1346,"NA")</f>
        <v>NA</v>
      </c>
      <c r="AB492" s="4" t="str">
        <f>_xlfn.XLOOKUP($C492,[2]air_units!$B$2:$B$1346,[2]air_units!$Q$2:$Q$1346,"NA")</f>
        <v>NA</v>
      </c>
      <c r="AC492" s="4" t="str">
        <f>_xlfn.XLOOKUP($C492,[2]air_units!$B$2:$B$1346,[2]air_units!$R$2:$R$1346,"NA")</f>
        <v>NA</v>
      </c>
      <c r="AD492" s="4">
        <f>IF($E492="CP",0,_xlfn.XLOOKUP($C492,[2]naval_units!$B$2:$B$1113,[2]naval_units!$G$2:$G$1113,"NA"))</f>
        <v>8</v>
      </c>
      <c r="AE492" s="4">
        <f>IF($E492="CP",10,_xlfn.XLOOKUP($C492,[2]naval_units!$B$2:$B$1113,[2]naval_units!$I$2:$I$1113,"NA"))</f>
        <v>3</v>
      </c>
      <c r="AF492" s="4">
        <f>IF($E492="CP",3,_xlfn.XLOOKUP($C492,[2]naval_units!$B$2:$B$1113,[2]naval_units!$J$2:$J$1113,"NA"))</f>
        <v>4</v>
      </c>
      <c r="AG492" s="4">
        <f>IF($E492="CP",3,_xlfn.XLOOKUP($C492,[2]naval_units!$B$2:$B$1113,[2]naval_units!$K$2:$K$1113,"NA"))</f>
        <v>4</v>
      </c>
      <c r="AH492" s="4">
        <f>IF($E492="CP",0,_xlfn.XLOOKUP($C492,[2]naval_units!$B$2:$B$1113,[2]naval_units!$L$2:$L$1113,"NA"))</f>
        <v>1</v>
      </c>
      <c r="AI492" s="4">
        <f>IF($E492="CP",0,_xlfn.XLOOKUP($C492,[2]naval_units!$B$2:$B$1113,[2]naval_units!$M$2:$M$1113,"NA"))</f>
        <v>3</v>
      </c>
      <c r="AJ492" s="4">
        <f>IF($AD492="NA","NA",IF($E492="CP",$H492*_xlfn.XLOOKUP(_xlfn.CONCAT(D492," ",$E492),control!$A$8:$A$10,control!$B$8:$B$10,0),_xlfn.XLOOKUP($E492,control!$A$3:$A$7,control!$B$3:$B$7,0)))</f>
        <v>2</v>
      </c>
      <c r="AK492" s="4">
        <f>IF($C492&gt;0,IF(O492&lt;&gt;_xlfn.XLOOKUP($C492,'0'!$C:$C,'0'!$O:$O,"NA",0),1,0),0)</f>
        <v>0</v>
      </c>
      <c r="AL492" s="4" t="str">
        <f>IF($AK492=1,_xlfn.XLOOKUP($C492,'0'!$C:$C,'0'!L:L,"ERR",0),"NA")</f>
        <v>NA</v>
      </c>
      <c r="AM492" s="4" t="str">
        <f>IF($AK492=1,_xlfn.XLOOKUP($C492,'0'!$C:$C,'0'!M:M,"ERR",0),"NA")</f>
        <v>NA</v>
      </c>
      <c r="AN492" s="4" t="str">
        <f>IF($AK492=1,_xlfn.XLOOKUP($C492,'0'!$C:$C,'0'!P:P,"ERR",0),"NA")</f>
        <v>NA</v>
      </c>
      <c r="AO492" s="4" t="str">
        <f t="shared" si="15"/>
        <v>Fukuoka, JPN</v>
      </c>
      <c r="AP492" s="4" t="str">
        <f>_xlfn.XLOOKUP(D492,Alliances!$A:$A,Alliances!$B:$B,-1)</f>
        <v>JPN</v>
      </c>
      <c r="AQ492" s="4">
        <f>IF($C492&gt;0,_xlfn.XLOOKUP($C492,commands!$A:$A,commands!$B:$B,0,0),_xlfn.XLOOKUP($A492,commands!$E:$E,commands!$F:$F,0,0))</f>
        <v>3</v>
      </c>
    </row>
    <row r="493" spans="1:43" hidden="1" x14ac:dyDescent="0.25">
      <c r="A493" s="4">
        <v>2785</v>
      </c>
      <c r="B493" s="4">
        <v>4369</v>
      </c>
      <c r="C493" s="4">
        <v>4369</v>
      </c>
      <c r="D493" s="4" t="s">
        <v>706</v>
      </c>
      <c r="E493" s="4" t="s">
        <v>407</v>
      </c>
      <c r="F493" s="4">
        <v>1917</v>
      </c>
      <c r="G493" s="4" t="s">
        <v>464</v>
      </c>
      <c r="H493" s="4" t="s">
        <v>27</v>
      </c>
      <c r="I493" s="4" t="s">
        <v>27</v>
      </c>
      <c r="J493" s="4" t="s">
        <v>27</v>
      </c>
      <c r="K493" s="4" t="s">
        <v>27</v>
      </c>
      <c r="L493" s="4">
        <v>78</v>
      </c>
      <c r="M493" s="4">
        <v>159</v>
      </c>
      <c r="N493" s="4" t="s">
        <v>605</v>
      </c>
      <c r="O493" s="4">
        <f t="shared" si="14"/>
        <v>40095</v>
      </c>
      <c r="P493" s="4" t="str">
        <f>IF(ISNUMBER(I493),_xlfn.CONCAT(J493,"[",K493,"]"),_xlfn.XLOOKUP($O493,[2]hc!$H:$H,[2]hc!$I:$I,_xlfn.CONCAT("[",L493,",",M493,"]")))</f>
        <v>Fukuoka, JPN</v>
      </c>
      <c r="Q493" s="4" t="str">
        <f>_xlfn.XLOOKUP($C493,[2]land_units!$B$2:$B$1073,[2]land_units!$F$2:$F$1073,"NA")</f>
        <v>NA</v>
      </c>
      <c r="R493" s="4" t="str">
        <f>_xlfn.XLOOKUP($C493,[2]land_units!$B$2:$B$1073,[2]land_units!$I$2:$I$1073,"NA")</f>
        <v>NA</v>
      </c>
      <c r="S493" s="4" t="str">
        <f>_xlfn.XLOOKUP($C493,[2]land_units!$B$2:$B$1073,[2]land_units!$G$2:$G$1073,"NA")</f>
        <v>NA</v>
      </c>
      <c r="T493" s="4" t="str">
        <f>_xlfn.XLOOKUP($C493,[2]land_units!$B$2:$B$1073,[2]land_units!$H$2:$H$1073,"NA")</f>
        <v>NA</v>
      </c>
      <c r="U493" s="4" t="str">
        <f>_xlfn.XLOOKUP($C493,[2]air_units!$B$2:$B$1346,[2]air_units!$N$2:$N$1346,"NA")</f>
        <v>NA</v>
      </c>
      <c r="V493" s="4" t="str">
        <f>_xlfn.XLOOKUP($C493,[2]air_units!$B$2:$B$1346,[2]air_units!$G$2:$G$1346,"NA")</f>
        <v>NA</v>
      </c>
      <c r="W493" s="4" t="str">
        <f>_xlfn.XLOOKUP($C493,[2]air_units!$B$2:$B$1346,[2]air_units!$H$2:$H$1346,"NA")</f>
        <v>NA</v>
      </c>
      <c r="X493" s="4" t="str">
        <f>_xlfn.XLOOKUP($C493,[2]air_units!$B$2:$B$1346,[2]air_units!$J$2:$J$1346,"NA")</f>
        <v>NA</v>
      </c>
      <c r="Y493" s="4" t="str">
        <f>_xlfn.XLOOKUP($C493,[2]air_units!$B$2:$B$1346,[2]air_units!$K$2:$K$1346,"NA")</f>
        <v>NA</v>
      </c>
      <c r="Z493" s="4" t="str">
        <f>_xlfn.XLOOKUP($C493,[2]air_units!$B$2:$B$1346,[2]air_units!$L$2:$L$1346,"NA")</f>
        <v>NA</v>
      </c>
      <c r="AA493" s="4" t="str">
        <f>_xlfn.XLOOKUP($C493,[2]air_units!$B$2:$B$1346,[2]air_units!$P$2:$P$1346,"NA")</f>
        <v>NA</v>
      </c>
      <c r="AB493" s="4" t="str">
        <f>_xlfn.XLOOKUP($C493,[2]air_units!$B$2:$B$1346,[2]air_units!$Q$2:$Q$1346,"NA")</f>
        <v>NA</v>
      </c>
      <c r="AC493" s="4" t="str">
        <f>_xlfn.XLOOKUP($C493,[2]air_units!$B$2:$B$1346,[2]air_units!$R$2:$R$1346,"NA")</f>
        <v>NA</v>
      </c>
      <c r="AD493" s="4">
        <f>IF($E493="CP",0,_xlfn.XLOOKUP($C493,[2]naval_units!$B$2:$B$1113,[2]naval_units!$G$2:$G$1113,"NA"))</f>
        <v>7</v>
      </c>
      <c r="AE493" s="4">
        <f>IF($E493="CP",10,_xlfn.XLOOKUP($C493,[2]naval_units!$B$2:$B$1113,[2]naval_units!$I$2:$I$1113,"NA"))</f>
        <v>3</v>
      </c>
      <c r="AF493" s="4">
        <f>IF($E493="CP",3,_xlfn.XLOOKUP($C493,[2]naval_units!$B$2:$B$1113,[2]naval_units!$J$2:$J$1113,"NA"))</f>
        <v>4</v>
      </c>
      <c r="AG493" s="4">
        <f>IF($E493="CP",3,_xlfn.XLOOKUP($C493,[2]naval_units!$B$2:$B$1113,[2]naval_units!$K$2:$K$1113,"NA"))</f>
        <v>4</v>
      </c>
      <c r="AH493" s="4">
        <f>IF($E493="CP",0,_xlfn.XLOOKUP($C493,[2]naval_units!$B$2:$B$1113,[2]naval_units!$L$2:$L$1113,"NA"))</f>
        <v>2</v>
      </c>
      <c r="AI493" s="4">
        <f>IF($E493="CP",0,_xlfn.XLOOKUP($C493,[2]naval_units!$B$2:$B$1113,[2]naval_units!$M$2:$M$1113,"NA"))</f>
        <v>3</v>
      </c>
      <c r="AJ493" s="4">
        <f>IF($AD493="NA","NA",IF($E493="CP",$H493*_xlfn.XLOOKUP(_xlfn.CONCAT(D493," ",$E493),control!$A$8:$A$10,control!$B$8:$B$10,0),_xlfn.XLOOKUP($E493,control!$A$3:$A$7,control!$B$3:$B$7,0)))</f>
        <v>2</v>
      </c>
      <c r="AK493" s="4">
        <f>IF($C493&gt;0,IF(O493&lt;&gt;_xlfn.XLOOKUP($C493,'0'!$C:$C,'0'!$O:$O,"NA",0),1,0),0)</f>
        <v>0</v>
      </c>
      <c r="AL493" s="4" t="str">
        <f>IF($AK493=1,_xlfn.XLOOKUP($C493,'0'!$C:$C,'0'!L:L,"ERR",0),"NA")</f>
        <v>NA</v>
      </c>
      <c r="AM493" s="4" t="str">
        <f>IF($AK493=1,_xlfn.XLOOKUP($C493,'0'!$C:$C,'0'!M:M,"ERR",0),"NA")</f>
        <v>NA</v>
      </c>
      <c r="AN493" s="4" t="str">
        <f>IF($AK493=1,_xlfn.XLOOKUP($C493,'0'!$C:$C,'0'!P:P,"ERR",0),"NA")</f>
        <v>NA</v>
      </c>
      <c r="AO493" s="4" t="str">
        <f t="shared" si="15"/>
        <v>Fukuoka, JPN</v>
      </c>
      <c r="AP493" s="4" t="str">
        <f>_xlfn.XLOOKUP(D493,Alliances!$A:$A,Alliances!$B:$B,-1)</f>
        <v>JPN</v>
      </c>
      <c r="AQ493" s="4">
        <f>IF($C493&gt;0,_xlfn.XLOOKUP($C493,commands!$A:$A,commands!$B:$B,0,0),_xlfn.XLOOKUP($A493,commands!$E:$E,commands!$F:$F,0,0))</f>
        <v>3</v>
      </c>
    </row>
    <row r="494" spans="1:43" hidden="1" x14ac:dyDescent="0.25">
      <c r="A494" s="4">
        <v>2795</v>
      </c>
      <c r="B494" s="4">
        <v>4379</v>
      </c>
      <c r="C494" s="4">
        <v>4379</v>
      </c>
      <c r="D494" s="4" t="s">
        <v>706</v>
      </c>
      <c r="E494" s="4" t="s">
        <v>396</v>
      </c>
      <c r="F494" s="4">
        <v>1927</v>
      </c>
      <c r="G494" s="4" t="s">
        <v>465</v>
      </c>
      <c r="H494" s="4" t="s">
        <v>27</v>
      </c>
      <c r="I494" s="4" t="s">
        <v>27</v>
      </c>
      <c r="J494" s="4" t="s">
        <v>27</v>
      </c>
      <c r="K494" s="4" t="s">
        <v>27</v>
      </c>
      <c r="L494" s="4">
        <v>92</v>
      </c>
      <c r="M494" s="4">
        <v>142</v>
      </c>
      <c r="N494" s="4" t="s">
        <v>605</v>
      </c>
      <c r="O494" s="4">
        <f t="shared" si="14"/>
        <v>47246</v>
      </c>
      <c r="P494" s="4" t="str">
        <f>IF(ISNUMBER(I494),_xlfn.CONCAT(J494,"[",K494,"]"),_xlfn.XLOOKUP($O494,[2]hc!$H:$H,[2]hc!$I:$I,_xlfn.CONCAT("[",L494,",",M494,"]")))</f>
        <v>Canton, Ch</v>
      </c>
      <c r="Q494" s="4" t="str">
        <f>_xlfn.XLOOKUP($C494,[2]land_units!$B$2:$B$1073,[2]land_units!$F$2:$F$1073,"NA")</f>
        <v>NA</v>
      </c>
      <c r="R494" s="4" t="str">
        <f>_xlfn.XLOOKUP($C494,[2]land_units!$B$2:$B$1073,[2]land_units!$I$2:$I$1073,"NA")</f>
        <v>NA</v>
      </c>
      <c r="S494" s="4" t="str">
        <f>_xlfn.XLOOKUP($C494,[2]land_units!$B$2:$B$1073,[2]land_units!$G$2:$G$1073,"NA")</f>
        <v>NA</v>
      </c>
      <c r="T494" s="4" t="str">
        <f>_xlfn.XLOOKUP($C494,[2]land_units!$B$2:$B$1073,[2]land_units!$H$2:$H$1073,"NA")</f>
        <v>NA</v>
      </c>
      <c r="U494" s="4" t="str">
        <f>_xlfn.XLOOKUP($C494,[2]air_units!$B$2:$B$1346,[2]air_units!$N$2:$N$1346,"NA")</f>
        <v>NA</v>
      </c>
      <c r="V494" s="4" t="str">
        <f>_xlfn.XLOOKUP($C494,[2]air_units!$B$2:$B$1346,[2]air_units!$G$2:$G$1346,"NA")</f>
        <v>NA</v>
      </c>
      <c r="W494" s="4" t="str">
        <f>_xlfn.XLOOKUP($C494,[2]air_units!$B$2:$B$1346,[2]air_units!$H$2:$H$1346,"NA")</f>
        <v>NA</v>
      </c>
      <c r="X494" s="4" t="str">
        <f>_xlfn.XLOOKUP($C494,[2]air_units!$B$2:$B$1346,[2]air_units!$J$2:$J$1346,"NA")</f>
        <v>NA</v>
      </c>
      <c r="Y494" s="4" t="str">
        <f>_xlfn.XLOOKUP($C494,[2]air_units!$B$2:$B$1346,[2]air_units!$K$2:$K$1346,"NA")</f>
        <v>NA</v>
      </c>
      <c r="Z494" s="4" t="str">
        <f>_xlfn.XLOOKUP($C494,[2]air_units!$B$2:$B$1346,[2]air_units!$L$2:$L$1346,"NA")</f>
        <v>NA</v>
      </c>
      <c r="AA494" s="4" t="str">
        <f>_xlfn.XLOOKUP($C494,[2]air_units!$B$2:$B$1346,[2]air_units!$P$2:$P$1346,"NA")</f>
        <v>NA</v>
      </c>
      <c r="AB494" s="4" t="str">
        <f>_xlfn.XLOOKUP($C494,[2]air_units!$B$2:$B$1346,[2]air_units!$Q$2:$Q$1346,"NA")</f>
        <v>NA</v>
      </c>
      <c r="AC494" s="4" t="str">
        <f>_xlfn.XLOOKUP($C494,[2]air_units!$B$2:$B$1346,[2]air_units!$R$2:$R$1346,"NA")</f>
        <v>NA</v>
      </c>
      <c r="AD494" s="4">
        <f>IF($E494="CP",0,_xlfn.XLOOKUP($C494,[2]naval_units!$B$2:$B$1113,[2]naval_units!$G$2:$G$1113,"NA"))</f>
        <v>4</v>
      </c>
      <c r="AE494" s="4">
        <f>IF($E494="CP",10,_xlfn.XLOOKUP($C494,[2]naval_units!$B$2:$B$1113,[2]naval_units!$I$2:$I$1113,"NA"))</f>
        <v>6</v>
      </c>
      <c r="AF494" s="4">
        <f>IF($E494="CP",3,_xlfn.XLOOKUP($C494,[2]naval_units!$B$2:$B$1113,[2]naval_units!$J$2:$J$1113,"NA"))</f>
        <v>6</v>
      </c>
      <c r="AG494" s="4">
        <f>IF($E494="CP",3,_xlfn.XLOOKUP($C494,[2]naval_units!$B$2:$B$1113,[2]naval_units!$K$2:$K$1113,"NA"))</f>
        <v>4</v>
      </c>
      <c r="AH494" s="4">
        <f>IF($E494="CP",0,_xlfn.XLOOKUP($C494,[2]naval_units!$B$2:$B$1113,[2]naval_units!$L$2:$L$1113,"NA"))</f>
        <v>0</v>
      </c>
      <c r="AI494" s="4">
        <f>IF($E494="CP",0,_xlfn.XLOOKUP($C494,[2]naval_units!$B$2:$B$1113,[2]naval_units!$M$2:$M$1113,"NA"))</f>
        <v>1</v>
      </c>
      <c r="AJ494" s="4">
        <f>IF($AD494="NA","NA",IF($E494="CP",$H494*_xlfn.XLOOKUP(_xlfn.CONCAT(D494," ",$E494),control!$A$8:$A$10,control!$B$8:$B$10,0),_xlfn.XLOOKUP($E494,control!$A$3:$A$7,control!$B$3:$B$7,0)))</f>
        <v>2</v>
      </c>
      <c r="AK494" s="4">
        <f>IF($C494&gt;0,IF(O494&lt;&gt;_xlfn.XLOOKUP($C494,'0'!$C:$C,'0'!$O:$O,"NA",0),1,0),0)</f>
        <v>0</v>
      </c>
      <c r="AL494" s="4" t="str">
        <f>IF($AK494=1,_xlfn.XLOOKUP($C494,'0'!$C:$C,'0'!L:L,"ERR",0),"NA")</f>
        <v>NA</v>
      </c>
      <c r="AM494" s="4" t="str">
        <f>IF($AK494=1,_xlfn.XLOOKUP($C494,'0'!$C:$C,'0'!M:M,"ERR",0),"NA")</f>
        <v>NA</v>
      </c>
      <c r="AN494" s="4" t="str">
        <f>IF($AK494=1,_xlfn.XLOOKUP($C494,'0'!$C:$C,'0'!P:P,"ERR",0),"NA")</f>
        <v>NA</v>
      </c>
      <c r="AO494" s="4" t="str">
        <f t="shared" si="15"/>
        <v>Canton, Ch</v>
      </c>
      <c r="AP494" s="4" t="str">
        <f>_xlfn.XLOOKUP(D494,Alliances!$A:$A,Alliances!$B:$B,-1)</f>
        <v>JPN</v>
      </c>
      <c r="AQ494" s="4">
        <f>IF($C494&gt;0,_xlfn.XLOOKUP($C494,commands!$A:$A,commands!$B:$B,0,0),_xlfn.XLOOKUP($A494,commands!$E:$E,commands!$F:$F,0,0))</f>
        <v>3</v>
      </c>
    </row>
    <row r="495" spans="1:43" hidden="1" x14ac:dyDescent="0.25">
      <c r="A495" s="4">
        <v>2796</v>
      </c>
      <c r="B495" s="4">
        <v>4380</v>
      </c>
      <c r="C495" s="4">
        <v>4380</v>
      </c>
      <c r="D495" s="4" t="s">
        <v>706</v>
      </c>
      <c r="E495" s="4" t="s">
        <v>396</v>
      </c>
      <c r="F495" s="4">
        <v>1935</v>
      </c>
      <c r="G495" s="4" t="s">
        <v>466</v>
      </c>
      <c r="H495" s="4" t="s">
        <v>27</v>
      </c>
      <c r="I495" s="4" t="s">
        <v>27</v>
      </c>
      <c r="J495" s="4" t="s">
        <v>27</v>
      </c>
      <c r="K495" s="4" t="s">
        <v>27</v>
      </c>
      <c r="L495" s="4">
        <v>74</v>
      </c>
      <c r="M495" s="4">
        <v>168</v>
      </c>
      <c r="N495" s="4" t="s">
        <v>605</v>
      </c>
      <c r="O495" s="4">
        <f t="shared" si="14"/>
        <v>38056</v>
      </c>
      <c r="P495" s="4" t="str">
        <f>IF(ISNUMBER(I495),_xlfn.CONCAT(J495,"[",K495,"]"),_xlfn.XLOOKUP($O495,[2]hc!$H:$H,[2]hc!$I:$I,_xlfn.CONCAT("[",L495,",",M495,"]")))</f>
        <v>Tokyo, JPN</v>
      </c>
      <c r="Q495" s="4" t="str">
        <f>_xlfn.XLOOKUP($C495,[2]land_units!$B$2:$B$1073,[2]land_units!$F$2:$F$1073,"NA")</f>
        <v>NA</v>
      </c>
      <c r="R495" s="4" t="str">
        <f>_xlfn.XLOOKUP($C495,[2]land_units!$B$2:$B$1073,[2]land_units!$I$2:$I$1073,"NA")</f>
        <v>NA</v>
      </c>
      <c r="S495" s="4" t="str">
        <f>_xlfn.XLOOKUP($C495,[2]land_units!$B$2:$B$1073,[2]land_units!$G$2:$G$1073,"NA")</f>
        <v>NA</v>
      </c>
      <c r="T495" s="4" t="str">
        <f>_xlfn.XLOOKUP($C495,[2]land_units!$B$2:$B$1073,[2]land_units!$H$2:$H$1073,"NA")</f>
        <v>NA</v>
      </c>
      <c r="U495" s="4" t="str">
        <f>_xlfn.XLOOKUP($C495,[2]air_units!$B$2:$B$1346,[2]air_units!$N$2:$N$1346,"NA")</f>
        <v>NA</v>
      </c>
      <c r="V495" s="4" t="str">
        <f>_xlfn.XLOOKUP($C495,[2]air_units!$B$2:$B$1346,[2]air_units!$G$2:$G$1346,"NA")</f>
        <v>NA</v>
      </c>
      <c r="W495" s="4" t="str">
        <f>_xlfn.XLOOKUP($C495,[2]air_units!$B$2:$B$1346,[2]air_units!$H$2:$H$1346,"NA")</f>
        <v>NA</v>
      </c>
      <c r="X495" s="4" t="str">
        <f>_xlfn.XLOOKUP($C495,[2]air_units!$B$2:$B$1346,[2]air_units!$J$2:$J$1346,"NA")</f>
        <v>NA</v>
      </c>
      <c r="Y495" s="4" t="str">
        <f>_xlfn.XLOOKUP($C495,[2]air_units!$B$2:$B$1346,[2]air_units!$K$2:$K$1346,"NA")</f>
        <v>NA</v>
      </c>
      <c r="Z495" s="4" t="str">
        <f>_xlfn.XLOOKUP($C495,[2]air_units!$B$2:$B$1346,[2]air_units!$L$2:$L$1346,"NA")</f>
        <v>NA</v>
      </c>
      <c r="AA495" s="4" t="str">
        <f>_xlfn.XLOOKUP($C495,[2]air_units!$B$2:$B$1346,[2]air_units!$P$2:$P$1346,"NA")</f>
        <v>NA</v>
      </c>
      <c r="AB495" s="4" t="str">
        <f>_xlfn.XLOOKUP($C495,[2]air_units!$B$2:$B$1346,[2]air_units!$Q$2:$Q$1346,"NA")</f>
        <v>NA</v>
      </c>
      <c r="AC495" s="4" t="str">
        <f>_xlfn.XLOOKUP($C495,[2]air_units!$B$2:$B$1346,[2]air_units!$R$2:$R$1346,"NA")</f>
        <v>NA</v>
      </c>
      <c r="AD495" s="4">
        <f>IF($E495="CP",0,_xlfn.XLOOKUP($C495,[2]naval_units!$B$2:$B$1113,[2]naval_units!$G$2:$G$1113,"NA"))</f>
        <v>5</v>
      </c>
      <c r="AE495" s="4">
        <f>IF($E495="CP",10,_xlfn.XLOOKUP($C495,[2]naval_units!$B$2:$B$1113,[2]naval_units!$I$2:$I$1113,"NA"))</f>
        <v>6</v>
      </c>
      <c r="AF495" s="4">
        <f>IF($E495="CP",3,_xlfn.XLOOKUP($C495,[2]naval_units!$B$2:$B$1113,[2]naval_units!$J$2:$J$1113,"NA"))</f>
        <v>6</v>
      </c>
      <c r="AG495" s="4">
        <f>IF($E495="CP",3,_xlfn.XLOOKUP($C495,[2]naval_units!$B$2:$B$1113,[2]naval_units!$K$2:$K$1113,"NA"))</f>
        <v>4</v>
      </c>
      <c r="AH495" s="4">
        <f>IF($E495="CP",0,_xlfn.XLOOKUP($C495,[2]naval_units!$B$2:$B$1113,[2]naval_units!$L$2:$L$1113,"NA"))</f>
        <v>2</v>
      </c>
      <c r="AI495" s="4">
        <f>IF($E495="CP",0,_xlfn.XLOOKUP($C495,[2]naval_units!$B$2:$B$1113,[2]naval_units!$M$2:$M$1113,"NA"))</f>
        <v>1</v>
      </c>
      <c r="AJ495" s="4">
        <f>IF($AD495="NA","NA",IF($E495="CP",$H495*_xlfn.XLOOKUP(_xlfn.CONCAT(D495," ",$E495),control!$A$8:$A$10,control!$B$8:$B$10,0),_xlfn.XLOOKUP($E495,control!$A$3:$A$7,control!$B$3:$B$7,0)))</f>
        <v>2</v>
      </c>
      <c r="AK495" s="4">
        <f>IF($C495&gt;0,IF(O495&lt;&gt;_xlfn.XLOOKUP($C495,'0'!$C:$C,'0'!$O:$O,"NA",0),1,0),0)</f>
        <v>0</v>
      </c>
      <c r="AL495" s="4" t="str">
        <f>IF($AK495=1,_xlfn.XLOOKUP($C495,'0'!$C:$C,'0'!L:L,"ERR",0),"NA")</f>
        <v>NA</v>
      </c>
      <c r="AM495" s="4" t="str">
        <f>IF($AK495=1,_xlfn.XLOOKUP($C495,'0'!$C:$C,'0'!M:M,"ERR",0),"NA")</f>
        <v>NA</v>
      </c>
      <c r="AN495" s="4" t="str">
        <f>IF($AK495=1,_xlfn.XLOOKUP($C495,'0'!$C:$C,'0'!P:P,"ERR",0),"NA")</f>
        <v>NA</v>
      </c>
      <c r="AO495" s="4" t="str">
        <f t="shared" si="15"/>
        <v>Tokyo, JPN</v>
      </c>
      <c r="AP495" s="4" t="str">
        <f>_xlfn.XLOOKUP(D495,Alliances!$A:$A,Alliances!$B:$B,-1)</f>
        <v>JPN</v>
      </c>
      <c r="AQ495" s="4">
        <f>IF($C495&gt;0,_xlfn.XLOOKUP($C495,commands!$A:$A,commands!$B:$B,0,0),_xlfn.XLOOKUP($A495,commands!$E:$E,commands!$F:$F,0,0))</f>
        <v>3</v>
      </c>
    </row>
    <row r="496" spans="1:43" hidden="1" x14ac:dyDescent="0.25">
      <c r="A496" s="4">
        <v>2797</v>
      </c>
      <c r="B496" s="4">
        <v>4381</v>
      </c>
      <c r="C496" s="4">
        <v>4381</v>
      </c>
      <c r="D496" s="4" t="s">
        <v>706</v>
      </c>
      <c r="E496" s="4" t="s">
        <v>396</v>
      </c>
      <c r="F496" s="4">
        <v>1928</v>
      </c>
      <c r="G496" s="4" t="s">
        <v>467</v>
      </c>
      <c r="H496" s="4" t="s">
        <v>27</v>
      </c>
      <c r="I496" s="4" t="s">
        <v>27</v>
      </c>
      <c r="J496" s="4" t="s">
        <v>27</v>
      </c>
      <c r="K496" s="4" t="s">
        <v>27</v>
      </c>
      <c r="L496" s="4">
        <v>78</v>
      </c>
      <c r="M496" s="4">
        <v>159</v>
      </c>
      <c r="N496" s="4" t="s">
        <v>605</v>
      </c>
      <c r="O496" s="4">
        <f t="shared" si="14"/>
        <v>40095</v>
      </c>
      <c r="P496" s="4" t="str">
        <f>IF(ISNUMBER(I496),_xlfn.CONCAT(J496,"[",K496,"]"),_xlfn.XLOOKUP($O496,[2]hc!$H:$H,[2]hc!$I:$I,_xlfn.CONCAT("[",L496,",",M496,"]")))</f>
        <v>Fukuoka, JPN</v>
      </c>
      <c r="Q496" s="4" t="str">
        <f>_xlfn.XLOOKUP($C496,[2]land_units!$B$2:$B$1073,[2]land_units!$F$2:$F$1073,"NA")</f>
        <v>NA</v>
      </c>
      <c r="R496" s="4" t="str">
        <f>_xlfn.XLOOKUP($C496,[2]land_units!$B$2:$B$1073,[2]land_units!$I$2:$I$1073,"NA")</f>
        <v>NA</v>
      </c>
      <c r="S496" s="4" t="str">
        <f>_xlfn.XLOOKUP($C496,[2]land_units!$B$2:$B$1073,[2]land_units!$G$2:$G$1073,"NA")</f>
        <v>NA</v>
      </c>
      <c r="T496" s="4" t="str">
        <f>_xlfn.XLOOKUP($C496,[2]land_units!$B$2:$B$1073,[2]land_units!$H$2:$H$1073,"NA")</f>
        <v>NA</v>
      </c>
      <c r="U496" s="4" t="str">
        <f>_xlfn.XLOOKUP($C496,[2]air_units!$B$2:$B$1346,[2]air_units!$N$2:$N$1346,"NA")</f>
        <v>NA</v>
      </c>
      <c r="V496" s="4" t="str">
        <f>_xlfn.XLOOKUP($C496,[2]air_units!$B$2:$B$1346,[2]air_units!$G$2:$G$1346,"NA")</f>
        <v>NA</v>
      </c>
      <c r="W496" s="4" t="str">
        <f>_xlfn.XLOOKUP($C496,[2]air_units!$B$2:$B$1346,[2]air_units!$H$2:$H$1346,"NA")</f>
        <v>NA</v>
      </c>
      <c r="X496" s="4" t="str">
        <f>_xlfn.XLOOKUP($C496,[2]air_units!$B$2:$B$1346,[2]air_units!$J$2:$J$1346,"NA")</f>
        <v>NA</v>
      </c>
      <c r="Y496" s="4" t="str">
        <f>_xlfn.XLOOKUP($C496,[2]air_units!$B$2:$B$1346,[2]air_units!$K$2:$K$1346,"NA")</f>
        <v>NA</v>
      </c>
      <c r="Z496" s="4" t="str">
        <f>_xlfn.XLOOKUP($C496,[2]air_units!$B$2:$B$1346,[2]air_units!$L$2:$L$1346,"NA")</f>
        <v>NA</v>
      </c>
      <c r="AA496" s="4" t="str">
        <f>_xlfn.XLOOKUP($C496,[2]air_units!$B$2:$B$1346,[2]air_units!$P$2:$P$1346,"NA")</f>
        <v>NA</v>
      </c>
      <c r="AB496" s="4" t="str">
        <f>_xlfn.XLOOKUP($C496,[2]air_units!$B$2:$B$1346,[2]air_units!$Q$2:$Q$1346,"NA")</f>
        <v>NA</v>
      </c>
      <c r="AC496" s="4" t="str">
        <f>_xlfn.XLOOKUP($C496,[2]air_units!$B$2:$B$1346,[2]air_units!$R$2:$R$1346,"NA")</f>
        <v>NA</v>
      </c>
      <c r="AD496" s="4">
        <f>IF($E496="CP",0,_xlfn.XLOOKUP($C496,[2]naval_units!$B$2:$B$1113,[2]naval_units!$G$2:$G$1113,"NA"))</f>
        <v>5</v>
      </c>
      <c r="AE496" s="4">
        <f>IF($E496="CP",10,_xlfn.XLOOKUP($C496,[2]naval_units!$B$2:$B$1113,[2]naval_units!$I$2:$I$1113,"NA"))</f>
        <v>6</v>
      </c>
      <c r="AF496" s="4">
        <f>IF($E496="CP",3,_xlfn.XLOOKUP($C496,[2]naval_units!$B$2:$B$1113,[2]naval_units!$J$2:$J$1113,"NA"))</f>
        <v>6</v>
      </c>
      <c r="AG496" s="4">
        <f>IF($E496="CP",3,_xlfn.XLOOKUP($C496,[2]naval_units!$B$2:$B$1113,[2]naval_units!$K$2:$K$1113,"NA"))</f>
        <v>4</v>
      </c>
      <c r="AH496" s="4">
        <f>IF($E496="CP",0,_xlfn.XLOOKUP($C496,[2]naval_units!$B$2:$B$1113,[2]naval_units!$L$2:$L$1113,"NA"))</f>
        <v>2</v>
      </c>
      <c r="AI496" s="4">
        <f>IF($E496="CP",0,_xlfn.XLOOKUP($C496,[2]naval_units!$B$2:$B$1113,[2]naval_units!$M$2:$M$1113,"NA"))</f>
        <v>1</v>
      </c>
      <c r="AJ496" s="4">
        <f>IF($AD496="NA","NA",IF($E496="CP",$H496*_xlfn.XLOOKUP(_xlfn.CONCAT(D496," ",$E496),control!$A$8:$A$10,control!$B$8:$B$10,0),_xlfn.XLOOKUP($E496,control!$A$3:$A$7,control!$B$3:$B$7,0)))</f>
        <v>2</v>
      </c>
      <c r="AK496" s="4">
        <f>IF($C496&gt;0,IF(O496&lt;&gt;_xlfn.XLOOKUP($C496,'0'!$C:$C,'0'!$O:$O,"NA",0),1,0),0)</f>
        <v>0</v>
      </c>
      <c r="AL496" s="4" t="str">
        <f>IF($AK496=1,_xlfn.XLOOKUP($C496,'0'!$C:$C,'0'!L:L,"ERR",0),"NA")</f>
        <v>NA</v>
      </c>
      <c r="AM496" s="4" t="str">
        <f>IF($AK496=1,_xlfn.XLOOKUP($C496,'0'!$C:$C,'0'!M:M,"ERR",0),"NA")</f>
        <v>NA</v>
      </c>
      <c r="AN496" s="4" t="str">
        <f>IF($AK496=1,_xlfn.XLOOKUP($C496,'0'!$C:$C,'0'!P:P,"ERR",0),"NA")</f>
        <v>NA</v>
      </c>
      <c r="AO496" s="4" t="str">
        <f t="shared" si="15"/>
        <v>Fukuoka, JPN</v>
      </c>
      <c r="AP496" s="4" t="str">
        <f>_xlfn.XLOOKUP(D496,Alliances!$A:$A,Alliances!$B:$B,-1)</f>
        <v>JPN</v>
      </c>
      <c r="AQ496" s="4">
        <f>IF($C496&gt;0,_xlfn.XLOOKUP($C496,commands!$A:$A,commands!$B:$B,0,0),_xlfn.XLOOKUP($A496,commands!$E:$E,commands!$F:$F,0,0))</f>
        <v>3</v>
      </c>
    </row>
    <row r="497" spans="1:43" hidden="1" x14ac:dyDescent="0.25">
      <c r="A497" s="4">
        <v>2798</v>
      </c>
      <c r="B497" s="4">
        <v>4382</v>
      </c>
      <c r="C497" s="4">
        <v>4382</v>
      </c>
      <c r="D497" s="4" t="s">
        <v>706</v>
      </c>
      <c r="E497" s="4" t="s">
        <v>396</v>
      </c>
      <c r="F497" s="4">
        <v>1922</v>
      </c>
      <c r="G497" s="4" t="s">
        <v>468</v>
      </c>
      <c r="H497" s="4" t="s">
        <v>27</v>
      </c>
      <c r="I497" s="4">
        <v>0</v>
      </c>
      <c r="J497" s="4" t="s">
        <v>609</v>
      </c>
      <c r="K497" s="4">
        <v>2</v>
      </c>
      <c r="L497" s="4">
        <v>81</v>
      </c>
      <c r="M497" s="4">
        <v>154</v>
      </c>
      <c r="N497" s="4" t="s">
        <v>604</v>
      </c>
      <c r="O497" s="4">
        <f t="shared" si="14"/>
        <v>41626</v>
      </c>
      <c r="P497" s="4" t="str">
        <f>IF(ISNUMBER(I497),_xlfn.CONCAT(J497,"[",K497,"]"),_xlfn.XLOOKUP($O497,[2]hc!$H:$H,[2]hc!$I:$I,_xlfn.CONCAT("[",L497,",",M497,"]")))</f>
        <v>China Sea[2]</v>
      </c>
      <c r="Q497" s="4" t="str">
        <f>_xlfn.XLOOKUP($C497,[2]land_units!$B$2:$B$1073,[2]land_units!$F$2:$F$1073,"NA")</f>
        <v>NA</v>
      </c>
      <c r="R497" s="4" t="str">
        <f>_xlfn.XLOOKUP($C497,[2]land_units!$B$2:$B$1073,[2]land_units!$I$2:$I$1073,"NA")</f>
        <v>NA</v>
      </c>
      <c r="S497" s="4" t="str">
        <f>_xlfn.XLOOKUP($C497,[2]land_units!$B$2:$B$1073,[2]land_units!$G$2:$G$1073,"NA")</f>
        <v>NA</v>
      </c>
      <c r="T497" s="4" t="str">
        <f>_xlfn.XLOOKUP($C497,[2]land_units!$B$2:$B$1073,[2]land_units!$H$2:$H$1073,"NA")</f>
        <v>NA</v>
      </c>
      <c r="U497" s="4" t="str">
        <f>_xlfn.XLOOKUP($C497,[2]air_units!$B$2:$B$1346,[2]air_units!$N$2:$N$1346,"NA")</f>
        <v>NA</v>
      </c>
      <c r="V497" s="4" t="str">
        <f>_xlfn.XLOOKUP($C497,[2]air_units!$B$2:$B$1346,[2]air_units!$G$2:$G$1346,"NA")</f>
        <v>NA</v>
      </c>
      <c r="W497" s="4" t="str">
        <f>_xlfn.XLOOKUP($C497,[2]air_units!$B$2:$B$1346,[2]air_units!$H$2:$H$1346,"NA")</f>
        <v>NA</v>
      </c>
      <c r="X497" s="4" t="str">
        <f>_xlfn.XLOOKUP($C497,[2]air_units!$B$2:$B$1346,[2]air_units!$J$2:$J$1346,"NA")</f>
        <v>NA</v>
      </c>
      <c r="Y497" s="4" t="str">
        <f>_xlfn.XLOOKUP($C497,[2]air_units!$B$2:$B$1346,[2]air_units!$K$2:$K$1346,"NA")</f>
        <v>NA</v>
      </c>
      <c r="Z497" s="4" t="str">
        <f>_xlfn.XLOOKUP($C497,[2]air_units!$B$2:$B$1346,[2]air_units!$L$2:$L$1346,"NA")</f>
        <v>NA</v>
      </c>
      <c r="AA497" s="4" t="str">
        <f>_xlfn.XLOOKUP($C497,[2]air_units!$B$2:$B$1346,[2]air_units!$P$2:$P$1346,"NA")</f>
        <v>NA</v>
      </c>
      <c r="AB497" s="4" t="str">
        <f>_xlfn.XLOOKUP($C497,[2]air_units!$B$2:$B$1346,[2]air_units!$Q$2:$Q$1346,"NA")</f>
        <v>NA</v>
      </c>
      <c r="AC497" s="4" t="str">
        <f>_xlfn.XLOOKUP($C497,[2]air_units!$B$2:$B$1346,[2]air_units!$R$2:$R$1346,"NA")</f>
        <v>NA</v>
      </c>
      <c r="AD497" s="4">
        <f>IF($E497="CP",0,_xlfn.XLOOKUP($C497,[2]naval_units!$B$2:$B$1113,[2]naval_units!$G$2:$G$1113,"NA"))</f>
        <v>4</v>
      </c>
      <c r="AE497" s="4">
        <f>IF($E497="CP",10,_xlfn.XLOOKUP($C497,[2]naval_units!$B$2:$B$1113,[2]naval_units!$I$2:$I$1113,"NA"))</f>
        <v>7</v>
      </c>
      <c r="AF497" s="4">
        <f>IF($E497="CP",3,_xlfn.XLOOKUP($C497,[2]naval_units!$B$2:$B$1113,[2]naval_units!$J$2:$J$1113,"NA"))</f>
        <v>6</v>
      </c>
      <c r="AG497" s="4">
        <f>IF($E497="CP",3,_xlfn.XLOOKUP($C497,[2]naval_units!$B$2:$B$1113,[2]naval_units!$K$2:$K$1113,"NA"))</f>
        <v>4</v>
      </c>
      <c r="AH497" s="4">
        <f>IF($E497="CP",0,_xlfn.XLOOKUP($C497,[2]naval_units!$B$2:$B$1113,[2]naval_units!$L$2:$L$1113,"NA"))</f>
        <v>1</v>
      </c>
      <c r="AI497" s="4">
        <f>IF($E497="CP",0,_xlfn.XLOOKUP($C497,[2]naval_units!$B$2:$B$1113,[2]naval_units!$M$2:$M$1113,"NA"))</f>
        <v>1</v>
      </c>
      <c r="AJ497" s="4">
        <f>IF($AD497="NA","NA",IF($E497="CP",$H497*_xlfn.XLOOKUP(_xlfn.CONCAT(D497," ",$E497),control!$A$8:$A$10,control!$B$8:$B$10,0),_xlfn.XLOOKUP($E497,control!$A$3:$A$7,control!$B$3:$B$7,0)))</f>
        <v>2</v>
      </c>
      <c r="AK497" s="4">
        <f>IF($C497&gt;0,IF(O497&lt;&gt;_xlfn.XLOOKUP($C497,'0'!$C:$C,'0'!$O:$O,"NA",0),1,0),0)</f>
        <v>0</v>
      </c>
      <c r="AL497" s="4" t="str">
        <f>IF($AK497=1,_xlfn.XLOOKUP($C497,'0'!$C:$C,'0'!L:L,"ERR",0),"NA")</f>
        <v>NA</v>
      </c>
      <c r="AM497" s="4" t="str">
        <f>IF($AK497=1,_xlfn.XLOOKUP($C497,'0'!$C:$C,'0'!M:M,"ERR",0),"NA")</f>
        <v>NA</v>
      </c>
      <c r="AN497" s="4" t="str">
        <f>IF($AK497=1,_xlfn.XLOOKUP($C497,'0'!$C:$C,'0'!P:P,"ERR",0),"NA")</f>
        <v>NA</v>
      </c>
      <c r="AO497" s="4" t="str">
        <f t="shared" si="15"/>
        <v>China Sea[2]</v>
      </c>
      <c r="AP497" s="4" t="str">
        <f>_xlfn.XLOOKUP(D497,Alliances!$A:$A,Alliances!$B:$B,-1)</f>
        <v>JPN</v>
      </c>
      <c r="AQ497" s="4">
        <f>IF($C497&gt;0,_xlfn.XLOOKUP($C497,commands!$A:$A,commands!$B:$B,0,0),_xlfn.XLOOKUP($A497,commands!$E:$E,commands!$F:$F,0,0))</f>
        <v>3</v>
      </c>
    </row>
    <row r="498" spans="1:43" hidden="1" x14ac:dyDescent="0.25">
      <c r="A498" s="4">
        <v>2799</v>
      </c>
      <c r="B498" s="4">
        <v>4383</v>
      </c>
      <c r="C498" s="4">
        <v>4383</v>
      </c>
      <c r="D498" s="4" t="s">
        <v>706</v>
      </c>
      <c r="E498" s="4" t="s">
        <v>396</v>
      </c>
      <c r="F498" s="4">
        <v>1925</v>
      </c>
      <c r="G498" s="4" t="s">
        <v>469</v>
      </c>
      <c r="H498" s="4" t="s">
        <v>27</v>
      </c>
      <c r="I498" s="4">
        <v>0</v>
      </c>
      <c r="J498" s="4" t="s">
        <v>603</v>
      </c>
      <c r="K498" s="4">
        <v>4</v>
      </c>
      <c r="L498" s="4">
        <v>111</v>
      </c>
      <c r="M498" s="4">
        <v>141</v>
      </c>
      <c r="N498" s="4" t="s">
        <v>604</v>
      </c>
      <c r="O498" s="4">
        <f t="shared" si="14"/>
        <v>56973</v>
      </c>
      <c r="P498" s="4" t="str">
        <f>IF(ISNUMBER(I498),_xlfn.CONCAT(J498,"[",K498,"]"),_xlfn.XLOOKUP($O498,[2]hc!$H:$H,[2]hc!$I:$I,_xlfn.CONCAT("[",L498,",",M498,"]")))</f>
        <v>S China[4]</v>
      </c>
      <c r="Q498" s="4" t="str">
        <f>_xlfn.XLOOKUP($C498,[2]land_units!$B$2:$B$1073,[2]land_units!$F$2:$F$1073,"NA")</f>
        <v>NA</v>
      </c>
      <c r="R498" s="4" t="str">
        <f>_xlfn.XLOOKUP($C498,[2]land_units!$B$2:$B$1073,[2]land_units!$I$2:$I$1073,"NA")</f>
        <v>NA</v>
      </c>
      <c r="S498" s="4" t="str">
        <f>_xlfn.XLOOKUP($C498,[2]land_units!$B$2:$B$1073,[2]land_units!$G$2:$G$1073,"NA")</f>
        <v>NA</v>
      </c>
      <c r="T498" s="4" t="str">
        <f>_xlfn.XLOOKUP($C498,[2]land_units!$B$2:$B$1073,[2]land_units!$H$2:$H$1073,"NA")</f>
        <v>NA</v>
      </c>
      <c r="U498" s="4" t="str">
        <f>_xlfn.XLOOKUP($C498,[2]air_units!$B$2:$B$1346,[2]air_units!$N$2:$N$1346,"NA")</f>
        <v>NA</v>
      </c>
      <c r="V498" s="4" t="str">
        <f>_xlfn.XLOOKUP($C498,[2]air_units!$B$2:$B$1346,[2]air_units!$G$2:$G$1346,"NA")</f>
        <v>NA</v>
      </c>
      <c r="W498" s="4" t="str">
        <f>_xlfn.XLOOKUP($C498,[2]air_units!$B$2:$B$1346,[2]air_units!$H$2:$H$1346,"NA")</f>
        <v>NA</v>
      </c>
      <c r="X498" s="4" t="str">
        <f>_xlfn.XLOOKUP($C498,[2]air_units!$B$2:$B$1346,[2]air_units!$J$2:$J$1346,"NA")</f>
        <v>NA</v>
      </c>
      <c r="Y498" s="4" t="str">
        <f>_xlfn.XLOOKUP($C498,[2]air_units!$B$2:$B$1346,[2]air_units!$K$2:$K$1346,"NA")</f>
        <v>NA</v>
      </c>
      <c r="Z498" s="4" t="str">
        <f>_xlfn.XLOOKUP($C498,[2]air_units!$B$2:$B$1346,[2]air_units!$L$2:$L$1346,"NA")</f>
        <v>NA</v>
      </c>
      <c r="AA498" s="4" t="str">
        <f>_xlfn.XLOOKUP($C498,[2]air_units!$B$2:$B$1346,[2]air_units!$P$2:$P$1346,"NA")</f>
        <v>NA</v>
      </c>
      <c r="AB498" s="4" t="str">
        <f>_xlfn.XLOOKUP($C498,[2]air_units!$B$2:$B$1346,[2]air_units!$Q$2:$Q$1346,"NA")</f>
        <v>NA</v>
      </c>
      <c r="AC498" s="4" t="str">
        <f>_xlfn.XLOOKUP($C498,[2]air_units!$B$2:$B$1346,[2]air_units!$R$2:$R$1346,"NA")</f>
        <v>NA</v>
      </c>
      <c r="AD498" s="4">
        <f>IF($E498="CP",0,_xlfn.XLOOKUP($C498,[2]naval_units!$B$2:$B$1113,[2]naval_units!$G$2:$G$1113,"NA"))</f>
        <v>5</v>
      </c>
      <c r="AE498" s="4">
        <f>IF($E498="CP",10,_xlfn.XLOOKUP($C498,[2]naval_units!$B$2:$B$1113,[2]naval_units!$I$2:$I$1113,"NA"))</f>
        <v>6</v>
      </c>
      <c r="AF498" s="4">
        <f>IF($E498="CP",3,_xlfn.XLOOKUP($C498,[2]naval_units!$B$2:$B$1113,[2]naval_units!$J$2:$J$1113,"NA"))</f>
        <v>6</v>
      </c>
      <c r="AG498" s="4">
        <f>IF($E498="CP",3,_xlfn.XLOOKUP($C498,[2]naval_units!$B$2:$B$1113,[2]naval_units!$K$2:$K$1113,"NA"))</f>
        <v>4</v>
      </c>
      <c r="AH498" s="4">
        <f>IF($E498="CP",0,_xlfn.XLOOKUP($C498,[2]naval_units!$B$2:$B$1113,[2]naval_units!$L$2:$L$1113,"NA"))</f>
        <v>1</v>
      </c>
      <c r="AI498" s="4">
        <f>IF($E498="CP",0,_xlfn.XLOOKUP($C498,[2]naval_units!$B$2:$B$1113,[2]naval_units!$M$2:$M$1113,"NA"))</f>
        <v>1</v>
      </c>
      <c r="AJ498" s="4">
        <f>IF($AD498="NA","NA",IF($E498="CP",$H498*_xlfn.XLOOKUP(_xlfn.CONCAT(D498," ",$E498),control!$A$8:$A$10,control!$B$8:$B$10,0),_xlfn.XLOOKUP($E498,control!$A$3:$A$7,control!$B$3:$B$7,0)))</f>
        <v>2</v>
      </c>
      <c r="AK498" s="4">
        <f>IF($C498&gt;0,IF(O498&lt;&gt;_xlfn.XLOOKUP($C498,'0'!$C:$C,'0'!$O:$O,"NA",0),1,0),0)</f>
        <v>0</v>
      </c>
      <c r="AL498" s="4" t="str">
        <f>IF($AK498=1,_xlfn.XLOOKUP($C498,'0'!$C:$C,'0'!L:L,"ERR",0),"NA")</f>
        <v>NA</v>
      </c>
      <c r="AM498" s="4" t="str">
        <f>IF($AK498=1,_xlfn.XLOOKUP($C498,'0'!$C:$C,'0'!M:M,"ERR",0),"NA")</f>
        <v>NA</v>
      </c>
      <c r="AN498" s="4" t="str">
        <f>IF($AK498=1,_xlfn.XLOOKUP($C498,'0'!$C:$C,'0'!P:P,"ERR",0),"NA")</f>
        <v>NA</v>
      </c>
      <c r="AO498" s="4" t="str">
        <f t="shared" si="15"/>
        <v>S China[4]</v>
      </c>
      <c r="AP498" s="4" t="str">
        <f>_xlfn.XLOOKUP(D498,Alliances!$A:$A,Alliances!$B:$B,-1)</f>
        <v>JPN</v>
      </c>
      <c r="AQ498" s="4">
        <f>IF($C498&gt;0,_xlfn.XLOOKUP($C498,commands!$A:$A,commands!$B:$B,0,0),_xlfn.XLOOKUP($A498,commands!$E:$E,commands!$F:$F,0,0))</f>
        <v>3</v>
      </c>
    </row>
    <row r="499" spans="1:43" hidden="1" x14ac:dyDescent="0.25">
      <c r="A499" s="4">
        <v>2800</v>
      </c>
      <c r="B499" s="4">
        <v>4384</v>
      </c>
      <c r="C499" s="4">
        <v>4384</v>
      </c>
      <c r="D499" s="4" t="s">
        <v>706</v>
      </c>
      <c r="E499" s="4" t="s">
        <v>396</v>
      </c>
      <c r="F499" s="4">
        <v>1898</v>
      </c>
      <c r="G499" s="4" t="s">
        <v>470</v>
      </c>
      <c r="H499" s="4" t="s">
        <v>27</v>
      </c>
      <c r="I499" s="4" t="s">
        <v>27</v>
      </c>
      <c r="J499" s="4" t="s">
        <v>27</v>
      </c>
      <c r="K499" s="4" t="s">
        <v>27</v>
      </c>
      <c r="L499" s="4">
        <v>92</v>
      </c>
      <c r="M499" s="4">
        <v>142</v>
      </c>
      <c r="N499" s="4" t="s">
        <v>605</v>
      </c>
      <c r="O499" s="4">
        <f t="shared" si="14"/>
        <v>47246</v>
      </c>
      <c r="P499" s="4" t="str">
        <f>IF(ISNUMBER(I499),_xlfn.CONCAT(J499,"[",K499,"]"),_xlfn.XLOOKUP($O499,[2]hc!$H:$H,[2]hc!$I:$I,_xlfn.CONCAT("[",L499,",",M499,"]")))</f>
        <v>Canton, Ch</v>
      </c>
      <c r="Q499" s="4" t="str">
        <f>_xlfn.XLOOKUP($C499,[2]land_units!$B$2:$B$1073,[2]land_units!$F$2:$F$1073,"NA")</f>
        <v>NA</v>
      </c>
      <c r="R499" s="4" t="str">
        <f>_xlfn.XLOOKUP($C499,[2]land_units!$B$2:$B$1073,[2]land_units!$I$2:$I$1073,"NA")</f>
        <v>NA</v>
      </c>
      <c r="S499" s="4" t="str">
        <f>_xlfn.XLOOKUP($C499,[2]land_units!$B$2:$B$1073,[2]land_units!$G$2:$G$1073,"NA")</f>
        <v>NA</v>
      </c>
      <c r="T499" s="4" t="str">
        <f>_xlfn.XLOOKUP($C499,[2]land_units!$B$2:$B$1073,[2]land_units!$H$2:$H$1073,"NA")</f>
        <v>NA</v>
      </c>
      <c r="U499" s="4" t="str">
        <f>_xlfn.XLOOKUP($C499,[2]air_units!$B$2:$B$1346,[2]air_units!$N$2:$N$1346,"NA")</f>
        <v>NA</v>
      </c>
      <c r="V499" s="4" t="str">
        <f>_xlfn.XLOOKUP($C499,[2]air_units!$B$2:$B$1346,[2]air_units!$G$2:$G$1346,"NA")</f>
        <v>NA</v>
      </c>
      <c r="W499" s="4" t="str">
        <f>_xlfn.XLOOKUP($C499,[2]air_units!$B$2:$B$1346,[2]air_units!$H$2:$H$1346,"NA")</f>
        <v>NA</v>
      </c>
      <c r="X499" s="4" t="str">
        <f>_xlfn.XLOOKUP($C499,[2]air_units!$B$2:$B$1346,[2]air_units!$J$2:$J$1346,"NA")</f>
        <v>NA</v>
      </c>
      <c r="Y499" s="4" t="str">
        <f>_xlfn.XLOOKUP($C499,[2]air_units!$B$2:$B$1346,[2]air_units!$K$2:$K$1346,"NA")</f>
        <v>NA</v>
      </c>
      <c r="Z499" s="4" t="str">
        <f>_xlfn.XLOOKUP($C499,[2]air_units!$B$2:$B$1346,[2]air_units!$L$2:$L$1346,"NA")</f>
        <v>NA</v>
      </c>
      <c r="AA499" s="4" t="str">
        <f>_xlfn.XLOOKUP($C499,[2]air_units!$B$2:$B$1346,[2]air_units!$P$2:$P$1346,"NA")</f>
        <v>NA</v>
      </c>
      <c r="AB499" s="4" t="str">
        <f>_xlfn.XLOOKUP($C499,[2]air_units!$B$2:$B$1346,[2]air_units!$Q$2:$Q$1346,"NA")</f>
        <v>NA</v>
      </c>
      <c r="AC499" s="4" t="str">
        <f>_xlfn.XLOOKUP($C499,[2]air_units!$B$2:$B$1346,[2]air_units!$R$2:$R$1346,"NA")</f>
        <v>NA</v>
      </c>
      <c r="AD499" s="4">
        <f>IF($E499="CP",0,_xlfn.XLOOKUP($C499,[2]naval_units!$B$2:$B$1113,[2]naval_units!$G$2:$G$1113,"NA"))</f>
        <v>2</v>
      </c>
      <c r="AE499" s="4">
        <f>IF($E499="CP",10,_xlfn.XLOOKUP($C499,[2]naval_units!$B$2:$B$1113,[2]naval_units!$I$2:$I$1113,"NA"))</f>
        <v>7</v>
      </c>
      <c r="AF499" s="4">
        <f>IF($E499="CP",3,_xlfn.XLOOKUP($C499,[2]naval_units!$B$2:$B$1113,[2]naval_units!$J$2:$J$1113,"NA"))</f>
        <v>3</v>
      </c>
      <c r="AG499" s="4">
        <f>IF($E499="CP",3,_xlfn.XLOOKUP($C499,[2]naval_units!$B$2:$B$1113,[2]naval_units!$K$2:$K$1113,"NA"))</f>
        <v>2</v>
      </c>
      <c r="AH499" s="4">
        <f>IF($E499="CP",0,_xlfn.XLOOKUP($C499,[2]naval_units!$B$2:$B$1113,[2]naval_units!$L$2:$L$1113,"NA"))</f>
        <v>0</v>
      </c>
      <c r="AI499" s="4">
        <f>IF($E499="CP",0,_xlfn.XLOOKUP($C499,[2]naval_units!$B$2:$B$1113,[2]naval_units!$M$2:$M$1113,"NA"))</f>
        <v>1</v>
      </c>
      <c r="AJ499" s="4">
        <f>IF($AD499="NA","NA",IF($E499="CP",$H499*_xlfn.XLOOKUP(_xlfn.CONCAT(D499," ",$E499),control!$A$8:$A$10,control!$B$8:$B$10,0),_xlfn.XLOOKUP($E499,control!$A$3:$A$7,control!$B$3:$B$7,0)))</f>
        <v>2</v>
      </c>
      <c r="AK499" s="4">
        <f>IF($C499&gt;0,IF(O499&lt;&gt;_xlfn.XLOOKUP($C499,'0'!$C:$C,'0'!$O:$O,"NA",0),1,0),0)</f>
        <v>0</v>
      </c>
      <c r="AL499" s="4" t="str">
        <f>IF($AK499=1,_xlfn.XLOOKUP($C499,'0'!$C:$C,'0'!L:L,"ERR",0),"NA")</f>
        <v>NA</v>
      </c>
      <c r="AM499" s="4" t="str">
        <f>IF($AK499=1,_xlfn.XLOOKUP($C499,'0'!$C:$C,'0'!M:M,"ERR",0),"NA")</f>
        <v>NA</v>
      </c>
      <c r="AN499" s="4" t="str">
        <f>IF($AK499=1,_xlfn.XLOOKUP($C499,'0'!$C:$C,'0'!P:P,"ERR",0),"NA")</f>
        <v>NA</v>
      </c>
      <c r="AO499" s="4" t="str">
        <f t="shared" si="15"/>
        <v>Canton, Ch</v>
      </c>
      <c r="AP499" s="4" t="str">
        <f>_xlfn.XLOOKUP(D499,Alliances!$A:$A,Alliances!$B:$B,-1)</f>
        <v>JPN</v>
      </c>
      <c r="AQ499" s="4">
        <f>IF($C499&gt;0,_xlfn.XLOOKUP($C499,commands!$A:$A,commands!$B:$B,0,0),_xlfn.XLOOKUP($A499,commands!$E:$E,commands!$F:$F,0,0))</f>
        <v>3</v>
      </c>
    </row>
    <row r="500" spans="1:43" hidden="1" x14ac:dyDescent="0.25">
      <c r="A500" s="4">
        <v>2801</v>
      </c>
      <c r="B500" s="4">
        <v>4385</v>
      </c>
      <c r="C500" s="4">
        <v>4385</v>
      </c>
      <c r="D500" s="4" t="s">
        <v>706</v>
      </c>
      <c r="E500" s="4" t="s">
        <v>396</v>
      </c>
      <c r="F500" s="4">
        <v>1922</v>
      </c>
      <c r="G500" s="4" t="s">
        <v>471</v>
      </c>
      <c r="H500" s="4" t="s">
        <v>27</v>
      </c>
      <c r="I500" s="4" t="s">
        <v>27</v>
      </c>
      <c r="J500" s="4" t="s">
        <v>27</v>
      </c>
      <c r="K500" s="4" t="s">
        <v>27</v>
      </c>
      <c r="L500" s="4">
        <v>78</v>
      </c>
      <c r="M500" s="4">
        <v>159</v>
      </c>
      <c r="N500" s="4" t="s">
        <v>605</v>
      </c>
      <c r="O500" s="4">
        <f t="shared" si="14"/>
        <v>40095</v>
      </c>
      <c r="P500" s="4" t="str">
        <f>IF(ISNUMBER(I500),_xlfn.CONCAT(J500,"[",K500,"]"),_xlfn.XLOOKUP($O500,[2]hc!$H:$H,[2]hc!$I:$I,_xlfn.CONCAT("[",L500,",",M500,"]")))</f>
        <v>Fukuoka, JPN</v>
      </c>
      <c r="Q500" s="4" t="str">
        <f>_xlfn.XLOOKUP($C500,[2]land_units!$B$2:$B$1073,[2]land_units!$F$2:$F$1073,"NA")</f>
        <v>NA</v>
      </c>
      <c r="R500" s="4" t="str">
        <f>_xlfn.XLOOKUP($C500,[2]land_units!$B$2:$B$1073,[2]land_units!$I$2:$I$1073,"NA")</f>
        <v>NA</v>
      </c>
      <c r="S500" s="4" t="str">
        <f>_xlfn.XLOOKUP($C500,[2]land_units!$B$2:$B$1073,[2]land_units!$G$2:$G$1073,"NA")</f>
        <v>NA</v>
      </c>
      <c r="T500" s="4" t="str">
        <f>_xlfn.XLOOKUP($C500,[2]land_units!$B$2:$B$1073,[2]land_units!$H$2:$H$1073,"NA")</f>
        <v>NA</v>
      </c>
      <c r="U500" s="4" t="str">
        <f>_xlfn.XLOOKUP($C500,[2]air_units!$B$2:$B$1346,[2]air_units!$N$2:$N$1346,"NA")</f>
        <v>NA</v>
      </c>
      <c r="V500" s="4" t="str">
        <f>_xlfn.XLOOKUP($C500,[2]air_units!$B$2:$B$1346,[2]air_units!$G$2:$G$1346,"NA")</f>
        <v>NA</v>
      </c>
      <c r="W500" s="4" t="str">
        <f>_xlfn.XLOOKUP($C500,[2]air_units!$B$2:$B$1346,[2]air_units!$H$2:$H$1346,"NA")</f>
        <v>NA</v>
      </c>
      <c r="X500" s="4" t="str">
        <f>_xlfn.XLOOKUP($C500,[2]air_units!$B$2:$B$1346,[2]air_units!$J$2:$J$1346,"NA")</f>
        <v>NA</v>
      </c>
      <c r="Y500" s="4" t="str">
        <f>_xlfn.XLOOKUP($C500,[2]air_units!$B$2:$B$1346,[2]air_units!$K$2:$K$1346,"NA")</f>
        <v>NA</v>
      </c>
      <c r="Z500" s="4" t="str">
        <f>_xlfn.XLOOKUP($C500,[2]air_units!$B$2:$B$1346,[2]air_units!$L$2:$L$1346,"NA")</f>
        <v>NA</v>
      </c>
      <c r="AA500" s="4" t="str">
        <f>_xlfn.XLOOKUP($C500,[2]air_units!$B$2:$B$1346,[2]air_units!$P$2:$P$1346,"NA")</f>
        <v>NA</v>
      </c>
      <c r="AB500" s="4" t="str">
        <f>_xlfn.XLOOKUP($C500,[2]air_units!$B$2:$B$1346,[2]air_units!$Q$2:$Q$1346,"NA")</f>
        <v>NA</v>
      </c>
      <c r="AC500" s="4" t="str">
        <f>_xlfn.XLOOKUP($C500,[2]air_units!$B$2:$B$1346,[2]air_units!$R$2:$R$1346,"NA")</f>
        <v>NA</v>
      </c>
      <c r="AD500" s="4">
        <f>IF($E500="CP",0,_xlfn.XLOOKUP($C500,[2]naval_units!$B$2:$B$1113,[2]naval_units!$G$2:$G$1113,"NA"))</f>
        <v>3</v>
      </c>
      <c r="AE500" s="4">
        <f>IF($E500="CP",10,_xlfn.XLOOKUP($C500,[2]naval_units!$B$2:$B$1113,[2]naval_units!$I$2:$I$1113,"NA"))</f>
        <v>7</v>
      </c>
      <c r="AF500" s="4">
        <f>IF($E500="CP",3,_xlfn.XLOOKUP($C500,[2]naval_units!$B$2:$B$1113,[2]naval_units!$J$2:$J$1113,"NA"))</f>
        <v>6</v>
      </c>
      <c r="AG500" s="4">
        <f>IF($E500="CP",3,_xlfn.XLOOKUP($C500,[2]naval_units!$B$2:$B$1113,[2]naval_units!$K$2:$K$1113,"NA"))</f>
        <v>4</v>
      </c>
      <c r="AH500" s="4">
        <f>IF($E500="CP",0,_xlfn.XLOOKUP($C500,[2]naval_units!$B$2:$B$1113,[2]naval_units!$L$2:$L$1113,"NA"))</f>
        <v>1</v>
      </c>
      <c r="AI500" s="4">
        <f>IF($E500="CP",0,_xlfn.XLOOKUP($C500,[2]naval_units!$B$2:$B$1113,[2]naval_units!$M$2:$M$1113,"NA"))</f>
        <v>0</v>
      </c>
      <c r="AJ500" s="4">
        <f>IF($AD500="NA","NA",IF($E500="CP",$H500*_xlfn.XLOOKUP(_xlfn.CONCAT(D500," ",$E500),control!$A$8:$A$10,control!$B$8:$B$10,0),_xlfn.XLOOKUP($E500,control!$A$3:$A$7,control!$B$3:$B$7,0)))</f>
        <v>2</v>
      </c>
      <c r="AK500" s="4">
        <f>IF($C500&gt;0,IF(O500&lt;&gt;_xlfn.XLOOKUP($C500,'0'!$C:$C,'0'!$O:$O,"NA",0),1,0),0)</f>
        <v>0</v>
      </c>
      <c r="AL500" s="4" t="str">
        <f>IF($AK500=1,_xlfn.XLOOKUP($C500,'0'!$C:$C,'0'!L:L,"ERR",0),"NA")</f>
        <v>NA</v>
      </c>
      <c r="AM500" s="4" t="str">
        <f>IF($AK500=1,_xlfn.XLOOKUP($C500,'0'!$C:$C,'0'!M:M,"ERR",0),"NA")</f>
        <v>NA</v>
      </c>
      <c r="AN500" s="4" t="str">
        <f>IF($AK500=1,_xlfn.XLOOKUP($C500,'0'!$C:$C,'0'!P:P,"ERR",0),"NA")</f>
        <v>NA</v>
      </c>
      <c r="AO500" s="4" t="str">
        <f t="shared" si="15"/>
        <v>Fukuoka, JPN</v>
      </c>
      <c r="AP500" s="4" t="str">
        <f>_xlfn.XLOOKUP(D500,Alliances!$A:$A,Alliances!$B:$B,-1)</f>
        <v>JPN</v>
      </c>
      <c r="AQ500" s="4">
        <f>IF($C500&gt;0,_xlfn.XLOOKUP($C500,commands!$A:$A,commands!$B:$B,0,0),_xlfn.XLOOKUP($A500,commands!$E:$E,commands!$F:$F,0,0))</f>
        <v>3</v>
      </c>
    </row>
    <row r="501" spans="1:43" hidden="1" x14ac:dyDescent="0.25">
      <c r="A501" s="4">
        <v>2802</v>
      </c>
      <c r="B501" s="4">
        <v>4386</v>
      </c>
      <c r="C501" s="4">
        <v>4386</v>
      </c>
      <c r="D501" s="4" t="s">
        <v>706</v>
      </c>
      <c r="E501" s="4" t="s">
        <v>396</v>
      </c>
      <c r="F501" s="4">
        <v>1924</v>
      </c>
      <c r="G501" s="4" t="s">
        <v>472</v>
      </c>
      <c r="H501" s="4" t="s">
        <v>27</v>
      </c>
      <c r="I501" s="4" t="s">
        <v>27</v>
      </c>
      <c r="J501" s="4" t="s">
        <v>27</v>
      </c>
      <c r="K501" s="4" t="s">
        <v>27</v>
      </c>
      <c r="L501" s="4">
        <v>92</v>
      </c>
      <c r="M501" s="4">
        <v>142</v>
      </c>
      <c r="N501" s="4" t="s">
        <v>605</v>
      </c>
      <c r="O501" s="4">
        <f t="shared" si="14"/>
        <v>47246</v>
      </c>
      <c r="P501" s="4" t="str">
        <f>IF(ISNUMBER(I501),_xlfn.CONCAT(J501,"[",K501,"]"),_xlfn.XLOOKUP($O501,[2]hc!$H:$H,[2]hc!$I:$I,_xlfn.CONCAT("[",L501,",",M501,"]")))</f>
        <v>Canton, Ch</v>
      </c>
      <c r="Q501" s="4" t="str">
        <f>_xlfn.XLOOKUP($C501,[2]land_units!$B$2:$B$1073,[2]land_units!$F$2:$F$1073,"NA")</f>
        <v>NA</v>
      </c>
      <c r="R501" s="4" t="str">
        <f>_xlfn.XLOOKUP($C501,[2]land_units!$B$2:$B$1073,[2]land_units!$I$2:$I$1073,"NA")</f>
        <v>NA</v>
      </c>
      <c r="S501" s="4" t="str">
        <f>_xlfn.XLOOKUP($C501,[2]land_units!$B$2:$B$1073,[2]land_units!$G$2:$G$1073,"NA")</f>
        <v>NA</v>
      </c>
      <c r="T501" s="4" t="str">
        <f>_xlfn.XLOOKUP($C501,[2]land_units!$B$2:$B$1073,[2]land_units!$H$2:$H$1073,"NA")</f>
        <v>NA</v>
      </c>
      <c r="U501" s="4" t="str">
        <f>_xlfn.XLOOKUP($C501,[2]air_units!$B$2:$B$1346,[2]air_units!$N$2:$N$1346,"NA")</f>
        <v>NA</v>
      </c>
      <c r="V501" s="4" t="str">
        <f>_xlfn.XLOOKUP($C501,[2]air_units!$B$2:$B$1346,[2]air_units!$G$2:$G$1346,"NA")</f>
        <v>NA</v>
      </c>
      <c r="W501" s="4" t="str">
        <f>_xlfn.XLOOKUP($C501,[2]air_units!$B$2:$B$1346,[2]air_units!$H$2:$H$1346,"NA")</f>
        <v>NA</v>
      </c>
      <c r="X501" s="4" t="str">
        <f>_xlfn.XLOOKUP($C501,[2]air_units!$B$2:$B$1346,[2]air_units!$J$2:$J$1346,"NA")</f>
        <v>NA</v>
      </c>
      <c r="Y501" s="4" t="str">
        <f>_xlfn.XLOOKUP($C501,[2]air_units!$B$2:$B$1346,[2]air_units!$K$2:$K$1346,"NA")</f>
        <v>NA</v>
      </c>
      <c r="Z501" s="4" t="str">
        <f>_xlfn.XLOOKUP($C501,[2]air_units!$B$2:$B$1346,[2]air_units!$L$2:$L$1346,"NA")</f>
        <v>NA</v>
      </c>
      <c r="AA501" s="4" t="str">
        <f>_xlfn.XLOOKUP($C501,[2]air_units!$B$2:$B$1346,[2]air_units!$P$2:$P$1346,"NA")</f>
        <v>NA</v>
      </c>
      <c r="AB501" s="4" t="str">
        <f>_xlfn.XLOOKUP($C501,[2]air_units!$B$2:$B$1346,[2]air_units!$Q$2:$Q$1346,"NA")</f>
        <v>NA</v>
      </c>
      <c r="AC501" s="4" t="str">
        <f>_xlfn.XLOOKUP($C501,[2]air_units!$B$2:$B$1346,[2]air_units!$R$2:$R$1346,"NA")</f>
        <v>NA</v>
      </c>
      <c r="AD501" s="4">
        <f>IF($E501="CP",0,_xlfn.XLOOKUP($C501,[2]naval_units!$B$2:$B$1113,[2]naval_units!$G$2:$G$1113,"NA"))</f>
        <v>4</v>
      </c>
      <c r="AE501" s="4">
        <f>IF($E501="CP",10,_xlfn.XLOOKUP($C501,[2]naval_units!$B$2:$B$1113,[2]naval_units!$I$2:$I$1113,"NA"))</f>
        <v>7</v>
      </c>
      <c r="AF501" s="4">
        <f>IF($E501="CP",3,_xlfn.XLOOKUP($C501,[2]naval_units!$B$2:$B$1113,[2]naval_units!$J$2:$J$1113,"NA"))</f>
        <v>6</v>
      </c>
      <c r="AG501" s="4">
        <f>IF($E501="CP",3,_xlfn.XLOOKUP($C501,[2]naval_units!$B$2:$B$1113,[2]naval_units!$K$2:$K$1113,"NA"))</f>
        <v>4</v>
      </c>
      <c r="AH501" s="4">
        <f>IF($E501="CP",0,_xlfn.XLOOKUP($C501,[2]naval_units!$B$2:$B$1113,[2]naval_units!$L$2:$L$1113,"NA"))</f>
        <v>1</v>
      </c>
      <c r="AI501" s="4">
        <f>IF($E501="CP",0,_xlfn.XLOOKUP($C501,[2]naval_units!$B$2:$B$1113,[2]naval_units!$M$2:$M$1113,"NA"))</f>
        <v>0</v>
      </c>
      <c r="AJ501" s="4">
        <f>IF($AD501="NA","NA",IF($E501="CP",$H501*_xlfn.XLOOKUP(_xlfn.CONCAT(D501," ",$E501),control!$A$8:$A$10,control!$B$8:$B$10,0),_xlfn.XLOOKUP($E501,control!$A$3:$A$7,control!$B$3:$B$7,0)))</f>
        <v>2</v>
      </c>
      <c r="AK501" s="4">
        <f>IF($C501&gt;0,IF(O501&lt;&gt;_xlfn.XLOOKUP($C501,'0'!$C:$C,'0'!$O:$O,"NA",0),1,0),0)</f>
        <v>0</v>
      </c>
      <c r="AL501" s="4" t="str">
        <f>IF($AK501=1,_xlfn.XLOOKUP($C501,'0'!$C:$C,'0'!L:L,"ERR",0),"NA")</f>
        <v>NA</v>
      </c>
      <c r="AM501" s="4" t="str">
        <f>IF($AK501=1,_xlfn.XLOOKUP($C501,'0'!$C:$C,'0'!M:M,"ERR",0),"NA")</f>
        <v>NA</v>
      </c>
      <c r="AN501" s="4" t="str">
        <f>IF($AK501=1,_xlfn.XLOOKUP($C501,'0'!$C:$C,'0'!P:P,"ERR",0),"NA")</f>
        <v>NA</v>
      </c>
      <c r="AO501" s="4" t="str">
        <f t="shared" si="15"/>
        <v>Canton, Ch</v>
      </c>
      <c r="AP501" s="4" t="str">
        <f>_xlfn.XLOOKUP(D501,Alliances!$A:$A,Alliances!$B:$B,-1)</f>
        <v>JPN</v>
      </c>
      <c r="AQ501" s="4">
        <f>IF($C501&gt;0,_xlfn.XLOOKUP($C501,commands!$A:$A,commands!$B:$B,0,0),_xlfn.XLOOKUP($A501,commands!$E:$E,commands!$F:$F,0,0))</f>
        <v>3</v>
      </c>
    </row>
    <row r="502" spans="1:43" hidden="1" x14ac:dyDescent="0.25">
      <c r="A502" s="4">
        <v>2803</v>
      </c>
      <c r="B502" s="4">
        <v>4387</v>
      </c>
      <c r="C502" s="4">
        <v>4387</v>
      </c>
      <c r="D502" s="4" t="s">
        <v>706</v>
      </c>
      <c r="E502" s="4" t="s">
        <v>396</v>
      </c>
      <c r="F502" s="4">
        <v>1934</v>
      </c>
      <c r="G502" s="4" t="s">
        <v>473</v>
      </c>
      <c r="H502" s="4" t="s">
        <v>27</v>
      </c>
      <c r="I502" s="4">
        <v>0</v>
      </c>
      <c r="J502" s="4" t="s">
        <v>603</v>
      </c>
      <c r="K502" s="4">
        <v>0</v>
      </c>
      <c r="L502" s="4">
        <v>111</v>
      </c>
      <c r="M502" s="4">
        <v>137</v>
      </c>
      <c r="N502" s="4" t="s">
        <v>604</v>
      </c>
      <c r="O502" s="4">
        <f t="shared" si="14"/>
        <v>56969</v>
      </c>
      <c r="P502" s="4" t="str">
        <f>IF(ISNUMBER(I502),_xlfn.CONCAT(J502,"[",K502,"]"),_xlfn.XLOOKUP($O502,[2]hc!$H:$H,[2]hc!$I:$I,_xlfn.CONCAT("[",L502,",",M502,"]")))</f>
        <v>S China[0]</v>
      </c>
      <c r="Q502" s="4" t="str">
        <f>_xlfn.XLOOKUP($C502,[2]land_units!$B$2:$B$1073,[2]land_units!$F$2:$F$1073,"NA")</f>
        <v>NA</v>
      </c>
      <c r="R502" s="4" t="str">
        <f>_xlfn.XLOOKUP($C502,[2]land_units!$B$2:$B$1073,[2]land_units!$I$2:$I$1073,"NA")</f>
        <v>NA</v>
      </c>
      <c r="S502" s="4" t="str">
        <f>_xlfn.XLOOKUP($C502,[2]land_units!$B$2:$B$1073,[2]land_units!$G$2:$G$1073,"NA")</f>
        <v>NA</v>
      </c>
      <c r="T502" s="4" t="str">
        <f>_xlfn.XLOOKUP($C502,[2]land_units!$B$2:$B$1073,[2]land_units!$H$2:$H$1073,"NA")</f>
        <v>NA</v>
      </c>
      <c r="U502" s="4" t="str">
        <f>_xlfn.XLOOKUP($C502,[2]air_units!$B$2:$B$1346,[2]air_units!$N$2:$N$1346,"NA")</f>
        <v>NA</v>
      </c>
      <c r="V502" s="4" t="str">
        <f>_xlfn.XLOOKUP($C502,[2]air_units!$B$2:$B$1346,[2]air_units!$G$2:$G$1346,"NA")</f>
        <v>NA</v>
      </c>
      <c r="W502" s="4" t="str">
        <f>_xlfn.XLOOKUP($C502,[2]air_units!$B$2:$B$1346,[2]air_units!$H$2:$H$1346,"NA")</f>
        <v>NA</v>
      </c>
      <c r="X502" s="4" t="str">
        <f>_xlfn.XLOOKUP($C502,[2]air_units!$B$2:$B$1346,[2]air_units!$J$2:$J$1346,"NA")</f>
        <v>NA</v>
      </c>
      <c r="Y502" s="4" t="str">
        <f>_xlfn.XLOOKUP($C502,[2]air_units!$B$2:$B$1346,[2]air_units!$K$2:$K$1346,"NA")</f>
        <v>NA</v>
      </c>
      <c r="Z502" s="4" t="str">
        <f>_xlfn.XLOOKUP($C502,[2]air_units!$B$2:$B$1346,[2]air_units!$L$2:$L$1346,"NA")</f>
        <v>NA</v>
      </c>
      <c r="AA502" s="4" t="str">
        <f>_xlfn.XLOOKUP($C502,[2]air_units!$B$2:$B$1346,[2]air_units!$P$2:$P$1346,"NA")</f>
        <v>NA</v>
      </c>
      <c r="AB502" s="4" t="str">
        <f>_xlfn.XLOOKUP($C502,[2]air_units!$B$2:$B$1346,[2]air_units!$Q$2:$Q$1346,"NA")</f>
        <v>NA</v>
      </c>
      <c r="AC502" s="4" t="str">
        <f>_xlfn.XLOOKUP($C502,[2]air_units!$B$2:$B$1346,[2]air_units!$R$2:$R$1346,"NA")</f>
        <v>NA</v>
      </c>
      <c r="AD502" s="4">
        <f>IF($E502="CP",0,_xlfn.XLOOKUP($C502,[2]naval_units!$B$2:$B$1113,[2]naval_units!$G$2:$G$1113,"NA"))</f>
        <v>5</v>
      </c>
      <c r="AE502" s="4">
        <f>IF($E502="CP",10,_xlfn.XLOOKUP($C502,[2]naval_units!$B$2:$B$1113,[2]naval_units!$I$2:$I$1113,"NA"))</f>
        <v>6</v>
      </c>
      <c r="AF502" s="4">
        <f>IF($E502="CP",3,_xlfn.XLOOKUP($C502,[2]naval_units!$B$2:$B$1113,[2]naval_units!$J$2:$J$1113,"NA"))</f>
        <v>6</v>
      </c>
      <c r="AG502" s="4">
        <f>IF($E502="CP",3,_xlfn.XLOOKUP($C502,[2]naval_units!$B$2:$B$1113,[2]naval_units!$K$2:$K$1113,"NA"))</f>
        <v>4</v>
      </c>
      <c r="AH502" s="4">
        <f>IF($E502="CP",0,_xlfn.XLOOKUP($C502,[2]naval_units!$B$2:$B$1113,[2]naval_units!$L$2:$L$1113,"NA"))</f>
        <v>2</v>
      </c>
      <c r="AI502" s="4">
        <f>IF($E502="CP",0,_xlfn.XLOOKUP($C502,[2]naval_units!$B$2:$B$1113,[2]naval_units!$M$2:$M$1113,"NA"))</f>
        <v>2</v>
      </c>
      <c r="AJ502" s="4">
        <f>IF($AD502="NA","NA",IF($E502="CP",$H502*_xlfn.XLOOKUP(_xlfn.CONCAT(D502," ",$E502),control!$A$8:$A$10,control!$B$8:$B$10,0),_xlfn.XLOOKUP($E502,control!$A$3:$A$7,control!$B$3:$B$7,0)))</f>
        <v>2</v>
      </c>
      <c r="AK502" s="4">
        <f>IF($C502&gt;0,IF(O502&lt;&gt;_xlfn.XLOOKUP($C502,'0'!$C:$C,'0'!$O:$O,"NA",0),1,0),0)</f>
        <v>0</v>
      </c>
      <c r="AL502" s="4" t="str">
        <f>IF($AK502=1,_xlfn.XLOOKUP($C502,'0'!$C:$C,'0'!L:L,"ERR",0),"NA")</f>
        <v>NA</v>
      </c>
      <c r="AM502" s="4" t="str">
        <f>IF($AK502=1,_xlfn.XLOOKUP($C502,'0'!$C:$C,'0'!M:M,"ERR",0),"NA")</f>
        <v>NA</v>
      </c>
      <c r="AN502" s="4" t="str">
        <f>IF($AK502=1,_xlfn.XLOOKUP($C502,'0'!$C:$C,'0'!P:P,"ERR",0),"NA")</f>
        <v>NA</v>
      </c>
      <c r="AO502" s="4" t="str">
        <f t="shared" si="15"/>
        <v>S China[0]</v>
      </c>
      <c r="AP502" s="4" t="str">
        <f>_xlfn.XLOOKUP(D502,Alliances!$A:$A,Alliances!$B:$B,-1)</f>
        <v>JPN</v>
      </c>
      <c r="AQ502" s="4">
        <f>IF($C502&gt;0,_xlfn.XLOOKUP($C502,commands!$A:$A,commands!$B:$B,0,0),_xlfn.XLOOKUP($A502,commands!$E:$E,commands!$F:$F,0,0))</f>
        <v>3</v>
      </c>
    </row>
    <row r="503" spans="1:43" hidden="1" x14ac:dyDescent="0.25">
      <c r="A503" s="4">
        <v>2806</v>
      </c>
      <c r="B503" s="4">
        <v>4390</v>
      </c>
      <c r="C503" s="4">
        <v>4390</v>
      </c>
      <c r="D503" s="4" t="s">
        <v>706</v>
      </c>
      <c r="E503" s="4" t="s">
        <v>396</v>
      </c>
      <c r="F503" s="4">
        <v>1931</v>
      </c>
      <c r="G503" s="4" t="s">
        <v>474</v>
      </c>
      <c r="H503" s="4" t="s">
        <v>27</v>
      </c>
      <c r="I503" s="4">
        <v>0</v>
      </c>
      <c r="J503" s="4" t="s">
        <v>603</v>
      </c>
      <c r="K503" s="4">
        <v>0</v>
      </c>
      <c r="L503" s="4">
        <v>111</v>
      </c>
      <c r="M503" s="4">
        <v>137</v>
      </c>
      <c r="N503" s="4" t="s">
        <v>604</v>
      </c>
      <c r="O503" s="4">
        <f t="shared" si="14"/>
        <v>56969</v>
      </c>
      <c r="P503" s="4" t="str">
        <f>IF(ISNUMBER(I503),_xlfn.CONCAT(J503,"[",K503,"]"),_xlfn.XLOOKUP($O503,[2]hc!$H:$H,[2]hc!$I:$I,_xlfn.CONCAT("[",L503,",",M503,"]")))</f>
        <v>S China[0]</v>
      </c>
      <c r="Q503" s="4" t="str">
        <f>_xlfn.XLOOKUP($C503,[2]land_units!$B$2:$B$1073,[2]land_units!$F$2:$F$1073,"NA")</f>
        <v>NA</v>
      </c>
      <c r="R503" s="4" t="str">
        <f>_xlfn.XLOOKUP($C503,[2]land_units!$B$2:$B$1073,[2]land_units!$I$2:$I$1073,"NA")</f>
        <v>NA</v>
      </c>
      <c r="S503" s="4" t="str">
        <f>_xlfn.XLOOKUP($C503,[2]land_units!$B$2:$B$1073,[2]land_units!$G$2:$G$1073,"NA")</f>
        <v>NA</v>
      </c>
      <c r="T503" s="4" t="str">
        <f>_xlfn.XLOOKUP($C503,[2]land_units!$B$2:$B$1073,[2]land_units!$H$2:$H$1073,"NA")</f>
        <v>NA</v>
      </c>
      <c r="U503" s="4" t="str">
        <f>_xlfn.XLOOKUP($C503,[2]air_units!$B$2:$B$1346,[2]air_units!$N$2:$N$1346,"NA")</f>
        <v>NA</v>
      </c>
      <c r="V503" s="4" t="str">
        <f>_xlfn.XLOOKUP($C503,[2]air_units!$B$2:$B$1346,[2]air_units!$G$2:$G$1346,"NA")</f>
        <v>NA</v>
      </c>
      <c r="W503" s="4" t="str">
        <f>_xlfn.XLOOKUP($C503,[2]air_units!$B$2:$B$1346,[2]air_units!$H$2:$H$1346,"NA")</f>
        <v>NA</v>
      </c>
      <c r="X503" s="4" t="str">
        <f>_xlfn.XLOOKUP($C503,[2]air_units!$B$2:$B$1346,[2]air_units!$J$2:$J$1346,"NA")</f>
        <v>NA</v>
      </c>
      <c r="Y503" s="4" t="str">
        <f>_xlfn.XLOOKUP($C503,[2]air_units!$B$2:$B$1346,[2]air_units!$K$2:$K$1346,"NA")</f>
        <v>NA</v>
      </c>
      <c r="Z503" s="4" t="str">
        <f>_xlfn.XLOOKUP($C503,[2]air_units!$B$2:$B$1346,[2]air_units!$L$2:$L$1346,"NA")</f>
        <v>NA</v>
      </c>
      <c r="AA503" s="4" t="str">
        <f>_xlfn.XLOOKUP($C503,[2]air_units!$B$2:$B$1346,[2]air_units!$P$2:$P$1346,"NA")</f>
        <v>NA</v>
      </c>
      <c r="AB503" s="4" t="str">
        <f>_xlfn.XLOOKUP($C503,[2]air_units!$B$2:$B$1346,[2]air_units!$Q$2:$Q$1346,"NA")</f>
        <v>NA</v>
      </c>
      <c r="AC503" s="4" t="str">
        <f>_xlfn.XLOOKUP($C503,[2]air_units!$B$2:$B$1346,[2]air_units!$R$2:$R$1346,"NA")</f>
        <v>NA</v>
      </c>
      <c r="AD503" s="4">
        <f>IF($E503="CP",0,_xlfn.XLOOKUP($C503,[2]naval_units!$B$2:$B$1113,[2]naval_units!$G$2:$G$1113,"NA"))</f>
        <v>5</v>
      </c>
      <c r="AE503" s="4">
        <f>IF($E503="CP",10,_xlfn.XLOOKUP($C503,[2]naval_units!$B$2:$B$1113,[2]naval_units!$I$2:$I$1113,"NA"))</f>
        <v>6</v>
      </c>
      <c r="AF503" s="4">
        <f>IF($E503="CP",3,_xlfn.XLOOKUP($C503,[2]naval_units!$B$2:$B$1113,[2]naval_units!$J$2:$J$1113,"NA"))</f>
        <v>6</v>
      </c>
      <c r="AG503" s="4">
        <f>IF($E503="CP",3,_xlfn.XLOOKUP($C503,[2]naval_units!$B$2:$B$1113,[2]naval_units!$K$2:$K$1113,"NA"))</f>
        <v>4</v>
      </c>
      <c r="AH503" s="4">
        <f>IF($E503="CP",0,_xlfn.XLOOKUP($C503,[2]naval_units!$B$2:$B$1113,[2]naval_units!$L$2:$L$1113,"NA"))</f>
        <v>1</v>
      </c>
      <c r="AI503" s="4">
        <f>IF($E503="CP",0,_xlfn.XLOOKUP($C503,[2]naval_units!$B$2:$B$1113,[2]naval_units!$M$2:$M$1113,"NA"))</f>
        <v>1</v>
      </c>
      <c r="AJ503" s="4">
        <f>IF($AD503="NA","NA",IF($E503="CP",$H503*_xlfn.XLOOKUP(_xlfn.CONCAT(D503," ",$E503),control!$A$8:$A$10,control!$B$8:$B$10,0),_xlfn.XLOOKUP($E503,control!$A$3:$A$7,control!$B$3:$B$7,0)))</f>
        <v>2</v>
      </c>
      <c r="AK503" s="4">
        <f>IF($C503&gt;0,IF(O503&lt;&gt;_xlfn.XLOOKUP($C503,'0'!$C:$C,'0'!$O:$O,"NA",0),1,0),0)</f>
        <v>0</v>
      </c>
      <c r="AL503" s="4" t="str">
        <f>IF($AK503=1,_xlfn.XLOOKUP($C503,'0'!$C:$C,'0'!L:L,"ERR",0),"NA")</f>
        <v>NA</v>
      </c>
      <c r="AM503" s="4" t="str">
        <f>IF($AK503=1,_xlfn.XLOOKUP($C503,'0'!$C:$C,'0'!M:M,"ERR",0),"NA")</f>
        <v>NA</v>
      </c>
      <c r="AN503" s="4" t="str">
        <f>IF($AK503=1,_xlfn.XLOOKUP($C503,'0'!$C:$C,'0'!P:P,"ERR",0),"NA")</f>
        <v>NA</v>
      </c>
      <c r="AO503" s="4" t="str">
        <f t="shared" si="15"/>
        <v>S China[0]</v>
      </c>
      <c r="AP503" s="4" t="str">
        <f>_xlfn.XLOOKUP(D503,Alliances!$A:$A,Alliances!$B:$B,-1)</f>
        <v>JPN</v>
      </c>
      <c r="AQ503" s="4">
        <f>IF($C503&gt;0,_xlfn.XLOOKUP($C503,commands!$A:$A,commands!$B:$B,0,0),_xlfn.XLOOKUP($A503,commands!$E:$E,commands!$F:$F,0,0))</f>
        <v>3</v>
      </c>
    </row>
    <row r="504" spans="1:43" hidden="1" x14ac:dyDescent="0.25">
      <c r="A504" s="4">
        <v>2808</v>
      </c>
      <c r="B504" s="4">
        <v>4392</v>
      </c>
      <c r="C504" s="4">
        <v>4392</v>
      </c>
      <c r="D504" s="4" t="s">
        <v>706</v>
      </c>
      <c r="E504" s="4" t="s">
        <v>396</v>
      </c>
      <c r="F504" s="4">
        <v>1924</v>
      </c>
      <c r="G504" s="4" t="s">
        <v>475</v>
      </c>
      <c r="H504" s="4" t="s">
        <v>27</v>
      </c>
      <c r="I504" s="4" t="s">
        <v>27</v>
      </c>
      <c r="J504" s="4" t="s">
        <v>27</v>
      </c>
      <c r="K504" s="4" t="s">
        <v>27</v>
      </c>
      <c r="L504" s="4">
        <v>78</v>
      </c>
      <c r="M504" s="4">
        <v>159</v>
      </c>
      <c r="N504" s="4" t="s">
        <v>605</v>
      </c>
      <c r="O504" s="4">
        <f t="shared" si="14"/>
        <v>40095</v>
      </c>
      <c r="P504" s="4" t="str">
        <f>IF(ISNUMBER(I504),_xlfn.CONCAT(J504,"[",K504,"]"),_xlfn.XLOOKUP($O504,[2]hc!$H:$H,[2]hc!$I:$I,_xlfn.CONCAT("[",L504,",",M504,"]")))</f>
        <v>Fukuoka, JPN</v>
      </c>
      <c r="Q504" s="4" t="str">
        <f>_xlfn.XLOOKUP($C504,[2]land_units!$B$2:$B$1073,[2]land_units!$F$2:$F$1073,"NA")</f>
        <v>NA</v>
      </c>
      <c r="R504" s="4" t="str">
        <f>_xlfn.XLOOKUP($C504,[2]land_units!$B$2:$B$1073,[2]land_units!$I$2:$I$1073,"NA")</f>
        <v>NA</v>
      </c>
      <c r="S504" s="4" t="str">
        <f>_xlfn.XLOOKUP($C504,[2]land_units!$B$2:$B$1073,[2]land_units!$G$2:$G$1073,"NA")</f>
        <v>NA</v>
      </c>
      <c r="T504" s="4" t="str">
        <f>_xlfn.XLOOKUP($C504,[2]land_units!$B$2:$B$1073,[2]land_units!$H$2:$H$1073,"NA")</f>
        <v>NA</v>
      </c>
      <c r="U504" s="4" t="str">
        <f>_xlfn.XLOOKUP($C504,[2]air_units!$B$2:$B$1346,[2]air_units!$N$2:$N$1346,"NA")</f>
        <v>NA</v>
      </c>
      <c r="V504" s="4" t="str">
        <f>_xlfn.XLOOKUP($C504,[2]air_units!$B$2:$B$1346,[2]air_units!$G$2:$G$1346,"NA")</f>
        <v>NA</v>
      </c>
      <c r="W504" s="4" t="str">
        <f>_xlfn.XLOOKUP($C504,[2]air_units!$B$2:$B$1346,[2]air_units!$H$2:$H$1346,"NA")</f>
        <v>NA</v>
      </c>
      <c r="X504" s="4" t="str">
        <f>_xlfn.XLOOKUP($C504,[2]air_units!$B$2:$B$1346,[2]air_units!$J$2:$J$1346,"NA")</f>
        <v>NA</v>
      </c>
      <c r="Y504" s="4" t="str">
        <f>_xlfn.XLOOKUP($C504,[2]air_units!$B$2:$B$1346,[2]air_units!$K$2:$K$1346,"NA")</f>
        <v>NA</v>
      </c>
      <c r="Z504" s="4" t="str">
        <f>_xlfn.XLOOKUP($C504,[2]air_units!$B$2:$B$1346,[2]air_units!$L$2:$L$1346,"NA")</f>
        <v>NA</v>
      </c>
      <c r="AA504" s="4" t="str">
        <f>_xlfn.XLOOKUP($C504,[2]air_units!$B$2:$B$1346,[2]air_units!$P$2:$P$1346,"NA")</f>
        <v>NA</v>
      </c>
      <c r="AB504" s="4" t="str">
        <f>_xlfn.XLOOKUP($C504,[2]air_units!$B$2:$B$1346,[2]air_units!$Q$2:$Q$1346,"NA")</f>
        <v>NA</v>
      </c>
      <c r="AC504" s="4" t="str">
        <f>_xlfn.XLOOKUP($C504,[2]air_units!$B$2:$B$1346,[2]air_units!$R$2:$R$1346,"NA")</f>
        <v>NA</v>
      </c>
      <c r="AD504" s="4">
        <f>IF($E504="CP",0,_xlfn.XLOOKUP($C504,[2]naval_units!$B$2:$B$1113,[2]naval_units!$G$2:$G$1113,"NA"))</f>
        <v>4</v>
      </c>
      <c r="AE504" s="4">
        <f>IF($E504="CP",10,_xlfn.XLOOKUP($C504,[2]naval_units!$B$2:$B$1113,[2]naval_units!$I$2:$I$1113,"NA"))</f>
        <v>6</v>
      </c>
      <c r="AF504" s="4">
        <f>IF($E504="CP",3,_xlfn.XLOOKUP($C504,[2]naval_units!$B$2:$B$1113,[2]naval_units!$J$2:$J$1113,"NA"))</f>
        <v>6</v>
      </c>
      <c r="AG504" s="4">
        <f>IF($E504="CP",3,_xlfn.XLOOKUP($C504,[2]naval_units!$B$2:$B$1113,[2]naval_units!$K$2:$K$1113,"NA"))</f>
        <v>4</v>
      </c>
      <c r="AH504" s="4">
        <f>IF($E504="CP",0,_xlfn.XLOOKUP($C504,[2]naval_units!$B$2:$B$1113,[2]naval_units!$L$2:$L$1113,"NA"))</f>
        <v>2</v>
      </c>
      <c r="AI504" s="4">
        <f>IF($E504="CP",0,_xlfn.XLOOKUP($C504,[2]naval_units!$B$2:$B$1113,[2]naval_units!$M$2:$M$1113,"NA"))</f>
        <v>1</v>
      </c>
      <c r="AJ504" s="4">
        <f>IF($AD504="NA","NA",IF($E504="CP",$H504*_xlfn.XLOOKUP(_xlfn.CONCAT(D504," ",$E504),control!$A$8:$A$10,control!$B$8:$B$10,0),_xlfn.XLOOKUP($E504,control!$A$3:$A$7,control!$B$3:$B$7,0)))</f>
        <v>2</v>
      </c>
      <c r="AK504" s="4">
        <f>IF($C504&gt;0,IF(O504&lt;&gt;_xlfn.XLOOKUP($C504,'0'!$C:$C,'0'!$O:$O,"NA",0),1,0),0)</f>
        <v>1</v>
      </c>
      <c r="AL504" s="4">
        <f>IF($AK504=1,_xlfn.XLOOKUP($C504,'0'!$C:$C,'0'!L:L,"ERR",0),"NA")</f>
        <v>81</v>
      </c>
      <c r="AM504" s="4">
        <f>IF($AK504=1,_xlfn.XLOOKUP($C504,'0'!$C:$C,'0'!M:M,"ERR",0),"NA")</f>
        <v>152</v>
      </c>
      <c r="AN504" s="4" t="str">
        <f>IF($AK504=1,_xlfn.XLOOKUP($C504,'0'!$C:$C,'0'!P:P,"ERR",0),"NA")</f>
        <v>China Sea[0]</v>
      </c>
      <c r="AO504" s="4" t="str">
        <f t="shared" si="15"/>
        <v>China Sea[0]-&gt;Fukuoka, JPN</v>
      </c>
      <c r="AP504" s="4" t="str">
        <f>_xlfn.XLOOKUP(D504,Alliances!$A:$A,Alliances!$B:$B,-1)</f>
        <v>JPN</v>
      </c>
      <c r="AQ504" s="4">
        <f>IF($C504&gt;0,_xlfn.XLOOKUP($C504,commands!$A:$A,commands!$B:$B,0,0),_xlfn.XLOOKUP($A504,commands!$E:$E,commands!$F:$F,0,0))</f>
        <v>3</v>
      </c>
    </row>
    <row r="505" spans="1:43" hidden="1" x14ac:dyDescent="0.25">
      <c r="A505" s="4">
        <v>2809</v>
      </c>
      <c r="B505" s="4">
        <v>4393</v>
      </c>
      <c r="C505" s="4">
        <v>4393</v>
      </c>
      <c r="D505" s="4" t="s">
        <v>706</v>
      </c>
      <c r="E505" s="4" t="s">
        <v>396</v>
      </c>
      <c r="F505" s="4">
        <v>1924</v>
      </c>
      <c r="G505" s="4" t="s">
        <v>476</v>
      </c>
      <c r="H505" s="4" t="s">
        <v>27</v>
      </c>
      <c r="I505" s="4">
        <v>0</v>
      </c>
      <c r="J505" s="4" t="s">
        <v>624</v>
      </c>
      <c r="K505" s="4">
        <v>2</v>
      </c>
      <c r="L505" s="4">
        <v>75</v>
      </c>
      <c r="M505" s="4">
        <v>175</v>
      </c>
      <c r="N505" s="4" t="s">
        <v>604</v>
      </c>
      <c r="O505" s="4">
        <f t="shared" si="14"/>
        <v>38575</v>
      </c>
      <c r="P505" s="4" t="str">
        <f>IF(ISNUMBER(I505),_xlfn.CONCAT(J505,"[",K505,"]"),_xlfn.XLOOKUP($O505,[2]hc!$H:$H,[2]hc!$I:$I,_xlfn.CONCAT("[",L505,",",M505,"]")))</f>
        <v>Japanese Coast[2]</v>
      </c>
      <c r="Q505" s="4" t="str">
        <f>_xlfn.XLOOKUP($C505,[2]land_units!$B$2:$B$1073,[2]land_units!$F$2:$F$1073,"NA")</f>
        <v>NA</v>
      </c>
      <c r="R505" s="4" t="str">
        <f>_xlfn.XLOOKUP($C505,[2]land_units!$B$2:$B$1073,[2]land_units!$I$2:$I$1073,"NA")</f>
        <v>NA</v>
      </c>
      <c r="S505" s="4" t="str">
        <f>_xlfn.XLOOKUP($C505,[2]land_units!$B$2:$B$1073,[2]land_units!$G$2:$G$1073,"NA")</f>
        <v>NA</v>
      </c>
      <c r="T505" s="4" t="str">
        <f>_xlfn.XLOOKUP($C505,[2]land_units!$B$2:$B$1073,[2]land_units!$H$2:$H$1073,"NA")</f>
        <v>NA</v>
      </c>
      <c r="U505" s="4" t="str">
        <f>_xlfn.XLOOKUP($C505,[2]air_units!$B$2:$B$1346,[2]air_units!$N$2:$N$1346,"NA")</f>
        <v>NA</v>
      </c>
      <c r="V505" s="4" t="str">
        <f>_xlfn.XLOOKUP($C505,[2]air_units!$B$2:$B$1346,[2]air_units!$G$2:$G$1346,"NA")</f>
        <v>NA</v>
      </c>
      <c r="W505" s="4" t="str">
        <f>_xlfn.XLOOKUP($C505,[2]air_units!$B$2:$B$1346,[2]air_units!$H$2:$H$1346,"NA")</f>
        <v>NA</v>
      </c>
      <c r="X505" s="4" t="str">
        <f>_xlfn.XLOOKUP($C505,[2]air_units!$B$2:$B$1346,[2]air_units!$J$2:$J$1346,"NA")</f>
        <v>NA</v>
      </c>
      <c r="Y505" s="4" t="str">
        <f>_xlfn.XLOOKUP($C505,[2]air_units!$B$2:$B$1346,[2]air_units!$K$2:$K$1346,"NA")</f>
        <v>NA</v>
      </c>
      <c r="Z505" s="4" t="str">
        <f>_xlfn.XLOOKUP($C505,[2]air_units!$B$2:$B$1346,[2]air_units!$L$2:$L$1346,"NA")</f>
        <v>NA</v>
      </c>
      <c r="AA505" s="4" t="str">
        <f>_xlfn.XLOOKUP($C505,[2]air_units!$B$2:$B$1346,[2]air_units!$P$2:$P$1346,"NA")</f>
        <v>NA</v>
      </c>
      <c r="AB505" s="4" t="str">
        <f>_xlfn.XLOOKUP($C505,[2]air_units!$B$2:$B$1346,[2]air_units!$Q$2:$Q$1346,"NA")</f>
        <v>NA</v>
      </c>
      <c r="AC505" s="4" t="str">
        <f>_xlfn.XLOOKUP($C505,[2]air_units!$B$2:$B$1346,[2]air_units!$R$2:$R$1346,"NA")</f>
        <v>NA</v>
      </c>
      <c r="AD505" s="4">
        <f>IF($E505="CP",0,_xlfn.XLOOKUP($C505,[2]naval_units!$B$2:$B$1113,[2]naval_units!$G$2:$G$1113,"NA"))</f>
        <v>4</v>
      </c>
      <c r="AE505" s="4">
        <f>IF($E505="CP",10,_xlfn.XLOOKUP($C505,[2]naval_units!$B$2:$B$1113,[2]naval_units!$I$2:$I$1113,"NA"))</f>
        <v>6</v>
      </c>
      <c r="AF505" s="4">
        <f>IF($E505="CP",3,_xlfn.XLOOKUP($C505,[2]naval_units!$B$2:$B$1113,[2]naval_units!$J$2:$J$1113,"NA"))</f>
        <v>6</v>
      </c>
      <c r="AG505" s="4">
        <f>IF($E505="CP",3,_xlfn.XLOOKUP($C505,[2]naval_units!$B$2:$B$1113,[2]naval_units!$K$2:$K$1113,"NA"))</f>
        <v>4</v>
      </c>
      <c r="AH505" s="4">
        <f>IF($E505="CP",0,_xlfn.XLOOKUP($C505,[2]naval_units!$B$2:$B$1113,[2]naval_units!$L$2:$L$1113,"NA"))</f>
        <v>1</v>
      </c>
      <c r="AI505" s="4">
        <f>IF($E505="CP",0,_xlfn.XLOOKUP($C505,[2]naval_units!$B$2:$B$1113,[2]naval_units!$M$2:$M$1113,"NA"))</f>
        <v>1</v>
      </c>
      <c r="AJ505" s="4">
        <f>IF($AD505="NA","NA",IF($E505="CP",$H505*_xlfn.XLOOKUP(_xlfn.CONCAT(D505," ",$E505),control!$A$8:$A$10,control!$B$8:$B$10,0),_xlfn.XLOOKUP($E505,control!$A$3:$A$7,control!$B$3:$B$7,0)))</f>
        <v>2</v>
      </c>
      <c r="AK505" s="4">
        <f>IF($C505&gt;0,IF(O505&lt;&gt;_xlfn.XLOOKUP($C505,'0'!$C:$C,'0'!$O:$O,"NA",0),1,0),0)</f>
        <v>0</v>
      </c>
      <c r="AL505" s="4" t="str">
        <f>IF($AK505=1,_xlfn.XLOOKUP($C505,'0'!$C:$C,'0'!L:L,"ERR",0),"NA")</f>
        <v>NA</v>
      </c>
      <c r="AM505" s="4" t="str">
        <f>IF($AK505=1,_xlfn.XLOOKUP($C505,'0'!$C:$C,'0'!M:M,"ERR",0),"NA")</f>
        <v>NA</v>
      </c>
      <c r="AN505" s="4" t="str">
        <f>IF($AK505=1,_xlfn.XLOOKUP($C505,'0'!$C:$C,'0'!P:P,"ERR",0),"NA")</f>
        <v>NA</v>
      </c>
      <c r="AO505" s="4" t="str">
        <f t="shared" si="15"/>
        <v>Japanese Coast[2]</v>
      </c>
      <c r="AP505" s="4" t="str">
        <f>_xlfn.XLOOKUP(D505,Alliances!$A:$A,Alliances!$B:$B,-1)</f>
        <v>JPN</v>
      </c>
      <c r="AQ505" s="4">
        <f>IF($C505&gt;0,_xlfn.XLOOKUP($C505,commands!$A:$A,commands!$B:$B,0,0),_xlfn.XLOOKUP($A505,commands!$E:$E,commands!$F:$F,0,0))</f>
        <v>3</v>
      </c>
    </row>
    <row r="506" spans="1:43" hidden="1" x14ac:dyDescent="0.25">
      <c r="A506" s="4">
        <v>2811</v>
      </c>
      <c r="B506" s="4">
        <v>4395</v>
      </c>
      <c r="C506" s="4">
        <v>4395</v>
      </c>
      <c r="D506" s="4" t="s">
        <v>706</v>
      </c>
      <c r="E506" s="4" t="s">
        <v>396</v>
      </c>
      <c r="F506" s="4">
        <v>1933</v>
      </c>
      <c r="G506" s="4" t="s">
        <v>477</v>
      </c>
      <c r="H506" s="4" t="s">
        <v>27</v>
      </c>
      <c r="I506" s="4" t="s">
        <v>27</v>
      </c>
      <c r="J506" s="4" t="s">
        <v>27</v>
      </c>
      <c r="K506" s="4" t="s">
        <v>27</v>
      </c>
      <c r="L506" s="4">
        <v>92</v>
      </c>
      <c r="M506" s="4">
        <v>142</v>
      </c>
      <c r="N506" s="4" t="s">
        <v>605</v>
      </c>
      <c r="O506" s="4">
        <f t="shared" si="14"/>
        <v>47246</v>
      </c>
      <c r="P506" s="4" t="str">
        <f>IF(ISNUMBER(I506),_xlfn.CONCAT(J506,"[",K506,"]"),_xlfn.XLOOKUP($O506,[2]hc!$H:$H,[2]hc!$I:$I,_xlfn.CONCAT("[",L506,",",M506,"]")))</f>
        <v>Canton, Ch</v>
      </c>
      <c r="Q506" s="4" t="str">
        <f>_xlfn.XLOOKUP($C506,[2]land_units!$B$2:$B$1073,[2]land_units!$F$2:$F$1073,"NA")</f>
        <v>NA</v>
      </c>
      <c r="R506" s="4" t="str">
        <f>_xlfn.XLOOKUP($C506,[2]land_units!$B$2:$B$1073,[2]land_units!$I$2:$I$1073,"NA")</f>
        <v>NA</v>
      </c>
      <c r="S506" s="4" t="str">
        <f>_xlfn.XLOOKUP($C506,[2]land_units!$B$2:$B$1073,[2]land_units!$G$2:$G$1073,"NA")</f>
        <v>NA</v>
      </c>
      <c r="T506" s="4" t="str">
        <f>_xlfn.XLOOKUP($C506,[2]land_units!$B$2:$B$1073,[2]land_units!$H$2:$H$1073,"NA")</f>
        <v>NA</v>
      </c>
      <c r="U506" s="4" t="str">
        <f>_xlfn.XLOOKUP($C506,[2]air_units!$B$2:$B$1346,[2]air_units!$N$2:$N$1346,"NA")</f>
        <v>NA</v>
      </c>
      <c r="V506" s="4" t="str">
        <f>_xlfn.XLOOKUP($C506,[2]air_units!$B$2:$B$1346,[2]air_units!$G$2:$G$1346,"NA")</f>
        <v>NA</v>
      </c>
      <c r="W506" s="4" t="str">
        <f>_xlfn.XLOOKUP($C506,[2]air_units!$B$2:$B$1346,[2]air_units!$H$2:$H$1346,"NA")</f>
        <v>NA</v>
      </c>
      <c r="X506" s="4" t="str">
        <f>_xlfn.XLOOKUP($C506,[2]air_units!$B$2:$B$1346,[2]air_units!$J$2:$J$1346,"NA")</f>
        <v>NA</v>
      </c>
      <c r="Y506" s="4" t="str">
        <f>_xlfn.XLOOKUP($C506,[2]air_units!$B$2:$B$1346,[2]air_units!$K$2:$K$1346,"NA")</f>
        <v>NA</v>
      </c>
      <c r="Z506" s="4" t="str">
        <f>_xlfn.XLOOKUP($C506,[2]air_units!$B$2:$B$1346,[2]air_units!$L$2:$L$1346,"NA")</f>
        <v>NA</v>
      </c>
      <c r="AA506" s="4" t="str">
        <f>_xlfn.XLOOKUP($C506,[2]air_units!$B$2:$B$1346,[2]air_units!$P$2:$P$1346,"NA")</f>
        <v>NA</v>
      </c>
      <c r="AB506" s="4" t="str">
        <f>_xlfn.XLOOKUP($C506,[2]air_units!$B$2:$B$1346,[2]air_units!$Q$2:$Q$1346,"NA")</f>
        <v>NA</v>
      </c>
      <c r="AC506" s="4" t="str">
        <f>_xlfn.XLOOKUP($C506,[2]air_units!$B$2:$B$1346,[2]air_units!$R$2:$R$1346,"NA")</f>
        <v>NA</v>
      </c>
      <c r="AD506" s="4">
        <f>IF($E506="CP",0,_xlfn.XLOOKUP($C506,[2]naval_units!$B$2:$B$1113,[2]naval_units!$G$2:$G$1113,"NA"))</f>
        <v>5</v>
      </c>
      <c r="AE506" s="4">
        <f>IF($E506="CP",10,_xlfn.XLOOKUP($C506,[2]naval_units!$B$2:$B$1113,[2]naval_units!$I$2:$I$1113,"NA"))</f>
        <v>6</v>
      </c>
      <c r="AF506" s="4">
        <f>IF($E506="CP",3,_xlfn.XLOOKUP($C506,[2]naval_units!$B$2:$B$1113,[2]naval_units!$J$2:$J$1113,"NA"))</f>
        <v>6</v>
      </c>
      <c r="AG506" s="4">
        <f>IF($E506="CP",3,_xlfn.XLOOKUP($C506,[2]naval_units!$B$2:$B$1113,[2]naval_units!$K$2:$K$1113,"NA"))</f>
        <v>4</v>
      </c>
      <c r="AH506" s="4">
        <f>IF($E506="CP",0,_xlfn.XLOOKUP($C506,[2]naval_units!$B$2:$B$1113,[2]naval_units!$L$2:$L$1113,"NA"))</f>
        <v>1</v>
      </c>
      <c r="AI506" s="4">
        <f>IF($E506="CP",0,_xlfn.XLOOKUP($C506,[2]naval_units!$B$2:$B$1113,[2]naval_units!$M$2:$M$1113,"NA"))</f>
        <v>1</v>
      </c>
      <c r="AJ506" s="4">
        <f>IF($AD506="NA","NA",IF($E506="CP",$H506*_xlfn.XLOOKUP(_xlfn.CONCAT(D506," ",$E506),control!$A$8:$A$10,control!$B$8:$B$10,0),_xlfn.XLOOKUP($E506,control!$A$3:$A$7,control!$B$3:$B$7,0)))</f>
        <v>2</v>
      </c>
      <c r="AK506" s="4">
        <f>IF($C506&gt;0,IF(O506&lt;&gt;_xlfn.XLOOKUP($C506,'0'!$C:$C,'0'!$O:$O,"NA",0),1,0),0)</f>
        <v>0</v>
      </c>
      <c r="AL506" s="4" t="str">
        <f>IF($AK506=1,_xlfn.XLOOKUP($C506,'0'!$C:$C,'0'!L:L,"ERR",0),"NA")</f>
        <v>NA</v>
      </c>
      <c r="AM506" s="4" t="str">
        <f>IF($AK506=1,_xlfn.XLOOKUP($C506,'0'!$C:$C,'0'!M:M,"ERR",0),"NA")</f>
        <v>NA</v>
      </c>
      <c r="AN506" s="4" t="str">
        <f>IF($AK506=1,_xlfn.XLOOKUP($C506,'0'!$C:$C,'0'!P:P,"ERR",0),"NA")</f>
        <v>NA</v>
      </c>
      <c r="AO506" s="4" t="str">
        <f t="shared" si="15"/>
        <v>Canton, Ch</v>
      </c>
      <c r="AP506" s="4" t="str">
        <f>_xlfn.XLOOKUP(D506,Alliances!$A:$A,Alliances!$B:$B,-1)</f>
        <v>JPN</v>
      </c>
      <c r="AQ506" s="4">
        <f>IF($C506&gt;0,_xlfn.XLOOKUP($C506,commands!$A:$A,commands!$B:$B,0,0),_xlfn.XLOOKUP($A506,commands!$E:$E,commands!$F:$F,0,0))</f>
        <v>3</v>
      </c>
    </row>
    <row r="507" spans="1:43" hidden="1" x14ac:dyDescent="0.25">
      <c r="A507" s="4">
        <v>2813</v>
      </c>
      <c r="B507" s="4">
        <v>4397</v>
      </c>
      <c r="C507" s="4">
        <v>4397</v>
      </c>
      <c r="D507" s="4" t="s">
        <v>706</v>
      </c>
      <c r="E507" s="4" t="s">
        <v>396</v>
      </c>
      <c r="F507" s="4">
        <v>1934</v>
      </c>
      <c r="G507" s="4" t="s">
        <v>478</v>
      </c>
      <c r="H507" s="4" t="s">
        <v>27</v>
      </c>
      <c r="I507" s="4" t="s">
        <v>27</v>
      </c>
      <c r="J507" s="4" t="s">
        <v>27</v>
      </c>
      <c r="K507" s="4" t="s">
        <v>27</v>
      </c>
      <c r="L507" s="4">
        <v>92</v>
      </c>
      <c r="M507" s="4">
        <v>142</v>
      </c>
      <c r="N507" s="4" t="s">
        <v>605</v>
      </c>
      <c r="O507" s="4">
        <f t="shared" si="14"/>
        <v>47246</v>
      </c>
      <c r="P507" s="4" t="str">
        <f>IF(ISNUMBER(I507),_xlfn.CONCAT(J507,"[",K507,"]"),_xlfn.XLOOKUP($O507,[2]hc!$H:$H,[2]hc!$I:$I,_xlfn.CONCAT("[",L507,",",M507,"]")))</f>
        <v>Canton, Ch</v>
      </c>
      <c r="Q507" s="4" t="str">
        <f>_xlfn.XLOOKUP($C507,[2]land_units!$B$2:$B$1073,[2]land_units!$F$2:$F$1073,"NA")</f>
        <v>NA</v>
      </c>
      <c r="R507" s="4" t="str">
        <f>_xlfn.XLOOKUP($C507,[2]land_units!$B$2:$B$1073,[2]land_units!$I$2:$I$1073,"NA")</f>
        <v>NA</v>
      </c>
      <c r="S507" s="4" t="str">
        <f>_xlfn.XLOOKUP($C507,[2]land_units!$B$2:$B$1073,[2]land_units!$G$2:$G$1073,"NA")</f>
        <v>NA</v>
      </c>
      <c r="T507" s="4" t="str">
        <f>_xlfn.XLOOKUP($C507,[2]land_units!$B$2:$B$1073,[2]land_units!$H$2:$H$1073,"NA")</f>
        <v>NA</v>
      </c>
      <c r="U507" s="4" t="str">
        <f>_xlfn.XLOOKUP($C507,[2]air_units!$B$2:$B$1346,[2]air_units!$N$2:$N$1346,"NA")</f>
        <v>NA</v>
      </c>
      <c r="V507" s="4" t="str">
        <f>_xlfn.XLOOKUP($C507,[2]air_units!$B$2:$B$1346,[2]air_units!$G$2:$G$1346,"NA")</f>
        <v>NA</v>
      </c>
      <c r="W507" s="4" t="str">
        <f>_xlfn.XLOOKUP($C507,[2]air_units!$B$2:$B$1346,[2]air_units!$H$2:$H$1346,"NA")</f>
        <v>NA</v>
      </c>
      <c r="X507" s="4" t="str">
        <f>_xlfn.XLOOKUP($C507,[2]air_units!$B$2:$B$1346,[2]air_units!$J$2:$J$1346,"NA")</f>
        <v>NA</v>
      </c>
      <c r="Y507" s="4" t="str">
        <f>_xlfn.XLOOKUP($C507,[2]air_units!$B$2:$B$1346,[2]air_units!$K$2:$K$1346,"NA")</f>
        <v>NA</v>
      </c>
      <c r="Z507" s="4" t="str">
        <f>_xlfn.XLOOKUP($C507,[2]air_units!$B$2:$B$1346,[2]air_units!$L$2:$L$1346,"NA")</f>
        <v>NA</v>
      </c>
      <c r="AA507" s="4" t="str">
        <f>_xlfn.XLOOKUP($C507,[2]air_units!$B$2:$B$1346,[2]air_units!$P$2:$P$1346,"NA")</f>
        <v>NA</v>
      </c>
      <c r="AB507" s="4" t="str">
        <f>_xlfn.XLOOKUP($C507,[2]air_units!$B$2:$B$1346,[2]air_units!$Q$2:$Q$1346,"NA")</f>
        <v>NA</v>
      </c>
      <c r="AC507" s="4" t="str">
        <f>_xlfn.XLOOKUP($C507,[2]air_units!$B$2:$B$1346,[2]air_units!$R$2:$R$1346,"NA")</f>
        <v>NA</v>
      </c>
      <c r="AD507" s="4">
        <f>IF($E507="CP",0,_xlfn.XLOOKUP($C507,[2]naval_units!$B$2:$B$1113,[2]naval_units!$G$2:$G$1113,"NA"))</f>
        <v>5</v>
      </c>
      <c r="AE507" s="4">
        <f>IF($E507="CP",10,_xlfn.XLOOKUP($C507,[2]naval_units!$B$2:$B$1113,[2]naval_units!$I$2:$I$1113,"NA"))</f>
        <v>6</v>
      </c>
      <c r="AF507" s="4">
        <f>IF($E507="CP",3,_xlfn.XLOOKUP($C507,[2]naval_units!$B$2:$B$1113,[2]naval_units!$J$2:$J$1113,"NA"))</f>
        <v>6</v>
      </c>
      <c r="AG507" s="4">
        <f>IF($E507="CP",3,_xlfn.XLOOKUP($C507,[2]naval_units!$B$2:$B$1113,[2]naval_units!$K$2:$K$1113,"NA"))</f>
        <v>4</v>
      </c>
      <c r="AH507" s="4">
        <f>IF($E507="CP",0,_xlfn.XLOOKUP($C507,[2]naval_units!$B$2:$B$1113,[2]naval_units!$L$2:$L$1113,"NA"))</f>
        <v>1</v>
      </c>
      <c r="AI507" s="4">
        <f>IF($E507="CP",0,_xlfn.XLOOKUP($C507,[2]naval_units!$B$2:$B$1113,[2]naval_units!$M$2:$M$1113,"NA"))</f>
        <v>1</v>
      </c>
      <c r="AJ507" s="4">
        <f>IF($AD507="NA","NA",IF($E507="CP",$H507*_xlfn.XLOOKUP(_xlfn.CONCAT(D507," ",$E507),control!$A$8:$A$10,control!$B$8:$B$10,0),_xlfn.XLOOKUP($E507,control!$A$3:$A$7,control!$B$3:$B$7,0)))</f>
        <v>2</v>
      </c>
      <c r="AK507" s="4">
        <f>IF($C507&gt;0,IF(O507&lt;&gt;_xlfn.XLOOKUP($C507,'0'!$C:$C,'0'!$O:$O,"NA",0),1,0),0)</f>
        <v>0</v>
      </c>
      <c r="AL507" s="4" t="str">
        <f>IF($AK507=1,_xlfn.XLOOKUP($C507,'0'!$C:$C,'0'!L:L,"ERR",0),"NA")</f>
        <v>NA</v>
      </c>
      <c r="AM507" s="4" t="str">
        <f>IF($AK507=1,_xlfn.XLOOKUP($C507,'0'!$C:$C,'0'!M:M,"ERR",0),"NA")</f>
        <v>NA</v>
      </c>
      <c r="AN507" s="4" t="str">
        <f>IF($AK507=1,_xlfn.XLOOKUP($C507,'0'!$C:$C,'0'!P:P,"ERR",0),"NA")</f>
        <v>NA</v>
      </c>
      <c r="AO507" s="4" t="str">
        <f t="shared" si="15"/>
        <v>Canton, Ch</v>
      </c>
      <c r="AP507" s="4" t="str">
        <f>_xlfn.XLOOKUP(D507,Alliances!$A:$A,Alliances!$B:$B,-1)</f>
        <v>JPN</v>
      </c>
      <c r="AQ507" s="4">
        <f>IF($C507&gt;0,_xlfn.XLOOKUP($C507,commands!$A:$A,commands!$B:$B,0,0),_xlfn.XLOOKUP($A507,commands!$E:$E,commands!$F:$F,0,0))</f>
        <v>3</v>
      </c>
    </row>
    <row r="508" spans="1:43" hidden="1" x14ac:dyDescent="0.25">
      <c r="A508" s="4">
        <v>2850</v>
      </c>
      <c r="B508" s="4">
        <v>4434</v>
      </c>
      <c r="C508" s="4">
        <v>4434</v>
      </c>
      <c r="D508" s="4" t="s">
        <v>706</v>
      </c>
      <c r="E508" s="4" t="s">
        <v>479</v>
      </c>
      <c r="F508" s="4">
        <v>1935</v>
      </c>
      <c r="G508" s="4" t="s">
        <v>480</v>
      </c>
      <c r="H508" s="4" t="s">
        <v>27</v>
      </c>
      <c r="I508" s="4">
        <v>0</v>
      </c>
      <c r="J508" s="4" t="s">
        <v>609</v>
      </c>
      <c r="K508" s="4">
        <v>2</v>
      </c>
      <c r="L508" s="4">
        <v>81</v>
      </c>
      <c r="M508" s="4">
        <v>154</v>
      </c>
      <c r="N508" s="4" t="s">
        <v>605</v>
      </c>
      <c r="O508" s="4">
        <f t="shared" si="14"/>
        <v>41626</v>
      </c>
      <c r="P508" s="4" t="str">
        <f>IF(ISNUMBER(I508),_xlfn.CONCAT(J508,"[",K508,"]"),_xlfn.XLOOKUP($O508,[2]hc!$H:$H,[2]hc!$I:$I,_xlfn.CONCAT("[",L508,",",M508,"]")))</f>
        <v>China Sea[2]</v>
      </c>
      <c r="Q508" s="4" t="str">
        <f>_xlfn.XLOOKUP($C508,[2]land_units!$B$2:$B$1073,[2]land_units!$F$2:$F$1073,"NA")</f>
        <v>NA</v>
      </c>
      <c r="R508" s="4" t="str">
        <f>_xlfn.XLOOKUP($C508,[2]land_units!$B$2:$B$1073,[2]land_units!$I$2:$I$1073,"NA")</f>
        <v>NA</v>
      </c>
      <c r="S508" s="4" t="str">
        <f>_xlfn.XLOOKUP($C508,[2]land_units!$B$2:$B$1073,[2]land_units!$G$2:$G$1073,"NA")</f>
        <v>NA</v>
      </c>
      <c r="T508" s="4" t="str">
        <f>_xlfn.XLOOKUP($C508,[2]land_units!$B$2:$B$1073,[2]land_units!$H$2:$H$1073,"NA")</f>
        <v>NA</v>
      </c>
      <c r="U508" s="4" t="str">
        <f>_xlfn.XLOOKUP($C508,[2]air_units!$B$2:$B$1346,[2]air_units!$N$2:$N$1346,"NA")</f>
        <v>NA</v>
      </c>
      <c r="V508" s="4" t="str">
        <f>_xlfn.XLOOKUP($C508,[2]air_units!$B$2:$B$1346,[2]air_units!$G$2:$G$1346,"NA")</f>
        <v>NA</v>
      </c>
      <c r="W508" s="4" t="str">
        <f>_xlfn.XLOOKUP($C508,[2]air_units!$B$2:$B$1346,[2]air_units!$H$2:$H$1346,"NA")</f>
        <v>NA</v>
      </c>
      <c r="X508" s="4" t="str">
        <f>_xlfn.XLOOKUP($C508,[2]air_units!$B$2:$B$1346,[2]air_units!$J$2:$J$1346,"NA")</f>
        <v>NA</v>
      </c>
      <c r="Y508" s="4" t="str">
        <f>_xlfn.XLOOKUP($C508,[2]air_units!$B$2:$B$1346,[2]air_units!$K$2:$K$1346,"NA")</f>
        <v>NA</v>
      </c>
      <c r="Z508" s="4" t="str">
        <f>_xlfn.XLOOKUP($C508,[2]air_units!$B$2:$B$1346,[2]air_units!$L$2:$L$1346,"NA")</f>
        <v>NA</v>
      </c>
      <c r="AA508" s="4" t="str">
        <f>_xlfn.XLOOKUP($C508,[2]air_units!$B$2:$B$1346,[2]air_units!$P$2:$P$1346,"NA")</f>
        <v>NA</v>
      </c>
      <c r="AB508" s="4" t="str">
        <f>_xlfn.XLOOKUP($C508,[2]air_units!$B$2:$B$1346,[2]air_units!$Q$2:$Q$1346,"NA")</f>
        <v>NA</v>
      </c>
      <c r="AC508" s="4" t="str">
        <f>_xlfn.XLOOKUP($C508,[2]air_units!$B$2:$B$1346,[2]air_units!$R$2:$R$1346,"NA")</f>
        <v>NA</v>
      </c>
      <c r="AD508" s="4">
        <f>IF($E508="CP",0,_xlfn.XLOOKUP($C508,[2]naval_units!$B$2:$B$1113,[2]naval_units!$G$2:$G$1113,"NA"))</f>
        <v>0</v>
      </c>
      <c r="AE508" s="4">
        <f>IF($E508="CP",10,_xlfn.XLOOKUP($C508,[2]naval_units!$B$2:$B$1113,[2]naval_units!$I$2:$I$1113,"NA"))</f>
        <v>5</v>
      </c>
      <c r="AF508" s="4">
        <f>IF($E508="CP",3,_xlfn.XLOOKUP($C508,[2]naval_units!$B$2:$B$1113,[2]naval_units!$J$2:$J$1113,"NA"))</f>
        <v>4</v>
      </c>
      <c r="AG508" s="4">
        <f>IF($E508="CP",3,_xlfn.XLOOKUP($C508,[2]naval_units!$B$2:$B$1113,[2]naval_units!$K$2:$K$1113,"NA"))</f>
        <v>2</v>
      </c>
      <c r="AH508" s="4">
        <f>IF($E508="CP",0,_xlfn.XLOOKUP($C508,[2]naval_units!$B$2:$B$1113,[2]naval_units!$L$2:$L$1113,"NA"))</f>
        <v>1</v>
      </c>
      <c r="AI508" s="4">
        <f>IF($E508="CP",0,_xlfn.XLOOKUP($C508,[2]naval_units!$B$2:$B$1113,[2]naval_units!$M$2:$M$1113,"NA"))</f>
        <v>0</v>
      </c>
      <c r="AJ508" s="4">
        <f>IF($AD508="NA","NA",IF($E508="CP",$H508*_xlfn.XLOOKUP(_xlfn.CONCAT(D508," ",$E508),control!$A$8:$A$10,control!$B$8:$B$10,0),_xlfn.XLOOKUP($E508,control!$A$3:$A$7,control!$B$3:$B$7,0)))</f>
        <v>0</v>
      </c>
      <c r="AK508" s="4">
        <f>IF($C508&gt;0,IF(O508&lt;&gt;_xlfn.XLOOKUP($C508,'0'!$C:$C,'0'!$O:$O,"NA",0),1,0),0)</f>
        <v>0</v>
      </c>
      <c r="AL508" s="4" t="str">
        <f>IF($AK508=1,_xlfn.XLOOKUP($C508,'0'!$C:$C,'0'!L:L,"ERR",0),"NA")</f>
        <v>NA</v>
      </c>
      <c r="AM508" s="4" t="str">
        <f>IF($AK508=1,_xlfn.XLOOKUP($C508,'0'!$C:$C,'0'!M:M,"ERR",0),"NA")</f>
        <v>NA</v>
      </c>
      <c r="AN508" s="4" t="str">
        <f>IF($AK508=1,_xlfn.XLOOKUP($C508,'0'!$C:$C,'0'!P:P,"ERR",0),"NA")</f>
        <v>NA</v>
      </c>
      <c r="AO508" s="4" t="str">
        <f t="shared" si="15"/>
        <v>China Sea[2]</v>
      </c>
      <c r="AP508" s="4" t="str">
        <f>_xlfn.XLOOKUP(D508,Alliances!$A:$A,Alliances!$B:$B,-1)</f>
        <v>JPN</v>
      </c>
      <c r="AQ508" s="4">
        <f>IF($C508&gt;0,_xlfn.XLOOKUP($C508,commands!$A:$A,commands!$B:$B,0,0),_xlfn.XLOOKUP($A508,commands!$E:$E,commands!$F:$F,0,0))</f>
        <v>3</v>
      </c>
    </row>
    <row r="509" spans="1:43" hidden="1" x14ac:dyDescent="0.25">
      <c r="A509" s="4">
        <v>2859</v>
      </c>
      <c r="B509" s="4">
        <v>4443</v>
      </c>
      <c r="C509" s="4">
        <v>4443</v>
      </c>
      <c r="D509" s="4" t="s">
        <v>706</v>
      </c>
      <c r="E509" s="4" t="s">
        <v>439</v>
      </c>
      <c r="F509" s="4">
        <v>1927</v>
      </c>
      <c r="G509" s="4" t="s">
        <v>481</v>
      </c>
      <c r="H509" s="4" t="s">
        <v>27</v>
      </c>
      <c r="I509" s="4" t="s">
        <v>27</v>
      </c>
      <c r="J509" s="4" t="s">
        <v>27</v>
      </c>
      <c r="K509" s="4" t="s">
        <v>27</v>
      </c>
      <c r="L509" s="4">
        <v>114</v>
      </c>
      <c r="M509" s="4">
        <v>146</v>
      </c>
      <c r="N509" s="4" t="s">
        <v>605</v>
      </c>
      <c r="O509" s="4">
        <f t="shared" si="14"/>
        <v>58514</v>
      </c>
      <c r="P509" s="4" t="str">
        <f>IF(ISNUMBER(I509),_xlfn.CONCAT(J509,"[",K509,"]"),_xlfn.XLOOKUP($O509,[2]hc!$H:$H,[2]hc!$I:$I,_xlfn.CONCAT("[",L509,",",M509,"]")))</f>
        <v>Tarakan, NEI</v>
      </c>
      <c r="Q509" s="4" t="str">
        <f>_xlfn.XLOOKUP($C509,[2]land_units!$B$2:$B$1073,[2]land_units!$F$2:$F$1073,"NA")</f>
        <v>NA</v>
      </c>
      <c r="R509" s="4" t="str">
        <f>_xlfn.XLOOKUP($C509,[2]land_units!$B$2:$B$1073,[2]land_units!$I$2:$I$1073,"NA")</f>
        <v>NA</v>
      </c>
      <c r="S509" s="4" t="str">
        <f>_xlfn.XLOOKUP($C509,[2]land_units!$B$2:$B$1073,[2]land_units!$G$2:$G$1073,"NA")</f>
        <v>NA</v>
      </c>
      <c r="T509" s="4" t="str">
        <f>_xlfn.XLOOKUP($C509,[2]land_units!$B$2:$B$1073,[2]land_units!$H$2:$H$1073,"NA")</f>
        <v>NA</v>
      </c>
      <c r="U509" s="4" t="str">
        <f>_xlfn.XLOOKUP($C509,[2]air_units!$B$2:$B$1346,[2]air_units!$N$2:$N$1346,"NA")</f>
        <v>NA</v>
      </c>
      <c r="V509" s="4" t="str">
        <f>_xlfn.XLOOKUP($C509,[2]air_units!$B$2:$B$1346,[2]air_units!$G$2:$G$1346,"NA")</f>
        <v>NA</v>
      </c>
      <c r="W509" s="4" t="str">
        <f>_xlfn.XLOOKUP($C509,[2]air_units!$B$2:$B$1346,[2]air_units!$H$2:$H$1346,"NA")</f>
        <v>NA</v>
      </c>
      <c r="X509" s="4" t="str">
        <f>_xlfn.XLOOKUP($C509,[2]air_units!$B$2:$B$1346,[2]air_units!$J$2:$J$1346,"NA")</f>
        <v>NA</v>
      </c>
      <c r="Y509" s="4" t="str">
        <f>_xlfn.XLOOKUP($C509,[2]air_units!$B$2:$B$1346,[2]air_units!$K$2:$K$1346,"NA")</f>
        <v>NA</v>
      </c>
      <c r="Z509" s="4" t="str">
        <f>_xlfn.XLOOKUP($C509,[2]air_units!$B$2:$B$1346,[2]air_units!$L$2:$L$1346,"NA")</f>
        <v>NA</v>
      </c>
      <c r="AA509" s="4" t="str">
        <f>_xlfn.XLOOKUP($C509,[2]air_units!$B$2:$B$1346,[2]air_units!$P$2:$P$1346,"NA")</f>
        <v>NA</v>
      </c>
      <c r="AB509" s="4" t="str">
        <f>_xlfn.XLOOKUP($C509,[2]air_units!$B$2:$B$1346,[2]air_units!$Q$2:$Q$1346,"NA")</f>
        <v>NA</v>
      </c>
      <c r="AC509" s="4" t="str">
        <f>_xlfn.XLOOKUP($C509,[2]air_units!$B$2:$B$1346,[2]air_units!$R$2:$R$1346,"NA")</f>
        <v>NA</v>
      </c>
      <c r="AD509" s="4">
        <f>IF($E509="CP",0,_xlfn.XLOOKUP($C509,[2]naval_units!$B$2:$B$1113,[2]naval_units!$G$2:$G$1113,"NA"))</f>
        <v>0</v>
      </c>
      <c r="AE509" s="4">
        <f>IF($E509="CP",10,_xlfn.XLOOKUP($C509,[2]naval_units!$B$2:$B$1113,[2]naval_units!$I$2:$I$1113,"NA"))</f>
        <v>5</v>
      </c>
      <c r="AF509" s="4">
        <f>IF($E509="CP",3,_xlfn.XLOOKUP($C509,[2]naval_units!$B$2:$B$1113,[2]naval_units!$J$2:$J$1113,"NA"))</f>
        <v>4</v>
      </c>
      <c r="AG509" s="4">
        <f>IF($E509="CP",3,_xlfn.XLOOKUP($C509,[2]naval_units!$B$2:$B$1113,[2]naval_units!$K$2:$K$1113,"NA"))</f>
        <v>3</v>
      </c>
      <c r="AH509" s="4">
        <f>IF($E509="CP",0,_xlfn.XLOOKUP($C509,[2]naval_units!$B$2:$B$1113,[2]naval_units!$L$2:$L$1113,"NA"))</f>
        <v>1</v>
      </c>
      <c r="AI509" s="4">
        <f>IF($E509="CP",0,_xlfn.XLOOKUP($C509,[2]naval_units!$B$2:$B$1113,[2]naval_units!$M$2:$M$1113,"NA"))</f>
        <v>0</v>
      </c>
      <c r="AJ509" s="4">
        <f>IF($AD509="NA","NA",IF($E509="CP",$H509*_xlfn.XLOOKUP(_xlfn.CONCAT(D509," ",$E509),control!$A$8:$A$10,control!$B$8:$B$10,0),_xlfn.XLOOKUP($E509,control!$A$3:$A$7,control!$B$3:$B$7,0)))</f>
        <v>0</v>
      </c>
      <c r="AK509" s="4">
        <f>IF($C509&gt;0,IF(O509&lt;&gt;_xlfn.XLOOKUP($C509,'0'!$C:$C,'0'!$O:$O,"NA",0),1,0),0)</f>
        <v>0</v>
      </c>
      <c r="AL509" s="4" t="str">
        <f>IF($AK509=1,_xlfn.XLOOKUP($C509,'0'!$C:$C,'0'!L:L,"ERR",0),"NA")</f>
        <v>NA</v>
      </c>
      <c r="AM509" s="4" t="str">
        <f>IF($AK509=1,_xlfn.XLOOKUP($C509,'0'!$C:$C,'0'!M:M,"ERR",0),"NA")</f>
        <v>NA</v>
      </c>
      <c r="AN509" s="4" t="str">
        <f>IF($AK509=1,_xlfn.XLOOKUP($C509,'0'!$C:$C,'0'!P:P,"ERR",0),"NA")</f>
        <v>NA</v>
      </c>
      <c r="AO509" s="4" t="str">
        <f t="shared" si="15"/>
        <v>Tarakan, NEI</v>
      </c>
      <c r="AP509" s="4" t="str">
        <f>_xlfn.XLOOKUP(D509,Alliances!$A:$A,Alliances!$B:$B,-1)</f>
        <v>JPN</v>
      </c>
      <c r="AQ509" s="4">
        <f>IF($C509&gt;0,_xlfn.XLOOKUP($C509,commands!$A:$A,commands!$B:$B,0,0),_xlfn.XLOOKUP($A509,commands!$E:$E,commands!$F:$F,0,0))</f>
        <v>3</v>
      </c>
    </row>
    <row r="510" spans="1:43" hidden="1" x14ac:dyDescent="0.25">
      <c r="A510" s="4">
        <v>2860</v>
      </c>
      <c r="B510" s="4">
        <v>4444</v>
      </c>
      <c r="C510" s="4">
        <v>4444</v>
      </c>
      <c r="D510" s="4" t="s">
        <v>706</v>
      </c>
      <c r="E510" s="4" t="s">
        <v>439</v>
      </c>
      <c r="F510" s="4">
        <v>1930</v>
      </c>
      <c r="G510" s="4" t="s">
        <v>482</v>
      </c>
      <c r="H510" s="4" t="s">
        <v>27</v>
      </c>
      <c r="I510" s="4">
        <v>0</v>
      </c>
      <c r="J510" s="4" t="s">
        <v>609</v>
      </c>
      <c r="K510" s="4">
        <v>2</v>
      </c>
      <c r="L510" s="4">
        <v>81</v>
      </c>
      <c r="M510" s="4">
        <v>154</v>
      </c>
      <c r="N510" s="4" t="s">
        <v>605</v>
      </c>
      <c r="O510" s="4">
        <f t="shared" si="14"/>
        <v>41626</v>
      </c>
      <c r="P510" s="4" t="str">
        <f>IF(ISNUMBER(I510),_xlfn.CONCAT(J510,"[",K510,"]"),_xlfn.XLOOKUP($O510,[2]hc!$H:$H,[2]hc!$I:$I,_xlfn.CONCAT("[",L510,",",M510,"]")))</f>
        <v>China Sea[2]</v>
      </c>
      <c r="Q510" s="4" t="str">
        <f>_xlfn.XLOOKUP($C510,[2]land_units!$B$2:$B$1073,[2]land_units!$F$2:$F$1073,"NA")</f>
        <v>NA</v>
      </c>
      <c r="R510" s="4" t="str">
        <f>_xlfn.XLOOKUP($C510,[2]land_units!$B$2:$B$1073,[2]land_units!$I$2:$I$1073,"NA")</f>
        <v>NA</v>
      </c>
      <c r="S510" s="4" t="str">
        <f>_xlfn.XLOOKUP($C510,[2]land_units!$B$2:$B$1073,[2]land_units!$G$2:$G$1073,"NA")</f>
        <v>NA</v>
      </c>
      <c r="T510" s="4" t="str">
        <f>_xlfn.XLOOKUP($C510,[2]land_units!$B$2:$B$1073,[2]land_units!$H$2:$H$1073,"NA")</f>
        <v>NA</v>
      </c>
      <c r="U510" s="4" t="str">
        <f>_xlfn.XLOOKUP($C510,[2]air_units!$B$2:$B$1346,[2]air_units!$N$2:$N$1346,"NA")</f>
        <v>NA</v>
      </c>
      <c r="V510" s="4" t="str">
        <f>_xlfn.XLOOKUP($C510,[2]air_units!$B$2:$B$1346,[2]air_units!$G$2:$G$1346,"NA")</f>
        <v>NA</v>
      </c>
      <c r="W510" s="4" t="str">
        <f>_xlfn.XLOOKUP($C510,[2]air_units!$B$2:$B$1346,[2]air_units!$H$2:$H$1346,"NA")</f>
        <v>NA</v>
      </c>
      <c r="X510" s="4" t="str">
        <f>_xlfn.XLOOKUP($C510,[2]air_units!$B$2:$B$1346,[2]air_units!$J$2:$J$1346,"NA")</f>
        <v>NA</v>
      </c>
      <c r="Y510" s="4" t="str">
        <f>_xlfn.XLOOKUP($C510,[2]air_units!$B$2:$B$1346,[2]air_units!$K$2:$K$1346,"NA")</f>
        <v>NA</v>
      </c>
      <c r="Z510" s="4" t="str">
        <f>_xlfn.XLOOKUP($C510,[2]air_units!$B$2:$B$1346,[2]air_units!$L$2:$L$1346,"NA")</f>
        <v>NA</v>
      </c>
      <c r="AA510" s="4" t="str">
        <f>_xlfn.XLOOKUP($C510,[2]air_units!$B$2:$B$1346,[2]air_units!$P$2:$P$1346,"NA")</f>
        <v>NA</v>
      </c>
      <c r="AB510" s="4" t="str">
        <f>_xlfn.XLOOKUP($C510,[2]air_units!$B$2:$B$1346,[2]air_units!$Q$2:$Q$1346,"NA")</f>
        <v>NA</v>
      </c>
      <c r="AC510" s="4" t="str">
        <f>_xlfn.XLOOKUP($C510,[2]air_units!$B$2:$B$1346,[2]air_units!$R$2:$R$1346,"NA")</f>
        <v>NA</v>
      </c>
      <c r="AD510" s="4">
        <f>IF($E510="CP",0,_xlfn.XLOOKUP($C510,[2]naval_units!$B$2:$B$1113,[2]naval_units!$G$2:$G$1113,"NA"))</f>
        <v>0</v>
      </c>
      <c r="AE510" s="4">
        <f>IF($E510="CP",10,_xlfn.XLOOKUP($C510,[2]naval_units!$B$2:$B$1113,[2]naval_units!$I$2:$I$1113,"NA"))</f>
        <v>5</v>
      </c>
      <c r="AF510" s="4">
        <f>IF($E510="CP",3,_xlfn.XLOOKUP($C510,[2]naval_units!$B$2:$B$1113,[2]naval_units!$J$2:$J$1113,"NA"))</f>
        <v>4</v>
      </c>
      <c r="AG510" s="4">
        <f>IF($E510="CP",3,_xlfn.XLOOKUP($C510,[2]naval_units!$B$2:$B$1113,[2]naval_units!$K$2:$K$1113,"NA"))</f>
        <v>3</v>
      </c>
      <c r="AH510" s="4">
        <f>IF($E510="CP",0,_xlfn.XLOOKUP($C510,[2]naval_units!$B$2:$B$1113,[2]naval_units!$L$2:$L$1113,"NA"))</f>
        <v>1</v>
      </c>
      <c r="AI510" s="4">
        <f>IF($E510="CP",0,_xlfn.XLOOKUP($C510,[2]naval_units!$B$2:$B$1113,[2]naval_units!$M$2:$M$1113,"NA"))</f>
        <v>0</v>
      </c>
      <c r="AJ510" s="4">
        <f>IF($AD510="NA","NA",IF($E510="CP",$H510*_xlfn.XLOOKUP(_xlfn.CONCAT(D510," ",$E510),control!$A$8:$A$10,control!$B$8:$B$10,0),_xlfn.XLOOKUP($E510,control!$A$3:$A$7,control!$B$3:$B$7,0)))</f>
        <v>0</v>
      </c>
      <c r="AK510" s="4">
        <f>IF($C510&gt;0,IF(O510&lt;&gt;_xlfn.XLOOKUP($C510,'0'!$C:$C,'0'!$O:$O,"NA",0),1,0),0)</f>
        <v>0</v>
      </c>
      <c r="AL510" s="4" t="str">
        <f>IF($AK510=1,_xlfn.XLOOKUP($C510,'0'!$C:$C,'0'!L:L,"ERR",0),"NA")</f>
        <v>NA</v>
      </c>
      <c r="AM510" s="4" t="str">
        <f>IF($AK510=1,_xlfn.XLOOKUP($C510,'0'!$C:$C,'0'!M:M,"ERR",0),"NA")</f>
        <v>NA</v>
      </c>
      <c r="AN510" s="4" t="str">
        <f>IF($AK510=1,_xlfn.XLOOKUP($C510,'0'!$C:$C,'0'!P:P,"ERR",0),"NA")</f>
        <v>NA</v>
      </c>
      <c r="AO510" s="4" t="str">
        <f t="shared" si="15"/>
        <v>China Sea[2]</v>
      </c>
      <c r="AP510" s="4" t="str">
        <f>_xlfn.XLOOKUP(D510,Alliances!$A:$A,Alliances!$B:$B,-1)</f>
        <v>JPN</v>
      </c>
      <c r="AQ510" s="4">
        <f>IF($C510&gt;0,_xlfn.XLOOKUP($C510,commands!$A:$A,commands!$B:$B,0,0),_xlfn.XLOOKUP($A510,commands!$E:$E,commands!$F:$F,0,0))</f>
        <v>3</v>
      </c>
    </row>
    <row r="511" spans="1:43" hidden="1" x14ac:dyDescent="0.25">
      <c r="A511" s="4">
        <v>2861</v>
      </c>
      <c r="B511" s="4">
        <v>4445</v>
      </c>
      <c r="C511" s="4">
        <v>4445</v>
      </c>
      <c r="D511" s="4" t="s">
        <v>706</v>
      </c>
      <c r="E511" s="4" t="s">
        <v>439</v>
      </c>
      <c r="F511" s="4">
        <v>1935</v>
      </c>
      <c r="G511" s="4" t="s">
        <v>483</v>
      </c>
      <c r="H511" s="4" t="s">
        <v>27</v>
      </c>
      <c r="I511" s="4">
        <v>0</v>
      </c>
      <c r="J511" s="4" t="s">
        <v>609</v>
      </c>
      <c r="K511" s="4">
        <v>2</v>
      </c>
      <c r="L511" s="4">
        <v>81</v>
      </c>
      <c r="M511" s="4">
        <v>154</v>
      </c>
      <c r="N511" s="4" t="s">
        <v>605</v>
      </c>
      <c r="O511" s="4">
        <f t="shared" si="14"/>
        <v>41626</v>
      </c>
      <c r="P511" s="4" t="str">
        <f>IF(ISNUMBER(I511),_xlfn.CONCAT(J511,"[",K511,"]"),_xlfn.XLOOKUP($O511,[2]hc!$H:$H,[2]hc!$I:$I,_xlfn.CONCAT("[",L511,",",M511,"]")))</f>
        <v>China Sea[2]</v>
      </c>
      <c r="Q511" s="4" t="str">
        <f>_xlfn.XLOOKUP($C511,[2]land_units!$B$2:$B$1073,[2]land_units!$F$2:$F$1073,"NA")</f>
        <v>NA</v>
      </c>
      <c r="R511" s="4" t="str">
        <f>_xlfn.XLOOKUP($C511,[2]land_units!$B$2:$B$1073,[2]land_units!$I$2:$I$1073,"NA")</f>
        <v>NA</v>
      </c>
      <c r="S511" s="4" t="str">
        <f>_xlfn.XLOOKUP($C511,[2]land_units!$B$2:$B$1073,[2]land_units!$G$2:$G$1073,"NA")</f>
        <v>NA</v>
      </c>
      <c r="T511" s="4" t="str">
        <f>_xlfn.XLOOKUP($C511,[2]land_units!$B$2:$B$1073,[2]land_units!$H$2:$H$1073,"NA")</f>
        <v>NA</v>
      </c>
      <c r="U511" s="4" t="str">
        <f>_xlfn.XLOOKUP($C511,[2]air_units!$B$2:$B$1346,[2]air_units!$N$2:$N$1346,"NA")</f>
        <v>NA</v>
      </c>
      <c r="V511" s="4" t="str">
        <f>_xlfn.XLOOKUP($C511,[2]air_units!$B$2:$B$1346,[2]air_units!$G$2:$G$1346,"NA")</f>
        <v>NA</v>
      </c>
      <c r="W511" s="4" t="str">
        <f>_xlfn.XLOOKUP($C511,[2]air_units!$B$2:$B$1346,[2]air_units!$H$2:$H$1346,"NA")</f>
        <v>NA</v>
      </c>
      <c r="X511" s="4" t="str">
        <f>_xlfn.XLOOKUP($C511,[2]air_units!$B$2:$B$1346,[2]air_units!$J$2:$J$1346,"NA")</f>
        <v>NA</v>
      </c>
      <c r="Y511" s="4" t="str">
        <f>_xlfn.XLOOKUP($C511,[2]air_units!$B$2:$B$1346,[2]air_units!$K$2:$K$1346,"NA")</f>
        <v>NA</v>
      </c>
      <c r="Z511" s="4" t="str">
        <f>_xlfn.XLOOKUP($C511,[2]air_units!$B$2:$B$1346,[2]air_units!$L$2:$L$1346,"NA")</f>
        <v>NA</v>
      </c>
      <c r="AA511" s="4" t="str">
        <f>_xlfn.XLOOKUP($C511,[2]air_units!$B$2:$B$1346,[2]air_units!$P$2:$P$1346,"NA")</f>
        <v>NA</v>
      </c>
      <c r="AB511" s="4" t="str">
        <f>_xlfn.XLOOKUP($C511,[2]air_units!$B$2:$B$1346,[2]air_units!$Q$2:$Q$1346,"NA")</f>
        <v>NA</v>
      </c>
      <c r="AC511" s="4" t="str">
        <f>_xlfn.XLOOKUP($C511,[2]air_units!$B$2:$B$1346,[2]air_units!$R$2:$R$1346,"NA")</f>
        <v>NA</v>
      </c>
      <c r="AD511" s="4">
        <f>IF($E511="CP",0,_xlfn.XLOOKUP($C511,[2]naval_units!$B$2:$B$1113,[2]naval_units!$G$2:$G$1113,"NA"))</f>
        <v>0</v>
      </c>
      <c r="AE511" s="4">
        <f>IF($E511="CP",10,_xlfn.XLOOKUP($C511,[2]naval_units!$B$2:$B$1113,[2]naval_units!$I$2:$I$1113,"NA"))</f>
        <v>5</v>
      </c>
      <c r="AF511" s="4">
        <f>IF($E511="CP",3,_xlfn.XLOOKUP($C511,[2]naval_units!$B$2:$B$1113,[2]naval_units!$J$2:$J$1113,"NA"))</f>
        <v>4</v>
      </c>
      <c r="AG511" s="4">
        <f>IF($E511="CP",3,_xlfn.XLOOKUP($C511,[2]naval_units!$B$2:$B$1113,[2]naval_units!$K$2:$K$1113,"NA"))</f>
        <v>4</v>
      </c>
      <c r="AH511" s="4">
        <f>IF($E511="CP",0,_xlfn.XLOOKUP($C511,[2]naval_units!$B$2:$B$1113,[2]naval_units!$L$2:$L$1113,"NA"))</f>
        <v>0</v>
      </c>
      <c r="AI511" s="4">
        <f>IF($E511="CP",0,_xlfn.XLOOKUP($C511,[2]naval_units!$B$2:$B$1113,[2]naval_units!$M$2:$M$1113,"NA"))</f>
        <v>0</v>
      </c>
      <c r="AJ511" s="4">
        <f>IF($AD511="NA","NA",IF($E511="CP",$H511*_xlfn.XLOOKUP(_xlfn.CONCAT(D511," ",$E511),control!$A$8:$A$10,control!$B$8:$B$10,0),_xlfn.XLOOKUP($E511,control!$A$3:$A$7,control!$B$3:$B$7,0)))</f>
        <v>0</v>
      </c>
      <c r="AK511" s="4">
        <f>IF($C511&gt;0,IF(O511&lt;&gt;_xlfn.XLOOKUP($C511,'0'!$C:$C,'0'!$O:$O,"NA",0),1,0),0)</f>
        <v>0</v>
      </c>
      <c r="AL511" s="4" t="str">
        <f>IF($AK511=1,_xlfn.XLOOKUP($C511,'0'!$C:$C,'0'!L:L,"ERR",0),"NA")</f>
        <v>NA</v>
      </c>
      <c r="AM511" s="4" t="str">
        <f>IF($AK511=1,_xlfn.XLOOKUP($C511,'0'!$C:$C,'0'!M:M,"ERR",0),"NA")</f>
        <v>NA</v>
      </c>
      <c r="AN511" s="4" t="str">
        <f>IF($AK511=1,_xlfn.XLOOKUP($C511,'0'!$C:$C,'0'!P:P,"ERR",0),"NA")</f>
        <v>NA</v>
      </c>
      <c r="AO511" s="4" t="str">
        <f t="shared" si="15"/>
        <v>China Sea[2]</v>
      </c>
      <c r="AP511" s="4" t="str">
        <f>_xlfn.XLOOKUP(D511,Alliances!$A:$A,Alliances!$B:$B,-1)</f>
        <v>JPN</v>
      </c>
      <c r="AQ511" s="4">
        <f>IF($C511&gt;0,_xlfn.XLOOKUP($C511,commands!$A:$A,commands!$B:$B,0,0),_xlfn.XLOOKUP($A511,commands!$E:$E,commands!$F:$F,0,0))</f>
        <v>3</v>
      </c>
    </row>
    <row r="512" spans="1:43" hidden="1" x14ac:dyDescent="0.25">
      <c r="A512" s="4">
        <v>2863</v>
      </c>
      <c r="B512" s="4">
        <v>4447</v>
      </c>
      <c r="C512" s="4">
        <v>4447</v>
      </c>
      <c r="D512" s="4" t="s">
        <v>706</v>
      </c>
      <c r="E512" s="4" t="s">
        <v>439</v>
      </c>
      <c r="F512" s="4">
        <v>1938</v>
      </c>
      <c r="G512" s="4" t="s">
        <v>484</v>
      </c>
      <c r="H512" s="4" t="s">
        <v>27</v>
      </c>
      <c r="I512" s="4" t="s">
        <v>27</v>
      </c>
      <c r="J512" s="4" t="s">
        <v>27</v>
      </c>
      <c r="K512" s="4" t="s">
        <v>27</v>
      </c>
      <c r="L512" s="4">
        <v>78</v>
      </c>
      <c r="M512" s="4">
        <v>159</v>
      </c>
      <c r="N512" s="4" t="s">
        <v>605</v>
      </c>
      <c r="O512" s="4">
        <f t="shared" si="14"/>
        <v>40095</v>
      </c>
      <c r="P512" s="4" t="str">
        <f>IF(ISNUMBER(I512),_xlfn.CONCAT(J512,"[",K512,"]"),_xlfn.XLOOKUP($O512,[2]hc!$H:$H,[2]hc!$I:$I,_xlfn.CONCAT("[",L512,",",M512,"]")))</f>
        <v>Fukuoka, JPN</v>
      </c>
      <c r="Q512" s="4" t="str">
        <f>_xlfn.XLOOKUP($C512,[2]land_units!$B$2:$B$1073,[2]land_units!$F$2:$F$1073,"NA")</f>
        <v>NA</v>
      </c>
      <c r="R512" s="4" t="str">
        <f>_xlfn.XLOOKUP($C512,[2]land_units!$B$2:$B$1073,[2]land_units!$I$2:$I$1073,"NA")</f>
        <v>NA</v>
      </c>
      <c r="S512" s="4" t="str">
        <f>_xlfn.XLOOKUP($C512,[2]land_units!$B$2:$B$1073,[2]land_units!$G$2:$G$1073,"NA")</f>
        <v>NA</v>
      </c>
      <c r="T512" s="4" t="str">
        <f>_xlfn.XLOOKUP($C512,[2]land_units!$B$2:$B$1073,[2]land_units!$H$2:$H$1073,"NA")</f>
        <v>NA</v>
      </c>
      <c r="U512" s="4" t="str">
        <f>_xlfn.XLOOKUP($C512,[2]air_units!$B$2:$B$1346,[2]air_units!$N$2:$N$1346,"NA")</f>
        <v>NA</v>
      </c>
      <c r="V512" s="4" t="str">
        <f>_xlfn.XLOOKUP($C512,[2]air_units!$B$2:$B$1346,[2]air_units!$G$2:$G$1346,"NA")</f>
        <v>NA</v>
      </c>
      <c r="W512" s="4" t="str">
        <f>_xlfn.XLOOKUP($C512,[2]air_units!$B$2:$B$1346,[2]air_units!$H$2:$H$1346,"NA")</f>
        <v>NA</v>
      </c>
      <c r="X512" s="4" t="str">
        <f>_xlfn.XLOOKUP($C512,[2]air_units!$B$2:$B$1346,[2]air_units!$J$2:$J$1346,"NA")</f>
        <v>NA</v>
      </c>
      <c r="Y512" s="4" t="str">
        <f>_xlfn.XLOOKUP($C512,[2]air_units!$B$2:$B$1346,[2]air_units!$K$2:$K$1346,"NA")</f>
        <v>NA</v>
      </c>
      <c r="Z512" s="4" t="str">
        <f>_xlfn.XLOOKUP($C512,[2]air_units!$B$2:$B$1346,[2]air_units!$L$2:$L$1346,"NA")</f>
        <v>NA</v>
      </c>
      <c r="AA512" s="4" t="str">
        <f>_xlfn.XLOOKUP($C512,[2]air_units!$B$2:$B$1346,[2]air_units!$P$2:$P$1346,"NA")</f>
        <v>NA</v>
      </c>
      <c r="AB512" s="4" t="str">
        <f>_xlfn.XLOOKUP($C512,[2]air_units!$B$2:$B$1346,[2]air_units!$Q$2:$Q$1346,"NA")</f>
        <v>NA</v>
      </c>
      <c r="AC512" s="4" t="str">
        <f>_xlfn.XLOOKUP($C512,[2]air_units!$B$2:$B$1346,[2]air_units!$R$2:$R$1346,"NA")</f>
        <v>NA</v>
      </c>
      <c r="AD512" s="4">
        <f>IF($E512="CP",0,_xlfn.XLOOKUP($C512,[2]naval_units!$B$2:$B$1113,[2]naval_units!$G$2:$G$1113,"NA"))</f>
        <v>0</v>
      </c>
      <c r="AE512" s="4">
        <f>IF($E512="CP",10,_xlfn.XLOOKUP($C512,[2]naval_units!$B$2:$B$1113,[2]naval_units!$I$2:$I$1113,"NA"))</f>
        <v>5</v>
      </c>
      <c r="AF512" s="4">
        <f>IF($E512="CP",3,_xlfn.XLOOKUP($C512,[2]naval_units!$B$2:$B$1113,[2]naval_units!$J$2:$J$1113,"NA"))</f>
        <v>4</v>
      </c>
      <c r="AG512" s="4">
        <f>IF($E512="CP",3,_xlfn.XLOOKUP($C512,[2]naval_units!$B$2:$B$1113,[2]naval_units!$K$2:$K$1113,"NA"))</f>
        <v>4</v>
      </c>
      <c r="AH512" s="4">
        <f>IF($E512="CP",0,_xlfn.XLOOKUP($C512,[2]naval_units!$B$2:$B$1113,[2]naval_units!$L$2:$L$1113,"NA"))</f>
        <v>1</v>
      </c>
      <c r="AI512" s="4">
        <f>IF($E512="CP",0,_xlfn.XLOOKUP($C512,[2]naval_units!$B$2:$B$1113,[2]naval_units!$M$2:$M$1113,"NA"))</f>
        <v>0</v>
      </c>
      <c r="AJ512" s="4">
        <f>IF($AD512="NA","NA",IF($E512="CP",$H512*_xlfn.XLOOKUP(_xlfn.CONCAT(D512," ",$E512),control!$A$8:$A$10,control!$B$8:$B$10,0),_xlfn.XLOOKUP($E512,control!$A$3:$A$7,control!$B$3:$B$7,0)))</f>
        <v>0</v>
      </c>
      <c r="AK512" s="4">
        <f>IF($C512&gt;0,IF(O512&lt;&gt;_xlfn.XLOOKUP($C512,'0'!$C:$C,'0'!$O:$O,"NA",0),1,0),0)</f>
        <v>0</v>
      </c>
      <c r="AL512" s="4" t="str">
        <f>IF($AK512=1,_xlfn.XLOOKUP($C512,'0'!$C:$C,'0'!L:L,"ERR",0),"NA")</f>
        <v>NA</v>
      </c>
      <c r="AM512" s="4" t="str">
        <f>IF($AK512=1,_xlfn.XLOOKUP($C512,'0'!$C:$C,'0'!M:M,"ERR",0),"NA")</f>
        <v>NA</v>
      </c>
      <c r="AN512" s="4" t="str">
        <f>IF($AK512=1,_xlfn.XLOOKUP($C512,'0'!$C:$C,'0'!P:P,"ERR",0),"NA")</f>
        <v>NA</v>
      </c>
      <c r="AO512" s="4" t="str">
        <f t="shared" si="15"/>
        <v>Fukuoka, JPN</v>
      </c>
      <c r="AP512" s="4" t="str">
        <f>_xlfn.XLOOKUP(D512,Alliances!$A:$A,Alliances!$B:$B,-1)</f>
        <v>JPN</v>
      </c>
      <c r="AQ512" s="4">
        <f>IF($C512&gt;0,_xlfn.XLOOKUP($C512,commands!$A:$A,commands!$B:$B,0,0),_xlfn.XLOOKUP($A512,commands!$E:$E,commands!$F:$F,0,0))</f>
        <v>3</v>
      </c>
    </row>
    <row r="513" spans="1:43" hidden="1" x14ac:dyDescent="0.25">
      <c r="A513" s="4">
        <v>2868</v>
      </c>
      <c r="B513" s="4">
        <v>4452</v>
      </c>
      <c r="C513" s="4">
        <v>4452</v>
      </c>
      <c r="D513" s="4" t="s">
        <v>706</v>
      </c>
      <c r="E513" s="4" t="s">
        <v>447</v>
      </c>
      <c r="F513" s="4">
        <v>1939</v>
      </c>
      <c r="G513" s="4" t="s">
        <v>485</v>
      </c>
      <c r="H513" s="4" t="s">
        <v>27</v>
      </c>
      <c r="I513" s="4">
        <v>0</v>
      </c>
      <c r="J513" s="4" t="s">
        <v>603</v>
      </c>
      <c r="K513" s="4">
        <v>4</v>
      </c>
      <c r="L513" s="4">
        <v>111</v>
      </c>
      <c r="M513" s="4">
        <v>141</v>
      </c>
      <c r="N513" s="4" t="s">
        <v>604</v>
      </c>
      <c r="O513" s="4">
        <f t="shared" si="14"/>
        <v>56973</v>
      </c>
      <c r="P513" s="4" t="str">
        <f>IF(ISNUMBER(I513),_xlfn.CONCAT(J513,"[",K513,"]"),_xlfn.XLOOKUP($O513,[2]hc!$H:$H,[2]hc!$I:$I,_xlfn.CONCAT("[",L513,",",M513,"]")))</f>
        <v>S China[4]</v>
      </c>
      <c r="Q513" s="4" t="str">
        <f>_xlfn.XLOOKUP($C513,[2]land_units!$B$2:$B$1073,[2]land_units!$F$2:$F$1073,"NA")</f>
        <v>NA</v>
      </c>
      <c r="R513" s="4" t="str">
        <f>_xlfn.XLOOKUP($C513,[2]land_units!$B$2:$B$1073,[2]land_units!$I$2:$I$1073,"NA")</f>
        <v>NA</v>
      </c>
      <c r="S513" s="4" t="str">
        <f>_xlfn.XLOOKUP($C513,[2]land_units!$B$2:$B$1073,[2]land_units!$G$2:$G$1073,"NA")</f>
        <v>NA</v>
      </c>
      <c r="T513" s="4" t="str">
        <f>_xlfn.XLOOKUP($C513,[2]land_units!$B$2:$B$1073,[2]land_units!$H$2:$H$1073,"NA")</f>
        <v>NA</v>
      </c>
      <c r="U513" s="4" t="str">
        <f>_xlfn.XLOOKUP($C513,[2]air_units!$B$2:$B$1346,[2]air_units!$N$2:$N$1346,"NA")</f>
        <v>NA</v>
      </c>
      <c r="V513" s="4" t="str">
        <f>_xlfn.XLOOKUP($C513,[2]air_units!$B$2:$B$1346,[2]air_units!$G$2:$G$1346,"NA")</f>
        <v>NA</v>
      </c>
      <c r="W513" s="4" t="str">
        <f>_xlfn.XLOOKUP($C513,[2]air_units!$B$2:$B$1346,[2]air_units!$H$2:$H$1346,"NA")</f>
        <v>NA</v>
      </c>
      <c r="X513" s="4" t="str">
        <f>_xlfn.XLOOKUP($C513,[2]air_units!$B$2:$B$1346,[2]air_units!$J$2:$J$1346,"NA")</f>
        <v>NA</v>
      </c>
      <c r="Y513" s="4" t="str">
        <f>_xlfn.XLOOKUP($C513,[2]air_units!$B$2:$B$1346,[2]air_units!$K$2:$K$1346,"NA")</f>
        <v>NA</v>
      </c>
      <c r="Z513" s="4" t="str">
        <f>_xlfn.XLOOKUP($C513,[2]air_units!$B$2:$B$1346,[2]air_units!$L$2:$L$1346,"NA")</f>
        <v>NA</v>
      </c>
      <c r="AA513" s="4" t="str">
        <f>_xlfn.XLOOKUP($C513,[2]air_units!$B$2:$B$1346,[2]air_units!$P$2:$P$1346,"NA")</f>
        <v>NA</v>
      </c>
      <c r="AB513" s="4" t="str">
        <f>_xlfn.XLOOKUP($C513,[2]air_units!$B$2:$B$1346,[2]air_units!$Q$2:$Q$1346,"NA")</f>
        <v>NA</v>
      </c>
      <c r="AC513" s="4" t="str">
        <f>_xlfn.XLOOKUP($C513,[2]air_units!$B$2:$B$1346,[2]air_units!$R$2:$R$1346,"NA")</f>
        <v>NA</v>
      </c>
      <c r="AD513" s="4">
        <f>IF($E513="CP",0,_xlfn.XLOOKUP($C513,[2]naval_units!$B$2:$B$1113,[2]naval_units!$G$2:$G$1113,"NA"))</f>
        <v>2</v>
      </c>
      <c r="AE513" s="4">
        <f>IF($E513="CP",10,_xlfn.XLOOKUP($C513,[2]naval_units!$B$2:$B$1113,[2]naval_units!$I$2:$I$1113,"NA"))</f>
        <v>7</v>
      </c>
      <c r="AF513" s="4">
        <f>IF($E513="CP",3,_xlfn.XLOOKUP($C513,[2]naval_units!$B$2:$B$1113,[2]naval_units!$J$2:$J$1113,"NA"))</f>
        <v>6</v>
      </c>
      <c r="AG513" s="4">
        <f>IF($E513="CP",3,_xlfn.XLOOKUP($C513,[2]naval_units!$B$2:$B$1113,[2]naval_units!$K$2:$K$1113,"NA"))</f>
        <v>3</v>
      </c>
      <c r="AH513" s="4">
        <f>IF($E513="CP",0,_xlfn.XLOOKUP($C513,[2]naval_units!$B$2:$B$1113,[2]naval_units!$L$2:$L$1113,"NA"))</f>
        <v>0</v>
      </c>
      <c r="AI513" s="4">
        <f>IF($E513="CP",0,_xlfn.XLOOKUP($C513,[2]naval_units!$B$2:$B$1113,[2]naval_units!$M$2:$M$1113,"NA"))</f>
        <v>0</v>
      </c>
      <c r="AJ513" s="4">
        <f>IF($AD513="NA","NA",IF($E513="CP",$H513*_xlfn.XLOOKUP(_xlfn.CONCAT(D513," ",$E513),control!$A$8:$A$10,control!$B$8:$B$10,0),_xlfn.XLOOKUP($E513,control!$A$3:$A$7,control!$B$3:$B$7,0)))</f>
        <v>0</v>
      </c>
      <c r="AK513" s="4">
        <f>IF($C513&gt;0,IF(O513&lt;&gt;_xlfn.XLOOKUP($C513,'0'!$C:$C,'0'!$O:$O,"NA",0),1,0),0)</f>
        <v>0</v>
      </c>
      <c r="AL513" s="4" t="str">
        <f>IF($AK513=1,_xlfn.XLOOKUP($C513,'0'!$C:$C,'0'!L:L,"ERR",0),"NA")</f>
        <v>NA</v>
      </c>
      <c r="AM513" s="4" t="str">
        <f>IF($AK513=1,_xlfn.XLOOKUP($C513,'0'!$C:$C,'0'!M:M,"ERR",0),"NA")</f>
        <v>NA</v>
      </c>
      <c r="AN513" s="4" t="str">
        <f>IF($AK513=1,_xlfn.XLOOKUP($C513,'0'!$C:$C,'0'!P:P,"ERR",0),"NA")</f>
        <v>NA</v>
      </c>
      <c r="AO513" s="4" t="str">
        <f t="shared" si="15"/>
        <v>S China[4]</v>
      </c>
      <c r="AP513" s="4" t="str">
        <f>_xlfn.XLOOKUP(D513,Alliances!$A:$A,Alliances!$B:$B,-1)</f>
        <v>JPN</v>
      </c>
      <c r="AQ513" s="4">
        <f>IF($C513&gt;0,_xlfn.XLOOKUP($C513,commands!$A:$A,commands!$B:$B,0,0),_xlfn.XLOOKUP($A513,commands!$E:$E,commands!$F:$F,0,0))</f>
        <v>3</v>
      </c>
    </row>
    <row r="514" spans="1:43" hidden="1" x14ac:dyDescent="0.25">
      <c r="A514" s="4">
        <v>2869</v>
      </c>
      <c r="B514" s="4">
        <v>4453</v>
      </c>
      <c r="C514" s="4">
        <v>4453</v>
      </c>
      <c r="D514" s="4" t="s">
        <v>706</v>
      </c>
      <c r="E514" s="4" t="s">
        <v>447</v>
      </c>
      <c r="F514" s="4">
        <v>1936</v>
      </c>
      <c r="G514" s="4" t="s">
        <v>486</v>
      </c>
      <c r="H514" s="4" t="s">
        <v>27</v>
      </c>
      <c r="I514" s="4">
        <v>0</v>
      </c>
      <c r="J514" s="4" t="s">
        <v>609</v>
      </c>
      <c r="K514" s="4">
        <v>2</v>
      </c>
      <c r="L514" s="4">
        <v>81</v>
      </c>
      <c r="M514" s="4">
        <v>154</v>
      </c>
      <c r="N514" s="4" t="s">
        <v>604</v>
      </c>
      <c r="O514" s="4">
        <f t="shared" si="14"/>
        <v>41626</v>
      </c>
      <c r="P514" s="4" t="str">
        <f>IF(ISNUMBER(I514),_xlfn.CONCAT(J514,"[",K514,"]"),_xlfn.XLOOKUP($O514,[2]hc!$H:$H,[2]hc!$I:$I,_xlfn.CONCAT("[",L514,",",M514,"]")))</f>
        <v>China Sea[2]</v>
      </c>
      <c r="Q514" s="4" t="str">
        <f>_xlfn.XLOOKUP($C514,[2]land_units!$B$2:$B$1073,[2]land_units!$F$2:$F$1073,"NA")</f>
        <v>NA</v>
      </c>
      <c r="R514" s="4" t="str">
        <f>_xlfn.XLOOKUP($C514,[2]land_units!$B$2:$B$1073,[2]land_units!$I$2:$I$1073,"NA")</f>
        <v>NA</v>
      </c>
      <c r="S514" s="4" t="str">
        <f>_xlfn.XLOOKUP($C514,[2]land_units!$B$2:$B$1073,[2]land_units!$G$2:$G$1073,"NA")</f>
        <v>NA</v>
      </c>
      <c r="T514" s="4" t="str">
        <f>_xlfn.XLOOKUP($C514,[2]land_units!$B$2:$B$1073,[2]land_units!$H$2:$H$1073,"NA")</f>
        <v>NA</v>
      </c>
      <c r="U514" s="4" t="str">
        <f>_xlfn.XLOOKUP($C514,[2]air_units!$B$2:$B$1346,[2]air_units!$N$2:$N$1346,"NA")</f>
        <v>NA</v>
      </c>
      <c r="V514" s="4" t="str">
        <f>_xlfn.XLOOKUP($C514,[2]air_units!$B$2:$B$1346,[2]air_units!$G$2:$G$1346,"NA")</f>
        <v>NA</v>
      </c>
      <c r="W514" s="4" t="str">
        <f>_xlfn.XLOOKUP($C514,[2]air_units!$B$2:$B$1346,[2]air_units!$H$2:$H$1346,"NA")</f>
        <v>NA</v>
      </c>
      <c r="X514" s="4" t="str">
        <f>_xlfn.XLOOKUP($C514,[2]air_units!$B$2:$B$1346,[2]air_units!$J$2:$J$1346,"NA")</f>
        <v>NA</v>
      </c>
      <c r="Y514" s="4" t="str">
        <f>_xlfn.XLOOKUP($C514,[2]air_units!$B$2:$B$1346,[2]air_units!$K$2:$K$1346,"NA")</f>
        <v>NA</v>
      </c>
      <c r="Z514" s="4" t="str">
        <f>_xlfn.XLOOKUP($C514,[2]air_units!$B$2:$B$1346,[2]air_units!$L$2:$L$1346,"NA")</f>
        <v>NA</v>
      </c>
      <c r="AA514" s="4" t="str">
        <f>_xlfn.XLOOKUP($C514,[2]air_units!$B$2:$B$1346,[2]air_units!$P$2:$P$1346,"NA")</f>
        <v>NA</v>
      </c>
      <c r="AB514" s="4" t="str">
        <f>_xlfn.XLOOKUP($C514,[2]air_units!$B$2:$B$1346,[2]air_units!$Q$2:$Q$1346,"NA")</f>
        <v>NA</v>
      </c>
      <c r="AC514" s="4" t="str">
        <f>_xlfn.XLOOKUP($C514,[2]air_units!$B$2:$B$1346,[2]air_units!$R$2:$R$1346,"NA")</f>
        <v>NA</v>
      </c>
      <c r="AD514" s="4">
        <f>IF($E514="CP",0,_xlfn.XLOOKUP($C514,[2]naval_units!$B$2:$B$1113,[2]naval_units!$G$2:$G$1113,"NA"))</f>
        <v>3</v>
      </c>
      <c r="AE514" s="4">
        <f>IF($E514="CP",10,_xlfn.XLOOKUP($C514,[2]naval_units!$B$2:$B$1113,[2]naval_units!$I$2:$I$1113,"NA"))</f>
        <v>6</v>
      </c>
      <c r="AF514" s="4">
        <f>IF($E514="CP",3,_xlfn.XLOOKUP($C514,[2]naval_units!$B$2:$B$1113,[2]naval_units!$J$2:$J$1113,"NA"))</f>
        <v>5</v>
      </c>
      <c r="AG514" s="4">
        <f>IF($E514="CP",3,_xlfn.XLOOKUP($C514,[2]naval_units!$B$2:$B$1113,[2]naval_units!$K$2:$K$1113,"NA"))</f>
        <v>3</v>
      </c>
      <c r="AH514" s="4">
        <f>IF($E514="CP",0,_xlfn.XLOOKUP($C514,[2]naval_units!$B$2:$B$1113,[2]naval_units!$L$2:$L$1113,"NA"))</f>
        <v>0</v>
      </c>
      <c r="AI514" s="4">
        <f>IF($E514="CP",0,_xlfn.XLOOKUP($C514,[2]naval_units!$B$2:$B$1113,[2]naval_units!$M$2:$M$1113,"NA"))</f>
        <v>0</v>
      </c>
      <c r="AJ514" s="4">
        <f>IF($AD514="NA","NA",IF($E514="CP",$H514*_xlfn.XLOOKUP(_xlfn.CONCAT(D514," ",$E514),control!$A$8:$A$10,control!$B$8:$B$10,0),_xlfn.XLOOKUP($E514,control!$A$3:$A$7,control!$B$3:$B$7,0)))</f>
        <v>0</v>
      </c>
      <c r="AK514" s="4">
        <f>IF($C514&gt;0,IF(O514&lt;&gt;_xlfn.XLOOKUP($C514,'0'!$C:$C,'0'!$O:$O,"NA",0),1,0),0)</f>
        <v>0</v>
      </c>
      <c r="AL514" s="4" t="str">
        <f>IF($AK514=1,_xlfn.XLOOKUP($C514,'0'!$C:$C,'0'!L:L,"ERR",0),"NA")</f>
        <v>NA</v>
      </c>
      <c r="AM514" s="4" t="str">
        <f>IF($AK514=1,_xlfn.XLOOKUP($C514,'0'!$C:$C,'0'!M:M,"ERR",0),"NA")</f>
        <v>NA</v>
      </c>
      <c r="AN514" s="4" t="str">
        <f>IF($AK514=1,_xlfn.XLOOKUP($C514,'0'!$C:$C,'0'!P:P,"ERR",0),"NA")</f>
        <v>NA</v>
      </c>
      <c r="AO514" s="4" t="str">
        <f t="shared" si="15"/>
        <v>China Sea[2]</v>
      </c>
      <c r="AP514" s="4" t="str">
        <f>_xlfn.XLOOKUP(D514,Alliances!$A:$A,Alliances!$B:$B,-1)</f>
        <v>JPN</v>
      </c>
      <c r="AQ514" s="4">
        <f>IF($C514&gt;0,_xlfn.XLOOKUP($C514,commands!$A:$A,commands!$B:$B,0,0),_xlfn.XLOOKUP($A514,commands!$E:$E,commands!$F:$F,0,0))</f>
        <v>3</v>
      </c>
    </row>
    <row r="515" spans="1:43" hidden="1" x14ac:dyDescent="0.25">
      <c r="A515" s="4">
        <v>2871</v>
      </c>
      <c r="B515" s="4">
        <v>4455</v>
      </c>
      <c r="C515" s="4">
        <v>4455</v>
      </c>
      <c r="D515" s="4" t="s">
        <v>706</v>
      </c>
      <c r="E515" s="4" t="s">
        <v>447</v>
      </c>
      <c r="F515" s="4">
        <v>1938</v>
      </c>
      <c r="G515" s="4" t="s">
        <v>487</v>
      </c>
      <c r="H515" s="4" t="s">
        <v>27</v>
      </c>
      <c r="I515" s="4" t="s">
        <v>27</v>
      </c>
      <c r="J515" s="4" t="s">
        <v>27</v>
      </c>
      <c r="K515" s="4" t="s">
        <v>27</v>
      </c>
      <c r="L515" s="4">
        <v>92</v>
      </c>
      <c r="M515" s="4">
        <v>142</v>
      </c>
      <c r="N515" s="4" t="s">
        <v>605</v>
      </c>
      <c r="O515" s="4">
        <f t="shared" ref="O515:O578" si="16">512*L515+M515</f>
        <v>47246</v>
      </c>
      <c r="P515" s="4" t="str">
        <f>IF(ISNUMBER(I515),_xlfn.CONCAT(J515,"[",K515,"]"),_xlfn.XLOOKUP($O515,[2]hc!$H:$H,[2]hc!$I:$I,_xlfn.CONCAT("[",L515,",",M515,"]")))</f>
        <v>Canton, Ch</v>
      </c>
      <c r="Q515" s="4" t="str">
        <f>_xlfn.XLOOKUP($C515,[2]land_units!$B$2:$B$1073,[2]land_units!$F$2:$F$1073,"NA")</f>
        <v>NA</v>
      </c>
      <c r="R515" s="4" t="str">
        <f>_xlfn.XLOOKUP($C515,[2]land_units!$B$2:$B$1073,[2]land_units!$I$2:$I$1073,"NA")</f>
        <v>NA</v>
      </c>
      <c r="S515" s="4" t="str">
        <f>_xlfn.XLOOKUP($C515,[2]land_units!$B$2:$B$1073,[2]land_units!$G$2:$G$1073,"NA")</f>
        <v>NA</v>
      </c>
      <c r="T515" s="4" t="str">
        <f>_xlfn.XLOOKUP($C515,[2]land_units!$B$2:$B$1073,[2]land_units!$H$2:$H$1073,"NA")</f>
        <v>NA</v>
      </c>
      <c r="U515" s="4" t="str">
        <f>_xlfn.XLOOKUP($C515,[2]air_units!$B$2:$B$1346,[2]air_units!$N$2:$N$1346,"NA")</f>
        <v>NA</v>
      </c>
      <c r="V515" s="4" t="str">
        <f>_xlfn.XLOOKUP($C515,[2]air_units!$B$2:$B$1346,[2]air_units!$G$2:$G$1346,"NA")</f>
        <v>NA</v>
      </c>
      <c r="W515" s="4" t="str">
        <f>_xlfn.XLOOKUP($C515,[2]air_units!$B$2:$B$1346,[2]air_units!$H$2:$H$1346,"NA")</f>
        <v>NA</v>
      </c>
      <c r="X515" s="4" t="str">
        <f>_xlfn.XLOOKUP($C515,[2]air_units!$B$2:$B$1346,[2]air_units!$J$2:$J$1346,"NA")</f>
        <v>NA</v>
      </c>
      <c r="Y515" s="4" t="str">
        <f>_xlfn.XLOOKUP($C515,[2]air_units!$B$2:$B$1346,[2]air_units!$K$2:$K$1346,"NA")</f>
        <v>NA</v>
      </c>
      <c r="Z515" s="4" t="str">
        <f>_xlfn.XLOOKUP($C515,[2]air_units!$B$2:$B$1346,[2]air_units!$L$2:$L$1346,"NA")</f>
        <v>NA</v>
      </c>
      <c r="AA515" s="4" t="str">
        <f>_xlfn.XLOOKUP($C515,[2]air_units!$B$2:$B$1346,[2]air_units!$P$2:$P$1346,"NA")</f>
        <v>NA</v>
      </c>
      <c r="AB515" s="4" t="str">
        <f>_xlfn.XLOOKUP($C515,[2]air_units!$B$2:$B$1346,[2]air_units!$Q$2:$Q$1346,"NA")</f>
        <v>NA</v>
      </c>
      <c r="AC515" s="4" t="str">
        <f>_xlfn.XLOOKUP($C515,[2]air_units!$B$2:$B$1346,[2]air_units!$R$2:$R$1346,"NA")</f>
        <v>NA</v>
      </c>
      <c r="AD515" s="4">
        <f>IF($E515="CP",0,_xlfn.XLOOKUP($C515,[2]naval_units!$B$2:$B$1113,[2]naval_units!$G$2:$G$1113,"NA"))</f>
        <v>4</v>
      </c>
      <c r="AE515" s="4">
        <f>IF($E515="CP",10,_xlfn.XLOOKUP($C515,[2]naval_units!$B$2:$B$1113,[2]naval_units!$I$2:$I$1113,"NA"))</f>
        <v>6</v>
      </c>
      <c r="AF515" s="4">
        <f>IF($E515="CP",3,_xlfn.XLOOKUP($C515,[2]naval_units!$B$2:$B$1113,[2]naval_units!$J$2:$J$1113,"NA"))</f>
        <v>5</v>
      </c>
      <c r="AG515" s="4">
        <f>IF($E515="CP",3,_xlfn.XLOOKUP($C515,[2]naval_units!$B$2:$B$1113,[2]naval_units!$K$2:$K$1113,"NA"))</f>
        <v>3</v>
      </c>
      <c r="AH515" s="4">
        <f>IF($E515="CP",0,_xlfn.XLOOKUP($C515,[2]naval_units!$B$2:$B$1113,[2]naval_units!$L$2:$L$1113,"NA"))</f>
        <v>0</v>
      </c>
      <c r="AI515" s="4">
        <f>IF($E515="CP",0,_xlfn.XLOOKUP($C515,[2]naval_units!$B$2:$B$1113,[2]naval_units!$M$2:$M$1113,"NA"))</f>
        <v>0</v>
      </c>
      <c r="AJ515" s="4">
        <f>IF($AD515="NA","NA",IF($E515="CP",$H515*_xlfn.XLOOKUP(_xlfn.CONCAT(D515," ",$E515),control!$A$8:$A$10,control!$B$8:$B$10,0),_xlfn.XLOOKUP($E515,control!$A$3:$A$7,control!$B$3:$B$7,0)))</f>
        <v>0</v>
      </c>
      <c r="AK515" s="4">
        <f>IF($C515&gt;0,IF(O515&lt;&gt;_xlfn.XLOOKUP($C515,'0'!$C:$C,'0'!$O:$O,"NA",0),1,0),0)</f>
        <v>1</v>
      </c>
      <c r="AL515" s="4">
        <f>IF($AK515=1,_xlfn.XLOOKUP($C515,'0'!$C:$C,'0'!L:L,"ERR",0),"NA")</f>
        <v>81</v>
      </c>
      <c r="AM515" s="4">
        <f>IF($AK515=1,_xlfn.XLOOKUP($C515,'0'!$C:$C,'0'!M:M,"ERR",0),"NA")</f>
        <v>152</v>
      </c>
      <c r="AN515" s="4" t="str">
        <f>IF($AK515=1,_xlfn.XLOOKUP($C515,'0'!$C:$C,'0'!P:P,"ERR",0),"NA")</f>
        <v>China Sea[0]</v>
      </c>
      <c r="AO515" s="4" t="str">
        <f t="shared" ref="AO515:AO578" si="17">IF(AK515=0,P515,_xlfn.CONCAT(AN515,"-&gt;",P515))</f>
        <v>China Sea[0]-&gt;Canton, Ch</v>
      </c>
      <c r="AP515" s="4" t="str">
        <f>_xlfn.XLOOKUP(D515,Alliances!$A:$A,Alliances!$B:$B,-1)</f>
        <v>JPN</v>
      </c>
      <c r="AQ515" s="4">
        <f>IF($C515&gt;0,_xlfn.XLOOKUP($C515,commands!$A:$A,commands!$B:$B,0,0),_xlfn.XLOOKUP($A515,commands!$E:$E,commands!$F:$F,0,0))</f>
        <v>3</v>
      </c>
    </row>
    <row r="516" spans="1:43" hidden="1" x14ac:dyDescent="0.25">
      <c r="A516" s="4">
        <v>2888</v>
      </c>
      <c r="B516" s="4">
        <v>4472</v>
      </c>
      <c r="C516" s="4">
        <v>4472</v>
      </c>
      <c r="D516" s="4" t="s">
        <v>56</v>
      </c>
      <c r="E516" s="4" t="s">
        <v>407</v>
      </c>
      <c r="F516" s="4">
        <v>1909</v>
      </c>
      <c r="G516" s="4" t="s">
        <v>488</v>
      </c>
      <c r="H516" s="4" t="s">
        <v>27</v>
      </c>
      <c r="I516" s="4">
        <v>0</v>
      </c>
      <c r="J516" s="4" t="s">
        <v>625</v>
      </c>
      <c r="K516" s="4">
        <v>1</v>
      </c>
      <c r="L516" s="4">
        <v>39</v>
      </c>
      <c r="M516" s="4">
        <v>45</v>
      </c>
      <c r="N516" s="4" t="s">
        <v>604</v>
      </c>
      <c r="O516" s="4">
        <f t="shared" si="16"/>
        <v>20013</v>
      </c>
      <c r="P516" s="4" t="str">
        <f>IF(ISNUMBER(I516),_xlfn.CONCAT(J516,"[",K516,"]"),_xlfn.XLOOKUP($O516,[2]hc!$H:$H,[2]hc!$I:$I,_xlfn.CONCAT("[",L516,",",M516,"]")))</f>
        <v>Baltic[1]</v>
      </c>
      <c r="Q516" s="4" t="str">
        <f>_xlfn.XLOOKUP($C516,[2]land_units!$B$2:$B$1073,[2]land_units!$F$2:$F$1073,"NA")</f>
        <v>NA</v>
      </c>
      <c r="R516" s="4" t="str">
        <f>_xlfn.XLOOKUP($C516,[2]land_units!$B$2:$B$1073,[2]land_units!$I$2:$I$1073,"NA")</f>
        <v>NA</v>
      </c>
      <c r="S516" s="4" t="str">
        <f>_xlfn.XLOOKUP($C516,[2]land_units!$B$2:$B$1073,[2]land_units!$G$2:$G$1073,"NA")</f>
        <v>NA</v>
      </c>
      <c r="T516" s="4" t="str">
        <f>_xlfn.XLOOKUP($C516,[2]land_units!$B$2:$B$1073,[2]land_units!$H$2:$H$1073,"NA")</f>
        <v>NA</v>
      </c>
      <c r="U516" s="4" t="str">
        <f>_xlfn.XLOOKUP($C516,[2]air_units!$B$2:$B$1346,[2]air_units!$N$2:$N$1346,"NA")</f>
        <v>NA</v>
      </c>
      <c r="V516" s="4" t="str">
        <f>_xlfn.XLOOKUP($C516,[2]air_units!$B$2:$B$1346,[2]air_units!$G$2:$G$1346,"NA")</f>
        <v>NA</v>
      </c>
      <c r="W516" s="4" t="str">
        <f>_xlfn.XLOOKUP($C516,[2]air_units!$B$2:$B$1346,[2]air_units!$H$2:$H$1346,"NA")</f>
        <v>NA</v>
      </c>
      <c r="X516" s="4" t="str">
        <f>_xlfn.XLOOKUP($C516,[2]air_units!$B$2:$B$1346,[2]air_units!$J$2:$J$1346,"NA")</f>
        <v>NA</v>
      </c>
      <c r="Y516" s="4" t="str">
        <f>_xlfn.XLOOKUP($C516,[2]air_units!$B$2:$B$1346,[2]air_units!$K$2:$K$1346,"NA")</f>
        <v>NA</v>
      </c>
      <c r="Z516" s="4" t="str">
        <f>_xlfn.XLOOKUP($C516,[2]air_units!$B$2:$B$1346,[2]air_units!$L$2:$L$1346,"NA")</f>
        <v>NA</v>
      </c>
      <c r="AA516" s="4" t="str">
        <f>_xlfn.XLOOKUP($C516,[2]air_units!$B$2:$B$1346,[2]air_units!$P$2:$P$1346,"NA")</f>
        <v>NA</v>
      </c>
      <c r="AB516" s="4" t="str">
        <f>_xlfn.XLOOKUP($C516,[2]air_units!$B$2:$B$1346,[2]air_units!$Q$2:$Q$1346,"NA")</f>
        <v>NA</v>
      </c>
      <c r="AC516" s="4" t="str">
        <f>_xlfn.XLOOKUP($C516,[2]air_units!$B$2:$B$1346,[2]air_units!$R$2:$R$1346,"NA")</f>
        <v>NA</v>
      </c>
      <c r="AD516" s="4">
        <f>IF($E516="CP",0,_xlfn.XLOOKUP($C516,[2]naval_units!$B$2:$B$1113,[2]naval_units!$G$2:$G$1113,"NA"))</f>
        <v>5</v>
      </c>
      <c r="AE516" s="4">
        <f>IF($E516="CP",10,_xlfn.XLOOKUP($C516,[2]naval_units!$B$2:$B$1113,[2]naval_units!$I$2:$I$1113,"NA"))</f>
        <v>5</v>
      </c>
      <c r="AF516" s="4">
        <f>IF($E516="CP",3,_xlfn.XLOOKUP($C516,[2]naval_units!$B$2:$B$1113,[2]naval_units!$J$2:$J$1113,"NA"))</f>
        <v>4</v>
      </c>
      <c r="AG516" s="4">
        <f>IF($E516="CP",3,_xlfn.XLOOKUP($C516,[2]naval_units!$B$2:$B$1113,[2]naval_units!$K$2:$K$1113,"NA"))</f>
        <v>2</v>
      </c>
      <c r="AH516" s="4">
        <f>IF($E516="CP",0,_xlfn.XLOOKUP($C516,[2]naval_units!$B$2:$B$1113,[2]naval_units!$L$2:$L$1113,"NA"))</f>
        <v>1</v>
      </c>
      <c r="AI516" s="4">
        <f>IF($E516="CP",0,_xlfn.XLOOKUP($C516,[2]naval_units!$B$2:$B$1113,[2]naval_units!$M$2:$M$1113,"NA"))</f>
        <v>2</v>
      </c>
      <c r="AJ516" s="4">
        <f>IF($AD516="NA","NA",IF($E516="CP",$H516*_xlfn.XLOOKUP(_xlfn.CONCAT(D516," ",$E516),control!$A$8:$A$10,control!$B$8:$B$10,0),_xlfn.XLOOKUP($E516,control!$A$3:$A$7,control!$B$3:$B$7,0)))</f>
        <v>2</v>
      </c>
      <c r="AK516" s="4">
        <f>IF($C516&gt;0,IF(O516&lt;&gt;_xlfn.XLOOKUP($C516,'0'!$C:$C,'0'!$O:$O,"NA",0),1,0),0)</f>
        <v>0</v>
      </c>
      <c r="AL516" s="4" t="str">
        <f>IF($AK516=1,_xlfn.XLOOKUP($C516,'0'!$C:$C,'0'!L:L,"ERR",0),"NA")</f>
        <v>NA</v>
      </c>
      <c r="AM516" s="4" t="str">
        <f>IF($AK516=1,_xlfn.XLOOKUP($C516,'0'!$C:$C,'0'!M:M,"ERR",0),"NA")</f>
        <v>NA</v>
      </c>
      <c r="AN516" s="4" t="str">
        <f>IF($AK516=1,_xlfn.XLOOKUP($C516,'0'!$C:$C,'0'!P:P,"ERR",0),"NA")</f>
        <v>NA</v>
      </c>
      <c r="AO516" s="4" t="str">
        <f t="shared" si="17"/>
        <v>Baltic[1]</v>
      </c>
      <c r="AP516" s="4" t="str">
        <f>_xlfn.XLOOKUP(D516,Alliances!$A:$A,Alliances!$B:$B,-1)</f>
        <v>USSR</v>
      </c>
      <c r="AQ516" s="4">
        <f>IF($C516&gt;0,_xlfn.XLOOKUP($C516,commands!$A:$A,commands!$B:$B,0,0),_xlfn.XLOOKUP($A516,commands!$E:$E,commands!$F:$F,0,0))</f>
        <v>9.1</v>
      </c>
    </row>
    <row r="517" spans="1:43" hidden="1" x14ac:dyDescent="0.25">
      <c r="A517" s="4">
        <v>2889</v>
      </c>
      <c r="B517" s="4">
        <v>4473</v>
      </c>
      <c r="C517" s="4">
        <v>4473</v>
      </c>
      <c r="D517" s="4" t="s">
        <v>56</v>
      </c>
      <c r="E517" s="4" t="s">
        <v>407</v>
      </c>
      <c r="F517" s="4">
        <v>1909</v>
      </c>
      <c r="G517" s="4" t="s">
        <v>489</v>
      </c>
      <c r="H517" s="4" t="s">
        <v>27</v>
      </c>
      <c r="I517" s="4">
        <v>0</v>
      </c>
      <c r="J517" s="4" t="s">
        <v>625</v>
      </c>
      <c r="K517" s="4">
        <v>1</v>
      </c>
      <c r="L517" s="4">
        <v>39</v>
      </c>
      <c r="M517" s="4">
        <v>45</v>
      </c>
      <c r="N517" s="4" t="s">
        <v>604</v>
      </c>
      <c r="O517" s="4">
        <f t="shared" si="16"/>
        <v>20013</v>
      </c>
      <c r="P517" s="4" t="str">
        <f>IF(ISNUMBER(I517),_xlfn.CONCAT(J517,"[",K517,"]"),_xlfn.XLOOKUP($O517,[2]hc!$H:$H,[2]hc!$I:$I,_xlfn.CONCAT("[",L517,",",M517,"]")))</f>
        <v>Baltic[1]</v>
      </c>
      <c r="Q517" s="4" t="str">
        <f>_xlfn.XLOOKUP($C517,[2]land_units!$B$2:$B$1073,[2]land_units!$F$2:$F$1073,"NA")</f>
        <v>NA</v>
      </c>
      <c r="R517" s="4" t="str">
        <f>_xlfn.XLOOKUP($C517,[2]land_units!$B$2:$B$1073,[2]land_units!$I$2:$I$1073,"NA")</f>
        <v>NA</v>
      </c>
      <c r="S517" s="4" t="str">
        <f>_xlfn.XLOOKUP($C517,[2]land_units!$B$2:$B$1073,[2]land_units!$G$2:$G$1073,"NA")</f>
        <v>NA</v>
      </c>
      <c r="T517" s="4" t="str">
        <f>_xlfn.XLOOKUP($C517,[2]land_units!$B$2:$B$1073,[2]land_units!$H$2:$H$1073,"NA")</f>
        <v>NA</v>
      </c>
      <c r="U517" s="4" t="str">
        <f>_xlfn.XLOOKUP($C517,[2]air_units!$B$2:$B$1346,[2]air_units!$N$2:$N$1346,"NA")</f>
        <v>NA</v>
      </c>
      <c r="V517" s="4" t="str">
        <f>_xlfn.XLOOKUP($C517,[2]air_units!$B$2:$B$1346,[2]air_units!$G$2:$G$1346,"NA")</f>
        <v>NA</v>
      </c>
      <c r="W517" s="4" t="str">
        <f>_xlfn.XLOOKUP($C517,[2]air_units!$B$2:$B$1346,[2]air_units!$H$2:$H$1346,"NA")</f>
        <v>NA</v>
      </c>
      <c r="X517" s="4" t="str">
        <f>_xlfn.XLOOKUP($C517,[2]air_units!$B$2:$B$1346,[2]air_units!$J$2:$J$1346,"NA")</f>
        <v>NA</v>
      </c>
      <c r="Y517" s="4" t="str">
        <f>_xlfn.XLOOKUP($C517,[2]air_units!$B$2:$B$1346,[2]air_units!$K$2:$K$1346,"NA")</f>
        <v>NA</v>
      </c>
      <c r="Z517" s="4" t="str">
        <f>_xlfn.XLOOKUP($C517,[2]air_units!$B$2:$B$1346,[2]air_units!$L$2:$L$1346,"NA")</f>
        <v>NA</v>
      </c>
      <c r="AA517" s="4" t="str">
        <f>_xlfn.XLOOKUP($C517,[2]air_units!$B$2:$B$1346,[2]air_units!$P$2:$P$1346,"NA")</f>
        <v>NA</v>
      </c>
      <c r="AB517" s="4" t="str">
        <f>_xlfn.XLOOKUP($C517,[2]air_units!$B$2:$B$1346,[2]air_units!$Q$2:$Q$1346,"NA")</f>
        <v>NA</v>
      </c>
      <c r="AC517" s="4" t="str">
        <f>_xlfn.XLOOKUP($C517,[2]air_units!$B$2:$B$1346,[2]air_units!$R$2:$R$1346,"NA")</f>
        <v>NA</v>
      </c>
      <c r="AD517" s="4">
        <f>IF($E517="CP",0,_xlfn.XLOOKUP($C517,[2]naval_units!$B$2:$B$1113,[2]naval_units!$G$2:$G$1113,"NA"))</f>
        <v>4</v>
      </c>
      <c r="AE517" s="4">
        <f>IF($E517="CP",10,_xlfn.XLOOKUP($C517,[2]naval_units!$B$2:$B$1113,[2]naval_units!$I$2:$I$1113,"NA"))</f>
        <v>5</v>
      </c>
      <c r="AF517" s="4">
        <f>IF($E517="CP",3,_xlfn.XLOOKUP($C517,[2]naval_units!$B$2:$B$1113,[2]naval_units!$J$2:$J$1113,"NA"))</f>
        <v>4</v>
      </c>
      <c r="AG517" s="4">
        <f>IF($E517="CP",3,_xlfn.XLOOKUP($C517,[2]naval_units!$B$2:$B$1113,[2]naval_units!$K$2:$K$1113,"NA"))</f>
        <v>2</v>
      </c>
      <c r="AH517" s="4">
        <f>IF($E517="CP",0,_xlfn.XLOOKUP($C517,[2]naval_units!$B$2:$B$1113,[2]naval_units!$L$2:$L$1113,"NA"))</f>
        <v>1</v>
      </c>
      <c r="AI517" s="4">
        <f>IF($E517="CP",0,_xlfn.XLOOKUP($C517,[2]naval_units!$B$2:$B$1113,[2]naval_units!$M$2:$M$1113,"NA"))</f>
        <v>2</v>
      </c>
      <c r="AJ517" s="4">
        <f>IF($AD517="NA","NA",IF($E517="CP",$H517*_xlfn.XLOOKUP(_xlfn.CONCAT(D517," ",$E517),control!$A$8:$A$10,control!$B$8:$B$10,0),_xlfn.XLOOKUP($E517,control!$A$3:$A$7,control!$B$3:$B$7,0)))</f>
        <v>2</v>
      </c>
      <c r="AK517" s="4">
        <f>IF($C517&gt;0,IF(O517&lt;&gt;_xlfn.XLOOKUP($C517,'0'!$C:$C,'0'!$O:$O,"NA",0),1,0),0)</f>
        <v>0</v>
      </c>
      <c r="AL517" s="4" t="str">
        <f>IF($AK517=1,_xlfn.XLOOKUP($C517,'0'!$C:$C,'0'!L:L,"ERR",0),"NA")</f>
        <v>NA</v>
      </c>
      <c r="AM517" s="4" t="str">
        <f>IF($AK517=1,_xlfn.XLOOKUP($C517,'0'!$C:$C,'0'!M:M,"ERR",0),"NA")</f>
        <v>NA</v>
      </c>
      <c r="AN517" s="4" t="str">
        <f>IF($AK517=1,_xlfn.XLOOKUP($C517,'0'!$C:$C,'0'!P:P,"ERR",0),"NA")</f>
        <v>NA</v>
      </c>
      <c r="AO517" s="4" t="str">
        <f t="shared" si="17"/>
        <v>Baltic[1]</v>
      </c>
      <c r="AP517" s="4" t="str">
        <f>_xlfn.XLOOKUP(D517,Alliances!$A:$A,Alliances!$B:$B,-1)</f>
        <v>USSR</v>
      </c>
      <c r="AQ517" s="4">
        <f>IF($C517&gt;0,_xlfn.XLOOKUP($C517,commands!$A:$A,commands!$B:$B,0,0),_xlfn.XLOOKUP($A517,commands!$E:$E,commands!$F:$F,0,0))</f>
        <v>9.1</v>
      </c>
    </row>
    <row r="518" spans="1:43" hidden="1" x14ac:dyDescent="0.25">
      <c r="A518" s="4">
        <v>2890</v>
      </c>
      <c r="B518" s="4">
        <v>4474</v>
      </c>
      <c r="C518" s="4">
        <v>4474</v>
      </c>
      <c r="D518" s="4" t="s">
        <v>56</v>
      </c>
      <c r="E518" s="4" t="s">
        <v>407</v>
      </c>
      <c r="F518" s="4">
        <v>1909</v>
      </c>
      <c r="G518" s="4" t="s">
        <v>490</v>
      </c>
      <c r="H518" s="4" t="s">
        <v>27</v>
      </c>
      <c r="I518" s="4">
        <v>0</v>
      </c>
      <c r="J518" s="4" t="s">
        <v>626</v>
      </c>
      <c r="K518" s="4">
        <v>1</v>
      </c>
      <c r="L518" s="4">
        <v>62</v>
      </c>
      <c r="M518" s="4">
        <v>57</v>
      </c>
      <c r="N518" s="4" t="s">
        <v>604</v>
      </c>
      <c r="O518" s="4">
        <f t="shared" si="16"/>
        <v>31801</v>
      </c>
      <c r="P518" s="4" t="str">
        <f>IF(ISNUMBER(I518),_xlfn.CONCAT(J518,"[",K518,"]"),_xlfn.XLOOKUP($O518,[2]hc!$H:$H,[2]hc!$I:$I,_xlfn.CONCAT("[",L518,",",M518,"]")))</f>
        <v>Black[1]</v>
      </c>
      <c r="Q518" s="4" t="str">
        <f>_xlfn.XLOOKUP($C518,[2]land_units!$B$2:$B$1073,[2]land_units!$F$2:$F$1073,"NA")</f>
        <v>NA</v>
      </c>
      <c r="R518" s="4" t="str">
        <f>_xlfn.XLOOKUP($C518,[2]land_units!$B$2:$B$1073,[2]land_units!$I$2:$I$1073,"NA")</f>
        <v>NA</v>
      </c>
      <c r="S518" s="4" t="str">
        <f>_xlfn.XLOOKUP($C518,[2]land_units!$B$2:$B$1073,[2]land_units!$G$2:$G$1073,"NA")</f>
        <v>NA</v>
      </c>
      <c r="T518" s="4" t="str">
        <f>_xlfn.XLOOKUP($C518,[2]land_units!$B$2:$B$1073,[2]land_units!$H$2:$H$1073,"NA")</f>
        <v>NA</v>
      </c>
      <c r="U518" s="4" t="str">
        <f>_xlfn.XLOOKUP($C518,[2]air_units!$B$2:$B$1346,[2]air_units!$N$2:$N$1346,"NA")</f>
        <v>NA</v>
      </c>
      <c r="V518" s="4" t="str">
        <f>_xlfn.XLOOKUP($C518,[2]air_units!$B$2:$B$1346,[2]air_units!$G$2:$G$1346,"NA")</f>
        <v>NA</v>
      </c>
      <c r="W518" s="4" t="str">
        <f>_xlfn.XLOOKUP($C518,[2]air_units!$B$2:$B$1346,[2]air_units!$H$2:$H$1346,"NA")</f>
        <v>NA</v>
      </c>
      <c r="X518" s="4" t="str">
        <f>_xlfn.XLOOKUP($C518,[2]air_units!$B$2:$B$1346,[2]air_units!$J$2:$J$1346,"NA")</f>
        <v>NA</v>
      </c>
      <c r="Y518" s="4" t="str">
        <f>_xlfn.XLOOKUP($C518,[2]air_units!$B$2:$B$1346,[2]air_units!$K$2:$K$1346,"NA")</f>
        <v>NA</v>
      </c>
      <c r="Z518" s="4" t="str">
        <f>_xlfn.XLOOKUP($C518,[2]air_units!$B$2:$B$1346,[2]air_units!$L$2:$L$1346,"NA")</f>
        <v>NA</v>
      </c>
      <c r="AA518" s="4" t="str">
        <f>_xlfn.XLOOKUP($C518,[2]air_units!$B$2:$B$1346,[2]air_units!$P$2:$P$1346,"NA")</f>
        <v>NA</v>
      </c>
      <c r="AB518" s="4" t="str">
        <f>_xlfn.XLOOKUP($C518,[2]air_units!$B$2:$B$1346,[2]air_units!$Q$2:$Q$1346,"NA")</f>
        <v>NA</v>
      </c>
      <c r="AC518" s="4" t="str">
        <f>_xlfn.XLOOKUP($C518,[2]air_units!$B$2:$B$1346,[2]air_units!$R$2:$R$1346,"NA")</f>
        <v>NA</v>
      </c>
      <c r="AD518" s="4">
        <f>IF($E518="CP",0,_xlfn.XLOOKUP($C518,[2]naval_units!$B$2:$B$1113,[2]naval_units!$G$2:$G$1113,"NA"))</f>
        <v>5</v>
      </c>
      <c r="AE518" s="4">
        <f>IF($E518="CP",10,_xlfn.XLOOKUP($C518,[2]naval_units!$B$2:$B$1113,[2]naval_units!$I$2:$I$1113,"NA"))</f>
        <v>5</v>
      </c>
      <c r="AF518" s="4">
        <f>IF($E518="CP",3,_xlfn.XLOOKUP($C518,[2]naval_units!$B$2:$B$1113,[2]naval_units!$J$2:$J$1113,"NA"))</f>
        <v>4</v>
      </c>
      <c r="AG518" s="4">
        <f>IF($E518="CP",3,_xlfn.XLOOKUP($C518,[2]naval_units!$B$2:$B$1113,[2]naval_units!$K$2:$K$1113,"NA"))</f>
        <v>2</v>
      </c>
      <c r="AH518" s="4">
        <f>IF($E518="CP",0,_xlfn.XLOOKUP($C518,[2]naval_units!$B$2:$B$1113,[2]naval_units!$L$2:$L$1113,"NA"))</f>
        <v>0</v>
      </c>
      <c r="AI518" s="4">
        <f>IF($E518="CP",0,_xlfn.XLOOKUP($C518,[2]naval_units!$B$2:$B$1113,[2]naval_units!$M$2:$M$1113,"NA"))</f>
        <v>2</v>
      </c>
      <c r="AJ518" s="4">
        <f>IF($AD518="NA","NA",IF($E518="CP",$H518*_xlfn.XLOOKUP(_xlfn.CONCAT(D518," ",$E518),control!$A$8:$A$10,control!$B$8:$B$10,0),_xlfn.XLOOKUP($E518,control!$A$3:$A$7,control!$B$3:$B$7,0)))</f>
        <v>2</v>
      </c>
      <c r="AK518" s="4">
        <f>IF($C518&gt;0,IF(O518&lt;&gt;_xlfn.XLOOKUP($C518,'0'!$C:$C,'0'!$O:$O,"NA",0),1,0),0)</f>
        <v>0</v>
      </c>
      <c r="AL518" s="4" t="str">
        <f>IF($AK518=1,_xlfn.XLOOKUP($C518,'0'!$C:$C,'0'!L:L,"ERR",0),"NA")</f>
        <v>NA</v>
      </c>
      <c r="AM518" s="4" t="str">
        <f>IF($AK518=1,_xlfn.XLOOKUP($C518,'0'!$C:$C,'0'!M:M,"ERR",0),"NA")</f>
        <v>NA</v>
      </c>
      <c r="AN518" s="4" t="str">
        <f>IF($AK518=1,_xlfn.XLOOKUP($C518,'0'!$C:$C,'0'!P:P,"ERR",0),"NA")</f>
        <v>NA</v>
      </c>
      <c r="AO518" s="4" t="str">
        <f t="shared" si="17"/>
        <v>Black[1]</v>
      </c>
      <c r="AP518" s="4" t="str">
        <f>_xlfn.XLOOKUP(D518,Alliances!$A:$A,Alliances!$B:$B,-1)</f>
        <v>USSR</v>
      </c>
      <c r="AQ518" s="4">
        <f>IF($C518&gt;0,_xlfn.XLOOKUP($C518,commands!$A:$A,commands!$B:$B,0,0),_xlfn.XLOOKUP($A518,commands!$E:$E,commands!$F:$F,0,0))</f>
        <v>2</v>
      </c>
    </row>
    <row r="519" spans="1:43" hidden="1" x14ac:dyDescent="0.25">
      <c r="A519" s="4">
        <v>2900</v>
      </c>
      <c r="B519" s="4">
        <v>4484</v>
      </c>
      <c r="C519" s="4">
        <v>4484</v>
      </c>
      <c r="D519" s="4" t="s">
        <v>56</v>
      </c>
      <c r="E519" s="4" t="s">
        <v>396</v>
      </c>
      <c r="F519" s="4">
        <v>1935</v>
      </c>
      <c r="G519" s="4" t="s">
        <v>491</v>
      </c>
      <c r="H519" s="4" t="s">
        <v>27</v>
      </c>
      <c r="I519" s="4">
        <v>0</v>
      </c>
      <c r="J519" s="4" t="s">
        <v>625</v>
      </c>
      <c r="K519" s="4">
        <v>2</v>
      </c>
      <c r="L519" s="4">
        <v>40</v>
      </c>
      <c r="M519" s="4">
        <v>44</v>
      </c>
      <c r="N519" s="4" t="s">
        <v>604</v>
      </c>
      <c r="O519" s="4">
        <f t="shared" si="16"/>
        <v>20524</v>
      </c>
      <c r="P519" s="4" t="str">
        <f>IF(ISNUMBER(I519),_xlfn.CONCAT(J519,"[",K519,"]"),_xlfn.XLOOKUP($O519,[2]hc!$H:$H,[2]hc!$I:$I,_xlfn.CONCAT("[",L519,",",M519,"]")))</f>
        <v>Baltic[2]</v>
      </c>
      <c r="Q519" s="4" t="str">
        <f>_xlfn.XLOOKUP($C519,[2]land_units!$B$2:$B$1073,[2]land_units!$F$2:$F$1073,"NA")</f>
        <v>NA</v>
      </c>
      <c r="R519" s="4" t="str">
        <f>_xlfn.XLOOKUP($C519,[2]land_units!$B$2:$B$1073,[2]land_units!$I$2:$I$1073,"NA")</f>
        <v>NA</v>
      </c>
      <c r="S519" s="4" t="str">
        <f>_xlfn.XLOOKUP($C519,[2]land_units!$B$2:$B$1073,[2]land_units!$G$2:$G$1073,"NA")</f>
        <v>NA</v>
      </c>
      <c r="T519" s="4" t="str">
        <f>_xlfn.XLOOKUP($C519,[2]land_units!$B$2:$B$1073,[2]land_units!$H$2:$H$1073,"NA")</f>
        <v>NA</v>
      </c>
      <c r="U519" s="4" t="str">
        <f>_xlfn.XLOOKUP($C519,[2]air_units!$B$2:$B$1346,[2]air_units!$N$2:$N$1346,"NA")</f>
        <v>NA</v>
      </c>
      <c r="V519" s="4" t="str">
        <f>_xlfn.XLOOKUP($C519,[2]air_units!$B$2:$B$1346,[2]air_units!$G$2:$G$1346,"NA")</f>
        <v>NA</v>
      </c>
      <c r="W519" s="4" t="str">
        <f>_xlfn.XLOOKUP($C519,[2]air_units!$B$2:$B$1346,[2]air_units!$H$2:$H$1346,"NA")</f>
        <v>NA</v>
      </c>
      <c r="X519" s="4" t="str">
        <f>_xlfn.XLOOKUP($C519,[2]air_units!$B$2:$B$1346,[2]air_units!$J$2:$J$1346,"NA")</f>
        <v>NA</v>
      </c>
      <c r="Y519" s="4" t="str">
        <f>_xlfn.XLOOKUP($C519,[2]air_units!$B$2:$B$1346,[2]air_units!$K$2:$K$1346,"NA")</f>
        <v>NA</v>
      </c>
      <c r="Z519" s="4" t="str">
        <f>_xlfn.XLOOKUP($C519,[2]air_units!$B$2:$B$1346,[2]air_units!$L$2:$L$1346,"NA")</f>
        <v>NA</v>
      </c>
      <c r="AA519" s="4" t="str">
        <f>_xlfn.XLOOKUP($C519,[2]air_units!$B$2:$B$1346,[2]air_units!$P$2:$P$1346,"NA")</f>
        <v>NA</v>
      </c>
      <c r="AB519" s="4" t="str">
        <f>_xlfn.XLOOKUP($C519,[2]air_units!$B$2:$B$1346,[2]air_units!$Q$2:$Q$1346,"NA")</f>
        <v>NA</v>
      </c>
      <c r="AC519" s="4" t="str">
        <f>_xlfn.XLOOKUP($C519,[2]air_units!$B$2:$B$1346,[2]air_units!$R$2:$R$1346,"NA")</f>
        <v>NA</v>
      </c>
      <c r="AD519" s="4">
        <f>IF($E519="CP",0,_xlfn.XLOOKUP($C519,[2]naval_units!$B$2:$B$1113,[2]naval_units!$G$2:$G$1113,"NA"))</f>
        <v>2</v>
      </c>
      <c r="AE519" s="4">
        <f>IF($E519="CP",10,_xlfn.XLOOKUP($C519,[2]naval_units!$B$2:$B$1113,[2]naval_units!$I$2:$I$1113,"NA"))</f>
        <v>7</v>
      </c>
      <c r="AF519" s="4">
        <f>IF($E519="CP",3,_xlfn.XLOOKUP($C519,[2]naval_units!$B$2:$B$1113,[2]naval_units!$J$2:$J$1113,"NA"))</f>
        <v>6</v>
      </c>
      <c r="AG519" s="4">
        <f>IF($E519="CP",3,_xlfn.XLOOKUP($C519,[2]naval_units!$B$2:$B$1113,[2]naval_units!$K$2:$K$1113,"NA"))</f>
        <v>2</v>
      </c>
      <c r="AH519" s="4">
        <f>IF($E519="CP",0,_xlfn.XLOOKUP($C519,[2]naval_units!$B$2:$B$1113,[2]naval_units!$L$2:$L$1113,"NA"))</f>
        <v>1</v>
      </c>
      <c r="AI519" s="4">
        <f>IF($E519="CP",0,_xlfn.XLOOKUP($C519,[2]naval_units!$B$2:$B$1113,[2]naval_units!$M$2:$M$1113,"NA"))</f>
        <v>1</v>
      </c>
      <c r="AJ519" s="4">
        <f>IF($AD519="NA","NA",IF($E519="CP",$H519*_xlfn.XLOOKUP(_xlfn.CONCAT(D519," ",$E519),control!$A$8:$A$10,control!$B$8:$B$10,0),_xlfn.XLOOKUP($E519,control!$A$3:$A$7,control!$B$3:$B$7,0)))</f>
        <v>2</v>
      </c>
      <c r="AK519" s="4">
        <f>IF($C519&gt;0,IF(O519&lt;&gt;_xlfn.XLOOKUP($C519,'0'!$C:$C,'0'!$O:$O,"NA",0),1,0),0)</f>
        <v>0</v>
      </c>
      <c r="AL519" s="4" t="str">
        <f>IF($AK519=1,_xlfn.XLOOKUP($C519,'0'!$C:$C,'0'!L:L,"ERR",0),"NA")</f>
        <v>NA</v>
      </c>
      <c r="AM519" s="4" t="str">
        <f>IF($AK519=1,_xlfn.XLOOKUP($C519,'0'!$C:$C,'0'!M:M,"ERR",0),"NA")</f>
        <v>NA</v>
      </c>
      <c r="AN519" s="4" t="str">
        <f>IF($AK519=1,_xlfn.XLOOKUP($C519,'0'!$C:$C,'0'!P:P,"ERR",0),"NA")</f>
        <v>NA</v>
      </c>
      <c r="AO519" s="4" t="str">
        <f t="shared" si="17"/>
        <v>Baltic[2]</v>
      </c>
      <c r="AP519" s="4" t="str">
        <f>_xlfn.XLOOKUP(D519,Alliances!$A:$A,Alliances!$B:$B,-1)</f>
        <v>USSR</v>
      </c>
      <c r="AQ519" s="4">
        <f>IF($C519&gt;0,_xlfn.XLOOKUP($C519,commands!$A:$A,commands!$B:$B,0,0),_xlfn.XLOOKUP($A519,commands!$E:$E,commands!$F:$F,0,0))</f>
        <v>9.1</v>
      </c>
    </row>
    <row r="520" spans="1:43" hidden="1" x14ac:dyDescent="0.25">
      <c r="A520" s="4">
        <v>2901</v>
      </c>
      <c r="B520" s="4">
        <v>4485</v>
      </c>
      <c r="C520" s="4">
        <v>4485</v>
      </c>
      <c r="D520" s="4" t="s">
        <v>56</v>
      </c>
      <c r="E520" s="4" t="s">
        <v>396</v>
      </c>
      <c r="F520" s="4">
        <v>1913</v>
      </c>
      <c r="G520" s="4" t="s">
        <v>492</v>
      </c>
      <c r="H520" s="4" t="s">
        <v>27</v>
      </c>
      <c r="I520" s="4">
        <v>0</v>
      </c>
      <c r="J520" s="4" t="s">
        <v>626</v>
      </c>
      <c r="K520" s="4">
        <v>2</v>
      </c>
      <c r="L520" s="4">
        <v>62</v>
      </c>
      <c r="M520" s="4">
        <v>58</v>
      </c>
      <c r="N520" s="4" t="s">
        <v>604</v>
      </c>
      <c r="O520" s="4">
        <f t="shared" si="16"/>
        <v>31802</v>
      </c>
      <c r="P520" s="4" t="str">
        <f>IF(ISNUMBER(I520),_xlfn.CONCAT(J520,"[",K520,"]"),_xlfn.XLOOKUP($O520,[2]hc!$H:$H,[2]hc!$I:$I,_xlfn.CONCAT("[",L520,",",M520,"]")))</f>
        <v>Black[2]</v>
      </c>
      <c r="Q520" s="4" t="str">
        <f>_xlfn.XLOOKUP($C520,[2]land_units!$B$2:$B$1073,[2]land_units!$F$2:$F$1073,"NA")</f>
        <v>NA</v>
      </c>
      <c r="R520" s="4" t="str">
        <f>_xlfn.XLOOKUP($C520,[2]land_units!$B$2:$B$1073,[2]land_units!$I$2:$I$1073,"NA")</f>
        <v>NA</v>
      </c>
      <c r="S520" s="4" t="str">
        <f>_xlfn.XLOOKUP($C520,[2]land_units!$B$2:$B$1073,[2]land_units!$G$2:$G$1073,"NA")</f>
        <v>NA</v>
      </c>
      <c r="T520" s="4" t="str">
        <f>_xlfn.XLOOKUP($C520,[2]land_units!$B$2:$B$1073,[2]land_units!$H$2:$H$1073,"NA")</f>
        <v>NA</v>
      </c>
      <c r="U520" s="4" t="str">
        <f>_xlfn.XLOOKUP($C520,[2]air_units!$B$2:$B$1346,[2]air_units!$N$2:$N$1346,"NA")</f>
        <v>NA</v>
      </c>
      <c r="V520" s="4" t="str">
        <f>_xlfn.XLOOKUP($C520,[2]air_units!$B$2:$B$1346,[2]air_units!$G$2:$G$1346,"NA")</f>
        <v>NA</v>
      </c>
      <c r="W520" s="4" t="str">
        <f>_xlfn.XLOOKUP($C520,[2]air_units!$B$2:$B$1346,[2]air_units!$H$2:$H$1346,"NA")</f>
        <v>NA</v>
      </c>
      <c r="X520" s="4" t="str">
        <f>_xlfn.XLOOKUP($C520,[2]air_units!$B$2:$B$1346,[2]air_units!$J$2:$J$1346,"NA")</f>
        <v>NA</v>
      </c>
      <c r="Y520" s="4" t="str">
        <f>_xlfn.XLOOKUP($C520,[2]air_units!$B$2:$B$1346,[2]air_units!$K$2:$K$1346,"NA")</f>
        <v>NA</v>
      </c>
      <c r="Z520" s="4" t="str">
        <f>_xlfn.XLOOKUP($C520,[2]air_units!$B$2:$B$1346,[2]air_units!$L$2:$L$1346,"NA")</f>
        <v>NA</v>
      </c>
      <c r="AA520" s="4" t="str">
        <f>_xlfn.XLOOKUP($C520,[2]air_units!$B$2:$B$1346,[2]air_units!$P$2:$P$1346,"NA")</f>
        <v>NA</v>
      </c>
      <c r="AB520" s="4" t="str">
        <f>_xlfn.XLOOKUP($C520,[2]air_units!$B$2:$B$1346,[2]air_units!$Q$2:$Q$1346,"NA")</f>
        <v>NA</v>
      </c>
      <c r="AC520" s="4" t="str">
        <f>_xlfn.XLOOKUP($C520,[2]air_units!$B$2:$B$1346,[2]air_units!$R$2:$R$1346,"NA")</f>
        <v>NA</v>
      </c>
      <c r="AD520" s="4">
        <f>IF($E520="CP",0,_xlfn.XLOOKUP($C520,[2]naval_units!$B$2:$B$1113,[2]naval_units!$G$2:$G$1113,"NA"))</f>
        <v>2</v>
      </c>
      <c r="AE520" s="4">
        <f>IF($E520="CP",10,_xlfn.XLOOKUP($C520,[2]naval_units!$B$2:$B$1113,[2]naval_units!$I$2:$I$1113,"NA"))</f>
        <v>7</v>
      </c>
      <c r="AF520" s="4">
        <f>IF($E520="CP",3,_xlfn.XLOOKUP($C520,[2]naval_units!$B$2:$B$1113,[2]naval_units!$J$2:$J$1113,"NA"))</f>
        <v>5</v>
      </c>
      <c r="AG520" s="4">
        <f>IF($E520="CP",3,_xlfn.XLOOKUP($C520,[2]naval_units!$B$2:$B$1113,[2]naval_units!$K$2:$K$1113,"NA"))</f>
        <v>2</v>
      </c>
      <c r="AH520" s="4">
        <f>IF($E520="CP",0,_xlfn.XLOOKUP($C520,[2]naval_units!$B$2:$B$1113,[2]naval_units!$L$2:$L$1113,"NA"))</f>
        <v>1</v>
      </c>
      <c r="AI520" s="4">
        <f>IF($E520="CP",0,_xlfn.XLOOKUP($C520,[2]naval_units!$B$2:$B$1113,[2]naval_units!$M$2:$M$1113,"NA"))</f>
        <v>0</v>
      </c>
      <c r="AJ520" s="4">
        <f>IF($AD520="NA","NA",IF($E520="CP",$H520*_xlfn.XLOOKUP(_xlfn.CONCAT(D520," ",$E520),control!$A$8:$A$10,control!$B$8:$B$10,0),_xlfn.XLOOKUP($E520,control!$A$3:$A$7,control!$B$3:$B$7,0)))</f>
        <v>2</v>
      </c>
      <c r="AK520" s="4">
        <f>IF($C520&gt;0,IF(O520&lt;&gt;_xlfn.XLOOKUP($C520,'0'!$C:$C,'0'!$O:$O,"NA",0),1,0),0)</f>
        <v>0</v>
      </c>
      <c r="AL520" s="4" t="str">
        <f>IF($AK520=1,_xlfn.XLOOKUP($C520,'0'!$C:$C,'0'!L:L,"ERR",0),"NA")</f>
        <v>NA</v>
      </c>
      <c r="AM520" s="4" t="str">
        <f>IF($AK520=1,_xlfn.XLOOKUP($C520,'0'!$C:$C,'0'!M:M,"ERR",0),"NA")</f>
        <v>NA</v>
      </c>
      <c r="AN520" s="4" t="str">
        <f>IF($AK520=1,_xlfn.XLOOKUP($C520,'0'!$C:$C,'0'!P:P,"ERR",0),"NA")</f>
        <v>NA</v>
      </c>
      <c r="AO520" s="4" t="str">
        <f t="shared" si="17"/>
        <v>Black[2]</v>
      </c>
      <c r="AP520" s="4" t="str">
        <f>_xlfn.XLOOKUP(D520,Alliances!$A:$A,Alliances!$B:$B,-1)</f>
        <v>USSR</v>
      </c>
      <c r="AQ520" s="4">
        <f>IF($C520&gt;0,_xlfn.XLOOKUP($C520,commands!$A:$A,commands!$B:$B,0,0),_xlfn.XLOOKUP($A520,commands!$E:$E,commands!$F:$F,0,0))</f>
        <v>2</v>
      </c>
    </row>
    <row r="521" spans="1:43" hidden="1" x14ac:dyDescent="0.25">
      <c r="A521" s="4">
        <v>2906</v>
      </c>
      <c r="B521" s="4">
        <v>4490</v>
      </c>
      <c r="C521" s="4">
        <v>4490</v>
      </c>
      <c r="D521" s="4" t="s">
        <v>56</v>
      </c>
      <c r="E521" s="4" t="s">
        <v>396</v>
      </c>
      <c r="F521" s="4">
        <v>1935</v>
      </c>
      <c r="G521" s="4" t="s">
        <v>493</v>
      </c>
      <c r="H521" s="4" t="s">
        <v>27</v>
      </c>
      <c r="I521" s="4">
        <v>0</v>
      </c>
      <c r="J521" s="4" t="s">
        <v>627</v>
      </c>
      <c r="K521" s="4">
        <v>1</v>
      </c>
      <c r="L521" s="4">
        <v>66</v>
      </c>
      <c r="M521" s="4">
        <v>162</v>
      </c>
      <c r="N521" s="4" t="s">
        <v>604</v>
      </c>
      <c r="O521" s="4">
        <f t="shared" si="16"/>
        <v>33954</v>
      </c>
      <c r="P521" s="4" t="str">
        <f>IF(ISNUMBER(I521),_xlfn.CONCAT(J521,"[",K521,"]"),_xlfn.XLOOKUP($O521,[2]hc!$H:$H,[2]hc!$I:$I,_xlfn.CONCAT("[",L521,",",M521,"]")))</f>
        <v>Sea of Japan[1]</v>
      </c>
      <c r="Q521" s="4" t="str">
        <f>_xlfn.XLOOKUP($C521,[2]land_units!$B$2:$B$1073,[2]land_units!$F$2:$F$1073,"NA")</f>
        <v>NA</v>
      </c>
      <c r="R521" s="4" t="str">
        <f>_xlfn.XLOOKUP($C521,[2]land_units!$B$2:$B$1073,[2]land_units!$I$2:$I$1073,"NA")</f>
        <v>NA</v>
      </c>
      <c r="S521" s="4" t="str">
        <f>_xlfn.XLOOKUP($C521,[2]land_units!$B$2:$B$1073,[2]land_units!$G$2:$G$1073,"NA")</f>
        <v>NA</v>
      </c>
      <c r="T521" s="4" t="str">
        <f>_xlfn.XLOOKUP($C521,[2]land_units!$B$2:$B$1073,[2]land_units!$H$2:$H$1073,"NA")</f>
        <v>NA</v>
      </c>
      <c r="U521" s="4" t="str">
        <f>_xlfn.XLOOKUP($C521,[2]air_units!$B$2:$B$1346,[2]air_units!$N$2:$N$1346,"NA")</f>
        <v>NA</v>
      </c>
      <c r="V521" s="4" t="str">
        <f>_xlfn.XLOOKUP($C521,[2]air_units!$B$2:$B$1346,[2]air_units!$G$2:$G$1346,"NA")</f>
        <v>NA</v>
      </c>
      <c r="W521" s="4" t="str">
        <f>_xlfn.XLOOKUP($C521,[2]air_units!$B$2:$B$1346,[2]air_units!$H$2:$H$1346,"NA")</f>
        <v>NA</v>
      </c>
      <c r="X521" s="4" t="str">
        <f>_xlfn.XLOOKUP($C521,[2]air_units!$B$2:$B$1346,[2]air_units!$J$2:$J$1346,"NA")</f>
        <v>NA</v>
      </c>
      <c r="Y521" s="4" t="str">
        <f>_xlfn.XLOOKUP($C521,[2]air_units!$B$2:$B$1346,[2]air_units!$K$2:$K$1346,"NA")</f>
        <v>NA</v>
      </c>
      <c r="Z521" s="4" t="str">
        <f>_xlfn.XLOOKUP($C521,[2]air_units!$B$2:$B$1346,[2]air_units!$L$2:$L$1346,"NA")</f>
        <v>NA</v>
      </c>
      <c r="AA521" s="4" t="str">
        <f>_xlfn.XLOOKUP($C521,[2]air_units!$B$2:$B$1346,[2]air_units!$P$2:$P$1346,"NA")</f>
        <v>NA</v>
      </c>
      <c r="AB521" s="4" t="str">
        <f>_xlfn.XLOOKUP($C521,[2]air_units!$B$2:$B$1346,[2]air_units!$Q$2:$Q$1346,"NA")</f>
        <v>NA</v>
      </c>
      <c r="AC521" s="4" t="str">
        <f>_xlfn.XLOOKUP($C521,[2]air_units!$B$2:$B$1346,[2]air_units!$R$2:$R$1346,"NA")</f>
        <v>NA</v>
      </c>
      <c r="AD521" s="4">
        <f>IF($E521="CP",0,_xlfn.XLOOKUP($C521,[2]naval_units!$B$2:$B$1113,[2]naval_units!$G$2:$G$1113,"NA"))</f>
        <v>2</v>
      </c>
      <c r="AE521" s="4">
        <f>IF($E521="CP",10,_xlfn.XLOOKUP($C521,[2]naval_units!$B$2:$B$1113,[2]naval_units!$I$2:$I$1113,"NA"))</f>
        <v>7</v>
      </c>
      <c r="AF521" s="4">
        <f>IF($E521="CP",3,_xlfn.XLOOKUP($C521,[2]naval_units!$B$2:$B$1113,[2]naval_units!$J$2:$J$1113,"NA"))</f>
        <v>6</v>
      </c>
      <c r="AG521" s="4">
        <f>IF($E521="CP",3,_xlfn.XLOOKUP($C521,[2]naval_units!$B$2:$B$1113,[2]naval_units!$K$2:$K$1113,"NA"))</f>
        <v>2</v>
      </c>
      <c r="AH521" s="4">
        <f>IF($E521="CP",0,_xlfn.XLOOKUP($C521,[2]naval_units!$B$2:$B$1113,[2]naval_units!$L$2:$L$1113,"NA"))</f>
        <v>1</v>
      </c>
      <c r="AI521" s="4">
        <f>IF($E521="CP",0,_xlfn.XLOOKUP($C521,[2]naval_units!$B$2:$B$1113,[2]naval_units!$M$2:$M$1113,"NA"))</f>
        <v>1</v>
      </c>
      <c r="AJ521" s="4">
        <f>IF($AD521="NA","NA",IF($E521="CP",$H521*_xlfn.XLOOKUP(_xlfn.CONCAT(D521," ",$E521),control!$A$8:$A$10,control!$B$8:$B$10,0),_xlfn.XLOOKUP($E521,control!$A$3:$A$7,control!$B$3:$B$7,0)))</f>
        <v>2</v>
      </c>
      <c r="AK521" s="4">
        <f>IF($C521&gt;0,IF(O521&lt;&gt;_xlfn.XLOOKUP($C521,'0'!$C:$C,'0'!$O:$O,"NA",0),1,0),0)</f>
        <v>0</v>
      </c>
      <c r="AL521" s="4" t="str">
        <f>IF($AK521=1,_xlfn.XLOOKUP($C521,'0'!$C:$C,'0'!L:L,"ERR",0),"NA")</f>
        <v>NA</v>
      </c>
      <c r="AM521" s="4" t="str">
        <f>IF($AK521=1,_xlfn.XLOOKUP($C521,'0'!$C:$C,'0'!M:M,"ERR",0),"NA")</f>
        <v>NA</v>
      </c>
      <c r="AN521" s="4" t="str">
        <f>IF($AK521=1,_xlfn.XLOOKUP($C521,'0'!$C:$C,'0'!P:P,"ERR",0),"NA")</f>
        <v>NA</v>
      </c>
      <c r="AO521" s="4" t="str">
        <f t="shared" si="17"/>
        <v>Sea of Japan[1]</v>
      </c>
      <c r="AP521" s="4" t="str">
        <f>_xlfn.XLOOKUP(D521,Alliances!$A:$A,Alliances!$B:$B,-1)</f>
        <v>USSR</v>
      </c>
      <c r="AQ521" s="4">
        <f>IF($C521&gt;0,_xlfn.XLOOKUP($C521,commands!$A:$A,commands!$B:$B,0,0),_xlfn.XLOOKUP($A521,commands!$E:$E,commands!$F:$F,0,0))</f>
        <v>3</v>
      </c>
    </row>
    <row r="522" spans="1:43" hidden="1" x14ac:dyDescent="0.25">
      <c r="A522" s="4">
        <v>2924</v>
      </c>
      <c r="B522" s="4">
        <v>4508</v>
      </c>
      <c r="C522" s="4">
        <v>4508</v>
      </c>
      <c r="D522" s="4" t="s">
        <v>56</v>
      </c>
      <c r="E522" s="4" t="s">
        <v>439</v>
      </c>
      <c r="F522" s="4">
        <v>1939</v>
      </c>
      <c r="G522" s="4" t="s">
        <v>494</v>
      </c>
      <c r="H522" s="4" t="s">
        <v>27</v>
      </c>
      <c r="I522" s="4">
        <v>0</v>
      </c>
      <c r="J522" s="4" t="s">
        <v>628</v>
      </c>
      <c r="K522" s="4">
        <v>1</v>
      </c>
      <c r="L522" s="4">
        <v>64</v>
      </c>
      <c r="M522" s="4">
        <v>77</v>
      </c>
      <c r="N522" s="4" t="s">
        <v>604</v>
      </c>
      <c r="O522" s="4">
        <f t="shared" si="16"/>
        <v>32845</v>
      </c>
      <c r="P522" s="4" t="str">
        <f>IF(ISNUMBER(I522),_xlfn.CONCAT(J522,"[",K522,"]"),_xlfn.XLOOKUP($O522,[2]hc!$H:$H,[2]hc!$I:$I,_xlfn.CONCAT("[",L522,",",M522,"]")))</f>
        <v>Caspian[1]</v>
      </c>
      <c r="Q522" s="4" t="str">
        <f>_xlfn.XLOOKUP($C522,[2]land_units!$B$2:$B$1073,[2]land_units!$F$2:$F$1073,"NA")</f>
        <v>NA</v>
      </c>
      <c r="R522" s="4" t="str">
        <f>_xlfn.XLOOKUP($C522,[2]land_units!$B$2:$B$1073,[2]land_units!$I$2:$I$1073,"NA")</f>
        <v>NA</v>
      </c>
      <c r="S522" s="4" t="str">
        <f>_xlfn.XLOOKUP($C522,[2]land_units!$B$2:$B$1073,[2]land_units!$G$2:$G$1073,"NA")</f>
        <v>NA</v>
      </c>
      <c r="T522" s="4" t="str">
        <f>_xlfn.XLOOKUP($C522,[2]land_units!$B$2:$B$1073,[2]land_units!$H$2:$H$1073,"NA")</f>
        <v>NA</v>
      </c>
      <c r="U522" s="4" t="str">
        <f>_xlfn.XLOOKUP($C522,[2]air_units!$B$2:$B$1346,[2]air_units!$N$2:$N$1346,"NA")</f>
        <v>NA</v>
      </c>
      <c r="V522" s="4" t="str">
        <f>_xlfn.XLOOKUP($C522,[2]air_units!$B$2:$B$1346,[2]air_units!$G$2:$G$1346,"NA")</f>
        <v>NA</v>
      </c>
      <c r="W522" s="4" t="str">
        <f>_xlfn.XLOOKUP($C522,[2]air_units!$B$2:$B$1346,[2]air_units!$H$2:$H$1346,"NA")</f>
        <v>NA</v>
      </c>
      <c r="X522" s="4" t="str">
        <f>_xlfn.XLOOKUP($C522,[2]air_units!$B$2:$B$1346,[2]air_units!$J$2:$J$1346,"NA")</f>
        <v>NA</v>
      </c>
      <c r="Y522" s="4" t="str">
        <f>_xlfn.XLOOKUP($C522,[2]air_units!$B$2:$B$1346,[2]air_units!$K$2:$K$1346,"NA")</f>
        <v>NA</v>
      </c>
      <c r="Z522" s="4" t="str">
        <f>_xlfn.XLOOKUP($C522,[2]air_units!$B$2:$B$1346,[2]air_units!$L$2:$L$1346,"NA")</f>
        <v>NA</v>
      </c>
      <c r="AA522" s="4" t="str">
        <f>_xlfn.XLOOKUP($C522,[2]air_units!$B$2:$B$1346,[2]air_units!$P$2:$P$1346,"NA")</f>
        <v>NA</v>
      </c>
      <c r="AB522" s="4" t="str">
        <f>_xlfn.XLOOKUP($C522,[2]air_units!$B$2:$B$1346,[2]air_units!$Q$2:$Q$1346,"NA")</f>
        <v>NA</v>
      </c>
      <c r="AC522" s="4" t="str">
        <f>_xlfn.XLOOKUP($C522,[2]air_units!$B$2:$B$1346,[2]air_units!$R$2:$R$1346,"NA")</f>
        <v>NA</v>
      </c>
      <c r="AD522" s="4">
        <f>IF($E522="CP",0,_xlfn.XLOOKUP($C522,[2]naval_units!$B$2:$B$1113,[2]naval_units!$G$2:$G$1113,"NA"))</f>
        <v>0</v>
      </c>
      <c r="AE522" s="4">
        <f>IF($E522="CP",10,_xlfn.XLOOKUP($C522,[2]naval_units!$B$2:$B$1113,[2]naval_units!$I$2:$I$1113,"NA"))</f>
        <v>5</v>
      </c>
      <c r="AF522" s="4">
        <f>IF($E522="CP",3,_xlfn.XLOOKUP($C522,[2]naval_units!$B$2:$B$1113,[2]naval_units!$J$2:$J$1113,"NA"))</f>
        <v>4</v>
      </c>
      <c r="AG522" s="4">
        <f>IF($E522="CP",3,_xlfn.XLOOKUP($C522,[2]naval_units!$B$2:$B$1113,[2]naval_units!$K$2:$K$1113,"NA"))</f>
        <v>3</v>
      </c>
      <c r="AH522" s="4">
        <f>IF($E522="CP",0,_xlfn.XLOOKUP($C522,[2]naval_units!$B$2:$B$1113,[2]naval_units!$L$2:$L$1113,"NA"))</f>
        <v>1</v>
      </c>
      <c r="AI522" s="4">
        <f>IF($E522="CP",0,_xlfn.XLOOKUP($C522,[2]naval_units!$B$2:$B$1113,[2]naval_units!$M$2:$M$1113,"NA"))</f>
        <v>0</v>
      </c>
      <c r="AJ522" s="4">
        <f>IF($AD522="NA","NA",IF($E522="CP",$H522*_xlfn.XLOOKUP(_xlfn.CONCAT(D522," ",$E522),control!$A$8:$A$10,control!$B$8:$B$10,0),_xlfn.XLOOKUP($E522,control!$A$3:$A$7,control!$B$3:$B$7,0)))</f>
        <v>0</v>
      </c>
      <c r="AK522" s="4">
        <f>IF($C522&gt;0,IF(O522&lt;&gt;_xlfn.XLOOKUP($C522,'0'!$C:$C,'0'!$O:$O,"NA",0),1,0),0)</f>
        <v>0</v>
      </c>
      <c r="AL522" s="4" t="str">
        <f>IF($AK522=1,_xlfn.XLOOKUP($C522,'0'!$C:$C,'0'!L:L,"ERR",0),"NA")</f>
        <v>NA</v>
      </c>
      <c r="AM522" s="4" t="str">
        <f>IF($AK522=1,_xlfn.XLOOKUP($C522,'0'!$C:$C,'0'!M:M,"ERR",0),"NA")</f>
        <v>NA</v>
      </c>
      <c r="AN522" s="4" t="str">
        <f>IF($AK522=1,_xlfn.XLOOKUP($C522,'0'!$C:$C,'0'!P:P,"ERR",0),"NA")</f>
        <v>NA</v>
      </c>
      <c r="AO522" s="4" t="str">
        <f t="shared" si="17"/>
        <v>Caspian[1]</v>
      </c>
      <c r="AP522" s="4" t="str">
        <f>_xlfn.XLOOKUP(D522,Alliances!$A:$A,Alliances!$B:$B,-1)</f>
        <v>USSR</v>
      </c>
      <c r="AQ522" s="4">
        <f>IF($C522&gt;0,_xlfn.XLOOKUP($C522,commands!$A:$A,commands!$B:$B,0,0),_xlfn.XLOOKUP($A522,commands!$E:$E,commands!$F:$F,0,0))</f>
        <v>3</v>
      </c>
    </row>
    <row r="523" spans="1:43" hidden="1" x14ac:dyDescent="0.25">
      <c r="A523" s="4">
        <v>2931</v>
      </c>
      <c r="B523" s="4">
        <v>4515</v>
      </c>
      <c r="C523" s="4">
        <v>4515</v>
      </c>
      <c r="D523" s="4" t="s">
        <v>56</v>
      </c>
      <c r="E523" s="4" t="s">
        <v>447</v>
      </c>
      <c r="F523" s="4">
        <v>1936</v>
      </c>
      <c r="G523" s="4" t="s">
        <v>495</v>
      </c>
      <c r="H523" s="4" t="s">
        <v>27</v>
      </c>
      <c r="I523" s="4">
        <v>0</v>
      </c>
      <c r="J523" s="4" t="s">
        <v>625</v>
      </c>
      <c r="K523" s="4">
        <v>1</v>
      </c>
      <c r="L523" s="4">
        <v>39</v>
      </c>
      <c r="M523" s="4">
        <v>45</v>
      </c>
      <c r="N523" s="4" t="s">
        <v>604</v>
      </c>
      <c r="O523" s="4">
        <f t="shared" si="16"/>
        <v>20013</v>
      </c>
      <c r="P523" s="4" t="str">
        <f>IF(ISNUMBER(I523),_xlfn.CONCAT(J523,"[",K523,"]"),_xlfn.XLOOKUP($O523,[2]hc!$H:$H,[2]hc!$I:$I,_xlfn.CONCAT("[",L523,",",M523,"]")))</f>
        <v>Baltic[1]</v>
      </c>
      <c r="Q523" s="4" t="str">
        <f>_xlfn.XLOOKUP($C523,[2]land_units!$B$2:$B$1073,[2]land_units!$F$2:$F$1073,"NA")</f>
        <v>NA</v>
      </c>
      <c r="R523" s="4" t="str">
        <f>_xlfn.XLOOKUP($C523,[2]land_units!$B$2:$B$1073,[2]land_units!$I$2:$I$1073,"NA")</f>
        <v>NA</v>
      </c>
      <c r="S523" s="4" t="str">
        <f>_xlfn.XLOOKUP($C523,[2]land_units!$B$2:$B$1073,[2]land_units!$G$2:$G$1073,"NA")</f>
        <v>NA</v>
      </c>
      <c r="T523" s="4" t="str">
        <f>_xlfn.XLOOKUP($C523,[2]land_units!$B$2:$B$1073,[2]land_units!$H$2:$H$1073,"NA")</f>
        <v>NA</v>
      </c>
      <c r="U523" s="4" t="str">
        <f>_xlfn.XLOOKUP($C523,[2]air_units!$B$2:$B$1346,[2]air_units!$N$2:$N$1346,"NA")</f>
        <v>NA</v>
      </c>
      <c r="V523" s="4" t="str">
        <f>_xlfn.XLOOKUP($C523,[2]air_units!$B$2:$B$1346,[2]air_units!$G$2:$G$1346,"NA")</f>
        <v>NA</v>
      </c>
      <c r="W523" s="4" t="str">
        <f>_xlfn.XLOOKUP($C523,[2]air_units!$B$2:$B$1346,[2]air_units!$H$2:$H$1346,"NA")</f>
        <v>NA</v>
      </c>
      <c r="X523" s="4" t="str">
        <f>_xlfn.XLOOKUP($C523,[2]air_units!$B$2:$B$1346,[2]air_units!$J$2:$J$1346,"NA")</f>
        <v>NA</v>
      </c>
      <c r="Y523" s="4" t="str">
        <f>_xlfn.XLOOKUP($C523,[2]air_units!$B$2:$B$1346,[2]air_units!$K$2:$K$1346,"NA")</f>
        <v>NA</v>
      </c>
      <c r="Z523" s="4" t="str">
        <f>_xlfn.XLOOKUP($C523,[2]air_units!$B$2:$B$1346,[2]air_units!$L$2:$L$1346,"NA")</f>
        <v>NA</v>
      </c>
      <c r="AA523" s="4" t="str">
        <f>_xlfn.XLOOKUP($C523,[2]air_units!$B$2:$B$1346,[2]air_units!$P$2:$P$1346,"NA")</f>
        <v>NA</v>
      </c>
      <c r="AB523" s="4" t="str">
        <f>_xlfn.XLOOKUP($C523,[2]air_units!$B$2:$B$1346,[2]air_units!$Q$2:$Q$1346,"NA")</f>
        <v>NA</v>
      </c>
      <c r="AC523" s="4" t="str">
        <f>_xlfn.XLOOKUP($C523,[2]air_units!$B$2:$B$1346,[2]air_units!$R$2:$R$1346,"NA")</f>
        <v>NA</v>
      </c>
      <c r="AD523" s="4">
        <f>IF($E523="CP",0,_xlfn.XLOOKUP($C523,[2]naval_units!$B$2:$B$1113,[2]naval_units!$G$2:$G$1113,"NA"))</f>
        <v>3</v>
      </c>
      <c r="AE523" s="4">
        <f>IF($E523="CP",10,_xlfn.XLOOKUP($C523,[2]naval_units!$B$2:$B$1113,[2]naval_units!$I$2:$I$1113,"NA"))</f>
        <v>7</v>
      </c>
      <c r="AF523" s="4">
        <f>IF($E523="CP",3,_xlfn.XLOOKUP($C523,[2]naval_units!$B$2:$B$1113,[2]naval_units!$J$2:$J$1113,"NA"))</f>
        <v>4</v>
      </c>
      <c r="AG523" s="4">
        <f>IF($E523="CP",3,_xlfn.XLOOKUP($C523,[2]naval_units!$B$2:$B$1113,[2]naval_units!$K$2:$K$1113,"NA"))</f>
        <v>3</v>
      </c>
      <c r="AH523" s="4">
        <f>IF($E523="CP",0,_xlfn.XLOOKUP($C523,[2]naval_units!$B$2:$B$1113,[2]naval_units!$L$2:$L$1113,"NA"))</f>
        <v>0</v>
      </c>
      <c r="AI523" s="4">
        <f>IF($E523="CP",0,_xlfn.XLOOKUP($C523,[2]naval_units!$B$2:$B$1113,[2]naval_units!$M$2:$M$1113,"NA"))</f>
        <v>0</v>
      </c>
      <c r="AJ523" s="4">
        <f>IF($AD523="NA","NA",IF($E523="CP",$H523*_xlfn.XLOOKUP(_xlfn.CONCAT(D523," ",$E523),control!$A$8:$A$10,control!$B$8:$B$10,0),_xlfn.XLOOKUP($E523,control!$A$3:$A$7,control!$B$3:$B$7,0)))</f>
        <v>0</v>
      </c>
      <c r="AK523" s="4">
        <f>IF($C523&gt;0,IF(O523&lt;&gt;_xlfn.XLOOKUP($C523,'0'!$C:$C,'0'!$O:$O,"NA",0),1,0),0)</f>
        <v>0</v>
      </c>
      <c r="AL523" s="4" t="str">
        <f>IF($AK523=1,_xlfn.XLOOKUP($C523,'0'!$C:$C,'0'!L:L,"ERR",0),"NA")</f>
        <v>NA</v>
      </c>
      <c r="AM523" s="4" t="str">
        <f>IF($AK523=1,_xlfn.XLOOKUP($C523,'0'!$C:$C,'0'!M:M,"ERR",0),"NA")</f>
        <v>NA</v>
      </c>
      <c r="AN523" s="4" t="str">
        <f>IF($AK523=1,_xlfn.XLOOKUP($C523,'0'!$C:$C,'0'!P:P,"ERR",0),"NA")</f>
        <v>NA</v>
      </c>
      <c r="AO523" s="4" t="str">
        <f t="shared" si="17"/>
        <v>Baltic[1]</v>
      </c>
      <c r="AP523" s="4" t="str">
        <f>_xlfn.XLOOKUP(D523,Alliances!$A:$A,Alliances!$B:$B,-1)</f>
        <v>USSR</v>
      </c>
      <c r="AQ523" s="4">
        <f>IF($C523&gt;0,_xlfn.XLOOKUP($C523,commands!$A:$A,commands!$B:$B,0,0),_xlfn.XLOOKUP($A523,commands!$E:$E,commands!$F:$F,0,0))</f>
        <v>9.1</v>
      </c>
    </row>
    <row r="524" spans="1:43" hidden="1" x14ac:dyDescent="0.25">
      <c r="A524" s="4">
        <v>2933</v>
      </c>
      <c r="B524" s="4">
        <v>4517</v>
      </c>
      <c r="C524" s="4">
        <v>4517</v>
      </c>
      <c r="D524" s="4" t="s">
        <v>56</v>
      </c>
      <c r="E524" s="4" t="s">
        <v>447</v>
      </c>
      <c r="F524" s="4">
        <v>1938</v>
      </c>
      <c r="G524" s="4" t="s">
        <v>496</v>
      </c>
      <c r="H524" s="4" t="s">
        <v>27</v>
      </c>
      <c r="I524" s="4">
        <v>0</v>
      </c>
      <c r="J524" s="4" t="s">
        <v>625</v>
      </c>
      <c r="K524" s="4">
        <v>2</v>
      </c>
      <c r="L524" s="4">
        <v>40</v>
      </c>
      <c r="M524" s="4">
        <v>44</v>
      </c>
      <c r="N524" s="4" t="s">
        <v>604</v>
      </c>
      <c r="O524" s="4">
        <f t="shared" si="16"/>
        <v>20524</v>
      </c>
      <c r="P524" s="4" t="str">
        <f>IF(ISNUMBER(I524),_xlfn.CONCAT(J524,"[",K524,"]"),_xlfn.XLOOKUP($O524,[2]hc!$H:$H,[2]hc!$I:$I,_xlfn.CONCAT("[",L524,",",M524,"]")))</f>
        <v>Baltic[2]</v>
      </c>
      <c r="Q524" s="4" t="str">
        <f>_xlfn.XLOOKUP($C524,[2]land_units!$B$2:$B$1073,[2]land_units!$F$2:$F$1073,"NA")</f>
        <v>NA</v>
      </c>
      <c r="R524" s="4" t="str">
        <f>_xlfn.XLOOKUP($C524,[2]land_units!$B$2:$B$1073,[2]land_units!$I$2:$I$1073,"NA")</f>
        <v>NA</v>
      </c>
      <c r="S524" s="4" t="str">
        <f>_xlfn.XLOOKUP($C524,[2]land_units!$B$2:$B$1073,[2]land_units!$G$2:$G$1073,"NA")</f>
        <v>NA</v>
      </c>
      <c r="T524" s="4" t="str">
        <f>_xlfn.XLOOKUP($C524,[2]land_units!$B$2:$B$1073,[2]land_units!$H$2:$H$1073,"NA")</f>
        <v>NA</v>
      </c>
      <c r="U524" s="4" t="str">
        <f>_xlfn.XLOOKUP($C524,[2]air_units!$B$2:$B$1346,[2]air_units!$N$2:$N$1346,"NA")</f>
        <v>NA</v>
      </c>
      <c r="V524" s="4" t="str">
        <f>_xlfn.XLOOKUP($C524,[2]air_units!$B$2:$B$1346,[2]air_units!$G$2:$G$1346,"NA")</f>
        <v>NA</v>
      </c>
      <c r="W524" s="4" t="str">
        <f>_xlfn.XLOOKUP($C524,[2]air_units!$B$2:$B$1346,[2]air_units!$H$2:$H$1346,"NA")</f>
        <v>NA</v>
      </c>
      <c r="X524" s="4" t="str">
        <f>_xlfn.XLOOKUP($C524,[2]air_units!$B$2:$B$1346,[2]air_units!$J$2:$J$1346,"NA")</f>
        <v>NA</v>
      </c>
      <c r="Y524" s="4" t="str">
        <f>_xlfn.XLOOKUP($C524,[2]air_units!$B$2:$B$1346,[2]air_units!$K$2:$K$1346,"NA")</f>
        <v>NA</v>
      </c>
      <c r="Z524" s="4" t="str">
        <f>_xlfn.XLOOKUP($C524,[2]air_units!$B$2:$B$1346,[2]air_units!$L$2:$L$1346,"NA")</f>
        <v>NA</v>
      </c>
      <c r="AA524" s="4" t="str">
        <f>_xlfn.XLOOKUP($C524,[2]air_units!$B$2:$B$1346,[2]air_units!$P$2:$P$1346,"NA")</f>
        <v>NA</v>
      </c>
      <c r="AB524" s="4" t="str">
        <f>_xlfn.XLOOKUP($C524,[2]air_units!$B$2:$B$1346,[2]air_units!$Q$2:$Q$1346,"NA")</f>
        <v>NA</v>
      </c>
      <c r="AC524" s="4" t="str">
        <f>_xlfn.XLOOKUP($C524,[2]air_units!$B$2:$B$1346,[2]air_units!$R$2:$R$1346,"NA")</f>
        <v>NA</v>
      </c>
      <c r="AD524" s="4">
        <f>IF($E524="CP",0,_xlfn.XLOOKUP($C524,[2]naval_units!$B$2:$B$1113,[2]naval_units!$G$2:$G$1113,"NA"))</f>
        <v>2</v>
      </c>
      <c r="AE524" s="4">
        <f>IF($E524="CP",10,_xlfn.XLOOKUP($C524,[2]naval_units!$B$2:$B$1113,[2]naval_units!$I$2:$I$1113,"NA"))</f>
        <v>7</v>
      </c>
      <c r="AF524" s="4">
        <f>IF($E524="CP",3,_xlfn.XLOOKUP($C524,[2]naval_units!$B$2:$B$1113,[2]naval_units!$J$2:$J$1113,"NA"))</f>
        <v>5</v>
      </c>
      <c r="AG524" s="4">
        <f>IF($E524="CP",3,_xlfn.XLOOKUP($C524,[2]naval_units!$B$2:$B$1113,[2]naval_units!$K$2:$K$1113,"NA"))</f>
        <v>4</v>
      </c>
      <c r="AH524" s="4">
        <f>IF($E524="CP",0,_xlfn.XLOOKUP($C524,[2]naval_units!$B$2:$B$1113,[2]naval_units!$L$2:$L$1113,"NA"))</f>
        <v>0</v>
      </c>
      <c r="AI524" s="4">
        <f>IF($E524="CP",0,_xlfn.XLOOKUP($C524,[2]naval_units!$B$2:$B$1113,[2]naval_units!$M$2:$M$1113,"NA"))</f>
        <v>0</v>
      </c>
      <c r="AJ524" s="4">
        <f>IF($AD524="NA","NA",IF($E524="CP",$H524*_xlfn.XLOOKUP(_xlfn.CONCAT(D524," ",$E524),control!$A$8:$A$10,control!$B$8:$B$10,0),_xlfn.XLOOKUP($E524,control!$A$3:$A$7,control!$B$3:$B$7,0)))</f>
        <v>0</v>
      </c>
      <c r="AK524" s="4">
        <f>IF($C524&gt;0,IF(O524&lt;&gt;_xlfn.XLOOKUP($C524,'0'!$C:$C,'0'!$O:$O,"NA",0),1,0),0)</f>
        <v>0</v>
      </c>
      <c r="AL524" s="4" t="str">
        <f>IF($AK524=1,_xlfn.XLOOKUP($C524,'0'!$C:$C,'0'!L:L,"ERR",0),"NA")</f>
        <v>NA</v>
      </c>
      <c r="AM524" s="4" t="str">
        <f>IF($AK524=1,_xlfn.XLOOKUP($C524,'0'!$C:$C,'0'!M:M,"ERR",0),"NA")</f>
        <v>NA</v>
      </c>
      <c r="AN524" s="4" t="str">
        <f>IF($AK524=1,_xlfn.XLOOKUP($C524,'0'!$C:$C,'0'!P:P,"ERR",0),"NA")</f>
        <v>NA</v>
      </c>
      <c r="AO524" s="4" t="str">
        <f t="shared" si="17"/>
        <v>Baltic[2]</v>
      </c>
      <c r="AP524" s="4" t="str">
        <f>_xlfn.XLOOKUP(D524,Alliances!$A:$A,Alliances!$B:$B,-1)</f>
        <v>USSR</v>
      </c>
      <c r="AQ524" s="4">
        <f>IF($C524&gt;0,_xlfn.XLOOKUP($C524,commands!$A:$A,commands!$B:$B,0,0),_xlfn.XLOOKUP($A524,commands!$E:$E,commands!$F:$F,0,0))</f>
        <v>9.1</v>
      </c>
    </row>
    <row r="525" spans="1:43" hidden="1" x14ac:dyDescent="0.25">
      <c r="A525" s="4">
        <v>2947</v>
      </c>
      <c r="B525" s="4">
        <v>4531</v>
      </c>
      <c r="C525" s="4">
        <v>4531</v>
      </c>
      <c r="D525" s="4" t="s">
        <v>722</v>
      </c>
      <c r="E525" s="4" t="s">
        <v>396</v>
      </c>
      <c r="F525" s="4">
        <v>1936</v>
      </c>
      <c r="G525" s="4" t="s">
        <v>497</v>
      </c>
      <c r="H525" s="4" t="s">
        <v>27</v>
      </c>
      <c r="I525" s="4" t="s">
        <v>27</v>
      </c>
      <c r="J525" s="4" t="s">
        <v>27</v>
      </c>
      <c r="K525" s="4" t="s">
        <v>27</v>
      </c>
      <c r="L525" s="4">
        <v>92</v>
      </c>
      <c r="M525" s="4">
        <v>142</v>
      </c>
      <c r="N525" s="4" t="s">
        <v>605</v>
      </c>
      <c r="O525" s="4">
        <f t="shared" si="16"/>
        <v>47246</v>
      </c>
      <c r="P525" s="4" t="str">
        <f>IF(ISNUMBER(I525),_xlfn.CONCAT(J525,"[",K525,"]"),_xlfn.XLOOKUP($O525,[2]hc!$H:$H,[2]hc!$I:$I,_xlfn.CONCAT("[",L525,",",M525,"]")))</f>
        <v>Canton, Ch</v>
      </c>
      <c r="Q525" s="4" t="str">
        <f>_xlfn.XLOOKUP($C525,[2]land_units!$B$2:$B$1073,[2]land_units!$F$2:$F$1073,"NA")</f>
        <v>NA</v>
      </c>
      <c r="R525" s="4" t="str">
        <f>_xlfn.XLOOKUP($C525,[2]land_units!$B$2:$B$1073,[2]land_units!$I$2:$I$1073,"NA")</f>
        <v>NA</v>
      </c>
      <c r="S525" s="4" t="str">
        <f>_xlfn.XLOOKUP($C525,[2]land_units!$B$2:$B$1073,[2]land_units!$G$2:$G$1073,"NA")</f>
        <v>NA</v>
      </c>
      <c r="T525" s="4" t="str">
        <f>_xlfn.XLOOKUP($C525,[2]land_units!$B$2:$B$1073,[2]land_units!$H$2:$H$1073,"NA")</f>
        <v>NA</v>
      </c>
      <c r="U525" s="4" t="str">
        <f>_xlfn.XLOOKUP($C525,[2]air_units!$B$2:$B$1346,[2]air_units!$N$2:$N$1346,"NA")</f>
        <v>NA</v>
      </c>
      <c r="V525" s="4" t="str">
        <f>_xlfn.XLOOKUP($C525,[2]air_units!$B$2:$B$1346,[2]air_units!$G$2:$G$1346,"NA")</f>
        <v>NA</v>
      </c>
      <c r="W525" s="4" t="str">
        <f>_xlfn.XLOOKUP($C525,[2]air_units!$B$2:$B$1346,[2]air_units!$H$2:$H$1346,"NA")</f>
        <v>NA</v>
      </c>
      <c r="X525" s="4" t="str">
        <f>_xlfn.XLOOKUP($C525,[2]air_units!$B$2:$B$1346,[2]air_units!$J$2:$J$1346,"NA")</f>
        <v>NA</v>
      </c>
      <c r="Y525" s="4" t="str">
        <f>_xlfn.XLOOKUP($C525,[2]air_units!$B$2:$B$1346,[2]air_units!$K$2:$K$1346,"NA")</f>
        <v>NA</v>
      </c>
      <c r="Z525" s="4" t="str">
        <f>_xlfn.XLOOKUP($C525,[2]air_units!$B$2:$B$1346,[2]air_units!$L$2:$L$1346,"NA")</f>
        <v>NA</v>
      </c>
      <c r="AA525" s="4" t="str">
        <f>_xlfn.XLOOKUP($C525,[2]air_units!$B$2:$B$1346,[2]air_units!$P$2:$P$1346,"NA")</f>
        <v>NA</v>
      </c>
      <c r="AB525" s="4" t="str">
        <f>_xlfn.XLOOKUP($C525,[2]air_units!$B$2:$B$1346,[2]air_units!$Q$2:$Q$1346,"NA")</f>
        <v>NA</v>
      </c>
      <c r="AC525" s="4" t="str">
        <f>_xlfn.XLOOKUP($C525,[2]air_units!$B$2:$B$1346,[2]air_units!$R$2:$R$1346,"NA")</f>
        <v>NA</v>
      </c>
      <c r="AD525" s="4">
        <f>IF($E525="CP",0,_xlfn.XLOOKUP($C525,[2]naval_units!$B$2:$B$1113,[2]naval_units!$G$2:$G$1113,"NA"))</f>
        <v>2</v>
      </c>
      <c r="AE525" s="4">
        <f>IF($E525="CP",10,_xlfn.XLOOKUP($C525,[2]naval_units!$B$2:$B$1113,[2]naval_units!$I$2:$I$1113,"NA"))</f>
        <v>8</v>
      </c>
      <c r="AF525" s="4">
        <f>IF($E525="CP",3,_xlfn.XLOOKUP($C525,[2]naval_units!$B$2:$B$1113,[2]naval_units!$J$2:$J$1113,"NA"))</f>
        <v>3</v>
      </c>
      <c r="AG525" s="4">
        <f>IF($E525="CP",3,_xlfn.XLOOKUP($C525,[2]naval_units!$B$2:$B$1113,[2]naval_units!$K$2:$K$1113,"NA"))</f>
        <v>2</v>
      </c>
      <c r="AH525" s="4">
        <f>IF($E525="CP",0,_xlfn.XLOOKUP($C525,[2]naval_units!$B$2:$B$1113,[2]naval_units!$L$2:$L$1113,"NA"))</f>
        <v>1</v>
      </c>
      <c r="AI525" s="4">
        <f>IF($E525="CP",0,_xlfn.XLOOKUP($C525,[2]naval_units!$B$2:$B$1113,[2]naval_units!$M$2:$M$1113,"NA"))</f>
        <v>0</v>
      </c>
      <c r="AJ525" s="4">
        <f>IF($AD525="NA","NA",IF($E525="CP",$H525*_xlfn.XLOOKUP(_xlfn.CONCAT(D525," ",$E525),control!$A$8:$A$10,control!$B$8:$B$10,0),_xlfn.XLOOKUP($E525,control!$A$3:$A$7,control!$B$3:$B$7,0)))</f>
        <v>2</v>
      </c>
      <c r="AK525" s="4">
        <f>IF($C525&gt;0,IF(O525&lt;&gt;_xlfn.XLOOKUP($C525,'0'!$C:$C,'0'!$O:$O,"NA",0),1,0),0)</f>
        <v>0</v>
      </c>
      <c r="AL525" s="4" t="str">
        <f>IF($AK525=1,_xlfn.XLOOKUP($C525,'0'!$C:$C,'0'!L:L,"ERR",0),"NA")</f>
        <v>NA</v>
      </c>
      <c r="AM525" s="4" t="str">
        <f>IF($AK525=1,_xlfn.XLOOKUP($C525,'0'!$C:$C,'0'!M:M,"ERR",0),"NA")</f>
        <v>NA</v>
      </c>
      <c r="AN525" s="4" t="str">
        <f>IF($AK525=1,_xlfn.XLOOKUP($C525,'0'!$C:$C,'0'!P:P,"ERR",0),"NA")</f>
        <v>NA</v>
      </c>
      <c r="AO525" s="4" t="str">
        <f t="shared" si="17"/>
        <v>Canton, Ch</v>
      </c>
      <c r="AP525" s="4" t="str">
        <f>_xlfn.XLOOKUP(D525,Alliances!$A:$A,Alliances!$B:$B,-1)</f>
        <v>JPN</v>
      </c>
      <c r="AQ525" s="4">
        <f>IF($C525&gt;0,_xlfn.XLOOKUP($C525,commands!$A:$A,commands!$B:$B,0,0),_xlfn.XLOOKUP($A525,commands!$E:$E,commands!$F:$F,0,0))</f>
        <v>3</v>
      </c>
    </row>
    <row r="526" spans="1:43" hidden="1" x14ac:dyDescent="0.25">
      <c r="A526" s="4">
        <v>2951</v>
      </c>
      <c r="B526" s="4">
        <v>12727</v>
      </c>
      <c r="C526" s="4">
        <v>4535</v>
      </c>
      <c r="D526" s="4" t="s">
        <v>708</v>
      </c>
      <c r="E526" s="4" t="s">
        <v>30</v>
      </c>
      <c r="F526" s="4">
        <v>1935</v>
      </c>
      <c r="G526" s="4" t="s">
        <v>498</v>
      </c>
      <c r="H526" s="4" t="s">
        <v>27</v>
      </c>
      <c r="I526" s="4">
        <v>0</v>
      </c>
      <c r="J526" s="4" t="s">
        <v>611</v>
      </c>
      <c r="K526" s="4">
        <v>0</v>
      </c>
      <c r="L526" s="4">
        <v>72</v>
      </c>
      <c r="M526" s="4">
        <v>10</v>
      </c>
      <c r="N526" s="4" t="s">
        <v>604</v>
      </c>
      <c r="O526" s="4">
        <f t="shared" si="16"/>
        <v>36874</v>
      </c>
      <c r="P526" s="4" t="str">
        <f>IF(ISNUMBER(I526),_xlfn.CONCAT(J526,"[",K526,"]"),_xlfn.XLOOKUP($O526,[2]hc!$H:$H,[2]hc!$I:$I,_xlfn.CONCAT("[",L526,",",M526,"]")))</f>
        <v>St. Vincent[0]</v>
      </c>
      <c r="Q526" s="4" t="str">
        <f>_xlfn.XLOOKUP($C526,[2]land_units!$B$2:$B$1073,[2]land_units!$F$2:$F$1073,"NA")</f>
        <v>NA</v>
      </c>
      <c r="R526" s="4" t="str">
        <f>_xlfn.XLOOKUP($C526,[2]land_units!$B$2:$B$1073,[2]land_units!$I$2:$I$1073,"NA")</f>
        <v>NA</v>
      </c>
      <c r="S526" s="4" t="str">
        <f>_xlfn.XLOOKUP($C526,[2]land_units!$B$2:$B$1073,[2]land_units!$G$2:$G$1073,"NA")</f>
        <v>NA</v>
      </c>
      <c r="T526" s="4" t="str">
        <f>_xlfn.XLOOKUP($C526,[2]land_units!$B$2:$B$1073,[2]land_units!$H$2:$H$1073,"NA")</f>
        <v>NA</v>
      </c>
      <c r="U526" s="4" t="str">
        <f>_xlfn.XLOOKUP($C526,[2]air_units!$B$2:$B$1346,[2]air_units!$N$2:$N$1346,"NA")</f>
        <v>NA</v>
      </c>
      <c r="V526" s="4" t="str">
        <f>_xlfn.XLOOKUP($C526,[2]air_units!$B$2:$B$1346,[2]air_units!$G$2:$G$1346,"NA")</f>
        <v>NA</v>
      </c>
      <c r="W526" s="4" t="str">
        <f>_xlfn.XLOOKUP($C526,[2]air_units!$B$2:$B$1346,[2]air_units!$H$2:$H$1346,"NA")</f>
        <v>NA</v>
      </c>
      <c r="X526" s="4" t="str">
        <f>_xlfn.XLOOKUP($C526,[2]air_units!$B$2:$B$1346,[2]air_units!$J$2:$J$1346,"NA")</f>
        <v>NA</v>
      </c>
      <c r="Y526" s="4" t="str">
        <f>_xlfn.XLOOKUP($C526,[2]air_units!$B$2:$B$1346,[2]air_units!$K$2:$K$1346,"NA")</f>
        <v>NA</v>
      </c>
      <c r="Z526" s="4" t="str">
        <f>_xlfn.XLOOKUP($C526,[2]air_units!$B$2:$B$1346,[2]air_units!$L$2:$L$1346,"NA")</f>
        <v>NA</v>
      </c>
      <c r="AA526" s="4" t="str">
        <f>_xlfn.XLOOKUP($C526,[2]air_units!$B$2:$B$1346,[2]air_units!$P$2:$P$1346,"NA")</f>
        <v>NA</v>
      </c>
      <c r="AB526" s="4" t="str">
        <f>_xlfn.XLOOKUP($C526,[2]air_units!$B$2:$B$1346,[2]air_units!$Q$2:$Q$1346,"NA")</f>
        <v>NA</v>
      </c>
      <c r="AC526" s="4" t="str">
        <f>_xlfn.XLOOKUP($C526,[2]air_units!$B$2:$B$1346,[2]air_units!$R$2:$R$1346,"NA")</f>
        <v>NA</v>
      </c>
      <c r="AD526" s="4">
        <f>IF($E526="CP",0,_xlfn.XLOOKUP($C526,[2]naval_units!$B$2:$B$1113,[2]naval_units!$G$2:$G$1113,"NA"))</f>
        <v>1</v>
      </c>
      <c r="AE526" s="4">
        <f>IF($E526="CP",10,_xlfn.XLOOKUP($C526,[2]naval_units!$B$2:$B$1113,[2]naval_units!$I$2:$I$1113,"NA"))</f>
        <v>6</v>
      </c>
      <c r="AF526" s="4">
        <f>IF($E526="CP",3,_xlfn.XLOOKUP($C526,[2]naval_units!$B$2:$B$1113,[2]naval_units!$J$2:$J$1113,"NA"))</f>
        <v>5</v>
      </c>
      <c r="AG526" s="4">
        <f>IF($E526="CP",3,_xlfn.XLOOKUP($C526,[2]naval_units!$B$2:$B$1113,[2]naval_units!$K$2:$K$1113,"NA"))</f>
        <v>4</v>
      </c>
      <c r="AH526" s="4">
        <f>IF($E526="CP",0,_xlfn.XLOOKUP($C526,[2]naval_units!$B$2:$B$1113,[2]naval_units!$L$2:$L$1113,"NA"))</f>
        <v>3</v>
      </c>
      <c r="AI526" s="4">
        <f>IF($E526="CP",0,_xlfn.XLOOKUP($C526,[2]naval_units!$B$2:$B$1113,[2]naval_units!$M$2:$M$1113,"NA"))</f>
        <v>0</v>
      </c>
      <c r="AJ526" s="4">
        <f>IF($AD526="NA","NA",IF($E526="CP",$H526*_xlfn.XLOOKUP(_xlfn.CONCAT(D526," ",$E526),control!$A$8:$A$10,control!$B$8:$B$10,0),_xlfn.XLOOKUP($E526,control!$A$3:$A$7,control!$B$3:$B$7,0)))</f>
        <v>1</v>
      </c>
      <c r="AK526" s="4">
        <f>IF($C526&gt;0,IF(O526&lt;&gt;_xlfn.XLOOKUP($C526,'0'!$C:$C,'0'!$O:$O,"NA",0),1,0),0)</f>
        <v>0</v>
      </c>
      <c r="AL526" s="4" t="str">
        <f>IF($AK526=1,_xlfn.XLOOKUP($C526,'0'!$C:$C,'0'!L:L,"ERR",0),"NA")</f>
        <v>NA</v>
      </c>
      <c r="AM526" s="4" t="str">
        <f>IF($AK526=1,_xlfn.XLOOKUP($C526,'0'!$C:$C,'0'!M:M,"ERR",0),"NA")</f>
        <v>NA</v>
      </c>
      <c r="AN526" s="4" t="str">
        <f>IF($AK526=1,_xlfn.XLOOKUP($C526,'0'!$C:$C,'0'!P:P,"ERR",0),"NA")</f>
        <v>NA</v>
      </c>
      <c r="AO526" s="4" t="str">
        <f t="shared" si="17"/>
        <v>St. Vincent[0]</v>
      </c>
      <c r="AP526" s="4" t="str">
        <f>_xlfn.XLOOKUP(D526,Alliances!$A:$A,Alliances!$B:$B,-1)</f>
        <v>CW</v>
      </c>
      <c r="AQ526" s="4">
        <f>IF($C526&gt;0,_xlfn.XLOOKUP($C526,commands!$A:$A,commands!$B:$B,0,0),_xlfn.XLOOKUP($A526,commands!$E:$E,commands!$F:$F,0,0))</f>
        <v>6</v>
      </c>
    </row>
    <row r="527" spans="1:43" hidden="1" x14ac:dyDescent="0.25">
      <c r="A527" s="4">
        <v>2957</v>
      </c>
      <c r="B527" s="4">
        <v>12733</v>
      </c>
      <c r="C527" s="4">
        <v>4541</v>
      </c>
      <c r="D527" s="4" t="s">
        <v>708</v>
      </c>
      <c r="E527" s="4" t="s">
        <v>30</v>
      </c>
      <c r="F527" s="4">
        <v>1915</v>
      </c>
      <c r="G527" s="4" t="s">
        <v>499</v>
      </c>
      <c r="H527" s="4" t="s">
        <v>27</v>
      </c>
      <c r="I527" s="4" t="s">
        <v>27</v>
      </c>
      <c r="J527" s="4" t="s">
        <v>27</v>
      </c>
      <c r="K527" s="4" t="s">
        <v>27</v>
      </c>
      <c r="L527" s="4">
        <v>76</v>
      </c>
      <c r="M527" s="4">
        <v>39</v>
      </c>
      <c r="N527" s="4" t="s">
        <v>605</v>
      </c>
      <c r="O527" s="4">
        <f t="shared" si="16"/>
        <v>38951</v>
      </c>
      <c r="P527" s="4" t="str">
        <f>IF(ISNUMBER(I527),_xlfn.CONCAT(J527,"[",K527,"]"),_xlfn.XLOOKUP($O527,[2]hc!$H:$H,[2]hc!$I:$I,_xlfn.CONCAT("[",L527,",",M527,"]")))</f>
        <v>Valetta, Malta</v>
      </c>
      <c r="Q527" s="4" t="str">
        <f>_xlfn.XLOOKUP($C527,[2]land_units!$B$2:$B$1073,[2]land_units!$F$2:$F$1073,"NA")</f>
        <v>NA</v>
      </c>
      <c r="R527" s="4" t="str">
        <f>_xlfn.XLOOKUP($C527,[2]land_units!$B$2:$B$1073,[2]land_units!$I$2:$I$1073,"NA")</f>
        <v>NA</v>
      </c>
      <c r="S527" s="4" t="str">
        <f>_xlfn.XLOOKUP($C527,[2]land_units!$B$2:$B$1073,[2]land_units!$G$2:$G$1073,"NA")</f>
        <v>NA</v>
      </c>
      <c r="T527" s="4" t="str">
        <f>_xlfn.XLOOKUP($C527,[2]land_units!$B$2:$B$1073,[2]land_units!$H$2:$H$1073,"NA")</f>
        <v>NA</v>
      </c>
      <c r="U527" s="4" t="str">
        <f>_xlfn.XLOOKUP($C527,[2]air_units!$B$2:$B$1346,[2]air_units!$N$2:$N$1346,"NA")</f>
        <v>NA</v>
      </c>
      <c r="V527" s="4" t="str">
        <f>_xlfn.XLOOKUP($C527,[2]air_units!$B$2:$B$1346,[2]air_units!$G$2:$G$1346,"NA")</f>
        <v>NA</v>
      </c>
      <c r="W527" s="4" t="str">
        <f>_xlfn.XLOOKUP($C527,[2]air_units!$B$2:$B$1346,[2]air_units!$H$2:$H$1346,"NA")</f>
        <v>NA</v>
      </c>
      <c r="X527" s="4" t="str">
        <f>_xlfn.XLOOKUP($C527,[2]air_units!$B$2:$B$1346,[2]air_units!$J$2:$J$1346,"NA")</f>
        <v>NA</v>
      </c>
      <c r="Y527" s="4" t="str">
        <f>_xlfn.XLOOKUP($C527,[2]air_units!$B$2:$B$1346,[2]air_units!$K$2:$K$1346,"NA")</f>
        <v>NA</v>
      </c>
      <c r="Z527" s="4" t="str">
        <f>_xlfn.XLOOKUP($C527,[2]air_units!$B$2:$B$1346,[2]air_units!$L$2:$L$1346,"NA")</f>
        <v>NA</v>
      </c>
      <c r="AA527" s="4" t="str">
        <f>_xlfn.XLOOKUP($C527,[2]air_units!$B$2:$B$1346,[2]air_units!$P$2:$P$1346,"NA")</f>
        <v>NA</v>
      </c>
      <c r="AB527" s="4" t="str">
        <f>_xlfn.XLOOKUP($C527,[2]air_units!$B$2:$B$1346,[2]air_units!$Q$2:$Q$1346,"NA")</f>
        <v>NA</v>
      </c>
      <c r="AC527" s="4" t="str">
        <f>_xlfn.XLOOKUP($C527,[2]air_units!$B$2:$B$1346,[2]air_units!$R$2:$R$1346,"NA")</f>
        <v>NA</v>
      </c>
      <c r="AD527" s="4">
        <f>IF($E527="CP",0,_xlfn.XLOOKUP($C527,[2]naval_units!$B$2:$B$1113,[2]naval_units!$G$2:$G$1113,"NA"))</f>
        <v>2</v>
      </c>
      <c r="AE527" s="4">
        <f>IF($E527="CP",10,_xlfn.XLOOKUP($C527,[2]naval_units!$B$2:$B$1113,[2]naval_units!$I$2:$I$1113,"NA"))</f>
        <v>6</v>
      </c>
      <c r="AF527" s="4">
        <f>IF($E527="CP",3,_xlfn.XLOOKUP($C527,[2]naval_units!$B$2:$B$1113,[2]naval_units!$J$2:$J$1113,"NA"))</f>
        <v>5</v>
      </c>
      <c r="AG527" s="4">
        <f>IF($E527="CP",3,_xlfn.XLOOKUP($C527,[2]naval_units!$B$2:$B$1113,[2]naval_units!$K$2:$K$1113,"NA"))</f>
        <v>3</v>
      </c>
      <c r="AH527" s="4">
        <f>IF($E527="CP",0,_xlfn.XLOOKUP($C527,[2]naval_units!$B$2:$B$1113,[2]naval_units!$L$2:$L$1113,"NA"))</f>
        <v>2</v>
      </c>
      <c r="AI527" s="4">
        <f>IF($E527="CP",0,_xlfn.XLOOKUP($C527,[2]naval_units!$B$2:$B$1113,[2]naval_units!$M$2:$M$1113,"NA"))</f>
        <v>0</v>
      </c>
      <c r="AJ527" s="4">
        <f>IF($AD527="NA","NA",IF($E527="CP",$H527*_xlfn.XLOOKUP(_xlfn.CONCAT(D527," ",$E527),control!$A$8:$A$10,control!$B$8:$B$10,0),_xlfn.XLOOKUP($E527,control!$A$3:$A$7,control!$B$3:$B$7,0)))</f>
        <v>1</v>
      </c>
      <c r="AK527" s="4">
        <f>IF($C527&gt;0,IF(O527&lt;&gt;_xlfn.XLOOKUP($C527,'0'!$C:$C,'0'!$O:$O,"NA",0),1,0),0)</f>
        <v>0</v>
      </c>
      <c r="AL527" s="4" t="str">
        <f>IF($AK527=1,_xlfn.XLOOKUP($C527,'0'!$C:$C,'0'!L:L,"ERR",0),"NA")</f>
        <v>NA</v>
      </c>
      <c r="AM527" s="4" t="str">
        <f>IF($AK527=1,_xlfn.XLOOKUP($C527,'0'!$C:$C,'0'!M:M,"ERR",0),"NA")</f>
        <v>NA</v>
      </c>
      <c r="AN527" s="4" t="str">
        <f>IF($AK527=1,_xlfn.XLOOKUP($C527,'0'!$C:$C,'0'!P:P,"ERR",0),"NA")</f>
        <v>NA</v>
      </c>
      <c r="AO527" s="4" t="str">
        <f t="shared" si="17"/>
        <v>Valetta, Malta</v>
      </c>
      <c r="AP527" s="4" t="str">
        <f>_xlfn.XLOOKUP(D527,Alliances!$A:$A,Alliances!$B:$B,-1)</f>
        <v>CW</v>
      </c>
      <c r="AQ527" s="4">
        <f>IF($C527&gt;0,_xlfn.XLOOKUP($C527,commands!$A:$A,commands!$B:$B,0,0),_xlfn.XLOOKUP($A527,commands!$E:$E,commands!$F:$F,0,0))</f>
        <v>6</v>
      </c>
    </row>
    <row r="528" spans="1:43" hidden="1" x14ac:dyDescent="0.25">
      <c r="A528" s="4">
        <v>2959</v>
      </c>
      <c r="B528" s="4">
        <v>12735</v>
      </c>
      <c r="C528" s="4">
        <v>4543</v>
      </c>
      <c r="D528" s="4" t="s">
        <v>708</v>
      </c>
      <c r="E528" s="4" t="s">
        <v>30</v>
      </c>
      <c r="F528" s="4">
        <v>1915</v>
      </c>
      <c r="G528" s="4" t="s">
        <v>500</v>
      </c>
      <c r="H528" s="4" t="s">
        <v>27</v>
      </c>
      <c r="I528" s="4" t="s">
        <v>27</v>
      </c>
      <c r="J528" s="4" t="s">
        <v>27</v>
      </c>
      <c r="K528" s="4" t="s">
        <v>27</v>
      </c>
      <c r="L528" s="4">
        <v>76</v>
      </c>
      <c r="M528" s="4">
        <v>39</v>
      </c>
      <c r="N528" s="4" t="s">
        <v>605</v>
      </c>
      <c r="O528" s="4">
        <f t="shared" si="16"/>
        <v>38951</v>
      </c>
      <c r="P528" s="4" t="str">
        <f>IF(ISNUMBER(I528),_xlfn.CONCAT(J528,"[",K528,"]"),_xlfn.XLOOKUP($O528,[2]hc!$H:$H,[2]hc!$I:$I,_xlfn.CONCAT("[",L528,",",M528,"]")))</f>
        <v>Valetta, Malta</v>
      </c>
      <c r="Q528" s="4" t="str">
        <f>_xlfn.XLOOKUP($C528,[2]land_units!$B$2:$B$1073,[2]land_units!$F$2:$F$1073,"NA")</f>
        <v>NA</v>
      </c>
      <c r="R528" s="4" t="str">
        <f>_xlfn.XLOOKUP($C528,[2]land_units!$B$2:$B$1073,[2]land_units!$I$2:$I$1073,"NA")</f>
        <v>NA</v>
      </c>
      <c r="S528" s="4" t="str">
        <f>_xlfn.XLOOKUP($C528,[2]land_units!$B$2:$B$1073,[2]land_units!$G$2:$G$1073,"NA")</f>
        <v>NA</v>
      </c>
      <c r="T528" s="4" t="str">
        <f>_xlfn.XLOOKUP($C528,[2]land_units!$B$2:$B$1073,[2]land_units!$H$2:$H$1073,"NA")</f>
        <v>NA</v>
      </c>
      <c r="U528" s="4" t="str">
        <f>_xlfn.XLOOKUP($C528,[2]air_units!$B$2:$B$1346,[2]air_units!$N$2:$N$1346,"NA")</f>
        <v>NA</v>
      </c>
      <c r="V528" s="4" t="str">
        <f>_xlfn.XLOOKUP($C528,[2]air_units!$B$2:$B$1346,[2]air_units!$G$2:$G$1346,"NA")</f>
        <v>NA</v>
      </c>
      <c r="W528" s="4" t="str">
        <f>_xlfn.XLOOKUP($C528,[2]air_units!$B$2:$B$1346,[2]air_units!$H$2:$H$1346,"NA")</f>
        <v>NA</v>
      </c>
      <c r="X528" s="4" t="str">
        <f>_xlfn.XLOOKUP($C528,[2]air_units!$B$2:$B$1346,[2]air_units!$J$2:$J$1346,"NA")</f>
        <v>NA</v>
      </c>
      <c r="Y528" s="4" t="str">
        <f>_xlfn.XLOOKUP($C528,[2]air_units!$B$2:$B$1346,[2]air_units!$K$2:$K$1346,"NA")</f>
        <v>NA</v>
      </c>
      <c r="Z528" s="4" t="str">
        <f>_xlfn.XLOOKUP($C528,[2]air_units!$B$2:$B$1346,[2]air_units!$L$2:$L$1346,"NA")</f>
        <v>NA</v>
      </c>
      <c r="AA528" s="4" t="str">
        <f>_xlfn.XLOOKUP($C528,[2]air_units!$B$2:$B$1346,[2]air_units!$P$2:$P$1346,"NA")</f>
        <v>NA</v>
      </c>
      <c r="AB528" s="4" t="str">
        <f>_xlfn.XLOOKUP($C528,[2]air_units!$B$2:$B$1346,[2]air_units!$Q$2:$Q$1346,"NA")</f>
        <v>NA</v>
      </c>
      <c r="AC528" s="4" t="str">
        <f>_xlfn.XLOOKUP($C528,[2]air_units!$B$2:$B$1346,[2]air_units!$R$2:$R$1346,"NA")</f>
        <v>NA</v>
      </c>
      <c r="AD528" s="4">
        <f>IF($E528="CP",0,_xlfn.XLOOKUP($C528,[2]naval_units!$B$2:$B$1113,[2]naval_units!$G$2:$G$1113,"NA"))</f>
        <v>1</v>
      </c>
      <c r="AE528" s="4">
        <f>IF($E528="CP",10,_xlfn.XLOOKUP($C528,[2]naval_units!$B$2:$B$1113,[2]naval_units!$I$2:$I$1113,"NA"))</f>
        <v>6</v>
      </c>
      <c r="AF528" s="4">
        <f>IF($E528="CP",3,_xlfn.XLOOKUP($C528,[2]naval_units!$B$2:$B$1113,[2]naval_units!$J$2:$J$1113,"NA"))</f>
        <v>5</v>
      </c>
      <c r="AG528" s="4">
        <f>IF($E528="CP",3,_xlfn.XLOOKUP($C528,[2]naval_units!$B$2:$B$1113,[2]naval_units!$K$2:$K$1113,"NA"))</f>
        <v>3</v>
      </c>
      <c r="AH528" s="4">
        <f>IF($E528="CP",0,_xlfn.XLOOKUP($C528,[2]naval_units!$B$2:$B$1113,[2]naval_units!$L$2:$L$1113,"NA"))</f>
        <v>3</v>
      </c>
      <c r="AI528" s="4">
        <f>IF($E528="CP",0,_xlfn.XLOOKUP($C528,[2]naval_units!$B$2:$B$1113,[2]naval_units!$M$2:$M$1113,"NA"))</f>
        <v>0</v>
      </c>
      <c r="AJ528" s="4">
        <f>IF($AD528="NA","NA",IF($E528="CP",$H528*_xlfn.XLOOKUP(_xlfn.CONCAT(D528," ",$E528),control!$A$8:$A$10,control!$B$8:$B$10,0),_xlfn.XLOOKUP($E528,control!$A$3:$A$7,control!$B$3:$B$7,0)))</f>
        <v>1</v>
      </c>
      <c r="AK528" s="4">
        <f>IF($C528&gt;0,IF(O528&lt;&gt;_xlfn.XLOOKUP($C528,'0'!$C:$C,'0'!$O:$O,"NA",0),1,0),0)</f>
        <v>0</v>
      </c>
      <c r="AL528" s="4" t="str">
        <f>IF($AK528=1,_xlfn.XLOOKUP($C528,'0'!$C:$C,'0'!L:L,"ERR",0),"NA")</f>
        <v>NA</v>
      </c>
      <c r="AM528" s="4" t="str">
        <f>IF($AK528=1,_xlfn.XLOOKUP($C528,'0'!$C:$C,'0'!M:M,"ERR",0),"NA")</f>
        <v>NA</v>
      </c>
      <c r="AN528" s="4" t="str">
        <f>IF($AK528=1,_xlfn.XLOOKUP($C528,'0'!$C:$C,'0'!P:P,"ERR",0),"NA")</f>
        <v>NA</v>
      </c>
      <c r="AO528" s="4" t="str">
        <f t="shared" si="17"/>
        <v>Valetta, Malta</v>
      </c>
      <c r="AP528" s="4" t="str">
        <f>_xlfn.XLOOKUP(D528,Alliances!$A:$A,Alliances!$B:$B,-1)</f>
        <v>CW</v>
      </c>
      <c r="AQ528" s="4">
        <f>IF($C528&gt;0,_xlfn.XLOOKUP($C528,commands!$A:$A,commands!$B:$B,0,0),_xlfn.XLOOKUP($A528,commands!$E:$E,commands!$F:$F,0,0))</f>
        <v>6</v>
      </c>
    </row>
    <row r="529" spans="1:43" hidden="1" x14ac:dyDescent="0.25">
      <c r="A529" s="4">
        <v>2968</v>
      </c>
      <c r="B529" s="4">
        <v>12744</v>
      </c>
      <c r="C529" s="4">
        <v>4552</v>
      </c>
      <c r="D529" s="4" t="s">
        <v>708</v>
      </c>
      <c r="E529" s="4" t="s">
        <v>501</v>
      </c>
      <c r="F529" s="4">
        <v>1914</v>
      </c>
      <c r="G529" s="4" t="s">
        <v>502</v>
      </c>
      <c r="H529" s="4" t="s">
        <v>27</v>
      </c>
      <c r="I529" s="4" t="s">
        <v>27</v>
      </c>
      <c r="J529" s="4" t="s">
        <v>27</v>
      </c>
      <c r="K529" s="4" t="s">
        <v>27</v>
      </c>
      <c r="L529" s="4">
        <v>76</v>
      </c>
      <c r="M529" s="4">
        <v>39</v>
      </c>
      <c r="N529" s="4" t="s">
        <v>605</v>
      </c>
      <c r="O529" s="4">
        <f t="shared" si="16"/>
        <v>38951</v>
      </c>
      <c r="P529" s="4" t="str">
        <f>IF(ISNUMBER(I529),_xlfn.CONCAT(J529,"[",K529,"]"),_xlfn.XLOOKUP($O529,[2]hc!$H:$H,[2]hc!$I:$I,_xlfn.CONCAT("[",L529,",",M529,"]")))</f>
        <v>Valetta, Malta</v>
      </c>
      <c r="Q529" s="4" t="str">
        <f>_xlfn.XLOOKUP($C529,[2]land_units!$B$2:$B$1073,[2]land_units!$F$2:$F$1073,"NA")</f>
        <v>NA</v>
      </c>
      <c r="R529" s="4" t="str">
        <f>_xlfn.XLOOKUP($C529,[2]land_units!$B$2:$B$1073,[2]land_units!$I$2:$I$1073,"NA")</f>
        <v>NA</v>
      </c>
      <c r="S529" s="4" t="str">
        <f>_xlfn.XLOOKUP($C529,[2]land_units!$B$2:$B$1073,[2]land_units!$G$2:$G$1073,"NA")</f>
        <v>NA</v>
      </c>
      <c r="T529" s="4" t="str">
        <f>_xlfn.XLOOKUP($C529,[2]land_units!$B$2:$B$1073,[2]land_units!$H$2:$H$1073,"NA")</f>
        <v>NA</v>
      </c>
      <c r="U529" s="4" t="str">
        <f>_xlfn.XLOOKUP($C529,[2]air_units!$B$2:$B$1346,[2]air_units!$N$2:$N$1346,"NA")</f>
        <v>NA</v>
      </c>
      <c r="V529" s="4" t="str">
        <f>_xlfn.XLOOKUP($C529,[2]air_units!$B$2:$B$1346,[2]air_units!$G$2:$G$1346,"NA")</f>
        <v>NA</v>
      </c>
      <c r="W529" s="4" t="str">
        <f>_xlfn.XLOOKUP($C529,[2]air_units!$B$2:$B$1346,[2]air_units!$H$2:$H$1346,"NA")</f>
        <v>NA</v>
      </c>
      <c r="X529" s="4" t="str">
        <f>_xlfn.XLOOKUP($C529,[2]air_units!$B$2:$B$1346,[2]air_units!$J$2:$J$1346,"NA")</f>
        <v>NA</v>
      </c>
      <c r="Y529" s="4" t="str">
        <f>_xlfn.XLOOKUP($C529,[2]air_units!$B$2:$B$1346,[2]air_units!$K$2:$K$1346,"NA")</f>
        <v>NA</v>
      </c>
      <c r="Z529" s="4" t="str">
        <f>_xlfn.XLOOKUP($C529,[2]air_units!$B$2:$B$1346,[2]air_units!$L$2:$L$1346,"NA")</f>
        <v>NA</v>
      </c>
      <c r="AA529" s="4" t="str">
        <f>_xlfn.XLOOKUP($C529,[2]air_units!$B$2:$B$1346,[2]air_units!$P$2:$P$1346,"NA")</f>
        <v>NA</v>
      </c>
      <c r="AB529" s="4" t="str">
        <f>_xlfn.XLOOKUP($C529,[2]air_units!$B$2:$B$1346,[2]air_units!$Q$2:$Q$1346,"NA")</f>
        <v>NA</v>
      </c>
      <c r="AC529" s="4" t="str">
        <f>_xlfn.XLOOKUP($C529,[2]air_units!$B$2:$B$1346,[2]air_units!$R$2:$R$1346,"NA")</f>
        <v>NA</v>
      </c>
      <c r="AD529" s="4">
        <f>IF($E529="CP",0,_xlfn.XLOOKUP($C529,[2]naval_units!$B$2:$B$1113,[2]naval_units!$G$2:$G$1113,"NA"))</f>
        <v>0</v>
      </c>
      <c r="AE529" s="4">
        <f>IF($E529="CP",10,_xlfn.XLOOKUP($C529,[2]naval_units!$B$2:$B$1113,[2]naval_units!$I$2:$I$1113,"NA"))</f>
        <v>9</v>
      </c>
      <c r="AF529" s="4">
        <f>IF($E529="CP",3,_xlfn.XLOOKUP($C529,[2]naval_units!$B$2:$B$1113,[2]naval_units!$J$2:$J$1113,"NA"))</f>
        <v>4</v>
      </c>
      <c r="AG529" s="4">
        <f>IF($E529="CP",3,_xlfn.XLOOKUP($C529,[2]naval_units!$B$2:$B$1113,[2]naval_units!$K$2:$K$1113,"NA"))</f>
        <v>2</v>
      </c>
      <c r="AH529" s="4">
        <f>IF($E529="CP",0,_xlfn.XLOOKUP($C529,[2]naval_units!$B$2:$B$1113,[2]naval_units!$L$2:$L$1113,"NA"))</f>
        <v>0</v>
      </c>
      <c r="AI529" s="4">
        <f>IF($E529="CP",0,_xlfn.XLOOKUP($C529,[2]naval_units!$B$2:$B$1113,[2]naval_units!$M$2:$M$1113,"NA"))</f>
        <v>0</v>
      </c>
      <c r="AJ529" s="4">
        <f>IF($AD529="NA","NA",IF($E529="CP",$H529*_xlfn.XLOOKUP(_xlfn.CONCAT(D529," ",$E529),control!$A$8:$A$10,control!$B$8:$B$10,0),_xlfn.XLOOKUP($E529,control!$A$3:$A$7,control!$B$3:$B$7,0)))</f>
        <v>1</v>
      </c>
      <c r="AK529" s="4">
        <f>IF($C529&gt;0,IF(O529&lt;&gt;_xlfn.XLOOKUP($C529,'0'!$C:$C,'0'!$O:$O,"NA",0),1,0),0)</f>
        <v>0</v>
      </c>
      <c r="AL529" s="4" t="str">
        <f>IF($AK529=1,_xlfn.XLOOKUP($C529,'0'!$C:$C,'0'!L:L,"ERR",0),"NA")</f>
        <v>NA</v>
      </c>
      <c r="AM529" s="4" t="str">
        <f>IF($AK529=1,_xlfn.XLOOKUP($C529,'0'!$C:$C,'0'!M:M,"ERR",0),"NA")</f>
        <v>NA</v>
      </c>
      <c r="AN529" s="4" t="str">
        <f>IF($AK529=1,_xlfn.XLOOKUP($C529,'0'!$C:$C,'0'!P:P,"ERR",0),"NA")</f>
        <v>NA</v>
      </c>
      <c r="AO529" s="4" t="str">
        <f t="shared" si="17"/>
        <v>Valetta, Malta</v>
      </c>
      <c r="AP529" s="4" t="str">
        <f>_xlfn.XLOOKUP(D529,Alliances!$A:$A,Alliances!$B:$B,-1)</f>
        <v>CW</v>
      </c>
      <c r="AQ529" s="4">
        <f>IF($C529&gt;0,_xlfn.XLOOKUP($C529,commands!$A:$A,commands!$B:$B,0,0),_xlfn.XLOOKUP($A529,commands!$E:$E,commands!$F:$F,0,0))</f>
        <v>6</v>
      </c>
    </row>
    <row r="530" spans="1:43" hidden="1" x14ac:dyDescent="0.25">
      <c r="A530" s="4">
        <v>2973</v>
      </c>
      <c r="B530" s="4">
        <v>12749</v>
      </c>
      <c r="C530" s="4">
        <v>4557</v>
      </c>
      <c r="D530" s="4" t="s">
        <v>708</v>
      </c>
      <c r="E530" s="4" t="s">
        <v>501</v>
      </c>
      <c r="F530" s="4">
        <v>1913</v>
      </c>
      <c r="G530" s="4" t="s">
        <v>503</v>
      </c>
      <c r="H530" s="4" t="s">
        <v>27</v>
      </c>
      <c r="I530" s="4">
        <v>0</v>
      </c>
      <c r="J530" s="4" t="s">
        <v>611</v>
      </c>
      <c r="K530" s="4">
        <v>0</v>
      </c>
      <c r="L530" s="4">
        <v>72</v>
      </c>
      <c r="M530" s="4">
        <v>10</v>
      </c>
      <c r="N530" s="4" t="s">
        <v>604</v>
      </c>
      <c r="O530" s="4">
        <f t="shared" si="16"/>
        <v>36874</v>
      </c>
      <c r="P530" s="4" t="str">
        <f>IF(ISNUMBER(I530),_xlfn.CONCAT(J530,"[",K530,"]"),_xlfn.XLOOKUP($O530,[2]hc!$H:$H,[2]hc!$I:$I,_xlfn.CONCAT("[",L530,",",M530,"]")))</f>
        <v>St. Vincent[0]</v>
      </c>
      <c r="Q530" s="4" t="str">
        <f>_xlfn.XLOOKUP($C530,[2]land_units!$B$2:$B$1073,[2]land_units!$F$2:$F$1073,"NA")</f>
        <v>NA</v>
      </c>
      <c r="R530" s="4" t="str">
        <f>_xlfn.XLOOKUP($C530,[2]land_units!$B$2:$B$1073,[2]land_units!$I$2:$I$1073,"NA")</f>
        <v>NA</v>
      </c>
      <c r="S530" s="4" t="str">
        <f>_xlfn.XLOOKUP($C530,[2]land_units!$B$2:$B$1073,[2]land_units!$G$2:$G$1073,"NA")</f>
        <v>NA</v>
      </c>
      <c r="T530" s="4" t="str">
        <f>_xlfn.XLOOKUP($C530,[2]land_units!$B$2:$B$1073,[2]land_units!$H$2:$H$1073,"NA")</f>
        <v>NA</v>
      </c>
      <c r="U530" s="4" t="str">
        <f>_xlfn.XLOOKUP($C530,[2]air_units!$B$2:$B$1346,[2]air_units!$N$2:$N$1346,"NA")</f>
        <v>NA</v>
      </c>
      <c r="V530" s="4" t="str">
        <f>_xlfn.XLOOKUP($C530,[2]air_units!$B$2:$B$1346,[2]air_units!$G$2:$G$1346,"NA")</f>
        <v>NA</v>
      </c>
      <c r="W530" s="4" t="str">
        <f>_xlfn.XLOOKUP($C530,[2]air_units!$B$2:$B$1346,[2]air_units!$H$2:$H$1346,"NA")</f>
        <v>NA</v>
      </c>
      <c r="X530" s="4" t="str">
        <f>_xlfn.XLOOKUP($C530,[2]air_units!$B$2:$B$1346,[2]air_units!$J$2:$J$1346,"NA")</f>
        <v>NA</v>
      </c>
      <c r="Y530" s="4" t="str">
        <f>_xlfn.XLOOKUP($C530,[2]air_units!$B$2:$B$1346,[2]air_units!$K$2:$K$1346,"NA")</f>
        <v>NA</v>
      </c>
      <c r="Z530" s="4" t="str">
        <f>_xlfn.XLOOKUP($C530,[2]air_units!$B$2:$B$1346,[2]air_units!$L$2:$L$1346,"NA")</f>
        <v>NA</v>
      </c>
      <c r="AA530" s="4" t="str">
        <f>_xlfn.XLOOKUP($C530,[2]air_units!$B$2:$B$1346,[2]air_units!$P$2:$P$1346,"NA")</f>
        <v>NA</v>
      </c>
      <c r="AB530" s="4" t="str">
        <f>_xlfn.XLOOKUP($C530,[2]air_units!$B$2:$B$1346,[2]air_units!$Q$2:$Q$1346,"NA")</f>
        <v>NA</v>
      </c>
      <c r="AC530" s="4" t="str">
        <f>_xlfn.XLOOKUP($C530,[2]air_units!$B$2:$B$1346,[2]air_units!$R$2:$R$1346,"NA")</f>
        <v>NA</v>
      </c>
      <c r="AD530" s="4">
        <f>IF($E530="CP",0,_xlfn.XLOOKUP($C530,[2]naval_units!$B$2:$B$1113,[2]naval_units!$G$2:$G$1113,"NA"))</f>
        <v>2</v>
      </c>
      <c r="AE530" s="4">
        <f>IF($E530="CP",10,_xlfn.XLOOKUP($C530,[2]naval_units!$B$2:$B$1113,[2]naval_units!$I$2:$I$1113,"NA"))</f>
        <v>6</v>
      </c>
      <c r="AF530" s="4">
        <f>IF($E530="CP",3,_xlfn.XLOOKUP($C530,[2]naval_units!$B$2:$B$1113,[2]naval_units!$J$2:$J$1113,"NA"))</f>
        <v>4</v>
      </c>
      <c r="AG530" s="4">
        <f>IF($E530="CP",3,_xlfn.XLOOKUP($C530,[2]naval_units!$B$2:$B$1113,[2]naval_units!$K$2:$K$1113,"NA"))</f>
        <v>2</v>
      </c>
      <c r="AH530" s="4">
        <f>IF($E530="CP",0,_xlfn.XLOOKUP($C530,[2]naval_units!$B$2:$B$1113,[2]naval_units!$L$2:$L$1113,"NA"))</f>
        <v>1</v>
      </c>
      <c r="AI530" s="4">
        <f>IF($E530="CP",0,_xlfn.XLOOKUP($C530,[2]naval_units!$B$2:$B$1113,[2]naval_units!$M$2:$M$1113,"NA"))</f>
        <v>0</v>
      </c>
      <c r="AJ530" s="4">
        <f>IF($AD530="NA","NA",IF($E530="CP",$H530*_xlfn.XLOOKUP(_xlfn.CONCAT(D530," ",$E530),control!$A$8:$A$10,control!$B$8:$B$10,0),_xlfn.XLOOKUP($E530,control!$A$3:$A$7,control!$B$3:$B$7,0)))</f>
        <v>1</v>
      </c>
      <c r="AK530" s="4">
        <f>IF($C530&gt;0,IF(O530&lt;&gt;_xlfn.XLOOKUP($C530,'0'!$C:$C,'0'!$O:$O,"NA",0),1,0),0)</f>
        <v>0</v>
      </c>
      <c r="AL530" s="4" t="str">
        <f>IF($AK530=1,_xlfn.XLOOKUP($C530,'0'!$C:$C,'0'!L:L,"ERR",0),"NA")</f>
        <v>NA</v>
      </c>
      <c r="AM530" s="4" t="str">
        <f>IF($AK530=1,_xlfn.XLOOKUP($C530,'0'!$C:$C,'0'!M:M,"ERR",0),"NA")</f>
        <v>NA</v>
      </c>
      <c r="AN530" s="4" t="str">
        <f>IF($AK530=1,_xlfn.XLOOKUP($C530,'0'!$C:$C,'0'!P:P,"ERR",0),"NA")</f>
        <v>NA</v>
      </c>
      <c r="AO530" s="4" t="str">
        <f t="shared" si="17"/>
        <v>St. Vincent[0]</v>
      </c>
      <c r="AP530" s="4" t="str">
        <f>_xlfn.XLOOKUP(D530,Alliances!$A:$A,Alliances!$B:$B,-1)</f>
        <v>CW</v>
      </c>
      <c r="AQ530" s="4">
        <f>IF($C530&gt;0,_xlfn.XLOOKUP($C530,commands!$A:$A,commands!$B:$B,0,0),_xlfn.XLOOKUP($A530,commands!$E:$E,commands!$F:$F,0,0))</f>
        <v>4</v>
      </c>
    </row>
    <row r="531" spans="1:43" hidden="1" x14ac:dyDescent="0.25">
      <c r="A531" s="4">
        <v>2999</v>
      </c>
      <c r="B531" s="4">
        <v>4583</v>
      </c>
      <c r="C531" s="4">
        <v>4583</v>
      </c>
      <c r="D531" s="4" t="s">
        <v>708</v>
      </c>
      <c r="E531" s="4" t="s">
        <v>407</v>
      </c>
      <c r="F531" s="4">
        <v>1916</v>
      </c>
      <c r="G531" s="4" t="s">
        <v>504</v>
      </c>
      <c r="H531" s="4" t="s">
        <v>27</v>
      </c>
      <c r="I531" s="4">
        <v>0</v>
      </c>
      <c r="J531" s="4" t="s">
        <v>611</v>
      </c>
      <c r="K531" s="4">
        <v>4</v>
      </c>
      <c r="L531" s="4">
        <v>72</v>
      </c>
      <c r="M531" s="4">
        <v>14</v>
      </c>
      <c r="N531" s="4" t="s">
        <v>604</v>
      </c>
      <c r="O531" s="4">
        <f t="shared" si="16"/>
        <v>36878</v>
      </c>
      <c r="P531" s="4" t="str">
        <f>IF(ISNUMBER(I531),_xlfn.CONCAT(J531,"[",K531,"]"),_xlfn.XLOOKUP($O531,[2]hc!$H:$H,[2]hc!$I:$I,_xlfn.CONCAT("[",L531,",",M531,"]")))</f>
        <v>St. Vincent[4]</v>
      </c>
      <c r="Q531" s="4" t="str">
        <f>_xlfn.XLOOKUP($C531,[2]land_units!$B$2:$B$1073,[2]land_units!$F$2:$F$1073,"NA")</f>
        <v>NA</v>
      </c>
      <c r="R531" s="4" t="str">
        <f>_xlfn.XLOOKUP($C531,[2]land_units!$B$2:$B$1073,[2]land_units!$I$2:$I$1073,"NA")</f>
        <v>NA</v>
      </c>
      <c r="S531" s="4" t="str">
        <f>_xlfn.XLOOKUP($C531,[2]land_units!$B$2:$B$1073,[2]land_units!$G$2:$G$1073,"NA")</f>
        <v>NA</v>
      </c>
      <c r="T531" s="4" t="str">
        <f>_xlfn.XLOOKUP($C531,[2]land_units!$B$2:$B$1073,[2]land_units!$H$2:$H$1073,"NA")</f>
        <v>NA</v>
      </c>
      <c r="U531" s="4" t="str">
        <f>_xlfn.XLOOKUP($C531,[2]air_units!$B$2:$B$1346,[2]air_units!$N$2:$N$1346,"NA")</f>
        <v>NA</v>
      </c>
      <c r="V531" s="4" t="str">
        <f>_xlfn.XLOOKUP($C531,[2]air_units!$B$2:$B$1346,[2]air_units!$G$2:$G$1346,"NA")</f>
        <v>NA</v>
      </c>
      <c r="W531" s="4" t="str">
        <f>_xlfn.XLOOKUP($C531,[2]air_units!$B$2:$B$1346,[2]air_units!$H$2:$H$1346,"NA")</f>
        <v>NA</v>
      </c>
      <c r="X531" s="4" t="str">
        <f>_xlfn.XLOOKUP($C531,[2]air_units!$B$2:$B$1346,[2]air_units!$J$2:$J$1346,"NA")</f>
        <v>NA</v>
      </c>
      <c r="Y531" s="4" t="str">
        <f>_xlfn.XLOOKUP($C531,[2]air_units!$B$2:$B$1346,[2]air_units!$K$2:$K$1346,"NA")</f>
        <v>NA</v>
      </c>
      <c r="Z531" s="4" t="str">
        <f>_xlfn.XLOOKUP($C531,[2]air_units!$B$2:$B$1346,[2]air_units!$L$2:$L$1346,"NA")</f>
        <v>NA</v>
      </c>
      <c r="AA531" s="4" t="str">
        <f>_xlfn.XLOOKUP($C531,[2]air_units!$B$2:$B$1346,[2]air_units!$P$2:$P$1346,"NA")</f>
        <v>NA</v>
      </c>
      <c r="AB531" s="4" t="str">
        <f>_xlfn.XLOOKUP($C531,[2]air_units!$B$2:$B$1346,[2]air_units!$Q$2:$Q$1346,"NA")</f>
        <v>NA</v>
      </c>
      <c r="AC531" s="4" t="str">
        <f>_xlfn.XLOOKUP($C531,[2]air_units!$B$2:$B$1346,[2]air_units!$R$2:$R$1346,"NA")</f>
        <v>NA</v>
      </c>
      <c r="AD531" s="4">
        <f>IF($E531="CP",0,_xlfn.XLOOKUP($C531,[2]naval_units!$B$2:$B$1113,[2]naval_units!$G$2:$G$1113,"NA"))</f>
        <v>7</v>
      </c>
      <c r="AE531" s="4">
        <f>IF($E531="CP",10,_xlfn.XLOOKUP($C531,[2]naval_units!$B$2:$B$1113,[2]naval_units!$I$2:$I$1113,"NA"))</f>
        <v>3</v>
      </c>
      <c r="AF531" s="4">
        <f>IF($E531="CP",3,_xlfn.XLOOKUP($C531,[2]naval_units!$B$2:$B$1113,[2]naval_units!$J$2:$J$1113,"NA"))</f>
        <v>5</v>
      </c>
      <c r="AG531" s="4">
        <f>IF($E531="CP",3,_xlfn.XLOOKUP($C531,[2]naval_units!$B$2:$B$1113,[2]naval_units!$K$2:$K$1113,"NA"))</f>
        <v>3</v>
      </c>
      <c r="AH531" s="4">
        <f>IF($E531="CP",0,_xlfn.XLOOKUP($C531,[2]naval_units!$B$2:$B$1113,[2]naval_units!$L$2:$L$1113,"NA"))</f>
        <v>2</v>
      </c>
      <c r="AI531" s="4">
        <f>IF($E531="CP",0,_xlfn.XLOOKUP($C531,[2]naval_units!$B$2:$B$1113,[2]naval_units!$M$2:$M$1113,"NA"))</f>
        <v>2</v>
      </c>
      <c r="AJ531" s="4">
        <f>IF($AD531="NA","NA",IF($E531="CP",$H531*_xlfn.XLOOKUP(_xlfn.CONCAT(D531," ",$E531),control!$A$8:$A$10,control!$B$8:$B$10,0),_xlfn.XLOOKUP($E531,control!$A$3:$A$7,control!$B$3:$B$7,0)))</f>
        <v>2</v>
      </c>
      <c r="AK531" s="4">
        <f>IF($C531&gt;0,IF(O531&lt;&gt;_xlfn.XLOOKUP($C531,'0'!$C:$C,'0'!$O:$O,"NA",0),1,0),0)</f>
        <v>0</v>
      </c>
      <c r="AL531" s="4" t="str">
        <f>IF($AK531=1,_xlfn.XLOOKUP($C531,'0'!$C:$C,'0'!L:L,"ERR",0),"NA")</f>
        <v>NA</v>
      </c>
      <c r="AM531" s="4" t="str">
        <f>IF($AK531=1,_xlfn.XLOOKUP($C531,'0'!$C:$C,'0'!M:M,"ERR",0),"NA")</f>
        <v>NA</v>
      </c>
      <c r="AN531" s="4" t="str">
        <f>IF($AK531=1,_xlfn.XLOOKUP($C531,'0'!$C:$C,'0'!P:P,"ERR",0),"NA")</f>
        <v>NA</v>
      </c>
      <c r="AO531" s="4" t="str">
        <f t="shared" si="17"/>
        <v>St. Vincent[4]</v>
      </c>
      <c r="AP531" s="4" t="str">
        <f>_xlfn.XLOOKUP(D531,Alliances!$A:$A,Alliances!$B:$B,-1)</f>
        <v>CW</v>
      </c>
      <c r="AQ531" s="4">
        <f>IF($C531&gt;0,_xlfn.XLOOKUP($C531,commands!$A:$A,commands!$B:$B,0,0),_xlfn.XLOOKUP($A531,commands!$E:$E,commands!$F:$F,0,0))</f>
        <v>4</v>
      </c>
    </row>
    <row r="532" spans="1:43" hidden="1" x14ac:dyDescent="0.25">
      <c r="A532" s="4">
        <v>3004</v>
      </c>
      <c r="B532" s="4">
        <v>4588</v>
      </c>
      <c r="C532" s="4">
        <v>4588</v>
      </c>
      <c r="D532" s="4" t="s">
        <v>708</v>
      </c>
      <c r="E532" s="4" t="s">
        <v>407</v>
      </c>
      <c r="F532" s="4">
        <v>1913</v>
      </c>
      <c r="G532" s="4" t="s">
        <v>505</v>
      </c>
      <c r="H532" s="4" t="s">
        <v>27</v>
      </c>
      <c r="I532" s="4">
        <v>0</v>
      </c>
      <c r="J532" s="4" t="s">
        <v>613</v>
      </c>
      <c r="K532" s="4">
        <v>0</v>
      </c>
      <c r="L532" s="4">
        <v>70</v>
      </c>
      <c r="M532" s="4">
        <v>28</v>
      </c>
      <c r="N532" s="4" t="s">
        <v>604</v>
      </c>
      <c r="O532" s="4">
        <f t="shared" si="16"/>
        <v>35868</v>
      </c>
      <c r="P532" s="4" t="str">
        <f>IF(ISNUMBER(I532),_xlfn.CONCAT(J532,"[",K532,"]"),_xlfn.XLOOKUP($O532,[2]hc!$H:$H,[2]hc!$I:$I,_xlfn.CONCAT("[",L532,",",M532,"]")))</f>
        <v>W Med[0]</v>
      </c>
      <c r="Q532" s="4" t="str">
        <f>_xlfn.XLOOKUP($C532,[2]land_units!$B$2:$B$1073,[2]land_units!$F$2:$F$1073,"NA")</f>
        <v>NA</v>
      </c>
      <c r="R532" s="4" t="str">
        <f>_xlfn.XLOOKUP($C532,[2]land_units!$B$2:$B$1073,[2]land_units!$I$2:$I$1073,"NA")</f>
        <v>NA</v>
      </c>
      <c r="S532" s="4" t="str">
        <f>_xlfn.XLOOKUP($C532,[2]land_units!$B$2:$B$1073,[2]land_units!$G$2:$G$1073,"NA")</f>
        <v>NA</v>
      </c>
      <c r="T532" s="4" t="str">
        <f>_xlfn.XLOOKUP($C532,[2]land_units!$B$2:$B$1073,[2]land_units!$H$2:$H$1073,"NA")</f>
        <v>NA</v>
      </c>
      <c r="U532" s="4" t="str">
        <f>_xlfn.XLOOKUP($C532,[2]air_units!$B$2:$B$1346,[2]air_units!$N$2:$N$1346,"NA")</f>
        <v>NA</v>
      </c>
      <c r="V532" s="4" t="str">
        <f>_xlfn.XLOOKUP($C532,[2]air_units!$B$2:$B$1346,[2]air_units!$G$2:$G$1346,"NA")</f>
        <v>NA</v>
      </c>
      <c r="W532" s="4" t="str">
        <f>_xlfn.XLOOKUP($C532,[2]air_units!$B$2:$B$1346,[2]air_units!$H$2:$H$1346,"NA")</f>
        <v>NA</v>
      </c>
      <c r="X532" s="4" t="str">
        <f>_xlfn.XLOOKUP($C532,[2]air_units!$B$2:$B$1346,[2]air_units!$J$2:$J$1346,"NA")</f>
        <v>NA</v>
      </c>
      <c r="Y532" s="4" t="str">
        <f>_xlfn.XLOOKUP($C532,[2]air_units!$B$2:$B$1346,[2]air_units!$K$2:$K$1346,"NA")</f>
        <v>NA</v>
      </c>
      <c r="Z532" s="4" t="str">
        <f>_xlfn.XLOOKUP($C532,[2]air_units!$B$2:$B$1346,[2]air_units!$L$2:$L$1346,"NA")</f>
        <v>NA</v>
      </c>
      <c r="AA532" s="4" t="str">
        <f>_xlfn.XLOOKUP($C532,[2]air_units!$B$2:$B$1346,[2]air_units!$P$2:$P$1346,"NA")</f>
        <v>NA</v>
      </c>
      <c r="AB532" s="4" t="str">
        <f>_xlfn.XLOOKUP($C532,[2]air_units!$B$2:$B$1346,[2]air_units!$Q$2:$Q$1346,"NA")</f>
        <v>NA</v>
      </c>
      <c r="AC532" s="4" t="str">
        <f>_xlfn.XLOOKUP($C532,[2]air_units!$B$2:$B$1346,[2]air_units!$R$2:$R$1346,"NA")</f>
        <v>NA</v>
      </c>
      <c r="AD532" s="4">
        <f>IF($E532="CP",0,_xlfn.XLOOKUP($C532,[2]naval_units!$B$2:$B$1113,[2]naval_units!$G$2:$G$1113,"NA"))</f>
        <v>6</v>
      </c>
      <c r="AE532" s="4">
        <f>IF($E532="CP",10,_xlfn.XLOOKUP($C532,[2]naval_units!$B$2:$B$1113,[2]naval_units!$I$2:$I$1113,"NA"))</f>
        <v>4</v>
      </c>
      <c r="AF532" s="4">
        <f>IF($E532="CP",3,_xlfn.XLOOKUP($C532,[2]naval_units!$B$2:$B$1113,[2]naval_units!$J$2:$J$1113,"NA"))</f>
        <v>4</v>
      </c>
      <c r="AG532" s="4">
        <f>IF($E532="CP",3,_xlfn.XLOOKUP($C532,[2]naval_units!$B$2:$B$1113,[2]naval_units!$K$2:$K$1113,"NA"))</f>
        <v>4</v>
      </c>
      <c r="AH532" s="4">
        <f>IF($E532="CP",0,_xlfn.XLOOKUP($C532,[2]naval_units!$B$2:$B$1113,[2]naval_units!$L$2:$L$1113,"NA"))</f>
        <v>1</v>
      </c>
      <c r="AI532" s="4">
        <f>IF($E532="CP",0,_xlfn.XLOOKUP($C532,[2]naval_units!$B$2:$B$1113,[2]naval_units!$M$2:$M$1113,"NA"))</f>
        <v>3</v>
      </c>
      <c r="AJ532" s="4">
        <f>IF($AD532="NA","NA",IF($E532="CP",$H532*_xlfn.XLOOKUP(_xlfn.CONCAT(D532," ",$E532),control!$A$8:$A$10,control!$B$8:$B$10,0),_xlfn.XLOOKUP($E532,control!$A$3:$A$7,control!$B$3:$B$7,0)))</f>
        <v>2</v>
      </c>
      <c r="AK532" s="4">
        <f>IF($C532&gt;0,IF(O532&lt;&gt;_xlfn.XLOOKUP($C532,'0'!$C:$C,'0'!$O:$O,"NA",0),1,0),0)</f>
        <v>0</v>
      </c>
      <c r="AL532" s="4" t="str">
        <f>IF($AK532=1,_xlfn.XLOOKUP($C532,'0'!$C:$C,'0'!L:L,"ERR",0),"NA")</f>
        <v>NA</v>
      </c>
      <c r="AM532" s="4" t="str">
        <f>IF($AK532=1,_xlfn.XLOOKUP($C532,'0'!$C:$C,'0'!M:M,"ERR",0),"NA")</f>
        <v>NA</v>
      </c>
      <c r="AN532" s="4" t="str">
        <f>IF($AK532=1,_xlfn.XLOOKUP($C532,'0'!$C:$C,'0'!P:P,"ERR",0),"NA")</f>
        <v>NA</v>
      </c>
      <c r="AO532" s="4" t="str">
        <f t="shared" si="17"/>
        <v>W Med[0]</v>
      </c>
      <c r="AP532" s="4" t="str">
        <f>_xlfn.XLOOKUP(D532,Alliances!$A:$A,Alliances!$B:$B,-1)</f>
        <v>CW</v>
      </c>
      <c r="AQ532" s="4">
        <f>IF($C532&gt;0,_xlfn.XLOOKUP($C532,commands!$A:$A,commands!$B:$B,0,0),_xlfn.XLOOKUP($A532,commands!$E:$E,commands!$F:$F,0,0))</f>
        <v>6</v>
      </c>
    </row>
    <row r="533" spans="1:43" hidden="1" x14ac:dyDescent="0.25">
      <c r="A533" s="4">
        <v>3005</v>
      </c>
      <c r="B533" s="4">
        <v>4589</v>
      </c>
      <c r="C533" s="4">
        <v>4589</v>
      </c>
      <c r="D533" s="4" t="s">
        <v>708</v>
      </c>
      <c r="E533" s="4" t="s">
        <v>407</v>
      </c>
      <c r="F533" s="4">
        <v>1922</v>
      </c>
      <c r="G533" s="4" t="s">
        <v>506</v>
      </c>
      <c r="H533" s="4" t="s">
        <v>27</v>
      </c>
      <c r="I533" s="4">
        <v>0</v>
      </c>
      <c r="J533" s="4" t="s">
        <v>614</v>
      </c>
      <c r="K533" s="4">
        <v>2</v>
      </c>
      <c r="L533" s="4">
        <v>98</v>
      </c>
      <c r="M533" s="4">
        <v>117</v>
      </c>
      <c r="N533" s="4" t="s">
        <v>604</v>
      </c>
      <c r="O533" s="4">
        <f t="shared" si="16"/>
        <v>50293</v>
      </c>
      <c r="P533" s="4" t="str">
        <f>IF(ISNUMBER(I533),_xlfn.CONCAT(J533,"[",K533,"]"),_xlfn.XLOOKUP($O533,[2]hc!$H:$H,[2]hc!$I:$I,_xlfn.CONCAT("[",L533,",",M533,"]")))</f>
        <v>Bay of Bengal[2]</v>
      </c>
      <c r="Q533" s="4" t="str">
        <f>_xlfn.XLOOKUP($C533,[2]land_units!$B$2:$B$1073,[2]land_units!$F$2:$F$1073,"NA")</f>
        <v>NA</v>
      </c>
      <c r="R533" s="4" t="str">
        <f>_xlfn.XLOOKUP($C533,[2]land_units!$B$2:$B$1073,[2]land_units!$I$2:$I$1073,"NA")</f>
        <v>NA</v>
      </c>
      <c r="S533" s="4" t="str">
        <f>_xlfn.XLOOKUP($C533,[2]land_units!$B$2:$B$1073,[2]land_units!$G$2:$G$1073,"NA")</f>
        <v>NA</v>
      </c>
      <c r="T533" s="4" t="str">
        <f>_xlfn.XLOOKUP($C533,[2]land_units!$B$2:$B$1073,[2]land_units!$H$2:$H$1073,"NA")</f>
        <v>NA</v>
      </c>
      <c r="U533" s="4" t="str">
        <f>_xlfn.XLOOKUP($C533,[2]air_units!$B$2:$B$1346,[2]air_units!$N$2:$N$1346,"NA")</f>
        <v>NA</v>
      </c>
      <c r="V533" s="4" t="str">
        <f>_xlfn.XLOOKUP($C533,[2]air_units!$B$2:$B$1346,[2]air_units!$G$2:$G$1346,"NA")</f>
        <v>NA</v>
      </c>
      <c r="W533" s="4" t="str">
        <f>_xlfn.XLOOKUP($C533,[2]air_units!$B$2:$B$1346,[2]air_units!$H$2:$H$1346,"NA")</f>
        <v>NA</v>
      </c>
      <c r="X533" s="4" t="str">
        <f>_xlfn.XLOOKUP($C533,[2]air_units!$B$2:$B$1346,[2]air_units!$J$2:$J$1346,"NA")</f>
        <v>NA</v>
      </c>
      <c r="Y533" s="4" t="str">
        <f>_xlfn.XLOOKUP($C533,[2]air_units!$B$2:$B$1346,[2]air_units!$K$2:$K$1346,"NA")</f>
        <v>NA</v>
      </c>
      <c r="Z533" s="4" t="str">
        <f>_xlfn.XLOOKUP($C533,[2]air_units!$B$2:$B$1346,[2]air_units!$L$2:$L$1346,"NA")</f>
        <v>NA</v>
      </c>
      <c r="AA533" s="4" t="str">
        <f>_xlfn.XLOOKUP($C533,[2]air_units!$B$2:$B$1346,[2]air_units!$P$2:$P$1346,"NA")</f>
        <v>NA</v>
      </c>
      <c r="AB533" s="4" t="str">
        <f>_xlfn.XLOOKUP($C533,[2]air_units!$B$2:$B$1346,[2]air_units!$Q$2:$Q$1346,"NA")</f>
        <v>NA</v>
      </c>
      <c r="AC533" s="4" t="str">
        <f>_xlfn.XLOOKUP($C533,[2]air_units!$B$2:$B$1346,[2]air_units!$R$2:$R$1346,"NA")</f>
        <v>NA</v>
      </c>
      <c r="AD533" s="4">
        <f>IF($E533="CP",0,_xlfn.XLOOKUP($C533,[2]naval_units!$B$2:$B$1113,[2]naval_units!$G$2:$G$1113,"NA"))</f>
        <v>7</v>
      </c>
      <c r="AE533" s="4">
        <f>IF($E533="CP",10,_xlfn.XLOOKUP($C533,[2]naval_units!$B$2:$B$1113,[2]naval_units!$I$2:$I$1113,"NA"))</f>
        <v>2</v>
      </c>
      <c r="AF533" s="4">
        <f>IF($E533="CP",3,_xlfn.XLOOKUP($C533,[2]naval_units!$B$2:$B$1113,[2]naval_units!$J$2:$J$1113,"NA"))</f>
        <v>4</v>
      </c>
      <c r="AG533" s="4">
        <f>IF($E533="CP",3,_xlfn.XLOOKUP($C533,[2]naval_units!$B$2:$B$1113,[2]naval_units!$K$2:$K$1113,"NA"))</f>
        <v>3</v>
      </c>
      <c r="AH533" s="4">
        <f>IF($E533="CP",0,_xlfn.XLOOKUP($C533,[2]naval_units!$B$2:$B$1113,[2]naval_units!$L$2:$L$1113,"NA"))</f>
        <v>2</v>
      </c>
      <c r="AI533" s="4">
        <f>IF($E533="CP",0,_xlfn.XLOOKUP($C533,[2]naval_units!$B$2:$B$1113,[2]naval_units!$M$2:$M$1113,"NA"))</f>
        <v>3</v>
      </c>
      <c r="AJ533" s="4">
        <f>IF($AD533="NA","NA",IF($E533="CP",$H533*_xlfn.XLOOKUP(_xlfn.CONCAT(D533," ",$E533),control!$A$8:$A$10,control!$B$8:$B$10,0),_xlfn.XLOOKUP($E533,control!$A$3:$A$7,control!$B$3:$B$7,0)))</f>
        <v>2</v>
      </c>
      <c r="AK533" s="4">
        <f>IF($C533&gt;0,IF(O533&lt;&gt;_xlfn.XLOOKUP($C533,'0'!$C:$C,'0'!$O:$O,"NA",0),1,0),0)</f>
        <v>0</v>
      </c>
      <c r="AL533" s="4" t="str">
        <f>IF($AK533=1,_xlfn.XLOOKUP($C533,'0'!$C:$C,'0'!L:L,"ERR",0),"NA")</f>
        <v>NA</v>
      </c>
      <c r="AM533" s="4" t="str">
        <f>IF($AK533=1,_xlfn.XLOOKUP($C533,'0'!$C:$C,'0'!M:M,"ERR",0),"NA")</f>
        <v>NA</v>
      </c>
      <c r="AN533" s="4" t="str">
        <f>IF($AK533=1,_xlfn.XLOOKUP($C533,'0'!$C:$C,'0'!P:P,"ERR",0),"NA")</f>
        <v>NA</v>
      </c>
      <c r="AO533" s="4" t="str">
        <f t="shared" si="17"/>
        <v>Bay of Bengal[2]</v>
      </c>
      <c r="AP533" s="4" t="str">
        <f>_xlfn.XLOOKUP(D533,Alliances!$A:$A,Alliances!$B:$B,-1)</f>
        <v>CW</v>
      </c>
      <c r="AQ533" s="4">
        <f>IF($C533&gt;0,_xlfn.XLOOKUP($C533,commands!$A:$A,commands!$B:$B,0,0),_xlfn.XLOOKUP($A533,commands!$E:$E,commands!$F:$F,0,0))</f>
        <v>3</v>
      </c>
    </row>
    <row r="534" spans="1:43" hidden="1" x14ac:dyDescent="0.25">
      <c r="A534" s="4">
        <v>3009</v>
      </c>
      <c r="B534" s="4">
        <v>4593</v>
      </c>
      <c r="C534" s="4">
        <v>4593</v>
      </c>
      <c r="D534" s="4" t="s">
        <v>708</v>
      </c>
      <c r="E534" s="4" t="s">
        <v>407</v>
      </c>
      <c r="F534" s="4">
        <v>1915</v>
      </c>
      <c r="G534" s="4" t="s">
        <v>507</v>
      </c>
      <c r="H534" s="4" t="s">
        <v>27</v>
      </c>
      <c r="I534" s="4">
        <v>0</v>
      </c>
      <c r="J534" s="4" t="s">
        <v>613</v>
      </c>
      <c r="K534" s="4">
        <v>4</v>
      </c>
      <c r="L534" s="4">
        <v>70</v>
      </c>
      <c r="M534" s="4">
        <v>32</v>
      </c>
      <c r="N534" s="4" t="s">
        <v>605</v>
      </c>
      <c r="O534" s="4">
        <f t="shared" si="16"/>
        <v>35872</v>
      </c>
      <c r="P534" s="4" t="str">
        <f>IF(ISNUMBER(I534),_xlfn.CONCAT(J534,"[",K534,"]"),_xlfn.XLOOKUP($O534,[2]hc!$H:$H,[2]hc!$I:$I,_xlfn.CONCAT("[",L534,",",M534,"]")))</f>
        <v>W Med[4]</v>
      </c>
      <c r="Q534" s="4" t="str">
        <f>_xlfn.XLOOKUP($C534,[2]land_units!$B$2:$B$1073,[2]land_units!$F$2:$F$1073,"NA")</f>
        <v>NA</v>
      </c>
      <c r="R534" s="4" t="str">
        <f>_xlfn.XLOOKUP($C534,[2]land_units!$B$2:$B$1073,[2]land_units!$I$2:$I$1073,"NA")</f>
        <v>NA</v>
      </c>
      <c r="S534" s="4" t="str">
        <f>_xlfn.XLOOKUP($C534,[2]land_units!$B$2:$B$1073,[2]land_units!$G$2:$G$1073,"NA")</f>
        <v>NA</v>
      </c>
      <c r="T534" s="4" t="str">
        <f>_xlfn.XLOOKUP($C534,[2]land_units!$B$2:$B$1073,[2]land_units!$H$2:$H$1073,"NA")</f>
        <v>NA</v>
      </c>
      <c r="U534" s="4" t="str">
        <f>_xlfn.XLOOKUP($C534,[2]air_units!$B$2:$B$1346,[2]air_units!$N$2:$N$1346,"NA")</f>
        <v>NA</v>
      </c>
      <c r="V534" s="4" t="str">
        <f>_xlfn.XLOOKUP($C534,[2]air_units!$B$2:$B$1346,[2]air_units!$G$2:$G$1346,"NA")</f>
        <v>NA</v>
      </c>
      <c r="W534" s="4" t="str">
        <f>_xlfn.XLOOKUP($C534,[2]air_units!$B$2:$B$1346,[2]air_units!$H$2:$H$1346,"NA")</f>
        <v>NA</v>
      </c>
      <c r="X534" s="4" t="str">
        <f>_xlfn.XLOOKUP($C534,[2]air_units!$B$2:$B$1346,[2]air_units!$J$2:$J$1346,"NA")</f>
        <v>NA</v>
      </c>
      <c r="Y534" s="4" t="str">
        <f>_xlfn.XLOOKUP($C534,[2]air_units!$B$2:$B$1346,[2]air_units!$K$2:$K$1346,"NA")</f>
        <v>NA</v>
      </c>
      <c r="Z534" s="4" t="str">
        <f>_xlfn.XLOOKUP($C534,[2]air_units!$B$2:$B$1346,[2]air_units!$L$2:$L$1346,"NA")</f>
        <v>NA</v>
      </c>
      <c r="AA534" s="4" t="str">
        <f>_xlfn.XLOOKUP($C534,[2]air_units!$B$2:$B$1346,[2]air_units!$P$2:$P$1346,"NA")</f>
        <v>NA</v>
      </c>
      <c r="AB534" s="4" t="str">
        <f>_xlfn.XLOOKUP($C534,[2]air_units!$B$2:$B$1346,[2]air_units!$Q$2:$Q$1346,"NA")</f>
        <v>NA</v>
      </c>
      <c r="AC534" s="4" t="str">
        <f>_xlfn.XLOOKUP($C534,[2]air_units!$B$2:$B$1346,[2]air_units!$R$2:$R$1346,"NA")</f>
        <v>NA</v>
      </c>
      <c r="AD534" s="4">
        <f>IF($E534="CP",0,_xlfn.XLOOKUP($C534,[2]naval_units!$B$2:$B$1113,[2]naval_units!$G$2:$G$1113,"NA"))</f>
        <v>6</v>
      </c>
      <c r="AE534" s="4">
        <f>IF($E534="CP",10,_xlfn.XLOOKUP($C534,[2]naval_units!$B$2:$B$1113,[2]naval_units!$I$2:$I$1113,"NA"))</f>
        <v>4</v>
      </c>
      <c r="AF534" s="4">
        <f>IF($E534="CP",3,_xlfn.XLOOKUP($C534,[2]naval_units!$B$2:$B$1113,[2]naval_units!$J$2:$J$1113,"NA"))</f>
        <v>5</v>
      </c>
      <c r="AG534" s="4">
        <f>IF($E534="CP",3,_xlfn.XLOOKUP($C534,[2]naval_units!$B$2:$B$1113,[2]naval_units!$K$2:$K$1113,"NA"))</f>
        <v>3</v>
      </c>
      <c r="AH534" s="4">
        <f>IF($E534="CP",0,_xlfn.XLOOKUP($C534,[2]naval_units!$B$2:$B$1113,[2]naval_units!$L$2:$L$1113,"NA"))</f>
        <v>3</v>
      </c>
      <c r="AI534" s="4">
        <f>IF($E534="CP",0,_xlfn.XLOOKUP($C534,[2]naval_units!$B$2:$B$1113,[2]naval_units!$M$2:$M$1113,"NA"))</f>
        <v>2</v>
      </c>
      <c r="AJ534" s="4">
        <f>IF($AD534="NA","NA",IF($E534="CP",$H534*_xlfn.XLOOKUP(_xlfn.CONCAT(D534," ",$E534),control!$A$8:$A$10,control!$B$8:$B$10,0),_xlfn.XLOOKUP($E534,control!$A$3:$A$7,control!$B$3:$B$7,0)))</f>
        <v>2</v>
      </c>
      <c r="AK534" s="4">
        <f>IF($C534&gt;0,IF(O534&lt;&gt;_xlfn.XLOOKUP($C534,'0'!$C:$C,'0'!$O:$O,"NA",0),1,0),0)</f>
        <v>0</v>
      </c>
      <c r="AL534" s="4" t="str">
        <f>IF($AK534=1,_xlfn.XLOOKUP($C534,'0'!$C:$C,'0'!L:L,"ERR",0),"NA")</f>
        <v>NA</v>
      </c>
      <c r="AM534" s="4" t="str">
        <f>IF($AK534=1,_xlfn.XLOOKUP($C534,'0'!$C:$C,'0'!M:M,"ERR",0),"NA")</f>
        <v>NA</v>
      </c>
      <c r="AN534" s="4" t="str">
        <f>IF($AK534=1,_xlfn.XLOOKUP($C534,'0'!$C:$C,'0'!P:P,"ERR",0),"NA")</f>
        <v>NA</v>
      </c>
      <c r="AO534" s="4" t="str">
        <f t="shared" si="17"/>
        <v>W Med[4]</v>
      </c>
      <c r="AP534" s="4" t="str">
        <f>_xlfn.XLOOKUP(D534,Alliances!$A:$A,Alliances!$B:$B,-1)</f>
        <v>CW</v>
      </c>
      <c r="AQ534" s="4">
        <f>IF($C534&gt;0,_xlfn.XLOOKUP($C534,commands!$A:$A,commands!$B:$B,0,0),_xlfn.XLOOKUP($A534,commands!$E:$E,commands!$F:$F,0,0))</f>
        <v>6</v>
      </c>
    </row>
    <row r="535" spans="1:43" hidden="1" x14ac:dyDescent="0.25">
      <c r="A535" s="4">
        <v>3010</v>
      </c>
      <c r="B535" s="4">
        <v>4594</v>
      </c>
      <c r="C535" s="4">
        <v>4594</v>
      </c>
      <c r="D535" s="4" t="s">
        <v>708</v>
      </c>
      <c r="E535" s="4" t="s">
        <v>407</v>
      </c>
      <c r="F535" s="4">
        <v>1916</v>
      </c>
      <c r="G535" s="4" t="s">
        <v>508</v>
      </c>
      <c r="H535" s="4" t="s">
        <v>27</v>
      </c>
      <c r="I535" s="4">
        <v>0</v>
      </c>
      <c r="J535" s="4" t="s">
        <v>611</v>
      </c>
      <c r="K535" s="4">
        <v>0</v>
      </c>
      <c r="L535" s="4">
        <v>72</v>
      </c>
      <c r="M535" s="4">
        <v>10</v>
      </c>
      <c r="N535" s="4" t="s">
        <v>604</v>
      </c>
      <c r="O535" s="4">
        <f t="shared" si="16"/>
        <v>36874</v>
      </c>
      <c r="P535" s="4" t="str">
        <f>IF(ISNUMBER(I535),_xlfn.CONCAT(J535,"[",K535,"]"),_xlfn.XLOOKUP($O535,[2]hc!$H:$H,[2]hc!$I:$I,_xlfn.CONCAT("[",L535,",",M535,"]")))</f>
        <v>St. Vincent[0]</v>
      </c>
      <c r="Q535" s="4" t="str">
        <f>_xlfn.XLOOKUP($C535,[2]land_units!$B$2:$B$1073,[2]land_units!$F$2:$F$1073,"NA")</f>
        <v>NA</v>
      </c>
      <c r="R535" s="4" t="str">
        <f>_xlfn.XLOOKUP($C535,[2]land_units!$B$2:$B$1073,[2]land_units!$I$2:$I$1073,"NA")</f>
        <v>NA</v>
      </c>
      <c r="S535" s="4" t="str">
        <f>_xlfn.XLOOKUP($C535,[2]land_units!$B$2:$B$1073,[2]land_units!$G$2:$G$1073,"NA")</f>
        <v>NA</v>
      </c>
      <c r="T535" s="4" t="str">
        <f>_xlfn.XLOOKUP($C535,[2]land_units!$B$2:$B$1073,[2]land_units!$H$2:$H$1073,"NA")</f>
        <v>NA</v>
      </c>
      <c r="U535" s="4" t="str">
        <f>_xlfn.XLOOKUP($C535,[2]air_units!$B$2:$B$1346,[2]air_units!$N$2:$N$1346,"NA")</f>
        <v>NA</v>
      </c>
      <c r="V535" s="4" t="str">
        <f>_xlfn.XLOOKUP($C535,[2]air_units!$B$2:$B$1346,[2]air_units!$G$2:$G$1346,"NA")</f>
        <v>NA</v>
      </c>
      <c r="W535" s="4" t="str">
        <f>_xlfn.XLOOKUP($C535,[2]air_units!$B$2:$B$1346,[2]air_units!$H$2:$H$1346,"NA")</f>
        <v>NA</v>
      </c>
      <c r="X535" s="4" t="str">
        <f>_xlfn.XLOOKUP($C535,[2]air_units!$B$2:$B$1346,[2]air_units!$J$2:$J$1346,"NA")</f>
        <v>NA</v>
      </c>
      <c r="Y535" s="4" t="str">
        <f>_xlfn.XLOOKUP($C535,[2]air_units!$B$2:$B$1346,[2]air_units!$K$2:$K$1346,"NA")</f>
        <v>NA</v>
      </c>
      <c r="Z535" s="4" t="str">
        <f>_xlfn.XLOOKUP($C535,[2]air_units!$B$2:$B$1346,[2]air_units!$L$2:$L$1346,"NA")</f>
        <v>NA</v>
      </c>
      <c r="AA535" s="4" t="str">
        <f>_xlfn.XLOOKUP($C535,[2]air_units!$B$2:$B$1346,[2]air_units!$P$2:$P$1346,"NA")</f>
        <v>NA</v>
      </c>
      <c r="AB535" s="4" t="str">
        <f>_xlfn.XLOOKUP($C535,[2]air_units!$B$2:$B$1346,[2]air_units!$Q$2:$Q$1346,"NA")</f>
        <v>NA</v>
      </c>
      <c r="AC535" s="4" t="str">
        <f>_xlfn.XLOOKUP($C535,[2]air_units!$B$2:$B$1346,[2]air_units!$R$2:$R$1346,"NA")</f>
        <v>NA</v>
      </c>
      <c r="AD535" s="4">
        <f>IF($E535="CP",0,_xlfn.XLOOKUP($C535,[2]naval_units!$B$2:$B$1113,[2]naval_units!$G$2:$G$1113,"NA"))</f>
        <v>5</v>
      </c>
      <c r="AE535" s="4">
        <f>IF($E535="CP",10,_xlfn.XLOOKUP($C535,[2]naval_units!$B$2:$B$1113,[2]naval_units!$I$2:$I$1113,"NA"))</f>
        <v>5</v>
      </c>
      <c r="AF535" s="4">
        <f>IF($E535="CP",3,_xlfn.XLOOKUP($C535,[2]naval_units!$B$2:$B$1113,[2]naval_units!$J$2:$J$1113,"NA"))</f>
        <v>5</v>
      </c>
      <c r="AG535" s="4">
        <f>IF($E535="CP",3,_xlfn.XLOOKUP($C535,[2]naval_units!$B$2:$B$1113,[2]naval_units!$K$2:$K$1113,"NA"))</f>
        <v>2</v>
      </c>
      <c r="AH535" s="4">
        <f>IF($E535="CP",0,_xlfn.XLOOKUP($C535,[2]naval_units!$B$2:$B$1113,[2]naval_units!$L$2:$L$1113,"NA"))</f>
        <v>1</v>
      </c>
      <c r="AI535" s="4">
        <f>IF($E535="CP",0,_xlfn.XLOOKUP($C535,[2]naval_units!$B$2:$B$1113,[2]naval_units!$M$2:$M$1113,"NA"))</f>
        <v>2</v>
      </c>
      <c r="AJ535" s="4">
        <f>IF($AD535="NA","NA",IF($E535="CP",$H535*_xlfn.XLOOKUP(_xlfn.CONCAT(D535," ",$E535),control!$A$8:$A$10,control!$B$8:$B$10,0),_xlfn.XLOOKUP($E535,control!$A$3:$A$7,control!$B$3:$B$7,0)))</f>
        <v>2</v>
      </c>
      <c r="AK535" s="4">
        <f>IF($C535&gt;0,IF(O535&lt;&gt;_xlfn.XLOOKUP($C535,'0'!$C:$C,'0'!$O:$O,"NA",0),1,0),0)</f>
        <v>0</v>
      </c>
      <c r="AL535" s="4" t="str">
        <f>IF($AK535=1,_xlfn.XLOOKUP($C535,'0'!$C:$C,'0'!L:L,"ERR",0),"NA")</f>
        <v>NA</v>
      </c>
      <c r="AM535" s="4" t="str">
        <f>IF($AK535=1,_xlfn.XLOOKUP($C535,'0'!$C:$C,'0'!M:M,"ERR",0),"NA")</f>
        <v>NA</v>
      </c>
      <c r="AN535" s="4" t="str">
        <f>IF($AK535=1,_xlfn.XLOOKUP($C535,'0'!$C:$C,'0'!P:P,"ERR",0),"NA")</f>
        <v>NA</v>
      </c>
      <c r="AO535" s="4" t="str">
        <f t="shared" si="17"/>
        <v>St. Vincent[0]</v>
      </c>
      <c r="AP535" s="4" t="str">
        <f>_xlfn.XLOOKUP(D535,Alliances!$A:$A,Alliances!$B:$B,-1)</f>
        <v>CW</v>
      </c>
      <c r="AQ535" s="4">
        <f>IF($C535&gt;0,_xlfn.XLOOKUP($C535,commands!$A:$A,commands!$B:$B,0,0),_xlfn.XLOOKUP($A535,commands!$E:$E,commands!$F:$F,0,0))</f>
        <v>4</v>
      </c>
    </row>
    <row r="536" spans="1:43" hidden="1" x14ac:dyDescent="0.25">
      <c r="A536" s="4">
        <v>3014</v>
      </c>
      <c r="B536" s="4">
        <v>4598</v>
      </c>
      <c r="C536" s="4">
        <v>4598</v>
      </c>
      <c r="D536" s="4" t="s">
        <v>708</v>
      </c>
      <c r="E536" s="4" t="s">
        <v>407</v>
      </c>
      <c r="F536" s="4">
        <v>1914</v>
      </c>
      <c r="G536" s="4" t="s">
        <v>509</v>
      </c>
      <c r="H536" s="4" t="s">
        <v>27</v>
      </c>
      <c r="I536" s="4" t="s">
        <v>27</v>
      </c>
      <c r="J536" s="4" t="s">
        <v>27</v>
      </c>
      <c r="K536" s="4" t="s">
        <v>27</v>
      </c>
      <c r="L536" s="4">
        <v>76</v>
      </c>
      <c r="M536" s="4">
        <v>39</v>
      </c>
      <c r="N536" s="4" t="s">
        <v>605</v>
      </c>
      <c r="O536" s="4">
        <f t="shared" si="16"/>
        <v>38951</v>
      </c>
      <c r="P536" s="4" t="str">
        <f>IF(ISNUMBER(I536),_xlfn.CONCAT(J536,"[",K536,"]"),_xlfn.XLOOKUP($O536,[2]hc!$H:$H,[2]hc!$I:$I,_xlfn.CONCAT("[",L536,",",M536,"]")))</f>
        <v>Valetta, Malta</v>
      </c>
      <c r="Q536" s="4" t="str">
        <f>_xlfn.XLOOKUP($C536,[2]land_units!$B$2:$B$1073,[2]land_units!$F$2:$F$1073,"NA")</f>
        <v>NA</v>
      </c>
      <c r="R536" s="4" t="str">
        <f>_xlfn.XLOOKUP($C536,[2]land_units!$B$2:$B$1073,[2]land_units!$I$2:$I$1073,"NA")</f>
        <v>NA</v>
      </c>
      <c r="S536" s="4" t="str">
        <f>_xlfn.XLOOKUP($C536,[2]land_units!$B$2:$B$1073,[2]land_units!$G$2:$G$1073,"NA")</f>
        <v>NA</v>
      </c>
      <c r="T536" s="4" t="str">
        <f>_xlfn.XLOOKUP($C536,[2]land_units!$B$2:$B$1073,[2]land_units!$H$2:$H$1073,"NA")</f>
        <v>NA</v>
      </c>
      <c r="U536" s="4" t="str">
        <f>_xlfn.XLOOKUP($C536,[2]air_units!$B$2:$B$1346,[2]air_units!$N$2:$N$1346,"NA")</f>
        <v>NA</v>
      </c>
      <c r="V536" s="4" t="str">
        <f>_xlfn.XLOOKUP($C536,[2]air_units!$B$2:$B$1346,[2]air_units!$G$2:$G$1346,"NA")</f>
        <v>NA</v>
      </c>
      <c r="W536" s="4" t="str">
        <f>_xlfn.XLOOKUP($C536,[2]air_units!$B$2:$B$1346,[2]air_units!$H$2:$H$1346,"NA")</f>
        <v>NA</v>
      </c>
      <c r="X536" s="4" t="str">
        <f>_xlfn.XLOOKUP($C536,[2]air_units!$B$2:$B$1346,[2]air_units!$J$2:$J$1346,"NA")</f>
        <v>NA</v>
      </c>
      <c r="Y536" s="4" t="str">
        <f>_xlfn.XLOOKUP($C536,[2]air_units!$B$2:$B$1346,[2]air_units!$K$2:$K$1346,"NA")</f>
        <v>NA</v>
      </c>
      <c r="Z536" s="4" t="str">
        <f>_xlfn.XLOOKUP($C536,[2]air_units!$B$2:$B$1346,[2]air_units!$L$2:$L$1346,"NA")</f>
        <v>NA</v>
      </c>
      <c r="AA536" s="4" t="str">
        <f>_xlfn.XLOOKUP($C536,[2]air_units!$B$2:$B$1346,[2]air_units!$P$2:$P$1346,"NA")</f>
        <v>NA</v>
      </c>
      <c r="AB536" s="4" t="str">
        <f>_xlfn.XLOOKUP($C536,[2]air_units!$B$2:$B$1346,[2]air_units!$Q$2:$Q$1346,"NA")</f>
        <v>NA</v>
      </c>
      <c r="AC536" s="4" t="str">
        <f>_xlfn.XLOOKUP($C536,[2]air_units!$B$2:$B$1346,[2]air_units!$R$2:$R$1346,"NA")</f>
        <v>NA</v>
      </c>
      <c r="AD536" s="4">
        <f>IF($E536="CP",0,_xlfn.XLOOKUP($C536,[2]naval_units!$B$2:$B$1113,[2]naval_units!$G$2:$G$1113,"NA"))</f>
        <v>6</v>
      </c>
      <c r="AE536" s="4">
        <f>IF($E536="CP",10,_xlfn.XLOOKUP($C536,[2]naval_units!$B$2:$B$1113,[2]naval_units!$I$2:$I$1113,"NA"))</f>
        <v>4</v>
      </c>
      <c r="AF536" s="4">
        <f>IF($E536="CP",3,_xlfn.XLOOKUP($C536,[2]naval_units!$B$2:$B$1113,[2]naval_units!$J$2:$J$1113,"NA"))</f>
        <v>4</v>
      </c>
      <c r="AG536" s="4">
        <f>IF($E536="CP",3,_xlfn.XLOOKUP($C536,[2]naval_units!$B$2:$B$1113,[2]naval_units!$K$2:$K$1113,"NA"))</f>
        <v>4</v>
      </c>
      <c r="AH536" s="4">
        <f>IF($E536="CP",0,_xlfn.XLOOKUP($C536,[2]naval_units!$B$2:$B$1113,[2]naval_units!$L$2:$L$1113,"NA"))</f>
        <v>1</v>
      </c>
      <c r="AI536" s="4">
        <f>IF($E536="CP",0,_xlfn.XLOOKUP($C536,[2]naval_units!$B$2:$B$1113,[2]naval_units!$M$2:$M$1113,"NA"))</f>
        <v>3</v>
      </c>
      <c r="AJ536" s="4">
        <f>IF($AD536="NA","NA",IF($E536="CP",$H536*_xlfn.XLOOKUP(_xlfn.CONCAT(D536," ",$E536),control!$A$8:$A$10,control!$B$8:$B$10,0),_xlfn.XLOOKUP($E536,control!$A$3:$A$7,control!$B$3:$B$7,0)))</f>
        <v>2</v>
      </c>
      <c r="AK536" s="4">
        <f>IF($C536&gt;0,IF(O536&lt;&gt;_xlfn.XLOOKUP($C536,'0'!$C:$C,'0'!$O:$O,"NA",0),1,0),0)</f>
        <v>0</v>
      </c>
      <c r="AL536" s="4" t="str">
        <f>IF($AK536=1,_xlfn.XLOOKUP($C536,'0'!$C:$C,'0'!L:L,"ERR",0),"NA")</f>
        <v>NA</v>
      </c>
      <c r="AM536" s="4" t="str">
        <f>IF($AK536=1,_xlfn.XLOOKUP($C536,'0'!$C:$C,'0'!M:M,"ERR",0),"NA")</f>
        <v>NA</v>
      </c>
      <c r="AN536" s="4" t="str">
        <f>IF($AK536=1,_xlfn.XLOOKUP($C536,'0'!$C:$C,'0'!P:P,"ERR",0),"NA")</f>
        <v>NA</v>
      </c>
      <c r="AO536" s="4" t="str">
        <f t="shared" si="17"/>
        <v>Valetta, Malta</v>
      </c>
      <c r="AP536" s="4" t="str">
        <f>_xlfn.XLOOKUP(D536,Alliances!$A:$A,Alliances!$B:$B,-1)</f>
        <v>CW</v>
      </c>
      <c r="AQ536" s="4">
        <f>IF($C536&gt;0,_xlfn.XLOOKUP($C536,commands!$A:$A,commands!$B:$B,0,0),_xlfn.XLOOKUP($A536,commands!$E:$E,commands!$F:$F,0,0))</f>
        <v>6</v>
      </c>
    </row>
    <row r="537" spans="1:43" hidden="1" x14ac:dyDescent="0.25">
      <c r="A537" s="4">
        <v>3015</v>
      </c>
      <c r="B537" s="4">
        <v>4599</v>
      </c>
      <c r="C537" s="4">
        <v>4599</v>
      </c>
      <c r="D537" s="4" t="s">
        <v>708</v>
      </c>
      <c r="E537" s="4" t="s">
        <v>407</v>
      </c>
      <c r="F537" s="4">
        <v>1914</v>
      </c>
      <c r="G537" s="4" t="s">
        <v>510</v>
      </c>
      <c r="H537" s="4" t="s">
        <v>27</v>
      </c>
      <c r="I537" s="4">
        <v>0</v>
      </c>
      <c r="J537" s="4" t="s">
        <v>629</v>
      </c>
      <c r="K537" s="4">
        <v>0</v>
      </c>
      <c r="L537" s="4">
        <v>78</v>
      </c>
      <c r="M537" s="4">
        <v>53</v>
      </c>
      <c r="N537" s="4" t="s">
        <v>604</v>
      </c>
      <c r="O537" s="4">
        <f t="shared" si="16"/>
        <v>39989</v>
      </c>
      <c r="P537" s="4" t="str">
        <f>IF(ISNUMBER(I537),_xlfn.CONCAT(J537,"[",K537,"]"),_xlfn.XLOOKUP($O537,[2]hc!$H:$H,[2]hc!$I:$I,_xlfn.CONCAT("[",L537,",",M537,"]")))</f>
        <v>E Med[0]</v>
      </c>
      <c r="Q537" s="4" t="str">
        <f>_xlfn.XLOOKUP($C537,[2]land_units!$B$2:$B$1073,[2]land_units!$F$2:$F$1073,"NA")</f>
        <v>NA</v>
      </c>
      <c r="R537" s="4" t="str">
        <f>_xlfn.XLOOKUP($C537,[2]land_units!$B$2:$B$1073,[2]land_units!$I$2:$I$1073,"NA")</f>
        <v>NA</v>
      </c>
      <c r="S537" s="4" t="str">
        <f>_xlfn.XLOOKUP($C537,[2]land_units!$B$2:$B$1073,[2]land_units!$G$2:$G$1073,"NA")</f>
        <v>NA</v>
      </c>
      <c r="T537" s="4" t="str">
        <f>_xlfn.XLOOKUP($C537,[2]land_units!$B$2:$B$1073,[2]land_units!$H$2:$H$1073,"NA")</f>
        <v>NA</v>
      </c>
      <c r="U537" s="4" t="str">
        <f>_xlfn.XLOOKUP($C537,[2]air_units!$B$2:$B$1346,[2]air_units!$N$2:$N$1346,"NA")</f>
        <v>NA</v>
      </c>
      <c r="V537" s="4" t="str">
        <f>_xlfn.XLOOKUP($C537,[2]air_units!$B$2:$B$1346,[2]air_units!$G$2:$G$1346,"NA")</f>
        <v>NA</v>
      </c>
      <c r="W537" s="4" t="str">
        <f>_xlfn.XLOOKUP($C537,[2]air_units!$B$2:$B$1346,[2]air_units!$H$2:$H$1346,"NA")</f>
        <v>NA</v>
      </c>
      <c r="X537" s="4" t="str">
        <f>_xlfn.XLOOKUP($C537,[2]air_units!$B$2:$B$1346,[2]air_units!$J$2:$J$1346,"NA")</f>
        <v>NA</v>
      </c>
      <c r="Y537" s="4" t="str">
        <f>_xlfn.XLOOKUP($C537,[2]air_units!$B$2:$B$1346,[2]air_units!$K$2:$K$1346,"NA")</f>
        <v>NA</v>
      </c>
      <c r="Z537" s="4" t="str">
        <f>_xlfn.XLOOKUP($C537,[2]air_units!$B$2:$B$1346,[2]air_units!$L$2:$L$1346,"NA")</f>
        <v>NA</v>
      </c>
      <c r="AA537" s="4" t="str">
        <f>_xlfn.XLOOKUP($C537,[2]air_units!$B$2:$B$1346,[2]air_units!$P$2:$P$1346,"NA")</f>
        <v>NA</v>
      </c>
      <c r="AB537" s="4" t="str">
        <f>_xlfn.XLOOKUP($C537,[2]air_units!$B$2:$B$1346,[2]air_units!$Q$2:$Q$1346,"NA")</f>
        <v>NA</v>
      </c>
      <c r="AC537" s="4" t="str">
        <f>_xlfn.XLOOKUP($C537,[2]air_units!$B$2:$B$1346,[2]air_units!$R$2:$R$1346,"NA")</f>
        <v>NA</v>
      </c>
      <c r="AD537" s="4">
        <f>IF($E537="CP",0,_xlfn.XLOOKUP($C537,[2]naval_units!$B$2:$B$1113,[2]naval_units!$G$2:$G$1113,"NA"))</f>
        <v>6</v>
      </c>
      <c r="AE537" s="4">
        <f>IF($E537="CP",10,_xlfn.XLOOKUP($C537,[2]naval_units!$B$2:$B$1113,[2]naval_units!$I$2:$I$1113,"NA"))</f>
        <v>4</v>
      </c>
      <c r="AF537" s="4">
        <f>IF($E537="CP",3,_xlfn.XLOOKUP($C537,[2]naval_units!$B$2:$B$1113,[2]naval_units!$J$2:$J$1113,"NA"))</f>
        <v>4</v>
      </c>
      <c r="AG537" s="4">
        <f>IF($E537="CP",3,_xlfn.XLOOKUP($C537,[2]naval_units!$B$2:$B$1113,[2]naval_units!$K$2:$K$1113,"NA"))</f>
        <v>4</v>
      </c>
      <c r="AH537" s="4">
        <f>IF($E537="CP",0,_xlfn.XLOOKUP($C537,[2]naval_units!$B$2:$B$1113,[2]naval_units!$L$2:$L$1113,"NA"))</f>
        <v>1</v>
      </c>
      <c r="AI537" s="4">
        <f>IF($E537="CP",0,_xlfn.XLOOKUP($C537,[2]naval_units!$B$2:$B$1113,[2]naval_units!$M$2:$M$1113,"NA"))</f>
        <v>2</v>
      </c>
      <c r="AJ537" s="4">
        <f>IF($AD537="NA","NA",IF($E537="CP",$H537*_xlfn.XLOOKUP(_xlfn.CONCAT(D537," ",$E537),control!$A$8:$A$10,control!$B$8:$B$10,0),_xlfn.XLOOKUP($E537,control!$A$3:$A$7,control!$B$3:$B$7,0)))</f>
        <v>2</v>
      </c>
      <c r="AK537" s="4">
        <f>IF($C537&gt;0,IF(O537&lt;&gt;_xlfn.XLOOKUP($C537,'0'!$C:$C,'0'!$O:$O,"NA",0),1,0),0)</f>
        <v>0</v>
      </c>
      <c r="AL537" s="4" t="str">
        <f>IF($AK537=1,_xlfn.XLOOKUP($C537,'0'!$C:$C,'0'!L:L,"ERR",0),"NA")</f>
        <v>NA</v>
      </c>
      <c r="AM537" s="4" t="str">
        <f>IF($AK537=1,_xlfn.XLOOKUP($C537,'0'!$C:$C,'0'!M:M,"ERR",0),"NA")</f>
        <v>NA</v>
      </c>
      <c r="AN537" s="4" t="str">
        <f>IF($AK537=1,_xlfn.XLOOKUP($C537,'0'!$C:$C,'0'!P:P,"ERR",0),"NA")</f>
        <v>NA</v>
      </c>
      <c r="AO537" s="4" t="str">
        <f t="shared" si="17"/>
        <v>E Med[0]</v>
      </c>
      <c r="AP537" s="4" t="str">
        <f>_xlfn.XLOOKUP(D537,Alliances!$A:$A,Alliances!$B:$B,-1)</f>
        <v>CW</v>
      </c>
      <c r="AQ537" s="4">
        <f>IF($C537&gt;0,_xlfn.XLOOKUP($C537,commands!$A:$A,commands!$B:$B,0,0),_xlfn.XLOOKUP($A537,commands!$E:$E,commands!$F:$F,0,0))</f>
        <v>6</v>
      </c>
    </row>
    <row r="538" spans="1:43" hidden="1" x14ac:dyDescent="0.25">
      <c r="A538" s="4">
        <v>3018</v>
      </c>
      <c r="B538" s="4">
        <v>4602</v>
      </c>
      <c r="C538" s="4">
        <v>4602</v>
      </c>
      <c r="D538" s="4" t="s">
        <v>708</v>
      </c>
      <c r="E538" s="4" t="s">
        <v>407</v>
      </c>
      <c r="F538" s="4">
        <v>1913</v>
      </c>
      <c r="G538" s="4" t="s">
        <v>511</v>
      </c>
      <c r="H538" s="4" t="s">
        <v>27</v>
      </c>
      <c r="I538" s="4">
        <v>0</v>
      </c>
      <c r="J538" s="4" t="s">
        <v>629</v>
      </c>
      <c r="K538" s="4">
        <v>0</v>
      </c>
      <c r="L538" s="4">
        <v>78</v>
      </c>
      <c r="M538" s="4">
        <v>53</v>
      </c>
      <c r="N538" s="4" t="s">
        <v>604</v>
      </c>
      <c r="O538" s="4">
        <f t="shared" si="16"/>
        <v>39989</v>
      </c>
      <c r="P538" s="4" t="str">
        <f>IF(ISNUMBER(I538),_xlfn.CONCAT(J538,"[",K538,"]"),_xlfn.XLOOKUP($O538,[2]hc!$H:$H,[2]hc!$I:$I,_xlfn.CONCAT("[",L538,",",M538,"]")))</f>
        <v>E Med[0]</v>
      </c>
      <c r="Q538" s="4" t="str">
        <f>_xlfn.XLOOKUP($C538,[2]land_units!$B$2:$B$1073,[2]land_units!$F$2:$F$1073,"NA")</f>
        <v>NA</v>
      </c>
      <c r="R538" s="4" t="str">
        <f>_xlfn.XLOOKUP($C538,[2]land_units!$B$2:$B$1073,[2]land_units!$I$2:$I$1073,"NA")</f>
        <v>NA</v>
      </c>
      <c r="S538" s="4" t="str">
        <f>_xlfn.XLOOKUP($C538,[2]land_units!$B$2:$B$1073,[2]land_units!$G$2:$G$1073,"NA")</f>
        <v>NA</v>
      </c>
      <c r="T538" s="4" t="str">
        <f>_xlfn.XLOOKUP($C538,[2]land_units!$B$2:$B$1073,[2]land_units!$H$2:$H$1073,"NA")</f>
        <v>NA</v>
      </c>
      <c r="U538" s="4" t="str">
        <f>_xlfn.XLOOKUP($C538,[2]air_units!$B$2:$B$1346,[2]air_units!$N$2:$N$1346,"NA")</f>
        <v>NA</v>
      </c>
      <c r="V538" s="4" t="str">
        <f>_xlfn.XLOOKUP($C538,[2]air_units!$B$2:$B$1346,[2]air_units!$G$2:$G$1346,"NA")</f>
        <v>NA</v>
      </c>
      <c r="W538" s="4" t="str">
        <f>_xlfn.XLOOKUP($C538,[2]air_units!$B$2:$B$1346,[2]air_units!$H$2:$H$1346,"NA")</f>
        <v>NA</v>
      </c>
      <c r="X538" s="4" t="str">
        <f>_xlfn.XLOOKUP($C538,[2]air_units!$B$2:$B$1346,[2]air_units!$J$2:$J$1346,"NA")</f>
        <v>NA</v>
      </c>
      <c r="Y538" s="4" t="str">
        <f>_xlfn.XLOOKUP($C538,[2]air_units!$B$2:$B$1346,[2]air_units!$K$2:$K$1346,"NA")</f>
        <v>NA</v>
      </c>
      <c r="Z538" s="4" t="str">
        <f>_xlfn.XLOOKUP($C538,[2]air_units!$B$2:$B$1346,[2]air_units!$L$2:$L$1346,"NA")</f>
        <v>NA</v>
      </c>
      <c r="AA538" s="4" t="str">
        <f>_xlfn.XLOOKUP($C538,[2]air_units!$B$2:$B$1346,[2]air_units!$P$2:$P$1346,"NA")</f>
        <v>NA</v>
      </c>
      <c r="AB538" s="4" t="str">
        <f>_xlfn.XLOOKUP($C538,[2]air_units!$B$2:$B$1346,[2]air_units!$Q$2:$Q$1346,"NA")</f>
        <v>NA</v>
      </c>
      <c r="AC538" s="4" t="str">
        <f>_xlfn.XLOOKUP($C538,[2]air_units!$B$2:$B$1346,[2]air_units!$R$2:$R$1346,"NA")</f>
        <v>NA</v>
      </c>
      <c r="AD538" s="4">
        <f>IF($E538="CP",0,_xlfn.XLOOKUP($C538,[2]naval_units!$B$2:$B$1113,[2]naval_units!$G$2:$G$1113,"NA"))</f>
        <v>6</v>
      </c>
      <c r="AE538" s="4">
        <f>IF($E538="CP",10,_xlfn.XLOOKUP($C538,[2]naval_units!$B$2:$B$1113,[2]naval_units!$I$2:$I$1113,"NA"))</f>
        <v>3</v>
      </c>
      <c r="AF538" s="4">
        <f>IF($E538="CP",3,_xlfn.XLOOKUP($C538,[2]naval_units!$B$2:$B$1113,[2]naval_units!$J$2:$J$1113,"NA"))</f>
        <v>4</v>
      </c>
      <c r="AG538" s="4">
        <f>IF($E538="CP",3,_xlfn.XLOOKUP($C538,[2]naval_units!$B$2:$B$1113,[2]naval_units!$K$2:$K$1113,"NA"))</f>
        <v>4</v>
      </c>
      <c r="AH538" s="4">
        <f>IF($E538="CP",0,_xlfn.XLOOKUP($C538,[2]naval_units!$B$2:$B$1113,[2]naval_units!$L$2:$L$1113,"NA"))</f>
        <v>2</v>
      </c>
      <c r="AI538" s="4">
        <f>IF($E538="CP",0,_xlfn.XLOOKUP($C538,[2]naval_units!$B$2:$B$1113,[2]naval_units!$M$2:$M$1113,"NA"))</f>
        <v>3</v>
      </c>
      <c r="AJ538" s="4">
        <f>IF($AD538="NA","NA",IF($E538="CP",$H538*_xlfn.XLOOKUP(_xlfn.CONCAT(D538," ",$E538),control!$A$8:$A$10,control!$B$8:$B$10,0),_xlfn.XLOOKUP($E538,control!$A$3:$A$7,control!$B$3:$B$7,0)))</f>
        <v>2</v>
      </c>
      <c r="AK538" s="4">
        <f>IF($C538&gt;0,IF(O538&lt;&gt;_xlfn.XLOOKUP($C538,'0'!$C:$C,'0'!$O:$O,"NA",0),1,0),0)</f>
        <v>0</v>
      </c>
      <c r="AL538" s="4" t="str">
        <f>IF($AK538=1,_xlfn.XLOOKUP($C538,'0'!$C:$C,'0'!L:L,"ERR",0),"NA")</f>
        <v>NA</v>
      </c>
      <c r="AM538" s="4" t="str">
        <f>IF($AK538=1,_xlfn.XLOOKUP($C538,'0'!$C:$C,'0'!M:M,"ERR",0),"NA")</f>
        <v>NA</v>
      </c>
      <c r="AN538" s="4" t="str">
        <f>IF($AK538=1,_xlfn.XLOOKUP($C538,'0'!$C:$C,'0'!P:P,"ERR",0),"NA")</f>
        <v>NA</v>
      </c>
      <c r="AO538" s="4" t="str">
        <f t="shared" si="17"/>
        <v>E Med[0]</v>
      </c>
      <c r="AP538" s="4" t="str">
        <f>_xlfn.XLOOKUP(D538,Alliances!$A:$A,Alliances!$B:$B,-1)</f>
        <v>CW</v>
      </c>
      <c r="AQ538" s="4">
        <f>IF($C538&gt;0,_xlfn.XLOOKUP($C538,commands!$A:$A,commands!$B:$B,0,0),_xlfn.XLOOKUP($A538,commands!$E:$E,commands!$F:$F,0,0))</f>
        <v>6</v>
      </c>
    </row>
    <row r="539" spans="1:43" hidden="1" x14ac:dyDescent="0.25">
      <c r="A539" s="4">
        <v>3020</v>
      </c>
      <c r="B539" s="4">
        <v>4604</v>
      </c>
      <c r="C539" s="4">
        <v>4604</v>
      </c>
      <c r="D539" s="4" t="s">
        <v>708</v>
      </c>
      <c r="E539" s="4" t="s">
        <v>407</v>
      </c>
      <c r="F539" s="4">
        <v>1912</v>
      </c>
      <c r="G539" s="4" t="s">
        <v>512</v>
      </c>
      <c r="H539" s="4" t="s">
        <v>27</v>
      </c>
      <c r="I539" s="4" t="s">
        <v>27</v>
      </c>
      <c r="J539" s="4" t="s">
        <v>27</v>
      </c>
      <c r="K539" s="4" t="s">
        <v>27</v>
      </c>
      <c r="L539" s="4">
        <v>76</v>
      </c>
      <c r="M539" s="4">
        <v>39</v>
      </c>
      <c r="N539" s="4" t="s">
        <v>605</v>
      </c>
      <c r="O539" s="4">
        <f t="shared" si="16"/>
        <v>38951</v>
      </c>
      <c r="P539" s="4" t="str">
        <f>IF(ISNUMBER(I539),_xlfn.CONCAT(J539,"[",K539,"]"),_xlfn.XLOOKUP($O539,[2]hc!$H:$H,[2]hc!$I:$I,_xlfn.CONCAT("[",L539,",",M539,"]")))</f>
        <v>Valetta, Malta</v>
      </c>
      <c r="Q539" s="4" t="str">
        <f>_xlfn.XLOOKUP($C539,[2]land_units!$B$2:$B$1073,[2]land_units!$F$2:$F$1073,"NA")</f>
        <v>NA</v>
      </c>
      <c r="R539" s="4" t="str">
        <f>_xlfn.XLOOKUP($C539,[2]land_units!$B$2:$B$1073,[2]land_units!$I$2:$I$1073,"NA")</f>
        <v>NA</v>
      </c>
      <c r="S539" s="4" t="str">
        <f>_xlfn.XLOOKUP($C539,[2]land_units!$B$2:$B$1073,[2]land_units!$G$2:$G$1073,"NA")</f>
        <v>NA</v>
      </c>
      <c r="T539" s="4" t="str">
        <f>_xlfn.XLOOKUP($C539,[2]land_units!$B$2:$B$1073,[2]land_units!$H$2:$H$1073,"NA")</f>
        <v>NA</v>
      </c>
      <c r="U539" s="4" t="str">
        <f>_xlfn.XLOOKUP($C539,[2]air_units!$B$2:$B$1346,[2]air_units!$N$2:$N$1346,"NA")</f>
        <v>NA</v>
      </c>
      <c r="V539" s="4" t="str">
        <f>_xlfn.XLOOKUP($C539,[2]air_units!$B$2:$B$1346,[2]air_units!$G$2:$G$1346,"NA")</f>
        <v>NA</v>
      </c>
      <c r="W539" s="4" t="str">
        <f>_xlfn.XLOOKUP($C539,[2]air_units!$B$2:$B$1346,[2]air_units!$H$2:$H$1346,"NA")</f>
        <v>NA</v>
      </c>
      <c r="X539" s="4" t="str">
        <f>_xlfn.XLOOKUP($C539,[2]air_units!$B$2:$B$1346,[2]air_units!$J$2:$J$1346,"NA")</f>
        <v>NA</v>
      </c>
      <c r="Y539" s="4" t="str">
        <f>_xlfn.XLOOKUP($C539,[2]air_units!$B$2:$B$1346,[2]air_units!$K$2:$K$1346,"NA")</f>
        <v>NA</v>
      </c>
      <c r="Z539" s="4" t="str">
        <f>_xlfn.XLOOKUP($C539,[2]air_units!$B$2:$B$1346,[2]air_units!$L$2:$L$1346,"NA")</f>
        <v>NA</v>
      </c>
      <c r="AA539" s="4" t="str">
        <f>_xlfn.XLOOKUP($C539,[2]air_units!$B$2:$B$1346,[2]air_units!$P$2:$P$1346,"NA")</f>
        <v>NA</v>
      </c>
      <c r="AB539" s="4" t="str">
        <f>_xlfn.XLOOKUP($C539,[2]air_units!$B$2:$B$1346,[2]air_units!$Q$2:$Q$1346,"NA")</f>
        <v>NA</v>
      </c>
      <c r="AC539" s="4" t="str">
        <f>_xlfn.XLOOKUP($C539,[2]air_units!$B$2:$B$1346,[2]air_units!$R$2:$R$1346,"NA")</f>
        <v>NA</v>
      </c>
      <c r="AD539" s="4">
        <f>IF($E539="CP",0,_xlfn.XLOOKUP($C539,[2]naval_units!$B$2:$B$1113,[2]naval_units!$G$2:$G$1113,"NA"))</f>
        <v>6</v>
      </c>
      <c r="AE539" s="4">
        <f>IF($E539="CP",10,_xlfn.XLOOKUP($C539,[2]naval_units!$B$2:$B$1113,[2]naval_units!$I$2:$I$1113,"NA"))</f>
        <v>3</v>
      </c>
      <c r="AF539" s="4">
        <f>IF($E539="CP",3,_xlfn.XLOOKUP($C539,[2]naval_units!$B$2:$B$1113,[2]naval_units!$J$2:$J$1113,"NA"))</f>
        <v>4</v>
      </c>
      <c r="AG539" s="4">
        <f>IF($E539="CP",3,_xlfn.XLOOKUP($C539,[2]naval_units!$B$2:$B$1113,[2]naval_units!$K$2:$K$1113,"NA"))</f>
        <v>4</v>
      </c>
      <c r="AH539" s="4">
        <f>IF($E539="CP",0,_xlfn.XLOOKUP($C539,[2]naval_units!$B$2:$B$1113,[2]naval_units!$L$2:$L$1113,"NA"))</f>
        <v>2</v>
      </c>
      <c r="AI539" s="4">
        <f>IF($E539="CP",0,_xlfn.XLOOKUP($C539,[2]naval_units!$B$2:$B$1113,[2]naval_units!$M$2:$M$1113,"NA"))</f>
        <v>2</v>
      </c>
      <c r="AJ539" s="4">
        <f>IF($AD539="NA","NA",IF($E539="CP",$H539*_xlfn.XLOOKUP(_xlfn.CONCAT(D539," ",$E539),control!$A$8:$A$10,control!$B$8:$B$10,0),_xlfn.XLOOKUP($E539,control!$A$3:$A$7,control!$B$3:$B$7,0)))</f>
        <v>2</v>
      </c>
      <c r="AK539" s="4">
        <f>IF($C539&gt;0,IF(O539&lt;&gt;_xlfn.XLOOKUP($C539,'0'!$C:$C,'0'!$O:$O,"NA",0),1,0),0)</f>
        <v>0</v>
      </c>
      <c r="AL539" s="4" t="str">
        <f>IF($AK539=1,_xlfn.XLOOKUP($C539,'0'!$C:$C,'0'!L:L,"ERR",0),"NA")</f>
        <v>NA</v>
      </c>
      <c r="AM539" s="4" t="str">
        <f>IF($AK539=1,_xlfn.XLOOKUP($C539,'0'!$C:$C,'0'!M:M,"ERR",0),"NA")</f>
        <v>NA</v>
      </c>
      <c r="AN539" s="4" t="str">
        <f>IF($AK539=1,_xlfn.XLOOKUP($C539,'0'!$C:$C,'0'!P:P,"ERR",0),"NA")</f>
        <v>NA</v>
      </c>
      <c r="AO539" s="4" t="str">
        <f t="shared" si="17"/>
        <v>Valetta, Malta</v>
      </c>
      <c r="AP539" s="4" t="str">
        <f>_xlfn.XLOOKUP(D539,Alliances!$A:$A,Alliances!$B:$B,-1)</f>
        <v>CW</v>
      </c>
      <c r="AQ539" s="4">
        <f>IF($C539&gt;0,_xlfn.XLOOKUP($C539,commands!$A:$A,commands!$B:$B,0,0),_xlfn.XLOOKUP($A539,commands!$E:$E,commands!$F:$F,0,0))</f>
        <v>6</v>
      </c>
    </row>
    <row r="540" spans="1:43" hidden="1" x14ac:dyDescent="0.25">
      <c r="A540" s="4">
        <v>3021</v>
      </c>
      <c r="B540" s="4">
        <v>4605</v>
      </c>
      <c r="C540" s="4">
        <v>4605</v>
      </c>
      <c r="D540" s="4" t="s">
        <v>708</v>
      </c>
      <c r="E540" s="4" t="s">
        <v>396</v>
      </c>
      <c r="F540" s="4">
        <v>1936</v>
      </c>
      <c r="G540" s="4" t="s">
        <v>513</v>
      </c>
      <c r="H540" s="4" t="s">
        <v>27</v>
      </c>
      <c r="I540" s="4">
        <v>0</v>
      </c>
      <c r="J540" s="4" t="s">
        <v>606</v>
      </c>
      <c r="K540" s="4">
        <v>4</v>
      </c>
      <c r="L540" s="4">
        <v>62</v>
      </c>
      <c r="M540" s="4">
        <v>354</v>
      </c>
      <c r="N540" s="4" t="s">
        <v>604</v>
      </c>
      <c r="O540" s="4">
        <f t="shared" si="16"/>
        <v>32098</v>
      </c>
      <c r="P540" s="4" t="str">
        <f>IF(ISNUMBER(I540),_xlfn.CONCAT(J540,"[",K540,"]"),_xlfn.XLOOKUP($O540,[2]hc!$H:$H,[2]hc!$I:$I,_xlfn.CONCAT("[",L540,",",M540,"]")))</f>
        <v>North Atlantic[4]</v>
      </c>
      <c r="Q540" s="4" t="str">
        <f>_xlfn.XLOOKUP($C540,[2]land_units!$B$2:$B$1073,[2]land_units!$F$2:$F$1073,"NA")</f>
        <v>NA</v>
      </c>
      <c r="R540" s="4" t="str">
        <f>_xlfn.XLOOKUP($C540,[2]land_units!$B$2:$B$1073,[2]land_units!$I$2:$I$1073,"NA")</f>
        <v>NA</v>
      </c>
      <c r="S540" s="4" t="str">
        <f>_xlfn.XLOOKUP($C540,[2]land_units!$B$2:$B$1073,[2]land_units!$G$2:$G$1073,"NA")</f>
        <v>NA</v>
      </c>
      <c r="T540" s="4" t="str">
        <f>_xlfn.XLOOKUP($C540,[2]land_units!$B$2:$B$1073,[2]land_units!$H$2:$H$1073,"NA")</f>
        <v>NA</v>
      </c>
      <c r="U540" s="4" t="str">
        <f>_xlfn.XLOOKUP($C540,[2]air_units!$B$2:$B$1346,[2]air_units!$N$2:$N$1346,"NA")</f>
        <v>NA</v>
      </c>
      <c r="V540" s="4" t="str">
        <f>_xlfn.XLOOKUP($C540,[2]air_units!$B$2:$B$1346,[2]air_units!$G$2:$G$1346,"NA")</f>
        <v>NA</v>
      </c>
      <c r="W540" s="4" t="str">
        <f>_xlfn.XLOOKUP($C540,[2]air_units!$B$2:$B$1346,[2]air_units!$H$2:$H$1346,"NA")</f>
        <v>NA</v>
      </c>
      <c r="X540" s="4" t="str">
        <f>_xlfn.XLOOKUP($C540,[2]air_units!$B$2:$B$1346,[2]air_units!$J$2:$J$1346,"NA")</f>
        <v>NA</v>
      </c>
      <c r="Y540" s="4" t="str">
        <f>_xlfn.XLOOKUP($C540,[2]air_units!$B$2:$B$1346,[2]air_units!$K$2:$K$1346,"NA")</f>
        <v>NA</v>
      </c>
      <c r="Z540" s="4" t="str">
        <f>_xlfn.XLOOKUP($C540,[2]air_units!$B$2:$B$1346,[2]air_units!$L$2:$L$1346,"NA")</f>
        <v>NA</v>
      </c>
      <c r="AA540" s="4" t="str">
        <f>_xlfn.XLOOKUP($C540,[2]air_units!$B$2:$B$1346,[2]air_units!$P$2:$P$1346,"NA")</f>
        <v>NA</v>
      </c>
      <c r="AB540" s="4" t="str">
        <f>_xlfn.XLOOKUP($C540,[2]air_units!$B$2:$B$1346,[2]air_units!$Q$2:$Q$1346,"NA")</f>
        <v>NA</v>
      </c>
      <c r="AC540" s="4" t="str">
        <f>_xlfn.XLOOKUP($C540,[2]air_units!$B$2:$B$1346,[2]air_units!$R$2:$R$1346,"NA")</f>
        <v>NA</v>
      </c>
      <c r="AD540" s="4">
        <f>IF($E540="CP",0,_xlfn.XLOOKUP($C540,[2]naval_units!$B$2:$B$1113,[2]naval_units!$G$2:$G$1113,"NA"))</f>
        <v>3</v>
      </c>
      <c r="AE540" s="4">
        <f>IF($E540="CP",10,_xlfn.XLOOKUP($C540,[2]naval_units!$B$2:$B$1113,[2]naval_units!$I$2:$I$1113,"NA"))</f>
        <v>6</v>
      </c>
      <c r="AF540" s="4">
        <f>IF($E540="CP",3,_xlfn.XLOOKUP($C540,[2]naval_units!$B$2:$B$1113,[2]naval_units!$J$2:$J$1113,"NA"))</f>
        <v>6</v>
      </c>
      <c r="AG540" s="4">
        <f>IF($E540="CP",3,_xlfn.XLOOKUP($C540,[2]naval_units!$B$2:$B$1113,[2]naval_units!$K$2:$K$1113,"NA"))</f>
        <v>6</v>
      </c>
      <c r="AH540" s="4">
        <f>IF($E540="CP",0,_xlfn.XLOOKUP($C540,[2]naval_units!$B$2:$B$1113,[2]naval_units!$L$2:$L$1113,"NA"))</f>
        <v>2</v>
      </c>
      <c r="AI540" s="4">
        <f>IF($E540="CP",0,_xlfn.XLOOKUP($C540,[2]naval_units!$B$2:$B$1113,[2]naval_units!$M$2:$M$1113,"NA"))</f>
        <v>0</v>
      </c>
      <c r="AJ540" s="4">
        <f>IF($AD540="NA","NA",IF($E540="CP",$H540*_xlfn.XLOOKUP(_xlfn.CONCAT(D540," ",$E540),control!$A$8:$A$10,control!$B$8:$B$10,0),_xlfn.XLOOKUP($E540,control!$A$3:$A$7,control!$B$3:$B$7,0)))</f>
        <v>2</v>
      </c>
      <c r="AK540" s="4">
        <f>IF($C540&gt;0,IF(O540&lt;&gt;_xlfn.XLOOKUP($C540,'0'!$C:$C,'0'!$O:$O,"NA",0),1,0),0)</f>
        <v>0</v>
      </c>
      <c r="AL540" s="4" t="str">
        <f>IF($AK540=1,_xlfn.XLOOKUP($C540,'0'!$C:$C,'0'!L:L,"ERR",0),"NA")</f>
        <v>NA</v>
      </c>
      <c r="AM540" s="4" t="str">
        <f>IF($AK540=1,_xlfn.XLOOKUP($C540,'0'!$C:$C,'0'!M:M,"ERR",0),"NA")</f>
        <v>NA</v>
      </c>
      <c r="AN540" s="4" t="str">
        <f>IF($AK540=1,_xlfn.XLOOKUP($C540,'0'!$C:$C,'0'!P:P,"ERR",0),"NA")</f>
        <v>NA</v>
      </c>
      <c r="AO540" s="4" t="str">
        <f t="shared" si="17"/>
        <v>North Atlantic[4]</v>
      </c>
      <c r="AP540" s="4" t="str">
        <f>_xlfn.XLOOKUP(D540,Alliances!$A:$A,Alliances!$B:$B,-1)</f>
        <v>CW</v>
      </c>
      <c r="AQ540" s="4">
        <f>IF($C540&gt;0,_xlfn.XLOOKUP($C540,commands!$A:$A,commands!$B:$B,0,0),_xlfn.XLOOKUP($A540,commands!$E:$E,commands!$F:$F,0,0))</f>
        <v>4</v>
      </c>
    </row>
    <row r="541" spans="1:43" hidden="1" x14ac:dyDescent="0.25">
      <c r="A541" s="4">
        <v>3024</v>
      </c>
      <c r="B541" s="4">
        <v>4608</v>
      </c>
      <c r="C541" s="4">
        <v>4608</v>
      </c>
      <c r="D541" s="4" t="s">
        <v>708</v>
      </c>
      <c r="E541" s="4" t="s">
        <v>396</v>
      </c>
      <c r="F541" s="4">
        <v>1924</v>
      </c>
      <c r="G541" s="4" t="s">
        <v>514</v>
      </c>
      <c r="H541" s="4" t="s">
        <v>27</v>
      </c>
      <c r="I541" s="4">
        <v>0</v>
      </c>
      <c r="J541" s="4" t="s">
        <v>630</v>
      </c>
      <c r="K541" s="4">
        <v>0</v>
      </c>
      <c r="L541" s="4">
        <v>80</v>
      </c>
      <c r="M541" s="4">
        <v>312</v>
      </c>
      <c r="N541" s="4" t="s">
        <v>604</v>
      </c>
      <c r="O541" s="4">
        <f t="shared" si="16"/>
        <v>41272</v>
      </c>
      <c r="P541" s="4" t="str">
        <f>IF(ISNUMBER(I541),_xlfn.CONCAT(J541,"[",K541,"]"),_xlfn.XLOOKUP($O541,[2]hc!$H:$H,[2]hc!$I:$I,_xlfn.CONCAT("[",L541,",",M541,"]")))</f>
        <v>Caribbean[0]</v>
      </c>
      <c r="Q541" s="4" t="str">
        <f>_xlfn.XLOOKUP($C541,[2]land_units!$B$2:$B$1073,[2]land_units!$F$2:$F$1073,"NA")</f>
        <v>NA</v>
      </c>
      <c r="R541" s="4" t="str">
        <f>_xlfn.XLOOKUP($C541,[2]land_units!$B$2:$B$1073,[2]land_units!$I$2:$I$1073,"NA")</f>
        <v>NA</v>
      </c>
      <c r="S541" s="4" t="str">
        <f>_xlfn.XLOOKUP($C541,[2]land_units!$B$2:$B$1073,[2]land_units!$G$2:$G$1073,"NA")</f>
        <v>NA</v>
      </c>
      <c r="T541" s="4" t="str">
        <f>_xlfn.XLOOKUP($C541,[2]land_units!$B$2:$B$1073,[2]land_units!$H$2:$H$1073,"NA")</f>
        <v>NA</v>
      </c>
      <c r="U541" s="4" t="str">
        <f>_xlfn.XLOOKUP($C541,[2]air_units!$B$2:$B$1346,[2]air_units!$N$2:$N$1346,"NA")</f>
        <v>NA</v>
      </c>
      <c r="V541" s="4" t="str">
        <f>_xlfn.XLOOKUP($C541,[2]air_units!$B$2:$B$1346,[2]air_units!$G$2:$G$1346,"NA")</f>
        <v>NA</v>
      </c>
      <c r="W541" s="4" t="str">
        <f>_xlfn.XLOOKUP($C541,[2]air_units!$B$2:$B$1346,[2]air_units!$H$2:$H$1346,"NA")</f>
        <v>NA</v>
      </c>
      <c r="X541" s="4" t="str">
        <f>_xlfn.XLOOKUP($C541,[2]air_units!$B$2:$B$1346,[2]air_units!$J$2:$J$1346,"NA")</f>
        <v>NA</v>
      </c>
      <c r="Y541" s="4" t="str">
        <f>_xlfn.XLOOKUP($C541,[2]air_units!$B$2:$B$1346,[2]air_units!$K$2:$K$1346,"NA")</f>
        <v>NA</v>
      </c>
      <c r="Z541" s="4" t="str">
        <f>_xlfn.XLOOKUP($C541,[2]air_units!$B$2:$B$1346,[2]air_units!$L$2:$L$1346,"NA")</f>
        <v>NA</v>
      </c>
      <c r="AA541" s="4" t="str">
        <f>_xlfn.XLOOKUP($C541,[2]air_units!$B$2:$B$1346,[2]air_units!$P$2:$P$1346,"NA")</f>
        <v>NA</v>
      </c>
      <c r="AB541" s="4" t="str">
        <f>_xlfn.XLOOKUP($C541,[2]air_units!$B$2:$B$1346,[2]air_units!$Q$2:$Q$1346,"NA")</f>
        <v>NA</v>
      </c>
      <c r="AC541" s="4" t="str">
        <f>_xlfn.XLOOKUP($C541,[2]air_units!$B$2:$B$1346,[2]air_units!$R$2:$R$1346,"NA")</f>
        <v>NA</v>
      </c>
      <c r="AD541" s="4">
        <f>IF($E541="CP",0,_xlfn.XLOOKUP($C541,[2]naval_units!$B$2:$B$1113,[2]naval_units!$G$2:$G$1113,"NA"))</f>
        <v>3</v>
      </c>
      <c r="AE541" s="4">
        <f>IF($E541="CP",10,_xlfn.XLOOKUP($C541,[2]naval_units!$B$2:$B$1113,[2]naval_units!$I$2:$I$1113,"NA"))</f>
        <v>6</v>
      </c>
      <c r="AF541" s="4">
        <f>IF($E541="CP",3,_xlfn.XLOOKUP($C541,[2]naval_units!$B$2:$B$1113,[2]naval_units!$J$2:$J$1113,"NA"))</f>
        <v>5</v>
      </c>
      <c r="AG541" s="4">
        <f>IF($E541="CP",3,_xlfn.XLOOKUP($C541,[2]naval_units!$B$2:$B$1113,[2]naval_units!$K$2:$K$1113,"NA"))</f>
        <v>5</v>
      </c>
      <c r="AH541" s="4">
        <f>IF($E541="CP",0,_xlfn.XLOOKUP($C541,[2]naval_units!$B$2:$B$1113,[2]naval_units!$L$2:$L$1113,"NA"))</f>
        <v>1</v>
      </c>
      <c r="AI541" s="4">
        <f>IF($E541="CP",0,_xlfn.XLOOKUP($C541,[2]naval_units!$B$2:$B$1113,[2]naval_units!$M$2:$M$1113,"NA"))</f>
        <v>0</v>
      </c>
      <c r="AJ541" s="4">
        <f>IF($AD541="NA","NA",IF($E541="CP",$H541*_xlfn.XLOOKUP(_xlfn.CONCAT(D541," ",$E541),control!$A$8:$A$10,control!$B$8:$B$10,0),_xlfn.XLOOKUP($E541,control!$A$3:$A$7,control!$B$3:$B$7,0)))</f>
        <v>2</v>
      </c>
      <c r="AK541" s="4">
        <f>IF($C541&gt;0,IF(O541&lt;&gt;_xlfn.XLOOKUP($C541,'0'!$C:$C,'0'!$O:$O,"NA",0),1,0),0)</f>
        <v>0</v>
      </c>
      <c r="AL541" s="4" t="str">
        <f>IF($AK541=1,_xlfn.XLOOKUP($C541,'0'!$C:$C,'0'!L:L,"ERR",0),"NA")</f>
        <v>NA</v>
      </c>
      <c r="AM541" s="4" t="str">
        <f>IF($AK541=1,_xlfn.XLOOKUP($C541,'0'!$C:$C,'0'!M:M,"ERR",0),"NA")</f>
        <v>NA</v>
      </c>
      <c r="AN541" s="4" t="str">
        <f>IF($AK541=1,_xlfn.XLOOKUP($C541,'0'!$C:$C,'0'!P:P,"ERR",0),"NA")</f>
        <v>NA</v>
      </c>
      <c r="AO541" s="4" t="str">
        <f t="shared" si="17"/>
        <v>Caribbean[0]</v>
      </c>
      <c r="AP541" s="4" t="str">
        <f>_xlfn.XLOOKUP(D541,Alliances!$A:$A,Alliances!$B:$B,-1)</f>
        <v>CW</v>
      </c>
      <c r="AQ541" s="4">
        <f>IF($C541&gt;0,_xlfn.XLOOKUP($C541,commands!$A:$A,commands!$B:$B,0,0),_xlfn.XLOOKUP($A541,commands!$E:$E,commands!$F:$F,0,0))</f>
        <v>4</v>
      </c>
    </row>
    <row r="542" spans="1:43" hidden="1" x14ac:dyDescent="0.25">
      <c r="A542" s="4">
        <v>3025</v>
      </c>
      <c r="B542" s="4">
        <v>4609</v>
      </c>
      <c r="C542" s="4">
        <v>4609</v>
      </c>
      <c r="D542" s="4" t="s">
        <v>708</v>
      </c>
      <c r="E542" s="4" t="s">
        <v>396</v>
      </c>
      <c r="F542" s="4">
        <v>1935</v>
      </c>
      <c r="G542" s="4" t="s">
        <v>515</v>
      </c>
      <c r="H542" s="4" t="s">
        <v>27</v>
      </c>
      <c r="I542" s="4">
        <v>0</v>
      </c>
      <c r="J542" s="4" t="s">
        <v>631</v>
      </c>
      <c r="K542" s="4">
        <v>0</v>
      </c>
      <c r="L542" s="4">
        <v>106</v>
      </c>
      <c r="M542" s="4">
        <v>334</v>
      </c>
      <c r="N542" s="4" t="s">
        <v>604</v>
      </c>
      <c r="O542" s="4">
        <f t="shared" si="16"/>
        <v>54606</v>
      </c>
      <c r="P542" s="4" t="str">
        <f>IF(ISNUMBER(I542),_xlfn.CONCAT(J542,"[",K542,"]"),_xlfn.XLOOKUP($O542,[2]hc!$H:$H,[2]hc!$I:$I,_xlfn.CONCAT("[",L542,",",M542,"]")))</f>
        <v>Mouths of the Amazon[0]</v>
      </c>
      <c r="Q542" s="4" t="str">
        <f>_xlfn.XLOOKUP($C542,[2]land_units!$B$2:$B$1073,[2]land_units!$F$2:$F$1073,"NA")</f>
        <v>NA</v>
      </c>
      <c r="R542" s="4" t="str">
        <f>_xlfn.XLOOKUP($C542,[2]land_units!$B$2:$B$1073,[2]land_units!$I$2:$I$1073,"NA")</f>
        <v>NA</v>
      </c>
      <c r="S542" s="4" t="str">
        <f>_xlfn.XLOOKUP($C542,[2]land_units!$B$2:$B$1073,[2]land_units!$G$2:$G$1073,"NA")</f>
        <v>NA</v>
      </c>
      <c r="T542" s="4" t="str">
        <f>_xlfn.XLOOKUP($C542,[2]land_units!$B$2:$B$1073,[2]land_units!$H$2:$H$1073,"NA")</f>
        <v>NA</v>
      </c>
      <c r="U542" s="4" t="str">
        <f>_xlfn.XLOOKUP($C542,[2]air_units!$B$2:$B$1346,[2]air_units!$N$2:$N$1346,"NA")</f>
        <v>NA</v>
      </c>
      <c r="V542" s="4" t="str">
        <f>_xlfn.XLOOKUP($C542,[2]air_units!$B$2:$B$1346,[2]air_units!$G$2:$G$1346,"NA")</f>
        <v>NA</v>
      </c>
      <c r="W542" s="4" t="str">
        <f>_xlfn.XLOOKUP($C542,[2]air_units!$B$2:$B$1346,[2]air_units!$H$2:$H$1346,"NA")</f>
        <v>NA</v>
      </c>
      <c r="X542" s="4" t="str">
        <f>_xlfn.XLOOKUP($C542,[2]air_units!$B$2:$B$1346,[2]air_units!$J$2:$J$1346,"NA")</f>
        <v>NA</v>
      </c>
      <c r="Y542" s="4" t="str">
        <f>_xlfn.XLOOKUP($C542,[2]air_units!$B$2:$B$1346,[2]air_units!$K$2:$K$1346,"NA")</f>
        <v>NA</v>
      </c>
      <c r="Z542" s="4" t="str">
        <f>_xlfn.XLOOKUP($C542,[2]air_units!$B$2:$B$1346,[2]air_units!$L$2:$L$1346,"NA")</f>
        <v>NA</v>
      </c>
      <c r="AA542" s="4" t="str">
        <f>_xlfn.XLOOKUP($C542,[2]air_units!$B$2:$B$1346,[2]air_units!$P$2:$P$1346,"NA")</f>
        <v>NA</v>
      </c>
      <c r="AB542" s="4" t="str">
        <f>_xlfn.XLOOKUP($C542,[2]air_units!$B$2:$B$1346,[2]air_units!$Q$2:$Q$1346,"NA")</f>
        <v>NA</v>
      </c>
      <c r="AC542" s="4" t="str">
        <f>_xlfn.XLOOKUP($C542,[2]air_units!$B$2:$B$1346,[2]air_units!$R$2:$R$1346,"NA")</f>
        <v>NA</v>
      </c>
      <c r="AD542" s="4">
        <f>IF($E542="CP",0,_xlfn.XLOOKUP($C542,[2]naval_units!$B$2:$B$1113,[2]naval_units!$G$2:$G$1113,"NA"))</f>
        <v>2</v>
      </c>
      <c r="AE542" s="4">
        <f>IF($E542="CP",10,_xlfn.XLOOKUP($C542,[2]naval_units!$B$2:$B$1113,[2]naval_units!$I$2:$I$1113,"NA"))</f>
        <v>6</v>
      </c>
      <c r="AF542" s="4">
        <f>IF($E542="CP",3,_xlfn.XLOOKUP($C542,[2]naval_units!$B$2:$B$1113,[2]naval_units!$J$2:$J$1113,"NA"))</f>
        <v>6</v>
      </c>
      <c r="AG542" s="4">
        <f>IF($E542="CP",3,_xlfn.XLOOKUP($C542,[2]naval_units!$B$2:$B$1113,[2]naval_units!$K$2:$K$1113,"NA"))</f>
        <v>6</v>
      </c>
      <c r="AH542" s="4">
        <f>IF($E542="CP",0,_xlfn.XLOOKUP($C542,[2]naval_units!$B$2:$B$1113,[2]naval_units!$L$2:$L$1113,"NA"))</f>
        <v>2</v>
      </c>
      <c r="AI542" s="4">
        <f>IF($E542="CP",0,_xlfn.XLOOKUP($C542,[2]naval_units!$B$2:$B$1113,[2]naval_units!$M$2:$M$1113,"NA"))</f>
        <v>1</v>
      </c>
      <c r="AJ542" s="4">
        <f>IF($AD542="NA","NA",IF($E542="CP",$H542*_xlfn.XLOOKUP(_xlfn.CONCAT(D542," ",$E542),control!$A$8:$A$10,control!$B$8:$B$10,0),_xlfn.XLOOKUP($E542,control!$A$3:$A$7,control!$B$3:$B$7,0)))</f>
        <v>2</v>
      </c>
      <c r="AK542" s="4">
        <f>IF($C542&gt;0,IF(O542&lt;&gt;_xlfn.XLOOKUP($C542,'0'!$C:$C,'0'!$O:$O,"NA",0),1,0),0)</f>
        <v>0</v>
      </c>
      <c r="AL542" s="4" t="str">
        <f>IF($AK542=1,_xlfn.XLOOKUP($C542,'0'!$C:$C,'0'!L:L,"ERR",0),"NA")</f>
        <v>NA</v>
      </c>
      <c r="AM542" s="4" t="str">
        <f>IF($AK542=1,_xlfn.XLOOKUP($C542,'0'!$C:$C,'0'!M:M,"ERR",0),"NA")</f>
        <v>NA</v>
      </c>
      <c r="AN542" s="4" t="str">
        <f>IF($AK542=1,_xlfn.XLOOKUP($C542,'0'!$C:$C,'0'!P:P,"ERR",0),"NA")</f>
        <v>NA</v>
      </c>
      <c r="AO542" s="4" t="str">
        <f t="shared" si="17"/>
        <v>Mouths of the Amazon[0]</v>
      </c>
      <c r="AP542" s="4" t="str">
        <f>_xlfn.XLOOKUP(D542,Alliances!$A:$A,Alliances!$B:$B,-1)</f>
        <v>CW</v>
      </c>
      <c r="AQ542" s="4">
        <f>IF($C542&gt;0,_xlfn.XLOOKUP($C542,commands!$A:$A,commands!$B:$B,0,0),_xlfn.XLOOKUP($A542,commands!$E:$E,commands!$F:$F,0,0))</f>
        <v>4</v>
      </c>
    </row>
    <row r="543" spans="1:43" hidden="1" x14ac:dyDescent="0.25">
      <c r="A543" s="4">
        <v>3029</v>
      </c>
      <c r="B543" s="4">
        <v>4613</v>
      </c>
      <c r="C543" s="4">
        <v>4613</v>
      </c>
      <c r="D543" s="4" t="s">
        <v>708</v>
      </c>
      <c r="E543" s="4" t="s">
        <v>396</v>
      </c>
      <c r="F543" s="4">
        <v>1924</v>
      </c>
      <c r="G543" s="4" t="s">
        <v>516</v>
      </c>
      <c r="H543" s="4" t="s">
        <v>27</v>
      </c>
      <c r="I543" s="4">
        <v>0</v>
      </c>
      <c r="J543" s="4" t="s">
        <v>632</v>
      </c>
      <c r="K543" s="4">
        <v>4</v>
      </c>
      <c r="L543" s="4">
        <v>102</v>
      </c>
      <c r="M543" s="4">
        <v>4</v>
      </c>
      <c r="N543" s="4" t="s">
        <v>604</v>
      </c>
      <c r="O543" s="4">
        <f t="shared" si="16"/>
        <v>52228</v>
      </c>
      <c r="P543" s="4" t="str">
        <f>IF(ISNUMBER(I543),_xlfn.CONCAT(J543,"[",K543,"]"),_xlfn.XLOOKUP($O543,[2]hc!$H:$H,[2]hc!$I:$I,_xlfn.CONCAT("[",L543,",",M543,"]")))</f>
        <v>Cape Verde[4]</v>
      </c>
      <c r="Q543" s="4" t="str">
        <f>_xlfn.XLOOKUP($C543,[2]land_units!$B$2:$B$1073,[2]land_units!$F$2:$F$1073,"NA")</f>
        <v>NA</v>
      </c>
      <c r="R543" s="4" t="str">
        <f>_xlfn.XLOOKUP($C543,[2]land_units!$B$2:$B$1073,[2]land_units!$I$2:$I$1073,"NA")</f>
        <v>NA</v>
      </c>
      <c r="S543" s="4" t="str">
        <f>_xlfn.XLOOKUP($C543,[2]land_units!$B$2:$B$1073,[2]land_units!$G$2:$G$1073,"NA")</f>
        <v>NA</v>
      </c>
      <c r="T543" s="4" t="str">
        <f>_xlfn.XLOOKUP($C543,[2]land_units!$B$2:$B$1073,[2]land_units!$H$2:$H$1073,"NA")</f>
        <v>NA</v>
      </c>
      <c r="U543" s="4" t="str">
        <f>_xlfn.XLOOKUP($C543,[2]air_units!$B$2:$B$1346,[2]air_units!$N$2:$N$1346,"NA")</f>
        <v>NA</v>
      </c>
      <c r="V543" s="4" t="str">
        <f>_xlfn.XLOOKUP($C543,[2]air_units!$B$2:$B$1346,[2]air_units!$G$2:$G$1346,"NA")</f>
        <v>NA</v>
      </c>
      <c r="W543" s="4" t="str">
        <f>_xlfn.XLOOKUP($C543,[2]air_units!$B$2:$B$1346,[2]air_units!$H$2:$H$1346,"NA")</f>
        <v>NA</v>
      </c>
      <c r="X543" s="4" t="str">
        <f>_xlfn.XLOOKUP($C543,[2]air_units!$B$2:$B$1346,[2]air_units!$J$2:$J$1346,"NA")</f>
        <v>NA</v>
      </c>
      <c r="Y543" s="4" t="str">
        <f>_xlfn.XLOOKUP($C543,[2]air_units!$B$2:$B$1346,[2]air_units!$K$2:$K$1346,"NA")</f>
        <v>NA</v>
      </c>
      <c r="Z543" s="4" t="str">
        <f>_xlfn.XLOOKUP($C543,[2]air_units!$B$2:$B$1346,[2]air_units!$L$2:$L$1346,"NA")</f>
        <v>NA</v>
      </c>
      <c r="AA543" s="4" t="str">
        <f>_xlfn.XLOOKUP($C543,[2]air_units!$B$2:$B$1346,[2]air_units!$P$2:$P$1346,"NA")</f>
        <v>NA</v>
      </c>
      <c r="AB543" s="4" t="str">
        <f>_xlfn.XLOOKUP($C543,[2]air_units!$B$2:$B$1346,[2]air_units!$Q$2:$Q$1346,"NA")</f>
        <v>NA</v>
      </c>
      <c r="AC543" s="4" t="str">
        <f>_xlfn.XLOOKUP($C543,[2]air_units!$B$2:$B$1346,[2]air_units!$R$2:$R$1346,"NA")</f>
        <v>NA</v>
      </c>
      <c r="AD543" s="4">
        <f>IF($E543="CP",0,_xlfn.XLOOKUP($C543,[2]naval_units!$B$2:$B$1113,[2]naval_units!$G$2:$G$1113,"NA"))</f>
        <v>2</v>
      </c>
      <c r="AE543" s="4">
        <f>IF($E543="CP",10,_xlfn.XLOOKUP($C543,[2]naval_units!$B$2:$B$1113,[2]naval_units!$I$2:$I$1113,"NA"))</f>
        <v>6</v>
      </c>
      <c r="AF543" s="4">
        <f>IF($E543="CP",3,_xlfn.XLOOKUP($C543,[2]naval_units!$B$2:$B$1113,[2]naval_units!$J$2:$J$1113,"NA"))</f>
        <v>5</v>
      </c>
      <c r="AG543" s="4">
        <f>IF($E543="CP",3,_xlfn.XLOOKUP($C543,[2]naval_units!$B$2:$B$1113,[2]naval_units!$K$2:$K$1113,"NA"))</f>
        <v>5</v>
      </c>
      <c r="AH543" s="4">
        <f>IF($E543="CP",0,_xlfn.XLOOKUP($C543,[2]naval_units!$B$2:$B$1113,[2]naval_units!$L$2:$L$1113,"NA"))</f>
        <v>2</v>
      </c>
      <c r="AI543" s="4">
        <f>IF($E543="CP",0,_xlfn.XLOOKUP($C543,[2]naval_units!$B$2:$B$1113,[2]naval_units!$M$2:$M$1113,"NA"))</f>
        <v>1</v>
      </c>
      <c r="AJ543" s="4">
        <f>IF($AD543="NA","NA",IF($E543="CP",$H543*_xlfn.XLOOKUP(_xlfn.CONCAT(D543," ",$E543),control!$A$8:$A$10,control!$B$8:$B$10,0),_xlfn.XLOOKUP($E543,control!$A$3:$A$7,control!$B$3:$B$7,0)))</f>
        <v>2</v>
      </c>
      <c r="AK543" s="4">
        <f>IF($C543&gt;0,IF(O543&lt;&gt;_xlfn.XLOOKUP($C543,'0'!$C:$C,'0'!$O:$O,"NA",0),1,0),0)</f>
        <v>0</v>
      </c>
      <c r="AL543" s="4" t="str">
        <f>IF($AK543=1,_xlfn.XLOOKUP($C543,'0'!$C:$C,'0'!L:L,"ERR",0),"NA")</f>
        <v>NA</v>
      </c>
      <c r="AM543" s="4" t="str">
        <f>IF($AK543=1,_xlfn.XLOOKUP($C543,'0'!$C:$C,'0'!M:M,"ERR",0),"NA")</f>
        <v>NA</v>
      </c>
      <c r="AN543" s="4" t="str">
        <f>IF($AK543=1,_xlfn.XLOOKUP($C543,'0'!$C:$C,'0'!P:P,"ERR",0),"NA")</f>
        <v>NA</v>
      </c>
      <c r="AO543" s="4" t="str">
        <f t="shared" si="17"/>
        <v>Cape Verde[4]</v>
      </c>
      <c r="AP543" s="4" t="str">
        <f>_xlfn.XLOOKUP(D543,Alliances!$A:$A,Alliances!$B:$B,-1)</f>
        <v>CW</v>
      </c>
      <c r="AQ543" s="4">
        <f>IF($C543&gt;0,_xlfn.XLOOKUP($C543,commands!$A:$A,commands!$B:$B,0,0),_xlfn.XLOOKUP($A543,commands!$E:$E,commands!$F:$F,0,0))</f>
        <v>4</v>
      </c>
    </row>
    <row r="544" spans="1:43" hidden="1" x14ac:dyDescent="0.25">
      <c r="A544" s="4">
        <v>3030</v>
      </c>
      <c r="B544" s="4">
        <v>4614</v>
      </c>
      <c r="C544" s="4">
        <v>4614</v>
      </c>
      <c r="D544" s="4" t="s">
        <v>708</v>
      </c>
      <c r="E544" s="4" t="s">
        <v>396</v>
      </c>
      <c r="F544" s="4">
        <v>1924</v>
      </c>
      <c r="G544" s="4" t="s">
        <v>517</v>
      </c>
      <c r="H544" s="4" t="s">
        <v>27</v>
      </c>
      <c r="I544" s="4">
        <v>0</v>
      </c>
      <c r="J544" s="4" t="s">
        <v>630</v>
      </c>
      <c r="K544" s="4">
        <v>4</v>
      </c>
      <c r="L544" s="4">
        <v>80</v>
      </c>
      <c r="M544" s="4">
        <v>316</v>
      </c>
      <c r="N544" s="4" t="s">
        <v>604</v>
      </c>
      <c r="O544" s="4">
        <f t="shared" si="16"/>
        <v>41276</v>
      </c>
      <c r="P544" s="4" t="str">
        <f>IF(ISNUMBER(I544),_xlfn.CONCAT(J544,"[",K544,"]"),_xlfn.XLOOKUP($O544,[2]hc!$H:$H,[2]hc!$I:$I,_xlfn.CONCAT("[",L544,",",M544,"]")))</f>
        <v>Caribbean[4]</v>
      </c>
      <c r="Q544" s="4" t="str">
        <f>_xlfn.XLOOKUP($C544,[2]land_units!$B$2:$B$1073,[2]land_units!$F$2:$F$1073,"NA")</f>
        <v>NA</v>
      </c>
      <c r="R544" s="4" t="str">
        <f>_xlfn.XLOOKUP($C544,[2]land_units!$B$2:$B$1073,[2]land_units!$I$2:$I$1073,"NA")</f>
        <v>NA</v>
      </c>
      <c r="S544" s="4" t="str">
        <f>_xlfn.XLOOKUP($C544,[2]land_units!$B$2:$B$1073,[2]land_units!$G$2:$G$1073,"NA")</f>
        <v>NA</v>
      </c>
      <c r="T544" s="4" t="str">
        <f>_xlfn.XLOOKUP($C544,[2]land_units!$B$2:$B$1073,[2]land_units!$H$2:$H$1073,"NA")</f>
        <v>NA</v>
      </c>
      <c r="U544" s="4" t="str">
        <f>_xlfn.XLOOKUP($C544,[2]air_units!$B$2:$B$1346,[2]air_units!$N$2:$N$1346,"NA")</f>
        <v>NA</v>
      </c>
      <c r="V544" s="4" t="str">
        <f>_xlfn.XLOOKUP($C544,[2]air_units!$B$2:$B$1346,[2]air_units!$G$2:$G$1346,"NA")</f>
        <v>NA</v>
      </c>
      <c r="W544" s="4" t="str">
        <f>_xlfn.XLOOKUP($C544,[2]air_units!$B$2:$B$1346,[2]air_units!$H$2:$H$1346,"NA")</f>
        <v>NA</v>
      </c>
      <c r="X544" s="4" t="str">
        <f>_xlfn.XLOOKUP($C544,[2]air_units!$B$2:$B$1346,[2]air_units!$J$2:$J$1346,"NA")</f>
        <v>NA</v>
      </c>
      <c r="Y544" s="4" t="str">
        <f>_xlfn.XLOOKUP($C544,[2]air_units!$B$2:$B$1346,[2]air_units!$K$2:$K$1346,"NA")</f>
        <v>NA</v>
      </c>
      <c r="Z544" s="4" t="str">
        <f>_xlfn.XLOOKUP($C544,[2]air_units!$B$2:$B$1346,[2]air_units!$L$2:$L$1346,"NA")</f>
        <v>NA</v>
      </c>
      <c r="AA544" s="4" t="str">
        <f>_xlfn.XLOOKUP($C544,[2]air_units!$B$2:$B$1346,[2]air_units!$P$2:$P$1346,"NA")</f>
        <v>NA</v>
      </c>
      <c r="AB544" s="4" t="str">
        <f>_xlfn.XLOOKUP($C544,[2]air_units!$B$2:$B$1346,[2]air_units!$Q$2:$Q$1346,"NA")</f>
        <v>NA</v>
      </c>
      <c r="AC544" s="4" t="str">
        <f>_xlfn.XLOOKUP($C544,[2]air_units!$B$2:$B$1346,[2]air_units!$R$2:$R$1346,"NA")</f>
        <v>NA</v>
      </c>
      <c r="AD544" s="4">
        <f>IF($E544="CP",0,_xlfn.XLOOKUP($C544,[2]naval_units!$B$2:$B$1113,[2]naval_units!$G$2:$G$1113,"NA"))</f>
        <v>2</v>
      </c>
      <c r="AE544" s="4">
        <f>IF($E544="CP",10,_xlfn.XLOOKUP($C544,[2]naval_units!$B$2:$B$1113,[2]naval_units!$I$2:$I$1113,"NA"))</f>
        <v>6</v>
      </c>
      <c r="AF544" s="4">
        <f>IF($E544="CP",3,_xlfn.XLOOKUP($C544,[2]naval_units!$B$2:$B$1113,[2]naval_units!$J$2:$J$1113,"NA"))</f>
        <v>5</v>
      </c>
      <c r="AG544" s="4">
        <f>IF($E544="CP",3,_xlfn.XLOOKUP($C544,[2]naval_units!$B$2:$B$1113,[2]naval_units!$K$2:$K$1113,"NA"))</f>
        <v>5</v>
      </c>
      <c r="AH544" s="4">
        <f>IF($E544="CP",0,_xlfn.XLOOKUP($C544,[2]naval_units!$B$2:$B$1113,[2]naval_units!$L$2:$L$1113,"NA"))</f>
        <v>1</v>
      </c>
      <c r="AI544" s="4">
        <f>IF($E544="CP",0,_xlfn.XLOOKUP($C544,[2]naval_units!$B$2:$B$1113,[2]naval_units!$M$2:$M$1113,"NA"))</f>
        <v>1</v>
      </c>
      <c r="AJ544" s="4">
        <f>IF($AD544="NA","NA",IF($E544="CP",$H544*_xlfn.XLOOKUP(_xlfn.CONCAT(D544," ",$E544),control!$A$8:$A$10,control!$B$8:$B$10,0),_xlfn.XLOOKUP($E544,control!$A$3:$A$7,control!$B$3:$B$7,0)))</f>
        <v>2</v>
      </c>
      <c r="AK544" s="4">
        <f>IF($C544&gt;0,IF(O544&lt;&gt;_xlfn.XLOOKUP($C544,'0'!$C:$C,'0'!$O:$O,"NA",0),1,0),0)</f>
        <v>0</v>
      </c>
      <c r="AL544" s="4" t="str">
        <f>IF($AK544=1,_xlfn.XLOOKUP($C544,'0'!$C:$C,'0'!L:L,"ERR",0),"NA")</f>
        <v>NA</v>
      </c>
      <c r="AM544" s="4" t="str">
        <f>IF($AK544=1,_xlfn.XLOOKUP($C544,'0'!$C:$C,'0'!M:M,"ERR",0),"NA")</f>
        <v>NA</v>
      </c>
      <c r="AN544" s="4" t="str">
        <f>IF($AK544=1,_xlfn.XLOOKUP($C544,'0'!$C:$C,'0'!P:P,"ERR",0),"NA")</f>
        <v>NA</v>
      </c>
      <c r="AO544" s="4" t="str">
        <f t="shared" si="17"/>
        <v>Caribbean[4]</v>
      </c>
      <c r="AP544" s="4" t="str">
        <f>_xlfn.XLOOKUP(D544,Alliances!$A:$A,Alliances!$B:$B,-1)</f>
        <v>CW</v>
      </c>
      <c r="AQ544" s="4">
        <f>IF($C544&gt;0,_xlfn.XLOOKUP($C544,commands!$A:$A,commands!$B:$B,0,0),_xlfn.XLOOKUP($A544,commands!$E:$E,commands!$F:$F,0,0))</f>
        <v>4</v>
      </c>
    </row>
    <row r="545" spans="1:43" hidden="1" x14ac:dyDescent="0.25">
      <c r="A545" s="4">
        <v>3032</v>
      </c>
      <c r="B545" s="4">
        <v>4616</v>
      </c>
      <c r="C545" s="4">
        <v>4616</v>
      </c>
      <c r="D545" s="4" t="s">
        <v>708</v>
      </c>
      <c r="E545" s="4" t="s">
        <v>396</v>
      </c>
      <c r="F545" s="4">
        <v>1926</v>
      </c>
      <c r="G545" s="4" t="s">
        <v>518</v>
      </c>
      <c r="H545" s="4" t="s">
        <v>27</v>
      </c>
      <c r="I545" s="4">
        <v>0</v>
      </c>
      <c r="J545" s="4" t="s">
        <v>608</v>
      </c>
      <c r="K545" s="4">
        <v>0</v>
      </c>
      <c r="L545" s="4">
        <v>38</v>
      </c>
      <c r="M545" s="4">
        <v>19</v>
      </c>
      <c r="N545" s="4" t="s">
        <v>604</v>
      </c>
      <c r="O545" s="4">
        <f t="shared" si="16"/>
        <v>19475</v>
      </c>
      <c r="P545" s="4" t="str">
        <f>IF(ISNUMBER(I545),_xlfn.CONCAT(J545,"[",K545,"]"),_xlfn.XLOOKUP($O545,[2]hc!$H:$H,[2]hc!$I:$I,_xlfn.CONCAT("[",L545,",",M545,"]")))</f>
        <v>Faeroes Gap[0]</v>
      </c>
      <c r="Q545" s="4" t="str">
        <f>_xlfn.XLOOKUP($C545,[2]land_units!$B$2:$B$1073,[2]land_units!$F$2:$F$1073,"NA")</f>
        <v>NA</v>
      </c>
      <c r="R545" s="4" t="str">
        <f>_xlfn.XLOOKUP($C545,[2]land_units!$B$2:$B$1073,[2]land_units!$I$2:$I$1073,"NA")</f>
        <v>NA</v>
      </c>
      <c r="S545" s="4" t="str">
        <f>_xlfn.XLOOKUP($C545,[2]land_units!$B$2:$B$1073,[2]land_units!$G$2:$G$1073,"NA")</f>
        <v>NA</v>
      </c>
      <c r="T545" s="4" t="str">
        <f>_xlfn.XLOOKUP($C545,[2]land_units!$B$2:$B$1073,[2]land_units!$H$2:$H$1073,"NA")</f>
        <v>NA</v>
      </c>
      <c r="U545" s="4" t="str">
        <f>_xlfn.XLOOKUP($C545,[2]air_units!$B$2:$B$1346,[2]air_units!$N$2:$N$1346,"NA")</f>
        <v>NA</v>
      </c>
      <c r="V545" s="4" t="str">
        <f>_xlfn.XLOOKUP($C545,[2]air_units!$B$2:$B$1346,[2]air_units!$G$2:$G$1346,"NA")</f>
        <v>NA</v>
      </c>
      <c r="W545" s="4" t="str">
        <f>_xlfn.XLOOKUP($C545,[2]air_units!$B$2:$B$1346,[2]air_units!$H$2:$H$1346,"NA")</f>
        <v>NA</v>
      </c>
      <c r="X545" s="4" t="str">
        <f>_xlfn.XLOOKUP($C545,[2]air_units!$B$2:$B$1346,[2]air_units!$J$2:$J$1346,"NA")</f>
        <v>NA</v>
      </c>
      <c r="Y545" s="4" t="str">
        <f>_xlfn.XLOOKUP($C545,[2]air_units!$B$2:$B$1346,[2]air_units!$K$2:$K$1346,"NA")</f>
        <v>NA</v>
      </c>
      <c r="Z545" s="4" t="str">
        <f>_xlfn.XLOOKUP($C545,[2]air_units!$B$2:$B$1346,[2]air_units!$L$2:$L$1346,"NA")</f>
        <v>NA</v>
      </c>
      <c r="AA545" s="4" t="str">
        <f>_xlfn.XLOOKUP($C545,[2]air_units!$B$2:$B$1346,[2]air_units!$P$2:$P$1346,"NA")</f>
        <v>NA</v>
      </c>
      <c r="AB545" s="4" t="str">
        <f>_xlfn.XLOOKUP($C545,[2]air_units!$B$2:$B$1346,[2]air_units!$Q$2:$Q$1346,"NA")</f>
        <v>NA</v>
      </c>
      <c r="AC545" s="4" t="str">
        <f>_xlfn.XLOOKUP($C545,[2]air_units!$B$2:$B$1346,[2]air_units!$R$2:$R$1346,"NA")</f>
        <v>NA</v>
      </c>
      <c r="AD545" s="4">
        <f>IF($E545="CP",0,_xlfn.XLOOKUP($C545,[2]naval_units!$B$2:$B$1113,[2]naval_units!$G$2:$G$1113,"NA"))</f>
        <v>3</v>
      </c>
      <c r="AE545" s="4">
        <f>IF($E545="CP",10,_xlfn.XLOOKUP($C545,[2]naval_units!$B$2:$B$1113,[2]naval_units!$I$2:$I$1113,"NA"))</f>
        <v>6</v>
      </c>
      <c r="AF545" s="4">
        <f>IF($E545="CP",3,_xlfn.XLOOKUP($C545,[2]naval_units!$B$2:$B$1113,[2]naval_units!$J$2:$J$1113,"NA"))</f>
        <v>6</v>
      </c>
      <c r="AG545" s="4">
        <f>IF($E545="CP",3,_xlfn.XLOOKUP($C545,[2]naval_units!$B$2:$B$1113,[2]naval_units!$K$2:$K$1113,"NA"))</f>
        <v>6</v>
      </c>
      <c r="AH545" s="4">
        <f>IF($E545="CP",0,_xlfn.XLOOKUP($C545,[2]naval_units!$B$2:$B$1113,[2]naval_units!$L$2:$L$1113,"NA"))</f>
        <v>0</v>
      </c>
      <c r="AI545" s="4">
        <f>IF($E545="CP",0,_xlfn.XLOOKUP($C545,[2]naval_units!$B$2:$B$1113,[2]naval_units!$M$2:$M$1113,"NA"))</f>
        <v>1</v>
      </c>
      <c r="AJ545" s="4">
        <f>IF($AD545="NA","NA",IF($E545="CP",$H545*_xlfn.XLOOKUP(_xlfn.CONCAT(D545," ",$E545),control!$A$8:$A$10,control!$B$8:$B$10,0),_xlfn.XLOOKUP($E545,control!$A$3:$A$7,control!$B$3:$B$7,0)))</f>
        <v>2</v>
      </c>
      <c r="AK545" s="4">
        <f>IF($C545&gt;0,IF(O545&lt;&gt;_xlfn.XLOOKUP($C545,'0'!$C:$C,'0'!$O:$O,"NA",0),1,0),0)</f>
        <v>0</v>
      </c>
      <c r="AL545" s="4" t="str">
        <f>IF($AK545=1,_xlfn.XLOOKUP($C545,'0'!$C:$C,'0'!L:L,"ERR",0),"NA")</f>
        <v>NA</v>
      </c>
      <c r="AM545" s="4" t="str">
        <f>IF($AK545=1,_xlfn.XLOOKUP($C545,'0'!$C:$C,'0'!M:M,"ERR",0),"NA")</f>
        <v>NA</v>
      </c>
      <c r="AN545" s="4" t="str">
        <f>IF($AK545=1,_xlfn.XLOOKUP($C545,'0'!$C:$C,'0'!P:P,"ERR",0),"NA")</f>
        <v>NA</v>
      </c>
      <c r="AO545" s="4" t="str">
        <f t="shared" si="17"/>
        <v>Faeroes Gap[0]</v>
      </c>
      <c r="AP545" s="4" t="str">
        <f>_xlfn.XLOOKUP(D545,Alliances!$A:$A,Alliances!$B:$B,-1)</f>
        <v>CW</v>
      </c>
      <c r="AQ545" s="4">
        <f>IF($C545&gt;0,_xlfn.XLOOKUP($C545,commands!$A:$A,commands!$B:$B,0,0),_xlfn.XLOOKUP($A545,commands!$E:$E,commands!$F:$F,0,0))</f>
        <v>4</v>
      </c>
    </row>
    <row r="546" spans="1:43" hidden="1" x14ac:dyDescent="0.25">
      <c r="A546" s="4">
        <v>3033</v>
      </c>
      <c r="B546" s="4">
        <v>4617</v>
      </c>
      <c r="C546" s="4">
        <v>4617</v>
      </c>
      <c r="D546" s="4" t="s">
        <v>708</v>
      </c>
      <c r="E546" s="4" t="s">
        <v>396</v>
      </c>
      <c r="F546" s="4">
        <v>1927</v>
      </c>
      <c r="G546" s="4" t="s">
        <v>519</v>
      </c>
      <c r="H546" s="4" t="s">
        <v>27</v>
      </c>
      <c r="I546" s="4">
        <v>0</v>
      </c>
      <c r="J546" s="4" t="s">
        <v>633</v>
      </c>
      <c r="K546" s="4">
        <v>0</v>
      </c>
      <c r="L546" s="4">
        <v>116</v>
      </c>
      <c r="M546" s="4">
        <v>24</v>
      </c>
      <c r="N546" s="4" t="s">
        <v>604</v>
      </c>
      <c r="O546" s="4">
        <f t="shared" si="16"/>
        <v>59416</v>
      </c>
      <c r="P546" s="4" t="str">
        <f>IF(ISNUMBER(I546),_xlfn.CONCAT(J546,"[",K546,"]"),_xlfn.XLOOKUP($O546,[2]hc!$H:$H,[2]hc!$I:$I,_xlfn.CONCAT("[",L546,",",M546,"]")))</f>
        <v>Gulf of Guinea[0]</v>
      </c>
      <c r="Q546" s="4" t="str">
        <f>_xlfn.XLOOKUP($C546,[2]land_units!$B$2:$B$1073,[2]land_units!$F$2:$F$1073,"NA")</f>
        <v>NA</v>
      </c>
      <c r="R546" s="4" t="str">
        <f>_xlfn.XLOOKUP($C546,[2]land_units!$B$2:$B$1073,[2]land_units!$I$2:$I$1073,"NA")</f>
        <v>NA</v>
      </c>
      <c r="S546" s="4" t="str">
        <f>_xlfn.XLOOKUP($C546,[2]land_units!$B$2:$B$1073,[2]land_units!$G$2:$G$1073,"NA")</f>
        <v>NA</v>
      </c>
      <c r="T546" s="4" t="str">
        <f>_xlfn.XLOOKUP($C546,[2]land_units!$B$2:$B$1073,[2]land_units!$H$2:$H$1073,"NA")</f>
        <v>NA</v>
      </c>
      <c r="U546" s="4" t="str">
        <f>_xlfn.XLOOKUP($C546,[2]air_units!$B$2:$B$1346,[2]air_units!$N$2:$N$1346,"NA")</f>
        <v>NA</v>
      </c>
      <c r="V546" s="4" t="str">
        <f>_xlfn.XLOOKUP($C546,[2]air_units!$B$2:$B$1346,[2]air_units!$G$2:$G$1346,"NA")</f>
        <v>NA</v>
      </c>
      <c r="W546" s="4" t="str">
        <f>_xlfn.XLOOKUP($C546,[2]air_units!$B$2:$B$1346,[2]air_units!$H$2:$H$1346,"NA")</f>
        <v>NA</v>
      </c>
      <c r="X546" s="4" t="str">
        <f>_xlfn.XLOOKUP($C546,[2]air_units!$B$2:$B$1346,[2]air_units!$J$2:$J$1346,"NA")</f>
        <v>NA</v>
      </c>
      <c r="Y546" s="4" t="str">
        <f>_xlfn.XLOOKUP($C546,[2]air_units!$B$2:$B$1346,[2]air_units!$K$2:$K$1346,"NA")</f>
        <v>NA</v>
      </c>
      <c r="Z546" s="4" t="str">
        <f>_xlfn.XLOOKUP($C546,[2]air_units!$B$2:$B$1346,[2]air_units!$L$2:$L$1346,"NA")</f>
        <v>NA</v>
      </c>
      <c r="AA546" s="4" t="str">
        <f>_xlfn.XLOOKUP($C546,[2]air_units!$B$2:$B$1346,[2]air_units!$P$2:$P$1346,"NA")</f>
        <v>NA</v>
      </c>
      <c r="AB546" s="4" t="str">
        <f>_xlfn.XLOOKUP($C546,[2]air_units!$B$2:$B$1346,[2]air_units!$Q$2:$Q$1346,"NA")</f>
        <v>NA</v>
      </c>
      <c r="AC546" s="4" t="str">
        <f>_xlfn.XLOOKUP($C546,[2]air_units!$B$2:$B$1346,[2]air_units!$R$2:$R$1346,"NA")</f>
        <v>NA</v>
      </c>
      <c r="AD546" s="4">
        <f>IF($E546="CP",0,_xlfn.XLOOKUP($C546,[2]naval_units!$B$2:$B$1113,[2]naval_units!$G$2:$G$1113,"NA"))</f>
        <v>3</v>
      </c>
      <c r="AE546" s="4">
        <f>IF($E546="CP",10,_xlfn.XLOOKUP($C546,[2]naval_units!$B$2:$B$1113,[2]naval_units!$I$2:$I$1113,"NA"))</f>
        <v>6</v>
      </c>
      <c r="AF546" s="4">
        <f>IF($E546="CP",3,_xlfn.XLOOKUP($C546,[2]naval_units!$B$2:$B$1113,[2]naval_units!$J$2:$J$1113,"NA"))</f>
        <v>6</v>
      </c>
      <c r="AG546" s="4">
        <f>IF($E546="CP",3,_xlfn.XLOOKUP($C546,[2]naval_units!$B$2:$B$1113,[2]naval_units!$K$2:$K$1113,"NA"))</f>
        <v>6</v>
      </c>
      <c r="AH546" s="4">
        <f>IF($E546="CP",0,_xlfn.XLOOKUP($C546,[2]naval_units!$B$2:$B$1113,[2]naval_units!$L$2:$L$1113,"NA"))</f>
        <v>2</v>
      </c>
      <c r="AI546" s="4">
        <f>IF($E546="CP",0,_xlfn.XLOOKUP($C546,[2]naval_units!$B$2:$B$1113,[2]naval_units!$M$2:$M$1113,"NA"))</f>
        <v>1</v>
      </c>
      <c r="AJ546" s="4">
        <f>IF($AD546="NA","NA",IF($E546="CP",$H546*_xlfn.XLOOKUP(_xlfn.CONCAT(D546," ",$E546),control!$A$8:$A$10,control!$B$8:$B$10,0),_xlfn.XLOOKUP($E546,control!$A$3:$A$7,control!$B$3:$B$7,0)))</f>
        <v>2</v>
      </c>
      <c r="AK546" s="4">
        <f>IF($C546&gt;0,IF(O546&lt;&gt;_xlfn.XLOOKUP($C546,'0'!$C:$C,'0'!$O:$O,"NA",0),1,0),0)</f>
        <v>0</v>
      </c>
      <c r="AL546" s="4" t="str">
        <f>IF($AK546=1,_xlfn.XLOOKUP($C546,'0'!$C:$C,'0'!L:L,"ERR",0),"NA")</f>
        <v>NA</v>
      </c>
      <c r="AM546" s="4" t="str">
        <f>IF($AK546=1,_xlfn.XLOOKUP($C546,'0'!$C:$C,'0'!M:M,"ERR",0),"NA")</f>
        <v>NA</v>
      </c>
      <c r="AN546" s="4" t="str">
        <f>IF($AK546=1,_xlfn.XLOOKUP($C546,'0'!$C:$C,'0'!P:P,"ERR",0),"NA")</f>
        <v>NA</v>
      </c>
      <c r="AO546" s="4" t="str">
        <f t="shared" si="17"/>
        <v>Gulf of Guinea[0]</v>
      </c>
      <c r="AP546" s="4" t="str">
        <f>_xlfn.XLOOKUP(D546,Alliances!$A:$A,Alliances!$B:$B,-1)</f>
        <v>CW</v>
      </c>
      <c r="AQ546" s="4">
        <f>IF($C546&gt;0,_xlfn.XLOOKUP($C546,commands!$A:$A,commands!$B:$B,0,0),_xlfn.XLOOKUP($A546,commands!$E:$E,commands!$F:$F,0,0))</f>
        <v>4</v>
      </c>
    </row>
    <row r="547" spans="1:43" hidden="1" x14ac:dyDescent="0.25">
      <c r="A547" s="4">
        <v>3035</v>
      </c>
      <c r="B547" s="4">
        <v>4619</v>
      </c>
      <c r="C547" s="4">
        <v>4619</v>
      </c>
      <c r="D547" s="4" t="s">
        <v>708</v>
      </c>
      <c r="E547" s="4" t="s">
        <v>396</v>
      </c>
      <c r="F547" s="4">
        <v>1936</v>
      </c>
      <c r="G547" s="4" t="s">
        <v>520</v>
      </c>
      <c r="H547" s="4" t="s">
        <v>27</v>
      </c>
      <c r="I547" s="4">
        <v>0</v>
      </c>
      <c r="J547" s="4" t="s">
        <v>608</v>
      </c>
      <c r="K547" s="4">
        <v>4</v>
      </c>
      <c r="L547" s="4">
        <v>38</v>
      </c>
      <c r="M547" s="4">
        <v>23</v>
      </c>
      <c r="N547" s="4" t="s">
        <v>604</v>
      </c>
      <c r="O547" s="4">
        <f t="shared" si="16"/>
        <v>19479</v>
      </c>
      <c r="P547" s="4" t="str">
        <f>IF(ISNUMBER(I547),_xlfn.CONCAT(J547,"[",K547,"]"),_xlfn.XLOOKUP($O547,[2]hc!$H:$H,[2]hc!$I:$I,_xlfn.CONCAT("[",L547,",",M547,"]")))</f>
        <v>Faeroes Gap[4]</v>
      </c>
      <c r="Q547" s="4" t="str">
        <f>_xlfn.XLOOKUP($C547,[2]land_units!$B$2:$B$1073,[2]land_units!$F$2:$F$1073,"NA")</f>
        <v>NA</v>
      </c>
      <c r="R547" s="4" t="str">
        <f>_xlfn.XLOOKUP($C547,[2]land_units!$B$2:$B$1073,[2]land_units!$I$2:$I$1073,"NA")</f>
        <v>NA</v>
      </c>
      <c r="S547" s="4" t="str">
        <f>_xlfn.XLOOKUP($C547,[2]land_units!$B$2:$B$1073,[2]land_units!$G$2:$G$1073,"NA")</f>
        <v>NA</v>
      </c>
      <c r="T547" s="4" t="str">
        <f>_xlfn.XLOOKUP($C547,[2]land_units!$B$2:$B$1073,[2]land_units!$H$2:$H$1073,"NA")</f>
        <v>NA</v>
      </c>
      <c r="U547" s="4" t="str">
        <f>_xlfn.XLOOKUP($C547,[2]air_units!$B$2:$B$1346,[2]air_units!$N$2:$N$1346,"NA")</f>
        <v>NA</v>
      </c>
      <c r="V547" s="4" t="str">
        <f>_xlfn.XLOOKUP($C547,[2]air_units!$B$2:$B$1346,[2]air_units!$G$2:$G$1346,"NA")</f>
        <v>NA</v>
      </c>
      <c r="W547" s="4" t="str">
        <f>_xlfn.XLOOKUP($C547,[2]air_units!$B$2:$B$1346,[2]air_units!$H$2:$H$1346,"NA")</f>
        <v>NA</v>
      </c>
      <c r="X547" s="4" t="str">
        <f>_xlfn.XLOOKUP($C547,[2]air_units!$B$2:$B$1346,[2]air_units!$J$2:$J$1346,"NA")</f>
        <v>NA</v>
      </c>
      <c r="Y547" s="4" t="str">
        <f>_xlfn.XLOOKUP($C547,[2]air_units!$B$2:$B$1346,[2]air_units!$K$2:$K$1346,"NA")</f>
        <v>NA</v>
      </c>
      <c r="Z547" s="4" t="str">
        <f>_xlfn.XLOOKUP($C547,[2]air_units!$B$2:$B$1346,[2]air_units!$L$2:$L$1346,"NA")</f>
        <v>NA</v>
      </c>
      <c r="AA547" s="4" t="str">
        <f>_xlfn.XLOOKUP($C547,[2]air_units!$B$2:$B$1346,[2]air_units!$P$2:$P$1346,"NA")</f>
        <v>NA</v>
      </c>
      <c r="AB547" s="4" t="str">
        <f>_xlfn.XLOOKUP($C547,[2]air_units!$B$2:$B$1346,[2]air_units!$Q$2:$Q$1346,"NA")</f>
        <v>NA</v>
      </c>
      <c r="AC547" s="4" t="str">
        <f>_xlfn.XLOOKUP($C547,[2]air_units!$B$2:$B$1346,[2]air_units!$R$2:$R$1346,"NA")</f>
        <v>NA</v>
      </c>
      <c r="AD547" s="4">
        <f>IF($E547="CP",0,_xlfn.XLOOKUP($C547,[2]naval_units!$B$2:$B$1113,[2]naval_units!$G$2:$G$1113,"NA"))</f>
        <v>3</v>
      </c>
      <c r="AE547" s="4">
        <f>IF($E547="CP",10,_xlfn.XLOOKUP($C547,[2]naval_units!$B$2:$B$1113,[2]naval_units!$I$2:$I$1113,"NA"))</f>
        <v>6</v>
      </c>
      <c r="AF547" s="4">
        <f>IF($E547="CP",3,_xlfn.XLOOKUP($C547,[2]naval_units!$B$2:$B$1113,[2]naval_units!$J$2:$J$1113,"NA"))</f>
        <v>6</v>
      </c>
      <c r="AG547" s="4">
        <f>IF($E547="CP",3,_xlfn.XLOOKUP($C547,[2]naval_units!$B$2:$B$1113,[2]naval_units!$K$2:$K$1113,"NA"))</f>
        <v>6</v>
      </c>
      <c r="AH547" s="4">
        <f>IF($E547="CP",0,_xlfn.XLOOKUP($C547,[2]naval_units!$B$2:$B$1113,[2]naval_units!$L$2:$L$1113,"NA"))</f>
        <v>2</v>
      </c>
      <c r="AI547" s="4">
        <f>IF($E547="CP",0,_xlfn.XLOOKUP($C547,[2]naval_units!$B$2:$B$1113,[2]naval_units!$M$2:$M$1113,"NA"))</f>
        <v>1</v>
      </c>
      <c r="AJ547" s="4">
        <f>IF($AD547="NA","NA",IF($E547="CP",$H547*_xlfn.XLOOKUP(_xlfn.CONCAT(D547," ",$E547),control!$A$8:$A$10,control!$B$8:$B$10,0),_xlfn.XLOOKUP($E547,control!$A$3:$A$7,control!$B$3:$B$7,0)))</f>
        <v>2</v>
      </c>
      <c r="AK547" s="4">
        <f>IF($C547&gt;0,IF(O547&lt;&gt;_xlfn.XLOOKUP($C547,'0'!$C:$C,'0'!$O:$O,"NA",0),1,0),0)</f>
        <v>0</v>
      </c>
      <c r="AL547" s="4" t="str">
        <f>IF($AK547=1,_xlfn.XLOOKUP($C547,'0'!$C:$C,'0'!L:L,"ERR",0),"NA")</f>
        <v>NA</v>
      </c>
      <c r="AM547" s="4" t="str">
        <f>IF($AK547=1,_xlfn.XLOOKUP($C547,'0'!$C:$C,'0'!M:M,"ERR",0),"NA")</f>
        <v>NA</v>
      </c>
      <c r="AN547" s="4" t="str">
        <f>IF($AK547=1,_xlfn.XLOOKUP($C547,'0'!$C:$C,'0'!P:P,"ERR",0),"NA")</f>
        <v>NA</v>
      </c>
      <c r="AO547" s="4" t="str">
        <f t="shared" si="17"/>
        <v>Faeroes Gap[4]</v>
      </c>
      <c r="AP547" s="4" t="str">
        <f>_xlfn.XLOOKUP(D547,Alliances!$A:$A,Alliances!$B:$B,-1)</f>
        <v>CW</v>
      </c>
      <c r="AQ547" s="4">
        <f>IF($C547&gt;0,_xlfn.XLOOKUP($C547,commands!$A:$A,commands!$B:$B,0,0),_xlfn.XLOOKUP($A547,commands!$E:$E,commands!$F:$F,0,0))</f>
        <v>4</v>
      </c>
    </row>
    <row r="548" spans="1:43" hidden="1" x14ac:dyDescent="0.25">
      <c r="A548" s="4">
        <v>3036</v>
      </c>
      <c r="B548" s="4">
        <v>4620</v>
      </c>
      <c r="C548" s="4">
        <v>4620</v>
      </c>
      <c r="D548" s="4" t="s">
        <v>708</v>
      </c>
      <c r="E548" s="4" t="s">
        <v>396</v>
      </c>
      <c r="F548" s="4">
        <v>1917</v>
      </c>
      <c r="G548" s="4" t="s">
        <v>521</v>
      </c>
      <c r="H548" s="4" t="s">
        <v>27</v>
      </c>
      <c r="I548" s="4">
        <v>0</v>
      </c>
      <c r="J548" s="4" t="s">
        <v>608</v>
      </c>
      <c r="K548" s="4">
        <v>4</v>
      </c>
      <c r="L548" s="4">
        <v>38</v>
      </c>
      <c r="M548" s="4">
        <v>23</v>
      </c>
      <c r="N548" s="4" t="s">
        <v>604</v>
      </c>
      <c r="O548" s="4">
        <f t="shared" si="16"/>
        <v>19479</v>
      </c>
      <c r="P548" s="4" t="str">
        <f>IF(ISNUMBER(I548),_xlfn.CONCAT(J548,"[",K548,"]"),_xlfn.XLOOKUP($O548,[2]hc!$H:$H,[2]hc!$I:$I,_xlfn.CONCAT("[",L548,",",M548,"]")))</f>
        <v>Faeroes Gap[4]</v>
      </c>
      <c r="Q548" s="4" t="str">
        <f>_xlfn.XLOOKUP($C548,[2]land_units!$B$2:$B$1073,[2]land_units!$F$2:$F$1073,"NA")</f>
        <v>NA</v>
      </c>
      <c r="R548" s="4" t="str">
        <f>_xlfn.XLOOKUP($C548,[2]land_units!$B$2:$B$1073,[2]land_units!$I$2:$I$1073,"NA")</f>
        <v>NA</v>
      </c>
      <c r="S548" s="4" t="str">
        <f>_xlfn.XLOOKUP($C548,[2]land_units!$B$2:$B$1073,[2]land_units!$G$2:$G$1073,"NA")</f>
        <v>NA</v>
      </c>
      <c r="T548" s="4" t="str">
        <f>_xlfn.XLOOKUP($C548,[2]land_units!$B$2:$B$1073,[2]land_units!$H$2:$H$1073,"NA")</f>
        <v>NA</v>
      </c>
      <c r="U548" s="4" t="str">
        <f>_xlfn.XLOOKUP($C548,[2]air_units!$B$2:$B$1346,[2]air_units!$N$2:$N$1346,"NA")</f>
        <v>NA</v>
      </c>
      <c r="V548" s="4" t="str">
        <f>_xlfn.XLOOKUP($C548,[2]air_units!$B$2:$B$1346,[2]air_units!$G$2:$G$1346,"NA")</f>
        <v>NA</v>
      </c>
      <c r="W548" s="4" t="str">
        <f>_xlfn.XLOOKUP($C548,[2]air_units!$B$2:$B$1346,[2]air_units!$H$2:$H$1346,"NA")</f>
        <v>NA</v>
      </c>
      <c r="X548" s="4" t="str">
        <f>_xlfn.XLOOKUP($C548,[2]air_units!$B$2:$B$1346,[2]air_units!$J$2:$J$1346,"NA")</f>
        <v>NA</v>
      </c>
      <c r="Y548" s="4" t="str">
        <f>_xlfn.XLOOKUP($C548,[2]air_units!$B$2:$B$1346,[2]air_units!$K$2:$K$1346,"NA")</f>
        <v>NA</v>
      </c>
      <c r="Z548" s="4" t="str">
        <f>_xlfn.XLOOKUP($C548,[2]air_units!$B$2:$B$1346,[2]air_units!$L$2:$L$1346,"NA")</f>
        <v>NA</v>
      </c>
      <c r="AA548" s="4" t="str">
        <f>_xlfn.XLOOKUP($C548,[2]air_units!$B$2:$B$1346,[2]air_units!$P$2:$P$1346,"NA")</f>
        <v>NA</v>
      </c>
      <c r="AB548" s="4" t="str">
        <f>_xlfn.XLOOKUP($C548,[2]air_units!$B$2:$B$1346,[2]air_units!$Q$2:$Q$1346,"NA")</f>
        <v>NA</v>
      </c>
      <c r="AC548" s="4" t="str">
        <f>_xlfn.XLOOKUP($C548,[2]air_units!$B$2:$B$1346,[2]air_units!$R$2:$R$1346,"NA")</f>
        <v>NA</v>
      </c>
      <c r="AD548" s="4">
        <f>IF($E548="CP",0,_xlfn.XLOOKUP($C548,[2]naval_units!$B$2:$B$1113,[2]naval_units!$G$2:$G$1113,"NA"))</f>
        <v>2</v>
      </c>
      <c r="AE548" s="4">
        <f>IF($E548="CP",10,_xlfn.XLOOKUP($C548,[2]naval_units!$B$2:$B$1113,[2]naval_units!$I$2:$I$1113,"NA"))</f>
        <v>7</v>
      </c>
      <c r="AF548" s="4">
        <f>IF($E548="CP",3,_xlfn.XLOOKUP($C548,[2]naval_units!$B$2:$B$1113,[2]naval_units!$J$2:$J$1113,"NA"))</f>
        <v>5</v>
      </c>
      <c r="AG548" s="4">
        <f>IF($E548="CP",3,_xlfn.XLOOKUP($C548,[2]naval_units!$B$2:$B$1113,[2]naval_units!$K$2:$K$1113,"NA"))</f>
        <v>4</v>
      </c>
      <c r="AH548" s="4">
        <f>IF($E548="CP",0,_xlfn.XLOOKUP($C548,[2]naval_units!$B$2:$B$1113,[2]naval_units!$L$2:$L$1113,"NA"))</f>
        <v>2</v>
      </c>
      <c r="AI548" s="4">
        <f>IF($E548="CP",0,_xlfn.XLOOKUP($C548,[2]naval_units!$B$2:$B$1113,[2]naval_units!$M$2:$M$1113,"NA"))</f>
        <v>1</v>
      </c>
      <c r="AJ548" s="4">
        <f>IF($AD548="NA","NA",IF($E548="CP",$H548*_xlfn.XLOOKUP(_xlfn.CONCAT(D548," ",$E548),control!$A$8:$A$10,control!$B$8:$B$10,0),_xlfn.XLOOKUP($E548,control!$A$3:$A$7,control!$B$3:$B$7,0)))</f>
        <v>2</v>
      </c>
      <c r="AK548" s="4">
        <f>IF($C548&gt;0,IF(O548&lt;&gt;_xlfn.XLOOKUP($C548,'0'!$C:$C,'0'!$O:$O,"NA",0),1,0),0)</f>
        <v>0</v>
      </c>
      <c r="AL548" s="4" t="str">
        <f>IF($AK548=1,_xlfn.XLOOKUP($C548,'0'!$C:$C,'0'!L:L,"ERR",0),"NA")</f>
        <v>NA</v>
      </c>
      <c r="AM548" s="4" t="str">
        <f>IF($AK548=1,_xlfn.XLOOKUP($C548,'0'!$C:$C,'0'!M:M,"ERR",0),"NA")</f>
        <v>NA</v>
      </c>
      <c r="AN548" s="4" t="str">
        <f>IF($AK548=1,_xlfn.XLOOKUP($C548,'0'!$C:$C,'0'!P:P,"ERR",0),"NA")</f>
        <v>NA</v>
      </c>
      <c r="AO548" s="4" t="str">
        <f t="shared" si="17"/>
        <v>Faeroes Gap[4]</v>
      </c>
      <c r="AP548" s="4" t="str">
        <f>_xlfn.XLOOKUP(D548,Alliances!$A:$A,Alliances!$B:$B,-1)</f>
        <v>CW</v>
      </c>
      <c r="AQ548" s="4">
        <f>IF($C548&gt;0,_xlfn.XLOOKUP($C548,commands!$A:$A,commands!$B:$B,0,0),_xlfn.XLOOKUP($A548,commands!$E:$E,commands!$F:$F,0,0))</f>
        <v>4</v>
      </c>
    </row>
    <row r="549" spans="1:43" hidden="1" x14ac:dyDescent="0.25">
      <c r="A549" s="4">
        <v>3037</v>
      </c>
      <c r="B549" s="4">
        <v>4621</v>
      </c>
      <c r="C549" s="4">
        <v>4621</v>
      </c>
      <c r="D549" s="4" t="s">
        <v>708</v>
      </c>
      <c r="E549" s="4" t="s">
        <v>396</v>
      </c>
      <c r="F549" s="4">
        <v>1928</v>
      </c>
      <c r="G549" s="4" t="s">
        <v>522</v>
      </c>
      <c r="H549" s="4" t="s">
        <v>27</v>
      </c>
      <c r="I549" s="4">
        <v>0</v>
      </c>
      <c r="J549" s="4" t="s">
        <v>606</v>
      </c>
      <c r="K549" s="4">
        <v>4</v>
      </c>
      <c r="L549" s="4">
        <v>62</v>
      </c>
      <c r="M549" s="4">
        <v>354</v>
      </c>
      <c r="N549" s="4" t="s">
        <v>604</v>
      </c>
      <c r="O549" s="4">
        <f t="shared" si="16"/>
        <v>32098</v>
      </c>
      <c r="P549" s="4" t="str">
        <f>IF(ISNUMBER(I549),_xlfn.CONCAT(J549,"[",K549,"]"),_xlfn.XLOOKUP($O549,[2]hc!$H:$H,[2]hc!$I:$I,_xlfn.CONCAT("[",L549,",",M549,"]")))</f>
        <v>North Atlantic[4]</v>
      </c>
      <c r="Q549" s="4" t="str">
        <f>_xlfn.XLOOKUP($C549,[2]land_units!$B$2:$B$1073,[2]land_units!$F$2:$F$1073,"NA")</f>
        <v>NA</v>
      </c>
      <c r="R549" s="4" t="str">
        <f>_xlfn.XLOOKUP($C549,[2]land_units!$B$2:$B$1073,[2]land_units!$I$2:$I$1073,"NA")</f>
        <v>NA</v>
      </c>
      <c r="S549" s="4" t="str">
        <f>_xlfn.XLOOKUP($C549,[2]land_units!$B$2:$B$1073,[2]land_units!$G$2:$G$1073,"NA")</f>
        <v>NA</v>
      </c>
      <c r="T549" s="4" t="str">
        <f>_xlfn.XLOOKUP($C549,[2]land_units!$B$2:$B$1073,[2]land_units!$H$2:$H$1073,"NA")</f>
        <v>NA</v>
      </c>
      <c r="U549" s="4" t="str">
        <f>_xlfn.XLOOKUP($C549,[2]air_units!$B$2:$B$1346,[2]air_units!$N$2:$N$1346,"NA")</f>
        <v>NA</v>
      </c>
      <c r="V549" s="4" t="str">
        <f>_xlfn.XLOOKUP($C549,[2]air_units!$B$2:$B$1346,[2]air_units!$G$2:$G$1346,"NA")</f>
        <v>NA</v>
      </c>
      <c r="W549" s="4" t="str">
        <f>_xlfn.XLOOKUP($C549,[2]air_units!$B$2:$B$1346,[2]air_units!$H$2:$H$1346,"NA")</f>
        <v>NA</v>
      </c>
      <c r="X549" s="4" t="str">
        <f>_xlfn.XLOOKUP($C549,[2]air_units!$B$2:$B$1346,[2]air_units!$J$2:$J$1346,"NA")</f>
        <v>NA</v>
      </c>
      <c r="Y549" s="4" t="str">
        <f>_xlfn.XLOOKUP($C549,[2]air_units!$B$2:$B$1346,[2]air_units!$K$2:$K$1346,"NA")</f>
        <v>NA</v>
      </c>
      <c r="Z549" s="4" t="str">
        <f>_xlfn.XLOOKUP($C549,[2]air_units!$B$2:$B$1346,[2]air_units!$L$2:$L$1346,"NA")</f>
        <v>NA</v>
      </c>
      <c r="AA549" s="4" t="str">
        <f>_xlfn.XLOOKUP($C549,[2]air_units!$B$2:$B$1346,[2]air_units!$P$2:$P$1346,"NA")</f>
        <v>NA</v>
      </c>
      <c r="AB549" s="4" t="str">
        <f>_xlfn.XLOOKUP($C549,[2]air_units!$B$2:$B$1346,[2]air_units!$Q$2:$Q$1346,"NA")</f>
        <v>NA</v>
      </c>
      <c r="AC549" s="4" t="str">
        <f>_xlfn.XLOOKUP($C549,[2]air_units!$B$2:$B$1346,[2]air_units!$R$2:$R$1346,"NA")</f>
        <v>NA</v>
      </c>
      <c r="AD549" s="4">
        <f>IF($E549="CP",0,_xlfn.XLOOKUP($C549,[2]naval_units!$B$2:$B$1113,[2]naval_units!$G$2:$G$1113,"NA"))</f>
        <v>3</v>
      </c>
      <c r="AE549" s="4">
        <f>IF($E549="CP",10,_xlfn.XLOOKUP($C549,[2]naval_units!$B$2:$B$1113,[2]naval_units!$I$2:$I$1113,"NA"))</f>
        <v>6</v>
      </c>
      <c r="AF549" s="4">
        <f>IF($E549="CP",3,_xlfn.XLOOKUP($C549,[2]naval_units!$B$2:$B$1113,[2]naval_units!$J$2:$J$1113,"NA"))</f>
        <v>6</v>
      </c>
      <c r="AG549" s="4">
        <f>IF($E549="CP",3,_xlfn.XLOOKUP($C549,[2]naval_units!$B$2:$B$1113,[2]naval_units!$K$2:$K$1113,"NA"))</f>
        <v>4</v>
      </c>
      <c r="AH549" s="4">
        <f>IF($E549="CP",0,_xlfn.XLOOKUP($C549,[2]naval_units!$B$2:$B$1113,[2]naval_units!$L$2:$L$1113,"NA"))</f>
        <v>1</v>
      </c>
      <c r="AI549" s="4">
        <f>IF($E549="CP",0,_xlfn.XLOOKUP($C549,[2]naval_units!$B$2:$B$1113,[2]naval_units!$M$2:$M$1113,"NA"))</f>
        <v>1</v>
      </c>
      <c r="AJ549" s="4">
        <f>IF($AD549="NA","NA",IF($E549="CP",$H549*_xlfn.XLOOKUP(_xlfn.CONCAT(D549," ",$E549),control!$A$8:$A$10,control!$B$8:$B$10,0),_xlfn.XLOOKUP($E549,control!$A$3:$A$7,control!$B$3:$B$7,0)))</f>
        <v>2</v>
      </c>
      <c r="AK549" s="4">
        <f>IF($C549&gt;0,IF(O549&lt;&gt;_xlfn.XLOOKUP($C549,'0'!$C:$C,'0'!$O:$O,"NA",0),1,0),0)</f>
        <v>0</v>
      </c>
      <c r="AL549" s="4" t="str">
        <f>IF($AK549=1,_xlfn.XLOOKUP($C549,'0'!$C:$C,'0'!L:L,"ERR",0),"NA")</f>
        <v>NA</v>
      </c>
      <c r="AM549" s="4" t="str">
        <f>IF($AK549=1,_xlfn.XLOOKUP($C549,'0'!$C:$C,'0'!M:M,"ERR",0),"NA")</f>
        <v>NA</v>
      </c>
      <c r="AN549" s="4" t="str">
        <f>IF($AK549=1,_xlfn.XLOOKUP($C549,'0'!$C:$C,'0'!P:P,"ERR",0),"NA")</f>
        <v>NA</v>
      </c>
      <c r="AO549" s="4" t="str">
        <f t="shared" si="17"/>
        <v>North Atlantic[4]</v>
      </c>
      <c r="AP549" s="4" t="str">
        <f>_xlfn.XLOOKUP(D549,Alliances!$A:$A,Alliances!$B:$B,-1)</f>
        <v>CW</v>
      </c>
      <c r="AQ549" s="4">
        <f>IF($C549&gt;0,_xlfn.XLOOKUP($C549,commands!$A:$A,commands!$B:$B,0,0),_xlfn.XLOOKUP($A549,commands!$E:$E,commands!$F:$F,0,0))</f>
        <v>4</v>
      </c>
    </row>
    <row r="550" spans="1:43" hidden="1" x14ac:dyDescent="0.25">
      <c r="A550" s="4">
        <v>3038</v>
      </c>
      <c r="B550" s="4">
        <v>4622</v>
      </c>
      <c r="C550" s="4">
        <v>4622</v>
      </c>
      <c r="D550" s="4" t="s">
        <v>708</v>
      </c>
      <c r="E550" s="4" t="s">
        <v>396</v>
      </c>
      <c r="F550" s="4">
        <v>1938</v>
      </c>
      <c r="G550" s="4" t="s">
        <v>523</v>
      </c>
      <c r="H550" s="4" t="s">
        <v>27</v>
      </c>
      <c r="I550" s="4">
        <v>0</v>
      </c>
      <c r="J550" s="4" t="s">
        <v>608</v>
      </c>
      <c r="K550" s="4">
        <v>4</v>
      </c>
      <c r="L550" s="4">
        <v>38</v>
      </c>
      <c r="M550" s="4">
        <v>23</v>
      </c>
      <c r="N550" s="4" t="s">
        <v>604</v>
      </c>
      <c r="O550" s="4">
        <f t="shared" si="16"/>
        <v>19479</v>
      </c>
      <c r="P550" s="4" t="str">
        <f>IF(ISNUMBER(I550),_xlfn.CONCAT(J550,"[",K550,"]"),_xlfn.XLOOKUP($O550,[2]hc!$H:$H,[2]hc!$I:$I,_xlfn.CONCAT("[",L550,",",M550,"]")))</f>
        <v>Faeroes Gap[4]</v>
      </c>
      <c r="Q550" s="4" t="str">
        <f>_xlfn.XLOOKUP($C550,[2]land_units!$B$2:$B$1073,[2]land_units!$F$2:$F$1073,"NA")</f>
        <v>NA</v>
      </c>
      <c r="R550" s="4" t="str">
        <f>_xlfn.XLOOKUP($C550,[2]land_units!$B$2:$B$1073,[2]land_units!$I$2:$I$1073,"NA")</f>
        <v>NA</v>
      </c>
      <c r="S550" s="4" t="str">
        <f>_xlfn.XLOOKUP($C550,[2]land_units!$B$2:$B$1073,[2]land_units!$G$2:$G$1073,"NA")</f>
        <v>NA</v>
      </c>
      <c r="T550" s="4" t="str">
        <f>_xlfn.XLOOKUP($C550,[2]land_units!$B$2:$B$1073,[2]land_units!$H$2:$H$1073,"NA")</f>
        <v>NA</v>
      </c>
      <c r="U550" s="4" t="str">
        <f>_xlfn.XLOOKUP($C550,[2]air_units!$B$2:$B$1346,[2]air_units!$N$2:$N$1346,"NA")</f>
        <v>NA</v>
      </c>
      <c r="V550" s="4" t="str">
        <f>_xlfn.XLOOKUP($C550,[2]air_units!$B$2:$B$1346,[2]air_units!$G$2:$G$1346,"NA")</f>
        <v>NA</v>
      </c>
      <c r="W550" s="4" t="str">
        <f>_xlfn.XLOOKUP($C550,[2]air_units!$B$2:$B$1346,[2]air_units!$H$2:$H$1346,"NA")</f>
        <v>NA</v>
      </c>
      <c r="X550" s="4" t="str">
        <f>_xlfn.XLOOKUP($C550,[2]air_units!$B$2:$B$1346,[2]air_units!$J$2:$J$1346,"NA")</f>
        <v>NA</v>
      </c>
      <c r="Y550" s="4" t="str">
        <f>_xlfn.XLOOKUP($C550,[2]air_units!$B$2:$B$1346,[2]air_units!$K$2:$K$1346,"NA")</f>
        <v>NA</v>
      </c>
      <c r="Z550" s="4" t="str">
        <f>_xlfn.XLOOKUP($C550,[2]air_units!$B$2:$B$1346,[2]air_units!$L$2:$L$1346,"NA")</f>
        <v>NA</v>
      </c>
      <c r="AA550" s="4" t="str">
        <f>_xlfn.XLOOKUP($C550,[2]air_units!$B$2:$B$1346,[2]air_units!$P$2:$P$1346,"NA")</f>
        <v>NA</v>
      </c>
      <c r="AB550" s="4" t="str">
        <f>_xlfn.XLOOKUP($C550,[2]air_units!$B$2:$B$1346,[2]air_units!$Q$2:$Q$1346,"NA")</f>
        <v>NA</v>
      </c>
      <c r="AC550" s="4" t="str">
        <f>_xlfn.XLOOKUP($C550,[2]air_units!$B$2:$B$1346,[2]air_units!$R$2:$R$1346,"NA")</f>
        <v>NA</v>
      </c>
      <c r="AD550" s="4">
        <f>IF($E550="CP",0,_xlfn.XLOOKUP($C550,[2]naval_units!$B$2:$B$1113,[2]naval_units!$G$2:$G$1113,"NA"))</f>
        <v>2</v>
      </c>
      <c r="AE550" s="4">
        <f>IF($E550="CP",10,_xlfn.XLOOKUP($C550,[2]naval_units!$B$2:$B$1113,[2]naval_units!$I$2:$I$1113,"NA"))</f>
        <v>7</v>
      </c>
      <c r="AF550" s="4">
        <f>IF($E550="CP",3,_xlfn.XLOOKUP($C550,[2]naval_units!$B$2:$B$1113,[2]naval_units!$J$2:$J$1113,"NA"))</f>
        <v>5</v>
      </c>
      <c r="AG550" s="4">
        <f>IF($E550="CP",3,_xlfn.XLOOKUP($C550,[2]naval_units!$B$2:$B$1113,[2]naval_units!$K$2:$K$1113,"NA"))</f>
        <v>5</v>
      </c>
      <c r="AH550" s="4">
        <f>IF($E550="CP",0,_xlfn.XLOOKUP($C550,[2]naval_units!$B$2:$B$1113,[2]naval_units!$L$2:$L$1113,"NA"))</f>
        <v>1</v>
      </c>
      <c r="AI550" s="4">
        <f>IF($E550="CP",0,_xlfn.XLOOKUP($C550,[2]naval_units!$B$2:$B$1113,[2]naval_units!$M$2:$M$1113,"NA"))</f>
        <v>0</v>
      </c>
      <c r="AJ550" s="4">
        <f>IF($AD550="NA","NA",IF($E550="CP",$H550*_xlfn.XLOOKUP(_xlfn.CONCAT(D550," ",$E550),control!$A$8:$A$10,control!$B$8:$B$10,0),_xlfn.XLOOKUP($E550,control!$A$3:$A$7,control!$B$3:$B$7,0)))</f>
        <v>2</v>
      </c>
      <c r="AK550" s="4">
        <f>IF($C550&gt;0,IF(O550&lt;&gt;_xlfn.XLOOKUP($C550,'0'!$C:$C,'0'!$O:$O,"NA",0),1,0),0)</f>
        <v>0</v>
      </c>
      <c r="AL550" s="4" t="str">
        <f>IF($AK550=1,_xlfn.XLOOKUP($C550,'0'!$C:$C,'0'!L:L,"ERR",0),"NA")</f>
        <v>NA</v>
      </c>
      <c r="AM550" s="4" t="str">
        <f>IF($AK550=1,_xlfn.XLOOKUP($C550,'0'!$C:$C,'0'!M:M,"ERR",0),"NA")</f>
        <v>NA</v>
      </c>
      <c r="AN550" s="4" t="str">
        <f>IF($AK550=1,_xlfn.XLOOKUP($C550,'0'!$C:$C,'0'!P:P,"ERR",0),"NA")</f>
        <v>NA</v>
      </c>
      <c r="AO550" s="4" t="str">
        <f t="shared" si="17"/>
        <v>Faeroes Gap[4]</v>
      </c>
      <c r="AP550" s="4" t="str">
        <f>_xlfn.XLOOKUP(D550,Alliances!$A:$A,Alliances!$B:$B,-1)</f>
        <v>CW</v>
      </c>
      <c r="AQ550" s="4">
        <f>IF($C550&gt;0,_xlfn.XLOOKUP($C550,commands!$A:$A,commands!$B:$B,0,0),_xlfn.XLOOKUP($A550,commands!$E:$E,commands!$F:$F,0,0))</f>
        <v>4</v>
      </c>
    </row>
    <row r="551" spans="1:43" hidden="1" x14ac:dyDescent="0.25">
      <c r="A551" s="4">
        <v>3039</v>
      </c>
      <c r="B551" s="4">
        <v>4623</v>
      </c>
      <c r="C551" s="4">
        <v>4623</v>
      </c>
      <c r="D551" s="4" t="s">
        <v>708</v>
      </c>
      <c r="E551" s="4" t="s">
        <v>396</v>
      </c>
      <c r="F551" s="4">
        <v>1916</v>
      </c>
      <c r="G551" s="4" t="s">
        <v>524</v>
      </c>
      <c r="H551" s="4" t="s">
        <v>27</v>
      </c>
      <c r="I551" s="4" t="s">
        <v>27</v>
      </c>
      <c r="J551" s="4" t="s">
        <v>27</v>
      </c>
      <c r="K551" s="4" t="s">
        <v>27</v>
      </c>
      <c r="L551" s="4">
        <v>76</v>
      </c>
      <c r="M551" s="4">
        <v>39</v>
      </c>
      <c r="N551" s="4" t="s">
        <v>605</v>
      </c>
      <c r="O551" s="4">
        <f t="shared" si="16"/>
        <v>38951</v>
      </c>
      <c r="P551" s="4" t="str">
        <f>IF(ISNUMBER(I551),_xlfn.CONCAT(J551,"[",K551,"]"),_xlfn.XLOOKUP($O551,[2]hc!$H:$H,[2]hc!$I:$I,_xlfn.CONCAT("[",L551,",",M551,"]")))</f>
        <v>Valetta, Malta</v>
      </c>
      <c r="Q551" s="4" t="str">
        <f>_xlfn.XLOOKUP($C551,[2]land_units!$B$2:$B$1073,[2]land_units!$F$2:$F$1073,"NA")</f>
        <v>NA</v>
      </c>
      <c r="R551" s="4" t="str">
        <f>_xlfn.XLOOKUP($C551,[2]land_units!$B$2:$B$1073,[2]land_units!$I$2:$I$1073,"NA")</f>
        <v>NA</v>
      </c>
      <c r="S551" s="4" t="str">
        <f>_xlfn.XLOOKUP($C551,[2]land_units!$B$2:$B$1073,[2]land_units!$G$2:$G$1073,"NA")</f>
        <v>NA</v>
      </c>
      <c r="T551" s="4" t="str">
        <f>_xlfn.XLOOKUP($C551,[2]land_units!$B$2:$B$1073,[2]land_units!$H$2:$H$1073,"NA")</f>
        <v>NA</v>
      </c>
      <c r="U551" s="4" t="str">
        <f>_xlfn.XLOOKUP($C551,[2]air_units!$B$2:$B$1346,[2]air_units!$N$2:$N$1346,"NA")</f>
        <v>NA</v>
      </c>
      <c r="V551" s="4" t="str">
        <f>_xlfn.XLOOKUP($C551,[2]air_units!$B$2:$B$1346,[2]air_units!$G$2:$G$1346,"NA")</f>
        <v>NA</v>
      </c>
      <c r="W551" s="4" t="str">
        <f>_xlfn.XLOOKUP($C551,[2]air_units!$B$2:$B$1346,[2]air_units!$H$2:$H$1346,"NA")</f>
        <v>NA</v>
      </c>
      <c r="X551" s="4" t="str">
        <f>_xlfn.XLOOKUP($C551,[2]air_units!$B$2:$B$1346,[2]air_units!$J$2:$J$1346,"NA")</f>
        <v>NA</v>
      </c>
      <c r="Y551" s="4" t="str">
        <f>_xlfn.XLOOKUP($C551,[2]air_units!$B$2:$B$1346,[2]air_units!$K$2:$K$1346,"NA")</f>
        <v>NA</v>
      </c>
      <c r="Z551" s="4" t="str">
        <f>_xlfn.XLOOKUP($C551,[2]air_units!$B$2:$B$1346,[2]air_units!$L$2:$L$1346,"NA")</f>
        <v>NA</v>
      </c>
      <c r="AA551" s="4" t="str">
        <f>_xlfn.XLOOKUP($C551,[2]air_units!$B$2:$B$1346,[2]air_units!$P$2:$P$1346,"NA")</f>
        <v>NA</v>
      </c>
      <c r="AB551" s="4" t="str">
        <f>_xlfn.XLOOKUP($C551,[2]air_units!$B$2:$B$1346,[2]air_units!$Q$2:$Q$1346,"NA")</f>
        <v>NA</v>
      </c>
      <c r="AC551" s="4" t="str">
        <f>_xlfn.XLOOKUP($C551,[2]air_units!$B$2:$B$1346,[2]air_units!$R$2:$R$1346,"NA")</f>
        <v>NA</v>
      </c>
      <c r="AD551" s="4">
        <f>IF($E551="CP",0,_xlfn.XLOOKUP($C551,[2]naval_units!$B$2:$B$1113,[2]naval_units!$G$2:$G$1113,"NA"))</f>
        <v>2</v>
      </c>
      <c r="AE551" s="4">
        <f>IF($E551="CP",10,_xlfn.XLOOKUP($C551,[2]naval_units!$B$2:$B$1113,[2]naval_units!$I$2:$I$1113,"NA"))</f>
        <v>7</v>
      </c>
      <c r="AF551" s="4">
        <f>IF($E551="CP",3,_xlfn.XLOOKUP($C551,[2]naval_units!$B$2:$B$1113,[2]naval_units!$J$2:$J$1113,"NA"))</f>
        <v>5</v>
      </c>
      <c r="AG551" s="4">
        <f>IF($E551="CP",3,_xlfn.XLOOKUP($C551,[2]naval_units!$B$2:$B$1113,[2]naval_units!$K$2:$K$1113,"NA"))</f>
        <v>4</v>
      </c>
      <c r="AH551" s="4">
        <f>IF($E551="CP",0,_xlfn.XLOOKUP($C551,[2]naval_units!$B$2:$B$1113,[2]naval_units!$L$2:$L$1113,"NA"))</f>
        <v>1</v>
      </c>
      <c r="AI551" s="4">
        <f>IF($E551="CP",0,_xlfn.XLOOKUP($C551,[2]naval_units!$B$2:$B$1113,[2]naval_units!$M$2:$M$1113,"NA"))</f>
        <v>1</v>
      </c>
      <c r="AJ551" s="4">
        <f>IF($AD551="NA","NA",IF($E551="CP",$H551*_xlfn.XLOOKUP(_xlfn.CONCAT(D551," ",$E551),control!$A$8:$A$10,control!$B$8:$B$10,0),_xlfn.XLOOKUP($E551,control!$A$3:$A$7,control!$B$3:$B$7,0)))</f>
        <v>2</v>
      </c>
      <c r="AK551" s="4">
        <f>IF($C551&gt;0,IF(O551&lt;&gt;_xlfn.XLOOKUP($C551,'0'!$C:$C,'0'!$O:$O,"NA",0),1,0),0)</f>
        <v>0</v>
      </c>
      <c r="AL551" s="4" t="str">
        <f>IF($AK551=1,_xlfn.XLOOKUP($C551,'0'!$C:$C,'0'!L:L,"ERR",0),"NA")</f>
        <v>NA</v>
      </c>
      <c r="AM551" s="4" t="str">
        <f>IF($AK551=1,_xlfn.XLOOKUP($C551,'0'!$C:$C,'0'!M:M,"ERR",0),"NA")</f>
        <v>NA</v>
      </c>
      <c r="AN551" s="4" t="str">
        <f>IF($AK551=1,_xlfn.XLOOKUP($C551,'0'!$C:$C,'0'!P:P,"ERR",0),"NA")</f>
        <v>NA</v>
      </c>
      <c r="AO551" s="4" t="str">
        <f t="shared" si="17"/>
        <v>Valetta, Malta</v>
      </c>
      <c r="AP551" s="4" t="str">
        <f>_xlfn.XLOOKUP(D551,Alliances!$A:$A,Alliances!$B:$B,-1)</f>
        <v>CW</v>
      </c>
      <c r="AQ551" s="4">
        <f>IF($C551&gt;0,_xlfn.XLOOKUP($C551,commands!$A:$A,commands!$B:$B,0,0),_xlfn.XLOOKUP($A551,commands!$E:$E,commands!$F:$F,0,0))</f>
        <v>6</v>
      </c>
    </row>
    <row r="552" spans="1:43" hidden="1" x14ac:dyDescent="0.25">
      <c r="A552" s="4">
        <v>3040</v>
      </c>
      <c r="B552" s="4">
        <v>4624</v>
      </c>
      <c r="C552" s="4">
        <v>4624</v>
      </c>
      <c r="D552" s="4" t="s">
        <v>708</v>
      </c>
      <c r="E552" s="4" t="s">
        <v>396</v>
      </c>
      <c r="F552" s="4">
        <v>1935</v>
      </c>
      <c r="G552" s="4" t="s">
        <v>525</v>
      </c>
      <c r="H552" s="4" t="s">
        <v>27</v>
      </c>
      <c r="I552" s="4">
        <v>0</v>
      </c>
      <c r="J552" s="4" t="s">
        <v>613</v>
      </c>
      <c r="K552" s="4">
        <v>4</v>
      </c>
      <c r="L552" s="4">
        <v>70</v>
      </c>
      <c r="M552" s="4">
        <v>32</v>
      </c>
      <c r="N552" s="4" t="s">
        <v>605</v>
      </c>
      <c r="O552" s="4">
        <f t="shared" si="16"/>
        <v>35872</v>
      </c>
      <c r="P552" s="4" t="str">
        <f>IF(ISNUMBER(I552),_xlfn.CONCAT(J552,"[",K552,"]"),_xlfn.XLOOKUP($O552,[2]hc!$H:$H,[2]hc!$I:$I,_xlfn.CONCAT("[",L552,",",M552,"]")))</f>
        <v>W Med[4]</v>
      </c>
      <c r="Q552" s="4" t="str">
        <f>_xlfn.XLOOKUP($C552,[2]land_units!$B$2:$B$1073,[2]land_units!$F$2:$F$1073,"NA")</f>
        <v>NA</v>
      </c>
      <c r="R552" s="4" t="str">
        <f>_xlfn.XLOOKUP($C552,[2]land_units!$B$2:$B$1073,[2]land_units!$I$2:$I$1073,"NA")</f>
        <v>NA</v>
      </c>
      <c r="S552" s="4" t="str">
        <f>_xlfn.XLOOKUP($C552,[2]land_units!$B$2:$B$1073,[2]land_units!$G$2:$G$1073,"NA")</f>
        <v>NA</v>
      </c>
      <c r="T552" s="4" t="str">
        <f>_xlfn.XLOOKUP($C552,[2]land_units!$B$2:$B$1073,[2]land_units!$H$2:$H$1073,"NA")</f>
        <v>NA</v>
      </c>
      <c r="U552" s="4" t="str">
        <f>_xlfn.XLOOKUP($C552,[2]air_units!$B$2:$B$1346,[2]air_units!$N$2:$N$1346,"NA")</f>
        <v>NA</v>
      </c>
      <c r="V552" s="4" t="str">
        <f>_xlfn.XLOOKUP($C552,[2]air_units!$B$2:$B$1346,[2]air_units!$G$2:$G$1346,"NA")</f>
        <v>NA</v>
      </c>
      <c r="W552" s="4" t="str">
        <f>_xlfn.XLOOKUP($C552,[2]air_units!$B$2:$B$1346,[2]air_units!$H$2:$H$1346,"NA")</f>
        <v>NA</v>
      </c>
      <c r="X552" s="4" t="str">
        <f>_xlfn.XLOOKUP($C552,[2]air_units!$B$2:$B$1346,[2]air_units!$J$2:$J$1346,"NA")</f>
        <v>NA</v>
      </c>
      <c r="Y552" s="4" t="str">
        <f>_xlfn.XLOOKUP($C552,[2]air_units!$B$2:$B$1346,[2]air_units!$K$2:$K$1346,"NA")</f>
        <v>NA</v>
      </c>
      <c r="Z552" s="4" t="str">
        <f>_xlfn.XLOOKUP($C552,[2]air_units!$B$2:$B$1346,[2]air_units!$L$2:$L$1346,"NA")</f>
        <v>NA</v>
      </c>
      <c r="AA552" s="4" t="str">
        <f>_xlfn.XLOOKUP($C552,[2]air_units!$B$2:$B$1346,[2]air_units!$P$2:$P$1346,"NA")</f>
        <v>NA</v>
      </c>
      <c r="AB552" s="4" t="str">
        <f>_xlfn.XLOOKUP($C552,[2]air_units!$B$2:$B$1346,[2]air_units!$Q$2:$Q$1346,"NA")</f>
        <v>NA</v>
      </c>
      <c r="AC552" s="4" t="str">
        <f>_xlfn.XLOOKUP($C552,[2]air_units!$B$2:$B$1346,[2]air_units!$R$2:$R$1346,"NA")</f>
        <v>NA</v>
      </c>
      <c r="AD552" s="4">
        <f>IF($E552="CP",0,_xlfn.XLOOKUP($C552,[2]naval_units!$B$2:$B$1113,[2]naval_units!$G$2:$G$1113,"NA"))</f>
        <v>3</v>
      </c>
      <c r="AE552" s="4">
        <f>IF($E552="CP",10,_xlfn.XLOOKUP($C552,[2]naval_units!$B$2:$B$1113,[2]naval_units!$I$2:$I$1113,"NA"))</f>
        <v>6</v>
      </c>
      <c r="AF552" s="4">
        <f>IF($E552="CP",3,_xlfn.XLOOKUP($C552,[2]naval_units!$B$2:$B$1113,[2]naval_units!$J$2:$J$1113,"NA"))</f>
        <v>6</v>
      </c>
      <c r="AG552" s="4">
        <f>IF($E552="CP",3,_xlfn.XLOOKUP($C552,[2]naval_units!$B$2:$B$1113,[2]naval_units!$K$2:$K$1113,"NA"))</f>
        <v>6</v>
      </c>
      <c r="AH552" s="4">
        <f>IF($E552="CP",0,_xlfn.XLOOKUP($C552,[2]naval_units!$B$2:$B$1113,[2]naval_units!$L$2:$L$1113,"NA"))</f>
        <v>1</v>
      </c>
      <c r="AI552" s="4">
        <f>IF($E552="CP",0,_xlfn.XLOOKUP($C552,[2]naval_units!$B$2:$B$1113,[2]naval_units!$M$2:$M$1113,"NA"))</f>
        <v>1</v>
      </c>
      <c r="AJ552" s="4">
        <f>IF($AD552="NA","NA",IF($E552="CP",$H552*_xlfn.XLOOKUP(_xlfn.CONCAT(D552," ",$E552),control!$A$8:$A$10,control!$B$8:$B$10,0),_xlfn.XLOOKUP($E552,control!$A$3:$A$7,control!$B$3:$B$7,0)))</f>
        <v>2</v>
      </c>
      <c r="AK552" s="4">
        <f>IF($C552&gt;0,IF(O552&lt;&gt;_xlfn.XLOOKUP($C552,'0'!$C:$C,'0'!$O:$O,"NA",0),1,0),0)</f>
        <v>0</v>
      </c>
      <c r="AL552" s="4" t="str">
        <f>IF($AK552=1,_xlfn.XLOOKUP($C552,'0'!$C:$C,'0'!L:L,"ERR",0),"NA")</f>
        <v>NA</v>
      </c>
      <c r="AM552" s="4" t="str">
        <f>IF($AK552=1,_xlfn.XLOOKUP($C552,'0'!$C:$C,'0'!M:M,"ERR",0),"NA")</f>
        <v>NA</v>
      </c>
      <c r="AN552" s="4" t="str">
        <f>IF($AK552=1,_xlfn.XLOOKUP($C552,'0'!$C:$C,'0'!P:P,"ERR",0),"NA")</f>
        <v>NA</v>
      </c>
      <c r="AO552" s="4" t="str">
        <f t="shared" si="17"/>
        <v>W Med[4]</v>
      </c>
      <c r="AP552" s="4" t="str">
        <f>_xlfn.XLOOKUP(D552,Alliances!$A:$A,Alliances!$B:$B,-1)</f>
        <v>CW</v>
      </c>
      <c r="AQ552" s="4">
        <f>IF($C552&gt;0,_xlfn.XLOOKUP($C552,commands!$A:$A,commands!$B:$B,0,0),_xlfn.XLOOKUP($A552,commands!$E:$E,commands!$F:$F,0,0))</f>
        <v>6</v>
      </c>
    </row>
    <row r="553" spans="1:43" hidden="1" x14ac:dyDescent="0.25">
      <c r="A553" s="4">
        <v>3041</v>
      </c>
      <c r="B553" s="4">
        <v>4625</v>
      </c>
      <c r="C553" s="4">
        <v>4625</v>
      </c>
      <c r="D553" s="4" t="s">
        <v>708</v>
      </c>
      <c r="E553" s="4" t="s">
        <v>396</v>
      </c>
      <c r="F553" s="4">
        <v>1936</v>
      </c>
      <c r="G553" s="4" t="s">
        <v>526</v>
      </c>
      <c r="H553" s="4" t="s">
        <v>27</v>
      </c>
      <c r="I553" s="4">
        <v>0</v>
      </c>
      <c r="J553" s="4" t="s">
        <v>612</v>
      </c>
      <c r="K553" s="4">
        <v>4</v>
      </c>
      <c r="L553" s="4">
        <v>56</v>
      </c>
      <c r="M553" s="4">
        <v>22</v>
      </c>
      <c r="N553" s="4" t="s">
        <v>604</v>
      </c>
      <c r="O553" s="4">
        <f t="shared" si="16"/>
        <v>28694</v>
      </c>
      <c r="P553" s="4" t="str">
        <f>IF(ISNUMBER(I553),_xlfn.CONCAT(J553,"[",K553,"]"),_xlfn.XLOOKUP($O553,[2]hc!$H:$H,[2]hc!$I:$I,_xlfn.CONCAT("[",L553,",",M553,"]")))</f>
        <v>Bay of Biscay[4]</v>
      </c>
      <c r="Q553" s="4" t="str">
        <f>_xlfn.XLOOKUP($C553,[2]land_units!$B$2:$B$1073,[2]land_units!$F$2:$F$1073,"NA")</f>
        <v>NA</v>
      </c>
      <c r="R553" s="4" t="str">
        <f>_xlfn.XLOOKUP($C553,[2]land_units!$B$2:$B$1073,[2]land_units!$I$2:$I$1073,"NA")</f>
        <v>NA</v>
      </c>
      <c r="S553" s="4" t="str">
        <f>_xlfn.XLOOKUP($C553,[2]land_units!$B$2:$B$1073,[2]land_units!$G$2:$G$1073,"NA")</f>
        <v>NA</v>
      </c>
      <c r="T553" s="4" t="str">
        <f>_xlfn.XLOOKUP($C553,[2]land_units!$B$2:$B$1073,[2]land_units!$H$2:$H$1073,"NA")</f>
        <v>NA</v>
      </c>
      <c r="U553" s="4" t="str">
        <f>_xlfn.XLOOKUP($C553,[2]air_units!$B$2:$B$1346,[2]air_units!$N$2:$N$1346,"NA")</f>
        <v>NA</v>
      </c>
      <c r="V553" s="4" t="str">
        <f>_xlfn.XLOOKUP($C553,[2]air_units!$B$2:$B$1346,[2]air_units!$G$2:$G$1346,"NA")</f>
        <v>NA</v>
      </c>
      <c r="W553" s="4" t="str">
        <f>_xlfn.XLOOKUP($C553,[2]air_units!$B$2:$B$1346,[2]air_units!$H$2:$H$1346,"NA")</f>
        <v>NA</v>
      </c>
      <c r="X553" s="4" t="str">
        <f>_xlfn.XLOOKUP($C553,[2]air_units!$B$2:$B$1346,[2]air_units!$J$2:$J$1346,"NA")</f>
        <v>NA</v>
      </c>
      <c r="Y553" s="4" t="str">
        <f>_xlfn.XLOOKUP($C553,[2]air_units!$B$2:$B$1346,[2]air_units!$K$2:$K$1346,"NA")</f>
        <v>NA</v>
      </c>
      <c r="Z553" s="4" t="str">
        <f>_xlfn.XLOOKUP($C553,[2]air_units!$B$2:$B$1346,[2]air_units!$L$2:$L$1346,"NA")</f>
        <v>NA</v>
      </c>
      <c r="AA553" s="4" t="str">
        <f>_xlfn.XLOOKUP($C553,[2]air_units!$B$2:$B$1346,[2]air_units!$P$2:$P$1346,"NA")</f>
        <v>NA</v>
      </c>
      <c r="AB553" s="4" t="str">
        <f>_xlfn.XLOOKUP($C553,[2]air_units!$B$2:$B$1346,[2]air_units!$Q$2:$Q$1346,"NA")</f>
        <v>NA</v>
      </c>
      <c r="AC553" s="4" t="str">
        <f>_xlfn.XLOOKUP($C553,[2]air_units!$B$2:$B$1346,[2]air_units!$R$2:$R$1346,"NA")</f>
        <v>NA</v>
      </c>
      <c r="AD553" s="4">
        <f>IF($E553="CP",0,_xlfn.XLOOKUP($C553,[2]naval_units!$B$2:$B$1113,[2]naval_units!$G$2:$G$1113,"NA"))</f>
        <v>3</v>
      </c>
      <c r="AE553" s="4">
        <f>IF($E553="CP",10,_xlfn.XLOOKUP($C553,[2]naval_units!$B$2:$B$1113,[2]naval_units!$I$2:$I$1113,"NA"))</f>
        <v>6</v>
      </c>
      <c r="AF553" s="4">
        <f>IF($E553="CP",3,_xlfn.XLOOKUP($C553,[2]naval_units!$B$2:$B$1113,[2]naval_units!$J$2:$J$1113,"NA"))</f>
        <v>6</v>
      </c>
      <c r="AG553" s="4">
        <f>IF($E553="CP",3,_xlfn.XLOOKUP($C553,[2]naval_units!$B$2:$B$1113,[2]naval_units!$K$2:$K$1113,"NA"))</f>
        <v>6</v>
      </c>
      <c r="AH553" s="4">
        <f>IF($E553="CP",0,_xlfn.XLOOKUP($C553,[2]naval_units!$B$2:$B$1113,[2]naval_units!$L$2:$L$1113,"NA"))</f>
        <v>1</v>
      </c>
      <c r="AI553" s="4">
        <f>IF($E553="CP",0,_xlfn.XLOOKUP($C553,[2]naval_units!$B$2:$B$1113,[2]naval_units!$M$2:$M$1113,"NA"))</f>
        <v>0</v>
      </c>
      <c r="AJ553" s="4">
        <f>IF($AD553="NA","NA",IF($E553="CP",$H553*_xlfn.XLOOKUP(_xlfn.CONCAT(D553," ",$E553),control!$A$8:$A$10,control!$B$8:$B$10,0),_xlfn.XLOOKUP($E553,control!$A$3:$A$7,control!$B$3:$B$7,0)))</f>
        <v>2</v>
      </c>
      <c r="AK553" s="4">
        <f>IF($C553&gt;0,IF(O553&lt;&gt;_xlfn.XLOOKUP($C553,'0'!$C:$C,'0'!$O:$O,"NA",0),1,0),0)</f>
        <v>0</v>
      </c>
      <c r="AL553" s="4" t="str">
        <f>IF($AK553=1,_xlfn.XLOOKUP($C553,'0'!$C:$C,'0'!L:L,"ERR",0),"NA")</f>
        <v>NA</v>
      </c>
      <c r="AM553" s="4" t="str">
        <f>IF($AK553=1,_xlfn.XLOOKUP($C553,'0'!$C:$C,'0'!M:M,"ERR",0),"NA")</f>
        <v>NA</v>
      </c>
      <c r="AN553" s="4" t="str">
        <f>IF($AK553=1,_xlfn.XLOOKUP($C553,'0'!$C:$C,'0'!P:P,"ERR",0),"NA")</f>
        <v>NA</v>
      </c>
      <c r="AO553" s="4" t="str">
        <f t="shared" si="17"/>
        <v>Bay of Biscay[4]</v>
      </c>
      <c r="AP553" s="4" t="str">
        <f>_xlfn.XLOOKUP(D553,Alliances!$A:$A,Alliances!$B:$B,-1)</f>
        <v>CW</v>
      </c>
      <c r="AQ553" s="4">
        <f>IF($C553&gt;0,_xlfn.XLOOKUP($C553,commands!$A:$A,commands!$B:$B,0,0),_xlfn.XLOOKUP($A553,commands!$E:$E,commands!$F:$F,0,0))</f>
        <v>4</v>
      </c>
    </row>
    <row r="554" spans="1:43" hidden="1" x14ac:dyDescent="0.25">
      <c r="A554" s="4">
        <v>3043</v>
      </c>
      <c r="B554" s="4">
        <v>4627</v>
      </c>
      <c r="C554" s="4">
        <v>4627</v>
      </c>
      <c r="D554" s="4" t="s">
        <v>708</v>
      </c>
      <c r="E554" s="4" t="s">
        <v>396</v>
      </c>
      <c r="F554" s="4">
        <v>1916</v>
      </c>
      <c r="G554" s="4" t="s">
        <v>527</v>
      </c>
      <c r="H554" s="4" t="s">
        <v>27</v>
      </c>
      <c r="I554" s="4">
        <v>0</v>
      </c>
      <c r="J554" s="4" t="s">
        <v>613</v>
      </c>
      <c r="K554" s="4">
        <v>0</v>
      </c>
      <c r="L554" s="4">
        <v>70</v>
      </c>
      <c r="M554" s="4">
        <v>28</v>
      </c>
      <c r="N554" s="4" t="s">
        <v>604</v>
      </c>
      <c r="O554" s="4">
        <f t="shared" si="16"/>
        <v>35868</v>
      </c>
      <c r="P554" s="4" t="str">
        <f>IF(ISNUMBER(I554),_xlfn.CONCAT(J554,"[",K554,"]"),_xlfn.XLOOKUP($O554,[2]hc!$H:$H,[2]hc!$I:$I,_xlfn.CONCAT("[",L554,",",M554,"]")))</f>
        <v>W Med[0]</v>
      </c>
      <c r="Q554" s="4" t="str">
        <f>_xlfn.XLOOKUP($C554,[2]land_units!$B$2:$B$1073,[2]land_units!$F$2:$F$1073,"NA")</f>
        <v>NA</v>
      </c>
      <c r="R554" s="4" t="str">
        <f>_xlfn.XLOOKUP($C554,[2]land_units!$B$2:$B$1073,[2]land_units!$I$2:$I$1073,"NA")</f>
        <v>NA</v>
      </c>
      <c r="S554" s="4" t="str">
        <f>_xlfn.XLOOKUP($C554,[2]land_units!$B$2:$B$1073,[2]land_units!$G$2:$G$1073,"NA")</f>
        <v>NA</v>
      </c>
      <c r="T554" s="4" t="str">
        <f>_xlfn.XLOOKUP($C554,[2]land_units!$B$2:$B$1073,[2]land_units!$H$2:$H$1073,"NA")</f>
        <v>NA</v>
      </c>
      <c r="U554" s="4" t="str">
        <f>_xlfn.XLOOKUP($C554,[2]air_units!$B$2:$B$1346,[2]air_units!$N$2:$N$1346,"NA")</f>
        <v>NA</v>
      </c>
      <c r="V554" s="4" t="str">
        <f>_xlfn.XLOOKUP($C554,[2]air_units!$B$2:$B$1346,[2]air_units!$G$2:$G$1346,"NA")</f>
        <v>NA</v>
      </c>
      <c r="W554" s="4" t="str">
        <f>_xlfn.XLOOKUP($C554,[2]air_units!$B$2:$B$1346,[2]air_units!$H$2:$H$1346,"NA")</f>
        <v>NA</v>
      </c>
      <c r="X554" s="4" t="str">
        <f>_xlfn.XLOOKUP($C554,[2]air_units!$B$2:$B$1346,[2]air_units!$J$2:$J$1346,"NA")</f>
        <v>NA</v>
      </c>
      <c r="Y554" s="4" t="str">
        <f>_xlfn.XLOOKUP($C554,[2]air_units!$B$2:$B$1346,[2]air_units!$K$2:$K$1346,"NA")</f>
        <v>NA</v>
      </c>
      <c r="Z554" s="4" t="str">
        <f>_xlfn.XLOOKUP($C554,[2]air_units!$B$2:$B$1346,[2]air_units!$L$2:$L$1346,"NA")</f>
        <v>NA</v>
      </c>
      <c r="AA554" s="4" t="str">
        <f>_xlfn.XLOOKUP($C554,[2]air_units!$B$2:$B$1346,[2]air_units!$P$2:$P$1346,"NA")</f>
        <v>NA</v>
      </c>
      <c r="AB554" s="4" t="str">
        <f>_xlfn.XLOOKUP($C554,[2]air_units!$B$2:$B$1346,[2]air_units!$Q$2:$Q$1346,"NA")</f>
        <v>NA</v>
      </c>
      <c r="AC554" s="4" t="str">
        <f>_xlfn.XLOOKUP($C554,[2]air_units!$B$2:$B$1346,[2]air_units!$R$2:$R$1346,"NA")</f>
        <v>NA</v>
      </c>
      <c r="AD554" s="4">
        <f>IF($E554="CP",0,_xlfn.XLOOKUP($C554,[2]naval_units!$B$2:$B$1113,[2]naval_units!$G$2:$G$1113,"NA"))</f>
        <v>1</v>
      </c>
      <c r="AE554" s="4">
        <f>IF($E554="CP",10,_xlfn.XLOOKUP($C554,[2]naval_units!$B$2:$B$1113,[2]naval_units!$I$2:$I$1113,"NA"))</f>
        <v>7</v>
      </c>
      <c r="AF554" s="4">
        <f>IF($E554="CP",3,_xlfn.XLOOKUP($C554,[2]naval_units!$B$2:$B$1113,[2]naval_units!$J$2:$J$1113,"NA"))</f>
        <v>5</v>
      </c>
      <c r="AG554" s="4">
        <f>IF($E554="CP",3,_xlfn.XLOOKUP($C554,[2]naval_units!$B$2:$B$1113,[2]naval_units!$K$2:$K$1113,"NA"))</f>
        <v>4</v>
      </c>
      <c r="AH554" s="4">
        <f>IF($E554="CP",0,_xlfn.XLOOKUP($C554,[2]naval_units!$B$2:$B$1113,[2]naval_units!$L$2:$L$1113,"NA"))</f>
        <v>1</v>
      </c>
      <c r="AI554" s="4">
        <f>IF($E554="CP",0,_xlfn.XLOOKUP($C554,[2]naval_units!$B$2:$B$1113,[2]naval_units!$M$2:$M$1113,"NA"))</f>
        <v>0</v>
      </c>
      <c r="AJ554" s="4">
        <f>IF($AD554="NA","NA",IF($E554="CP",$H554*_xlfn.XLOOKUP(_xlfn.CONCAT(D554," ",$E554),control!$A$8:$A$10,control!$B$8:$B$10,0),_xlfn.XLOOKUP($E554,control!$A$3:$A$7,control!$B$3:$B$7,0)))</f>
        <v>2</v>
      </c>
      <c r="AK554" s="4">
        <f>IF($C554&gt;0,IF(O554&lt;&gt;_xlfn.XLOOKUP($C554,'0'!$C:$C,'0'!$O:$O,"NA",0),1,0),0)</f>
        <v>0</v>
      </c>
      <c r="AL554" s="4" t="str">
        <f>IF($AK554=1,_xlfn.XLOOKUP($C554,'0'!$C:$C,'0'!L:L,"ERR",0),"NA")</f>
        <v>NA</v>
      </c>
      <c r="AM554" s="4" t="str">
        <f>IF($AK554=1,_xlfn.XLOOKUP($C554,'0'!$C:$C,'0'!M:M,"ERR",0),"NA")</f>
        <v>NA</v>
      </c>
      <c r="AN554" s="4" t="str">
        <f>IF($AK554=1,_xlfn.XLOOKUP($C554,'0'!$C:$C,'0'!P:P,"ERR",0),"NA")</f>
        <v>NA</v>
      </c>
      <c r="AO554" s="4" t="str">
        <f t="shared" si="17"/>
        <v>W Med[0]</v>
      </c>
      <c r="AP554" s="4" t="str">
        <f>_xlfn.XLOOKUP(D554,Alliances!$A:$A,Alliances!$B:$B,-1)</f>
        <v>CW</v>
      </c>
      <c r="AQ554" s="4">
        <f>IF($C554&gt;0,_xlfn.XLOOKUP($C554,commands!$A:$A,commands!$B:$B,0,0),_xlfn.XLOOKUP($A554,commands!$E:$E,commands!$F:$F,0,0))</f>
        <v>6</v>
      </c>
    </row>
    <row r="555" spans="1:43" hidden="1" x14ac:dyDescent="0.25">
      <c r="A555" s="4">
        <v>3045</v>
      </c>
      <c r="B555" s="4">
        <v>4629</v>
      </c>
      <c r="C555" s="4">
        <v>4629</v>
      </c>
      <c r="D555" s="4" t="s">
        <v>708</v>
      </c>
      <c r="E555" s="4" t="s">
        <v>396</v>
      </c>
      <c r="F555" s="4">
        <v>1924</v>
      </c>
      <c r="G555" s="4" t="s">
        <v>528</v>
      </c>
      <c r="H555" s="4" t="s">
        <v>27</v>
      </c>
      <c r="I555" s="4">
        <v>0</v>
      </c>
      <c r="J555" s="4" t="s">
        <v>632</v>
      </c>
      <c r="K555" s="4">
        <v>4</v>
      </c>
      <c r="L555" s="4">
        <v>102</v>
      </c>
      <c r="M555" s="4">
        <v>4</v>
      </c>
      <c r="N555" s="4" t="s">
        <v>604</v>
      </c>
      <c r="O555" s="4">
        <f t="shared" si="16"/>
        <v>52228</v>
      </c>
      <c r="P555" s="4" t="str">
        <f>IF(ISNUMBER(I555),_xlfn.CONCAT(J555,"[",K555,"]"),_xlfn.XLOOKUP($O555,[2]hc!$H:$H,[2]hc!$I:$I,_xlfn.CONCAT("[",L555,",",M555,"]")))</f>
        <v>Cape Verde[4]</v>
      </c>
      <c r="Q555" s="4" t="str">
        <f>_xlfn.XLOOKUP($C555,[2]land_units!$B$2:$B$1073,[2]land_units!$F$2:$F$1073,"NA")</f>
        <v>NA</v>
      </c>
      <c r="R555" s="4" t="str">
        <f>_xlfn.XLOOKUP($C555,[2]land_units!$B$2:$B$1073,[2]land_units!$I$2:$I$1073,"NA")</f>
        <v>NA</v>
      </c>
      <c r="S555" s="4" t="str">
        <f>_xlfn.XLOOKUP($C555,[2]land_units!$B$2:$B$1073,[2]land_units!$G$2:$G$1073,"NA")</f>
        <v>NA</v>
      </c>
      <c r="T555" s="4" t="str">
        <f>_xlfn.XLOOKUP($C555,[2]land_units!$B$2:$B$1073,[2]land_units!$H$2:$H$1073,"NA")</f>
        <v>NA</v>
      </c>
      <c r="U555" s="4" t="str">
        <f>_xlfn.XLOOKUP($C555,[2]air_units!$B$2:$B$1346,[2]air_units!$N$2:$N$1346,"NA")</f>
        <v>NA</v>
      </c>
      <c r="V555" s="4" t="str">
        <f>_xlfn.XLOOKUP($C555,[2]air_units!$B$2:$B$1346,[2]air_units!$G$2:$G$1346,"NA")</f>
        <v>NA</v>
      </c>
      <c r="W555" s="4" t="str">
        <f>_xlfn.XLOOKUP($C555,[2]air_units!$B$2:$B$1346,[2]air_units!$H$2:$H$1346,"NA")</f>
        <v>NA</v>
      </c>
      <c r="X555" s="4" t="str">
        <f>_xlfn.XLOOKUP($C555,[2]air_units!$B$2:$B$1346,[2]air_units!$J$2:$J$1346,"NA")</f>
        <v>NA</v>
      </c>
      <c r="Y555" s="4" t="str">
        <f>_xlfn.XLOOKUP($C555,[2]air_units!$B$2:$B$1346,[2]air_units!$K$2:$K$1346,"NA")</f>
        <v>NA</v>
      </c>
      <c r="Z555" s="4" t="str">
        <f>_xlfn.XLOOKUP($C555,[2]air_units!$B$2:$B$1346,[2]air_units!$L$2:$L$1346,"NA")</f>
        <v>NA</v>
      </c>
      <c r="AA555" s="4" t="str">
        <f>_xlfn.XLOOKUP($C555,[2]air_units!$B$2:$B$1346,[2]air_units!$P$2:$P$1346,"NA")</f>
        <v>NA</v>
      </c>
      <c r="AB555" s="4" t="str">
        <f>_xlfn.XLOOKUP($C555,[2]air_units!$B$2:$B$1346,[2]air_units!$Q$2:$Q$1346,"NA")</f>
        <v>NA</v>
      </c>
      <c r="AC555" s="4" t="str">
        <f>_xlfn.XLOOKUP($C555,[2]air_units!$B$2:$B$1346,[2]air_units!$R$2:$R$1346,"NA")</f>
        <v>NA</v>
      </c>
      <c r="AD555" s="4">
        <f>IF($E555="CP",0,_xlfn.XLOOKUP($C555,[2]naval_units!$B$2:$B$1113,[2]naval_units!$G$2:$G$1113,"NA"))</f>
        <v>2</v>
      </c>
      <c r="AE555" s="4">
        <f>IF($E555="CP",10,_xlfn.XLOOKUP($C555,[2]naval_units!$B$2:$B$1113,[2]naval_units!$I$2:$I$1113,"NA"))</f>
        <v>6</v>
      </c>
      <c r="AF555" s="4">
        <f>IF($E555="CP",3,_xlfn.XLOOKUP($C555,[2]naval_units!$B$2:$B$1113,[2]naval_units!$J$2:$J$1113,"NA"))</f>
        <v>5</v>
      </c>
      <c r="AG555" s="4">
        <f>IF($E555="CP",3,_xlfn.XLOOKUP($C555,[2]naval_units!$B$2:$B$1113,[2]naval_units!$K$2:$K$1113,"NA"))</f>
        <v>5</v>
      </c>
      <c r="AH555" s="4">
        <f>IF($E555="CP",0,_xlfn.XLOOKUP($C555,[2]naval_units!$B$2:$B$1113,[2]naval_units!$L$2:$L$1113,"NA"))</f>
        <v>2</v>
      </c>
      <c r="AI555" s="4">
        <f>IF($E555="CP",0,_xlfn.XLOOKUP($C555,[2]naval_units!$B$2:$B$1113,[2]naval_units!$M$2:$M$1113,"NA"))</f>
        <v>1</v>
      </c>
      <c r="AJ555" s="4">
        <f>IF($AD555="NA","NA",IF($E555="CP",$H555*_xlfn.XLOOKUP(_xlfn.CONCAT(D555," ",$E555),control!$A$8:$A$10,control!$B$8:$B$10,0),_xlfn.XLOOKUP($E555,control!$A$3:$A$7,control!$B$3:$B$7,0)))</f>
        <v>2</v>
      </c>
      <c r="AK555" s="4">
        <f>IF($C555&gt;0,IF(O555&lt;&gt;_xlfn.XLOOKUP($C555,'0'!$C:$C,'0'!$O:$O,"NA",0),1,0),0)</f>
        <v>0</v>
      </c>
      <c r="AL555" s="4" t="str">
        <f>IF($AK555=1,_xlfn.XLOOKUP($C555,'0'!$C:$C,'0'!L:L,"ERR",0),"NA")</f>
        <v>NA</v>
      </c>
      <c r="AM555" s="4" t="str">
        <f>IF($AK555=1,_xlfn.XLOOKUP($C555,'0'!$C:$C,'0'!M:M,"ERR",0),"NA")</f>
        <v>NA</v>
      </c>
      <c r="AN555" s="4" t="str">
        <f>IF($AK555=1,_xlfn.XLOOKUP($C555,'0'!$C:$C,'0'!P:P,"ERR",0),"NA")</f>
        <v>NA</v>
      </c>
      <c r="AO555" s="4" t="str">
        <f t="shared" si="17"/>
        <v>Cape Verde[4]</v>
      </c>
      <c r="AP555" s="4" t="str">
        <f>_xlfn.XLOOKUP(D555,Alliances!$A:$A,Alliances!$B:$B,-1)</f>
        <v>CW</v>
      </c>
      <c r="AQ555" s="4">
        <f>IF($C555&gt;0,_xlfn.XLOOKUP($C555,commands!$A:$A,commands!$B:$B,0,0),_xlfn.XLOOKUP($A555,commands!$E:$E,commands!$F:$F,0,0))</f>
        <v>4</v>
      </c>
    </row>
    <row r="556" spans="1:43" hidden="1" x14ac:dyDescent="0.25">
      <c r="A556" s="4">
        <v>3047</v>
      </c>
      <c r="B556" s="4">
        <v>4631</v>
      </c>
      <c r="C556" s="4">
        <v>4631</v>
      </c>
      <c r="D556" s="4" t="s">
        <v>708</v>
      </c>
      <c r="E556" s="4" t="s">
        <v>396</v>
      </c>
      <c r="F556" s="4">
        <v>1936</v>
      </c>
      <c r="G556" s="4" t="s">
        <v>529</v>
      </c>
      <c r="H556" s="4" t="s">
        <v>27</v>
      </c>
      <c r="I556" s="4">
        <v>0</v>
      </c>
      <c r="J556" s="4" t="s">
        <v>608</v>
      </c>
      <c r="K556" s="4">
        <v>4</v>
      </c>
      <c r="L556" s="4">
        <v>38</v>
      </c>
      <c r="M556" s="4">
        <v>23</v>
      </c>
      <c r="N556" s="4" t="s">
        <v>604</v>
      </c>
      <c r="O556" s="4">
        <f t="shared" si="16"/>
        <v>19479</v>
      </c>
      <c r="P556" s="4" t="str">
        <f>IF(ISNUMBER(I556),_xlfn.CONCAT(J556,"[",K556,"]"),_xlfn.XLOOKUP($O556,[2]hc!$H:$H,[2]hc!$I:$I,_xlfn.CONCAT("[",L556,",",M556,"]")))</f>
        <v>Faeroes Gap[4]</v>
      </c>
      <c r="Q556" s="4" t="str">
        <f>_xlfn.XLOOKUP($C556,[2]land_units!$B$2:$B$1073,[2]land_units!$F$2:$F$1073,"NA")</f>
        <v>NA</v>
      </c>
      <c r="R556" s="4" t="str">
        <f>_xlfn.XLOOKUP($C556,[2]land_units!$B$2:$B$1073,[2]land_units!$I$2:$I$1073,"NA")</f>
        <v>NA</v>
      </c>
      <c r="S556" s="4" t="str">
        <f>_xlfn.XLOOKUP($C556,[2]land_units!$B$2:$B$1073,[2]land_units!$G$2:$G$1073,"NA")</f>
        <v>NA</v>
      </c>
      <c r="T556" s="4" t="str">
        <f>_xlfn.XLOOKUP($C556,[2]land_units!$B$2:$B$1073,[2]land_units!$H$2:$H$1073,"NA")</f>
        <v>NA</v>
      </c>
      <c r="U556" s="4" t="str">
        <f>_xlfn.XLOOKUP($C556,[2]air_units!$B$2:$B$1346,[2]air_units!$N$2:$N$1346,"NA")</f>
        <v>NA</v>
      </c>
      <c r="V556" s="4" t="str">
        <f>_xlfn.XLOOKUP($C556,[2]air_units!$B$2:$B$1346,[2]air_units!$G$2:$G$1346,"NA")</f>
        <v>NA</v>
      </c>
      <c r="W556" s="4" t="str">
        <f>_xlfn.XLOOKUP($C556,[2]air_units!$B$2:$B$1346,[2]air_units!$H$2:$H$1346,"NA")</f>
        <v>NA</v>
      </c>
      <c r="X556" s="4" t="str">
        <f>_xlfn.XLOOKUP($C556,[2]air_units!$B$2:$B$1346,[2]air_units!$J$2:$J$1346,"NA")</f>
        <v>NA</v>
      </c>
      <c r="Y556" s="4" t="str">
        <f>_xlfn.XLOOKUP($C556,[2]air_units!$B$2:$B$1346,[2]air_units!$K$2:$K$1346,"NA")</f>
        <v>NA</v>
      </c>
      <c r="Z556" s="4" t="str">
        <f>_xlfn.XLOOKUP($C556,[2]air_units!$B$2:$B$1346,[2]air_units!$L$2:$L$1346,"NA")</f>
        <v>NA</v>
      </c>
      <c r="AA556" s="4" t="str">
        <f>_xlfn.XLOOKUP($C556,[2]air_units!$B$2:$B$1346,[2]air_units!$P$2:$P$1346,"NA")</f>
        <v>NA</v>
      </c>
      <c r="AB556" s="4" t="str">
        <f>_xlfn.XLOOKUP($C556,[2]air_units!$B$2:$B$1346,[2]air_units!$Q$2:$Q$1346,"NA")</f>
        <v>NA</v>
      </c>
      <c r="AC556" s="4" t="str">
        <f>_xlfn.XLOOKUP($C556,[2]air_units!$B$2:$B$1346,[2]air_units!$R$2:$R$1346,"NA")</f>
        <v>NA</v>
      </c>
      <c r="AD556" s="4">
        <f>IF($E556="CP",0,_xlfn.XLOOKUP($C556,[2]naval_units!$B$2:$B$1113,[2]naval_units!$G$2:$G$1113,"NA"))</f>
        <v>3</v>
      </c>
      <c r="AE556" s="4">
        <f>IF($E556="CP",10,_xlfn.XLOOKUP($C556,[2]naval_units!$B$2:$B$1113,[2]naval_units!$I$2:$I$1113,"NA"))</f>
        <v>6</v>
      </c>
      <c r="AF556" s="4">
        <f>IF($E556="CP",3,_xlfn.XLOOKUP($C556,[2]naval_units!$B$2:$B$1113,[2]naval_units!$J$2:$J$1113,"NA"))</f>
        <v>6</v>
      </c>
      <c r="AG556" s="4">
        <f>IF($E556="CP",3,_xlfn.XLOOKUP($C556,[2]naval_units!$B$2:$B$1113,[2]naval_units!$K$2:$K$1113,"NA"))</f>
        <v>6</v>
      </c>
      <c r="AH556" s="4">
        <f>IF($E556="CP",0,_xlfn.XLOOKUP($C556,[2]naval_units!$B$2:$B$1113,[2]naval_units!$L$2:$L$1113,"NA"))</f>
        <v>2</v>
      </c>
      <c r="AI556" s="4">
        <f>IF($E556="CP",0,_xlfn.XLOOKUP($C556,[2]naval_units!$B$2:$B$1113,[2]naval_units!$M$2:$M$1113,"NA"))</f>
        <v>1</v>
      </c>
      <c r="AJ556" s="4">
        <f>IF($AD556="NA","NA",IF($E556="CP",$H556*_xlfn.XLOOKUP(_xlfn.CONCAT(D556," ",$E556),control!$A$8:$A$10,control!$B$8:$B$10,0),_xlfn.XLOOKUP($E556,control!$A$3:$A$7,control!$B$3:$B$7,0)))</f>
        <v>2</v>
      </c>
      <c r="AK556" s="4">
        <f>IF($C556&gt;0,IF(O556&lt;&gt;_xlfn.XLOOKUP($C556,'0'!$C:$C,'0'!$O:$O,"NA",0),1,0),0)</f>
        <v>0</v>
      </c>
      <c r="AL556" s="4" t="str">
        <f>IF($AK556=1,_xlfn.XLOOKUP($C556,'0'!$C:$C,'0'!L:L,"ERR",0),"NA")</f>
        <v>NA</v>
      </c>
      <c r="AM556" s="4" t="str">
        <f>IF($AK556=1,_xlfn.XLOOKUP($C556,'0'!$C:$C,'0'!M:M,"ERR",0),"NA")</f>
        <v>NA</v>
      </c>
      <c r="AN556" s="4" t="str">
        <f>IF($AK556=1,_xlfn.XLOOKUP($C556,'0'!$C:$C,'0'!P:P,"ERR",0),"NA")</f>
        <v>NA</v>
      </c>
      <c r="AO556" s="4" t="str">
        <f t="shared" si="17"/>
        <v>Faeroes Gap[4]</v>
      </c>
      <c r="AP556" s="4" t="str">
        <f>_xlfn.XLOOKUP(D556,Alliances!$A:$A,Alliances!$B:$B,-1)</f>
        <v>CW</v>
      </c>
      <c r="AQ556" s="4">
        <f>IF($C556&gt;0,_xlfn.XLOOKUP($C556,commands!$A:$A,commands!$B:$B,0,0),_xlfn.XLOOKUP($A556,commands!$E:$E,commands!$F:$F,0,0))</f>
        <v>4</v>
      </c>
    </row>
    <row r="557" spans="1:43" hidden="1" x14ac:dyDescent="0.25">
      <c r="A557" s="4">
        <v>3048</v>
      </c>
      <c r="B557" s="4">
        <v>4632</v>
      </c>
      <c r="C557" s="4">
        <v>4632</v>
      </c>
      <c r="D557" s="4" t="s">
        <v>708</v>
      </c>
      <c r="E557" s="4" t="s">
        <v>396</v>
      </c>
      <c r="F557" s="4">
        <v>1926</v>
      </c>
      <c r="G557" s="4" t="s">
        <v>259</v>
      </c>
      <c r="H557" s="4" t="s">
        <v>27</v>
      </c>
      <c r="I557" s="4">
        <v>0</v>
      </c>
      <c r="J557" s="4" t="s">
        <v>632</v>
      </c>
      <c r="K557" s="4">
        <v>0</v>
      </c>
      <c r="L557" s="4">
        <v>102</v>
      </c>
      <c r="M557" s="4">
        <v>0</v>
      </c>
      <c r="N557" s="4" t="s">
        <v>604</v>
      </c>
      <c r="O557" s="4">
        <f t="shared" si="16"/>
        <v>52224</v>
      </c>
      <c r="P557" s="4" t="str">
        <f>IF(ISNUMBER(I557),_xlfn.CONCAT(J557,"[",K557,"]"),_xlfn.XLOOKUP($O557,[2]hc!$H:$H,[2]hc!$I:$I,_xlfn.CONCAT("[",L557,",",M557,"]")))</f>
        <v>Cape Verde[0]</v>
      </c>
      <c r="Q557" s="4" t="str">
        <f>_xlfn.XLOOKUP($C557,[2]land_units!$B$2:$B$1073,[2]land_units!$F$2:$F$1073,"NA")</f>
        <v>NA</v>
      </c>
      <c r="R557" s="4" t="str">
        <f>_xlfn.XLOOKUP($C557,[2]land_units!$B$2:$B$1073,[2]land_units!$I$2:$I$1073,"NA")</f>
        <v>NA</v>
      </c>
      <c r="S557" s="4" t="str">
        <f>_xlfn.XLOOKUP($C557,[2]land_units!$B$2:$B$1073,[2]land_units!$G$2:$G$1073,"NA")</f>
        <v>NA</v>
      </c>
      <c r="T557" s="4" t="str">
        <f>_xlfn.XLOOKUP($C557,[2]land_units!$B$2:$B$1073,[2]land_units!$H$2:$H$1073,"NA")</f>
        <v>NA</v>
      </c>
      <c r="U557" s="4" t="str">
        <f>_xlfn.XLOOKUP($C557,[2]air_units!$B$2:$B$1346,[2]air_units!$N$2:$N$1346,"NA")</f>
        <v>NA</v>
      </c>
      <c r="V557" s="4" t="str">
        <f>_xlfn.XLOOKUP($C557,[2]air_units!$B$2:$B$1346,[2]air_units!$G$2:$G$1346,"NA")</f>
        <v>NA</v>
      </c>
      <c r="W557" s="4" t="str">
        <f>_xlfn.XLOOKUP($C557,[2]air_units!$B$2:$B$1346,[2]air_units!$H$2:$H$1346,"NA")</f>
        <v>NA</v>
      </c>
      <c r="X557" s="4" t="str">
        <f>_xlfn.XLOOKUP($C557,[2]air_units!$B$2:$B$1346,[2]air_units!$J$2:$J$1346,"NA")</f>
        <v>NA</v>
      </c>
      <c r="Y557" s="4" t="str">
        <f>_xlfn.XLOOKUP($C557,[2]air_units!$B$2:$B$1346,[2]air_units!$K$2:$K$1346,"NA")</f>
        <v>NA</v>
      </c>
      <c r="Z557" s="4" t="str">
        <f>_xlfn.XLOOKUP($C557,[2]air_units!$B$2:$B$1346,[2]air_units!$L$2:$L$1346,"NA")</f>
        <v>NA</v>
      </c>
      <c r="AA557" s="4" t="str">
        <f>_xlfn.XLOOKUP($C557,[2]air_units!$B$2:$B$1346,[2]air_units!$P$2:$P$1346,"NA")</f>
        <v>NA</v>
      </c>
      <c r="AB557" s="4" t="str">
        <f>_xlfn.XLOOKUP($C557,[2]air_units!$B$2:$B$1346,[2]air_units!$Q$2:$Q$1346,"NA")</f>
        <v>NA</v>
      </c>
      <c r="AC557" s="4" t="str">
        <f>_xlfn.XLOOKUP($C557,[2]air_units!$B$2:$B$1346,[2]air_units!$R$2:$R$1346,"NA")</f>
        <v>NA</v>
      </c>
      <c r="AD557" s="4">
        <f>IF($E557="CP",0,_xlfn.XLOOKUP($C557,[2]naval_units!$B$2:$B$1113,[2]naval_units!$G$2:$G$1113,"NA"))</f>
        <v>3</v>
      </c>
      <c r="AE557" s="4">
        <f>IF($E557="CP",10,_xlfn.XLOOKUP($C557,[2]naval_units!$B$2:$B$1113,[2]naval_units!$I$2:$I$1113,"NA"))</f>
        <v>6</v>
      </c>
      <c r="AF557" s="4">
        <f>IF($E557="CP",3,_xlfn.XLOOKUP($C557,[2]naval_units!$B$2:$B$1113,[2]naval_units!$J$2:$J$1113,"NA"))</f>
        <v>6</v>
      </c>
      <c r="AG557" s="4">
        <f>IF($E557="CP",3,_xlfn.XLOOKUP($C557,[2]naval_units!$B$2:$B$1113,[2]naval_units!$K$2:$K$1113,"NA"))</f>
        <v>6</v>
      </c>
      <c r="AH557" s="4">
        <f>IF($E557="CP",0,_xlfn.XLOOKUP($C557,[2]naval_units!$B$2:$B$1113,[2]naval_units!$L$2:$L$1113,"NA"))</f>
        <v>2</v>
      </c>
      <c r="AI557" s="4">
        <f>IF($E557="CP",0,_xlfn.XLOOKUP($C557,[2]naval_units!$B$2:$B$1113,[2]naval_units!$M$2:$M$1113,"NA"))</f>
        <v>1</v>
      </c>
      <c r="AJ557" s="4">
        <f>IF($AD557="NA","NA",IF($E557="CP",$H557*_xlfn.XLOOKUP(_xlfn.CONCAT(D557," ",$E557),control!$A$8:$A$10,control!$B$8:$B$10,0),_xlfn.XLOOKUP($E557,control!$A$3:$A$7,control!$B$3:$B$7,0)))</f>
        <v>2</v>
      </c>
      <c r="AK557" s="4">
        <f>IF($C557&gt;0,IF(O557&lt;&gt;_xlfn.XLOOKUP($C557,'0'!$C:$C,'0'!$O:$O,"NA",0),1,0),0)</f>
        <v>0</v>
      </c>
      <c r="AL557" s="4" t="str">
        <f>IF($AK557=1,_xlfn.XLOOKUP($C557,'0'!$C:$C,'0'!L:L,"ERR",0),"NA")</f>
        <v>NA</v>
      </c>
      <c r="AM557" s="4" t="str">
        <f>IF($AK557=1,_xlfn.XLOOKUP($C557,'0'!$C:$C,'0'!M:M,"ERR",0),"NA")</f>
        <v>NA</v>
      </c>
      <c r="AN557" s="4" t="str">
        <f>IF($AK557=1,_xlfn.XLOOKUP($C557,'0'!$C:$C,'0'!P:P,"ERR",0),"NA")</f>
        <v>NA</v>
      </c>
      <c r="AO557" s="4" t="str">
        <f t="shared" si="17"/>
        <v>Cape Verde[0]</v>
      </c>
      <c r="AP557" s="4" t="str">
        <f>_xlfn.XLOOKUP(D557,Alliances!$A:$A,Alliances!$B:$B,-1)</f>
        <v>CW</v>
      </c>
      <c r="AQ557" s="4">
        <f>IF($C557&gt;0,_xlfn.XLOOKUP($C557,commands!$A:$A,commands!$B:$B,0,0),_xlfn.XLOOKUP($A557,commands!$E:$E,commands!$F:$F,0,0))</f>
        <v>4</v>
      </c>
    </row>
    <row r="558" spans="1:43" hidden="1" x14ac:dyDescent="0.25">
      <c r="A558" s="4">
        <v>3049</v>
      </c>
      <c r="B558" s="4">
        <v>4633</v>
      </c>
      <c r="C558" s="4">
        <v>4633</v>
      </c>
      <c r="D558" s="4" t="s">
        <v>708</v>
      </c>
      <c r="E558" s="4" t="s">
        <v>396</v>
      </c>
      <c r="F558" s="4">
        <v>1936</v>
      </c>
      <c r="G558" s="4" t="s">
        <v>260</v>
      </c>
      <c r="H558" s="4" t="s">
        <v>27</v>
      </c>
      <c r="I558" s="4">
        <v>0</v>
      </c>
      <c r="J558" s="4" t="s">
        <v>607</v>
      </c>
      <c r="K558" s="4">
        <v>4</v>
      </c>
      <c r="L558" s="4">
        <v>68</v>
      </c>
      <c r="M558" s="4">
        <v>323</v>
      </c>
      <c r="N558" s="4" t="s">
        <v>604</v>
      </c>
      <c r="O558" s="4">
        <f t="shared" si="16"/>
        <v>35139</v>
      </c>
      <c r="P558" s="4" t="str">
        <f>IF(ISNUMBER(I558),_xlfn.CONCAT(J558,"[",K558,"]"),_xlfn.XLOOKUP($O558,[2]hc!$H:$H,[2]hc!$I:$I,_xlfn.CONCAT("[",L558,",",M558,"]")))</f>
        <v>East Coast[4]</v>
      </c>
      <c r="Q558" s="4" t="str">
        <f>_xlfn.XLOOKUP($C558,[2]land_units!$B$2:$B$1073,[2]land_units!$F$2:$F$1073,"NA")</f>
        <v>NA</v>
      </c>
      <c r="R558" s="4" t="str">
        <f>_xlfn.XLOOKUP($C558,[2]land_units!$B$2:$B$1073,[2]land_units!$I$2:$I$1073,"NA")</f>
        <v>NA</v>
      </c>
      <c r="S558" s="4" t="str">
        <f>_xlfn.XLOOKUP($C558,[2]land_units!$B$2:$B$1073,[2]land_units!$G$2:$G$1073,"NA")</f>
        <v>NA</v>
      </c>
      <c r="T558" s="4" t="str">
        <f>_xlfn.XLOOKUP($C558,[2]land_units!$B$2:$B$1073,[2]land_units!$H$2:$H$1073,"NA")</f>
        <v>NA</v>
      </c>
      <c r="U558" s="4" t="str">
        <f>_xlfn.XLOOKUP($C558,[2]air_units!$B$2:$B$1346,[2]air_units!$N$2:$N$1346,"NA")</f>
        <v>NA</v>
      </c>
      <c r="V558" s="4" t="str">
        <f>_xlfn.XLOOKUP($C558,[2]air_units!$B$2:$B$1346,[2]air_units!$G$2:$G$1346,"NA")</f>
        <v>NA</v>
      </c>
      <c r="W558" s="4" t="str">
        <f>_xlfn.XLOOKUP($C558,[2]air_units!$B$2:$B$1346,[2]air_units!$H$2:$H$1346,"NA")</f>
        <v>NA</v>
      </c>
      <c r="X558" s="4" t="str">
        <f>_xlfn.XLOOKUP($C558,[2]air_units!$B$2:$B$1346,[2]air_units!$J$2:$J$1346,"NA")</f>
        <v>NA</v>
      </c>
      <c r="Y558" s="4" t="str">
        <f>_xlfn.XLOOKUP($C558,[2]air_units!$B$2:$B$1346,[2]air_units!$K$2:$K$1346,"NA")</f>
        <v>NA</v>
      </c>
      <c r="Z558" s="4" t="str">
        <f>_xlfn.XLOOKUP($C558,[2]air_units!$B$2:$B$1346,[2]air_units!$L$2:$L$1346,"NA")</f>
        <v>NA</v>
      </c>
      <c r="AA558" s="4" t="str">
        <f>_xlfn.XLOOKUP($C558,[2]air_units!$B$2:$B$1346,[2]air_units!$P$2:$P$1346,"NA")</f>
        <v>NA</v>
      </c>
      <c r="AB558" s="4" t="str">
        <f>_xlfn.XLOOKUP($C558,[2]air_units!$B$2:$B$1346,[2]air_units!$Q$2:$Q$1346,"NA")</f>
        <v>NA</v>
      </c>
      <c r="AC558" s="4" t="str">
        <f>_xlfn.XLOOKUP($C558,[2]air_units!$B$2:$B$1346,[2]air_units!$R$2:$R$1346,"NA")</f>
        <v>NA</v>
      </c>
      <c r="AD558" s="4">
        <f>IF($E558="CP",0,_xlfn.XLOOKUP($C558,[2]naval_units!$B$2:$B$1113,[2]naval_units!$G$2:$G$1113,"NA"))</f>
        <v>2</v>
      </c>
      <c r="AE558" s="4">
        <f>IF($E558="CP",10,_xlfn.XLOOKUP($C558,[2]naval_units!$B$2:$B$1113,[2]naval_units!$I$2:$I$1113,"NA"))</f>
        <v>6</v>
      </c>
      <c r="AF558" s="4">
        <f>IF($E558="CP",3,_xlfn.XLOOKUP($C558,[2]naval_units!$B$2:$B$1113,[2]naval_units!$J$2:$J$1113,"NA"))</f>
        <v>6</v>
      </c>
      <c r="AG558" s="4">
        <f>IF($E558="CP",3,_xlfn.XLOOKUP($C558,[2]naval_units!$B$2:$B$1113,[2]naval_units!$K$2:$K$1113,"NA"))</f>
        <v>6</v>
      </c>
      <c r="AH558" s="4">
        <f>IF($E558="CP",0,_xlfn.XLOOKUP($C558,[2]naval_units!$B$2:$B$1113,[2]naval_units!$L$2:$L$1113,"NA"))</f>
        <v>1</v>
      </c>
      <c r="AI558" s="4">
        <f>IF($E558="CP",0,_xlfn.XLOOKUP($C558,[2]naval_units!$B$2:$B$1113,[2]naval_units!$M$2:$M$1113,"NA"))</f>
        <v>1</v>
      </c>
      <c r="AJ558" s="4">
        <f>IF($AD558="NA","NA",IF($E558="CP",$H558*_xlfn.XLOOKUP(_xlfn.CONCAT(D558," ",$E558),control!$A$8:$A$10,control!$B$8:$B$10,0),_xlfn.XLOOKUP($E558,control!$A$3:$A$7,control!$B$3:$B$7,0)))</f>
        <v>2</v>
      </c>
      <c r="AK558" s="4">
        <f>IF($C558&gt;0,IF(O558&lt;&gt;_xlfn.XLOOKUP($C558,'0'!$C:$C,'0'!$O:$O,"NA",0),1,0),0)</f>
        <v>0</v>
      </c>
      <c r="AL558" s="4" t="str">
        <f>IF($AK558=1,_xlfn.XLOOKUP($C558,'0'!$C:$C,'0'!L:L,"ERR",0),"NA")</f>
        <v>NA</v>
      </c>
      <c r="AM558" s="4" t="str">
        <f>IF($AK558=1,_xlfn.XLOOKUP($C558,'0'!$C:$C,'0'!M:M,"ERR",0),"NA")</f>
        <v>NA</v>
      </c>
      <c r="AN558" s="4" t="str">
        <f>IF($AK558=1,_xlfn.XLOOKUP($C558,'0'!$C:$C,'0'!P:P,"ERR",0),"NA")</f>
        <v>NA</v>
      </c>
      <c r="AO558" s="4" t="str">
        <f t="shared" si="17"/>
        <v>East Coast[4]</v>
      </c>
      <c r="AP558" s="4" t="str">
        <f>_xlfn.XLOOKUP(D558,Alliances!$A:$A,Alliances!$B:$B,-1)</f>
        <v>CW</v>
      </c>
      <c r="AQ558" s="4">
        <f>IF($C558&gt;0,_xlfn.XLOOKUP($C558,commands!$A:$A,commands!$B:$B,0,0),_xlfn.XLOOKUP($A558,commands!$E:$E,commands!$F:$F,0,0))</f>
        <v>4</v>
      </c>
    </row>
    <row r="559" spans="1:43" hidden="1" x14ac:dyDescent="0.25">
      <c r="A559" s="4">
        <v>3054</v>
      </c>
      <c r="B559" s="4">
        <v>4638</v>
      </c>
      <c r="C559" s="4">
        <v>4638</v>
      </c>
      <c r="D559" s="4" t="s">
        <v>708</v>
      </c>
      <c r="E559" s="4" t="s">
        <v>396</v>
      </c>
      <c r="F559" s="4">
        <v>1934</v>
      </c>
      <c r="G559" s="4" t="s">
        <v>530</v>
      </c>
      <c r="H559" s="4" t="s">
        <v>27</v>
      </c>
      <c r="I559" s="4">
        <v>0</v>
      </c>
      <c r="J559" s="4" t="s">
        <v>612</v>
      </c>
      <c r="K559" s="4">
        <v>4</v>
      </c>
      <c r="L559" s="4">
        <v>56</v>
      </c>
      <c r="M559" s="4">
        <v>22</v>
      </c>
      <c r="N559" s="4" t="s">
        <v>604</v>
      </c>
      <c r="O559" s="4">
        <f t="shared" si="16"/>
        <v>28694</v>
      </c>
      <c r="P559" s="4" t="str">
        <f>IF(ISNUMBER(I559),_xlfn.CONCAT(J559,"[",K559,"]"),_xlfn.XLOOKUP($O559,[2]hc!$H:$H,[2]hc!$I:$I,_xlfn.CONCAT("[",L559,",",M559,"]")))</f>
        <v>Bay of Biscay[4]</v>
      </c>
      <c r="Q559" s="4" t="str">
        <f>_xlfn.XLOOKUP($C559,[2]land_units!$B$2:$B$1073,[2]land_units!$F$2:$F$1073,"NA")</f>
        <v>NA</v>
      </c>
      <c r="R559" s="4" t="str">
        <f>_xlfn.XLOOKUP($C559,[2]land_units!$B$2:$B$1073,[2]land_units!$I$2:$I$1073,"NA")</f>
        <v>NA</v>
      </c>
      <c r="S559" s="4" t="str">
        <f>_xlfn.XLOOKUP($C559,[2]land_units!$B$2:$B$1073,[2]land_units!$G$2:$G$1073,"NA")</f>
        <v>NA</v>
      </c>
      <c r="T559" s="4" t="str">
        <f>_xlfn.XLOOKUP($C559,[2]land_units!$B$2:$B$1073,[2]land_units!$H$2:$H$1073,"NA")</f>
        <v>NA</v>
      </c>
      <c r="U559" s="4" t="str">
        <f>_xlfn.XLOOKUP($C559,[2]air_units!$B$2:$B$1346,[2]air_units!$N$2:$N$1346,"NA")</f>
        <v>NA</v>
      </c>
      <c r="V559" s="4" t="str">
        <f>_xlfn.XLOOKUP($C559,[2]air_units!$B$2:$B$1346,[2]air_units!$G$2:$G$1346,"NA")</f>
        <v>NA</v>
      </c>
      <c r="W559" s="4" t="str">
        <f>_xlfn.XLOOKUP($C559,[2]air_units!$B$2:$B$1346,[2]air_units!$H$2:$H$1346,"NA")</f>
        <v>NA</v>
      </c>
      <c r="X559" s="4" t="str">
        <f>_xlfn.XLOOKUP($C559,[2]air_units!$B$2:$B$1346,[2]air_units!$J$2:$J$1346,"NA")</f>
        <v>NA</v>
      </c>
      <c r="Y559" s="4" t="str">
        <f>_xlfn.XLOOKUP($C559,[2]air_units!$B$2:$B$1346,[2]air_units!$K$2:$K$1346,"NA")</f>
        <v>NA</v>
      </c>
      <c r="Z559" s="4" t="str">
        <f>_xlfn.XLOOKUP($C559,[2]air_units!$B$2:$B$1346,[2]air_units!$L$2:$L$1346,"NA")</f>
        <v>NA</v>
      </c>
      <c r="AA559" s="4" t="str">
        <f>_xlfn.XLOOKUP($C559,[2]air_units!$B$2:$B$1346,[2]air_units!$P$2:$P$1346,"NA")</f>
        <v>NA</v>
      </c>
      <c r="AB559" s="4" t="str">
        <f>_xlfn.XLOOKUP($C559,[2]air_units!$B$2:$B$1346,[2]air_units!$Q$2:$Q$1346,"NA")</f>
        <v>NA</v>
      </c>
      <c r="AC559" s="4" t="str">
        <f>_xlfn.XLOOKUP($C559,[2]air_units!$B$2:$B$1346,[2]air_units!$R$2:$R$1346,"NA")</f>
        <v>NA</v>
      </c>
      <c r="AD559" s="4">
        <f>IF($E559="CP",0,_xlfn.XLOOKUP($C559,[2]naval_units!$B$2:$B$1113,[2]naval_units!$G$2:$G$1113,"NA"))</f>
        <v>2</v>
      </c>
      <c r="AE559" s="4">
        <f>IF($E559="CP",10,_xlfn.XLOOKUP($C559,[2]naval_units!$B$2:$B$1113,[2]naval_units!$I$2:$I$1113,"NA"))</f>
        <v>6</v>
      </c>
      <c r="AF559" s="4">
        <f>IF($E559="CP",3,_xlfn.XLOOKUP($C559,[2]naval_units!$B$2:$B$1113,[2]naval_units!$J$2:$J$1113,"NA"))</f>
        <v>6</v>
      </c>
      <c r="AG559" s="4">
        <f>IF($E559="CP",3,_xlfn.XLOOKUP($C559,[2]naval_units!$B$2:$B$1113,[2]naval_units!$K$2:$K$1113,"NA"))</f>
        <v>6</v>
      </c>
      <c r="AH559" s="4">
        <f>IF($E559="CP",0,_xlfn.XLOOKUP($C559,[2]naval_units!$B$2:$B$1113,[2]naval_units!$L$2:$L$1113,"NA"))</f>
        <v>1</v>
      </c>
      <c r="AI559" s="4">
        <f>IF($E559="CP",0,_xlfn.XLOOKUP($C559,[2]naval_units!$B$2:$B$1113,[2]naval_units!$M$2:$M$1113,"NA"))</f>
        <v>0</v>
      </c>
      <c r="AJ559" s="4">
        <f>IF($AD559="NA","NA",IF($E559="CP",$H559*_xlfn.XLOOKUP(_xlfn.CONCAT(D559," ",$E559),control!$A$8:$A$10,control!$B$8:$B$10,0),_xlfn.XLOOKUP($E559,control!$A$3:$A$7,control!$B$3:$B$7,0)))</f>
        <v>2</v>
      </c>
      <c r="AK559" s="4">
        <f>IF($C559&gt;0,IF(O559&lt;&gt;_xlfn.XLOOKUP($C559,'0'!$C:$C,'0'!$O:$O,"NA",0),1,0),0)</f>
        <v>0</v>
      </c>
      <c r="AL559" s="4" t="str">
        <f>IF($AK559=1,_xlfn.XLOOKUP($C559,'0'!$C:$C,'0'!L:L,"ERR",0),"NA")</f>
        <v>NA</v>
      </c>
      <c r="AM559" s="4" t="str">
        <f>IF($AK559=1,_xlfn.XLOOKUP($C559,'0'!$C:$C,'0'!M:M,"ERR",0),"NA")</f>
        <v>NA</v>
      </c>
      <c r="AN559" s="4" t="str">
        <f>IF($AK559=1,_xlfn.XLOOKUP($C559,'0'!$C:$C,'0'!P:P,"ERR",0),"NA")</f>
        <v>NA</v>
      </c>
      <c r="AO559" s="4" t="str">
        <f t="shared" si="17"/>
        <v>Bay of Biscay[4]</v>
      </c>
      <c r="AP559" s="4" t="str">
        <f>_xlfn.XLOOKUP(D559,Alliances!$A:$A,Alliances!$B:$B,-1)</f>
        <v>CW</v>
      </c>
      <c r="AQ559" s="4">
        <f>IF($C559&gt;0,_xlfn.XLOOKUP($C559,commands!$A:$A,commands!$B:$B,0,0),_xlfn.XLOOKUP($A559,commands!$E:$E,commands!$F:$F,0,0))</f>
        <v>4</v>
      </c>
    </row>
    <row r="560" spans="1:43" hidden="1" x14ac:dyDescent="0.25">
      <c r="A560" s="4">
        <v>3057</v>
      </c>
      <c r="B560" s="4">
        <v>4641</v>
      </c>
      <c r="C560" s="4">
        <v>4641</v>
      </c>
      <c r="D560" s="4" t="s">
        <v>708</v>
      </c>
      <c r="E560" s="4" t="s">
        <v>396</v>
      </c>
      <c r="F560" s="4">
        <v>1927</v>
      </c>
      <c r="G560" s="4" t="s">
        <v>531</v>
      </c>
      <c r="H560" s="4" t="s">
        <v>27</v>
      </c>
      <c r="I560" s="4">
        <v>0</v>
      </c>
      <c r="J560" s="4" t="s">
        <v>622</v>
      </c>
      <c r="K560" s="4">
        <v>4</v>
      </c>
      <c r="L560" s="4">
        <v>88</v>
      </c>
      <c r="M560" s="4">
        <v>343</v>
      </c>
      <c r="N560" s="4" t="s">
        <v>604</v>
      </c>
      <c r="O560" s="4">
        <f t="shared" si="16"/>
        <v>45399</v>
      </c>
      <c r="P560" s="4" t="str">
        <f>IF(ISNUMBER(I560),_xlfn.CONCAT(J560,"[",K560,"]"),_xlfn.XLOOKUP($O560,[2]hc!$H:$H,[2]hc!$I:$I,_xlfn.CONCAT("[",L560,",",M560,"]")))</f>
        <v>Central Atlantic[4]</v>
      </c>
      <c r="Q560" s="4" t="str">
        <f>_xlfn.XLOOKUP($C560,[2]land_units!$B$2:$B$1073,[2]land_units!$F$2:$F$1073,"NA")</f>
        <v>NA</v>
      </c>
      <c r="R560" s="4" t="str">
        <f>_xlfn.XLOOKUP($C560,[2]land_units!$B$2:$B$1073,[2]land_units!$I$2:$I$1073,"NA")</f>
        <v>NA</v>
      </c>
      <c r="S560" s="4" t="str">
        <f>_xlfn.XLOOKUP($C560,[2]land_units!$B$2:$B$1073,[2]land_units!$G$2:$G$1073,"NA")</f>
        <v>NA</v>
      </c>
      <c r="T560" s="4" t="str">
        <f>_xlfn.XLOOKUP($C560,[2]land_units!$B$2:$B$1073,[2]land_units!$H$2:$H$1073,"NA")</f>
        <v>NA</v>
      </c>
      <c r="U560" s="4" t="str">
        <f>_xlfn.XLOOKUP($C560,[2]air_units!$B$2:$B$1346,[2]air_units!$N$2:$N$1346,"NA")</f>
        <v>NA</v>
      </c>
      <c r="V560" s="4" t="str">
        <f>_xlfn.XLOOKUP($C560,[2]air_units!$B$2:$B$1346,[2]air_units!$G$2:$G$1346,"NA")</f>
        <v>NA</v>
      </c>
      <c r="W560" s="4" t="str">
        <f>_xlfn.XLOOKUP($C560,[2]air_units!$B$2:$B$1346,[2]air_units!$H$2:$H$1346,"NA")</f>
        <v>NA</v>
      </c>
      <c r="X560" s="4" t="str">
        <f>_xlfn.XLOOKUP($C560,[2]air_units!$B$2:$B$1346,[2]air_units!$J$2:$J$1346,"NA")</f>
        <v>NA</v>
      </c>
      <c r="Y560" s="4" t="str">
        <f>_xlfn.XLOOKUP($C560,[2]air_units!$B$2:$B$1346,[2]air_units!$K$2:$K$1346,"NA")</f>
        <v>NA</v>
      </c>
      <c r="Z560" s="4" t="str">
        <f>_xlfn.XLOOKUP($C560,[2]air_units!$B$2:$B$1346,[2]air_units!$L$2:$L$1346,"NA")</f>
        <v>NA</v>
      </c>
      <c r="AA560" s="4" t="str">
        <f>_xlfn.XLOOKUP($C560,[2]air_units!$B$2:$B$1346,[2]air_units!$P$2:$P$1346,"NA")</f>
        <v>NA</v>
      </c>
      <c r="AB560" s="4" t="str">
        <f>_xlfn.XLOOKUP($C560,[2]air_units!$B$2:$B$1346,[2]air_units!$Q$2:$Q$1346,"NA")</f>
        <v>NA</v>
      </c>
      <c r="AC560" s="4" t="str">
        <f>_xlfn.XLOOKUP($C560,[2]air_units!$B$2:$B$1346,[2]air_units!$R$2:$R$1346,"NA")</f>
        <v>NA</v>
      </c>
      <c r="AD560" s="4">
        <f>IF($E560="CP",0,_xlfn.XLOOKUP($C560,[2]naval_units!$B$2:$B$1113,[2]naval_units!$G$2:$G$1113,"NA"))</f>
        <v>3</v>
      </c>
      <c r="AE560" s="4">
        <f>IF($E560="CP",10,_xlfn.XLOOKUP($C560,[2]naval_units!$B$2:$B$1113,[2]naval_units!$I$2:$I$1113,"NA"))</f>
        <v>6</v>
      </c>
      <c r="AF560" s="4">
        <f>IF($E560="CP",3,_xlfn.XLOOKUP($C560,[2]naval_units!$B$2:$B$1113,[2]naval_units!$J$2:$J$1113,"NA"))</f>
        <v>6</v>
      </c>
      <c r="AG560" s="4">
        <f>IF($E560="CP",3,_xlfn.XLOOKUP($C560,[2]naval_units!$B$2:$B$1113,[2]naval_units!$K$2:$K$1113,"NA"))</f>
        <v>6</v>
      </c>
      <c r="AH560" s="4">
        <f>IF($E560="CP",0,_xlfn.XLOOKUP($C560,[2]naval_units!$B$2:$B$1113,[2]naval_units!$L$2:$L$1113,"NA"))</f>
        <v>1</v>
      </c>
      <c r="AI560" s="4">
        <f>IF($E560="CP",0,_xlfn.XLOOKUP($C560,[2]naval_units!$B$2:$B$1113,[2]naval_units!$M$2:$M$1113,"NA"))</f>
        <v>1</v>
      </c>
      <c r="AJ560" s="4">
        <f>IF($AD560="NA","NA",IF($E560="CP",$H560*_xlfn.XLOOKUP(_xlfn.CONCAT(D560," ",$E560),control!$A$8:$A$10,control!$B$8:$B$10,0),_xlfn.XLOOKUP($E560,control!$A$3:$A$7,control!$B$3:$B$7,0)))</f>
        <v>2</v>
      </c>
      <c r="AK560" s="4">
        <f>IF($C560&gt;0,IF(O560&lt;&gt;_xlfn.XLOOKUP($C560,'0'!$C:$C,'0'!$O:$O,"NA",0),1,0),0)</f>
        <v>0</v>
      </c>
      <c r="AL560" s="4" t="str">
        <f>IF($AK560=1,_xlfn.XLOOKUP($C560,'0'!$C:$C,'0'!L:L,"ERR",0),"NA")</f>
        <v>NA</v>
      </c>
      <c r="AM560" s="4" t="str">
        <f>IF($AK560=1,_xlfn.XLOOKUP($C560,'0'!$C:$C,'0'!M:M,"ERR",0),"NA")</f>
        <v>NA</v>
      </c>
      <c r="AN560" s="4" t="str">
        <f>IF($AK560=1,_xlfn.XLOOKUP($C560,'0'!$C:$C,'0'!P:P,"ERR",0),"NA")</f>
        <v>NA</v>
      </c>
      <c r="AO560" s="4" t="str">
        <f t="shared" si="17"/>
        <v>Central Atlantic[4]</v>
      </c>
      <c r="AP560" s="4" t="str">
        <f>_xlfn.XLOOKUP(D560,Alliances!$A:$A,Alliances!$B:$B,-1)</f>
        <v>CW</v>
      </c>
      <c r="AQ560" s="4">
        <f>IF($C560&gt;0,_xlfn.XLOOKUP($C560,commands!$A:$A,commands!$B:$B,0,0),_xlfn.XLOOKUP($A560,commands!$E:$E,commands!$F:$F,0,0))</f>
        <v>4</v>
      </c>
    </row>
    <row r="561" spans="1:43" hidden="1" x14ac:dyDescent="0.25">
      <c r="A561" s="4">
        <v>3058</v>
      </c>
      <c r="B561" s="4">
        <v>4642</v>
      </c>
      <c r="C561" s="4">
        <v>4642</v>
      </c>
      <c r="D561" s="4" t="s">
        <v>708</v>
      </c>
      <c r="E561" s="4" t="s">
        <v>396</v>
      </c>
      <c r="F561" s="4">
        <v>1935</v>
      </c>
      <c r="G561" s="4" t="s">
        <v>532</v>
      </c>
      <c r="H561" s="4" t="s">
        <v>27</v>
      </c>
      <c r="I561" s="4">
        <v>0</v>
      </c>
      <c r="J561" s="4" t="s">
        <v>629</v>
      </c>
      <c r="K561" s="4">
        <v>4</v>
      </c>
      <c r="L561" s="4">
        <v>78</v>
      </c>
      <c r="M561" s="4">
        <v>57</v>
      </c>
      <c r="N561" s="4" t="s">
        <v>604</v>
      </c>
      <c r="O561" s="4">
        <f t="shared" si="16"/>
        <v>39993</v>
      </c>
      <c r="P561" s="4" t="str">
        <f>IF(ISNUMBER(I561),_xlfn.CONCAT(J561,"[",K561,"]"),_xlfn.XLOOKUP($O561,[2]hc!$H:$H,[2]hc!$I:$I,_xlfn.CONCAT("[",L561,",",M561,"]")))</f>
        <v>E Med[4]</v>
      </c>
      <c r="Q561" s="4" t="str">
        <f>_xlfn.XLOOKUP($C561,[2]land_units!$B$2:$B$1073,[2]land_units!$F$2:$F$1073,"NA")</f>
        <v>NA</v>
      </c>
      <c r="R561" s="4" t="str">
        <f>_xlfn.XLOOKUP($C561,[2]land_units!$B$2:$B$1073,[2]land_units!$I$2:$I$1073,"NA")</f>
        <v>NA</v>
      </c>
      <c r="S561" s="4" t="str">
        <f>_xlfn.XLOOKUP($C561,[2]land_units!$B$2:$B$1073,[2]land_units!$G$2:$G$1073,"NA")</f>
        <v>NA</v>
      </c>
      <c r="T561" s="4" t="str">
        <f>_xlfn.XLOOKUP($C561,[2]land_units!$B$2:$B$1073,[2]land_units!$H$2:$H$1073,"NA")</f>
        <v>NA</v>
      </c>
      <c r="U561" s="4" t="str">
        <f>_xlfn.XLOOKUP($C561,[2]air_units!$B$2:$B$1346,[2]air_units!$N$2:$N$1346,"NA")</f>
        <v>NA</v>
      </c>
      <c r="V561" s="4" t="str">
        <f>_xlfn.XLOOKUP($C561,[2]air_units!$B$2:$B$1346,[2]air_units!$G$2:$G$1346,"NA")</f>
        <v>NA</v>
      </c>
      <c r="W561" s="4" t="str">
        <f>_xlfn.XLOOKUP($C561,[2]air_units!$B$2:$B$1346,[2]air_units!$H$2:$H$1346,"NA")</f>
        <v>NA</v>
      </c>
      <c r="X561" s="4" t="str">
        <f>_xlfn.XLOOKUP($C561,[2]air_units!$B$2:$B$1346,[2]air_units!$J$2:$J$1346,"NA")</f>
        <v>NA</v>
      </c>
      <c r="Y561" s="4" t="str">
        <f>_xlfn.XLOOKUP($C561,[2]air_units!$B$2:$B$1346,[2]air_units!$K$2:$K$1346,"NA")</f>
        <v>NA</v>
      </c>
      <c r="Z561" s="4" t="str">
        <f>_xlfn.XLOOKUP($C561,[2]air_units!$B$2:$B$1346,[2]air_units!$L$2:$L$1346,"NA")</f>
        <v>NA</v>
      </c>
      <c r="AA561" s="4" t="str">
        <f>_xlfn.XLOOKUP($C561,[2]air_units!$B$2:$B$1346,[2]air_units!$P$2:$P$1346,"NA")</f>
        <v>NA</v>
      </c>
      <c r="AB561" s="4" t="str">
        <f>_xlfn.XLOOKUP($C561,[2]air_units!$B$2:$B$1346,[2]air_units!$Q$2:$Q$1346,"NA")</f>
        <v>NA</v>
      </c>
      <c r="AC561" s="4" t="str">
        <f>_xlfn.XLOOKUP($C561,[2]air_units!$B$2:$B$1346,[2]air_units!$R$2:$R$1346,"NA")</f>
        <v>NA</v>
      </c>
      <c r="AD561" s="4">
        <f>IF($E561="CP",0,_xlfn.XLOOKUP($C561,[2]naval_units!$B$2:$B$1113,[2]naval_units!$G$2:$G$1113,"NA"))</f>
        <v>3</v>
      </c>
      <c r="AE561" s="4">
        <f>IF($E561="CP",10,_xlfn.XLOOKUP($C561,[2]naval_units!$B$2:$B$1113,[2]naval_units!$I$2:$I$1113,"NA"))</f>
        <v>6</v>
      </c>
      <c r="AF561" s="4">
        <f>IF($E561="CP",3,_xlfn.XLOOKUP($C561,[2]naval_units!$B$2:$B$1113,[2]naval_units!$J$2:$J$1113,"NA"))</f>
        <v>6</v>
      </c>
      <c r="AG561" s="4">
        <f>IF($E561="CP",3,_xlfn.XLOOKUP($C561,[2]naval_units!$B$2:$B$1113,[2]naval_units!$K$2:$K$1113,"NA"))</f>
        <v>6</v>
      </c>
      <c r="AH561" s="4">
        <f>IF($E561="CP",0,_xlfn.XLOOKUP($C561,[2]naval_units!$B$2:$B$1113,[2]naval_units!$L$2:$L$1113,"NA"))</f>
        <v>2</v>
      </c>
      <c r="AI561" s="4">
        <f>IF($E561="CP",0,_xlfn.XLOOKUP($C561,[2]naval_units!$B$2:$B$1113,[2]naval_units!$M$2:$M$1113,"NA"))</f>
        <v>0</v>
      </c>
      <c r="AJ561" s="4">
        <f>IF($AD561="NA","NA",IF($E561="CP",$H561*_xlfn.XLOOKUP(_xlfn.CONCAT(D561," ",$E561),control!$A$8:$A$10,control!$B$8:$B$10,0),_xlfn.XLOOKUP($E561,control!$A$3:$A$7,control!$B$3:$B$7,0)))</f>
        <v>2</v>
      </c>
      <c r="AK561" s="4">
        <f>IF($C561&gt;0,IF(O561&lt;&gt;_xlfn.XLOOKUP($C561,'0'!$C:$C,'0'!$O:$O,"NA",0),1,0),0)</f>
        <v>0</v>
      </c>
      <c r="AL561" s="4" t="str">
        <f>IF($AK561=1,_xlfn.XLOOKUP($C561,'0'!$C:$C,'0'!L:L,"ERR",0),"NA")</f>
        <v>NA</v>
      </c>
      <c r="AM561" s="4" t="str">
        <f>IF($AK561=1,_xlfn.XLOOKUP($C561,'0'!$C:$C,'0'!M:M,"ERR",0),"NA")</f>
        <v>NA</v>
      </c>
      <c r="AN561" s="4" t="str">
        <f>IF($AK561=1,_xlfn.XLOOKUP($C561,'0'!$C:$C,'0'!P:P,"ERR",0),"NA")</f>
        <v>NA</v>
      </c>
      <c r="AO561" s="4" t="str">
        <f t="shared" si="17"/>
        <v>E Med[4]</v>
      </c>
      <c r="AP561" s="4" t="str">
        <f>_xlfn.XLOOKUP(D561,Alliances!$A:$A,Alliances!$B:$B,-1)</f>
        <v>CW</v>
      </c>
      <c r="AQ561" s="4">
        <f>IF($C561&gt;0,_xlfn.XLOOKUP($C561,commands!$A:$A,commands!$B:$B,0,0),_xlfn.XLOOKUP($A561,commands!$E:$E,commands!$F:$F,0,0))</f>
        <v>4</v>
      </c>
    </row>
    <row r="562" spans="1:43" hidden="1" x14ac:dyDescent="0.25">
      <c r="A562" s="4">
        <v>3059</v>
      </c>
      <c r="B562" s="4">
        <v>4643</v>
      </c>
      <c r="C562" s="4">
        <v>4643</v>
      </c>
      <c r="D562" s="4" t="s">
        <v>708</v>
      </c>
      <c r="E562" s="4" t="s">
        <v>396</v>
      </c>
      <c r="F562" s="4">
        <v>1935</v>
      </c>
      <c r="G562" s="4" t="s">
        <v>533</v>
      </c>
      <c r="H562" s="4" t="s">
        <v>27</v>
      </c>
      <c r="I562" s="4">
        <v>0</v>
      </c>
      <c r="J562" s="4" t="s">
        <v>612</v>
      </c>
      <c r="K562" s="4">
        <v>0</v>
      </c>
      <c r="L562" s="4">
        <v>56</v>
      </c>
      <c r="M562" s="4">
        <v>18</v>
      </c>
      <c r="N562" s="4" t="s">
        <v>604</v>
      </c>
      <c r="O562" s="4">
        <f t="shared" si="16"/>
        <v>28690</v>
      </c>
      <c r="P562" s="4" t="str">
        <f>IF(ISNUMBER(I562),_xlfn.CONCAT(J562,"[",K562,"]"),_xlfn.XLOOKUP($O562,[2]hc!$H:$H,[2]hc!$I:$I,_xlfn.CONCAT("[",L562,",",M562,"]")))</f>
        <v>Bay of Biscay[0]</v>
      </c>
      <c r="Q562" s="4" t="str">
        <f>_xlfn.XLOOKUP($C562,[2]land_units!$B$2:$B$1073,[2]land_units!$F$2:$F$1073,"NA")</f>
        <v>NA</v>
      </c>
      <c r="R562" s="4" t="str">
        <f>_xlfn.XLOOKUP($C562,[2]land_units!$B$2:$B$1073,[2]land_units!$I$2:$I$1073,"NA")</f>
        <v>NA</v>
      </c>
      <c r="S562" s="4" t="str">
        <f>_xlfn.XLOOKUP($C562,[2]land_units!$B$2:$B$1073,[2]land_units!$G$2:$G$1073,"NA")</f>
        <v>NA</v>
      </c>
      <c r="T562" s="4" t="str">
        <f>_xlfn.XLOOKUP($C562,[2]land_units!$B$2:$B$1073,[2]land_units!$H$2:$H$1073,"NA")</f>
        <v>NA</v>
      </c>
      <c r="U562" s="4" t="str">
        <f>_xlfn.XLOOKUP($C562,[2]air_units!$B$2:$B$1346,[2]air_units!$N$2:$N$1346,"NA")</f>
        <v>NA</v>
      </c>
      <c r="V562" s="4" t="str">
        <f>_xlfn.XLOOKUP($C562,[2]air_units!$B$2:$B$1346,[2]air_units!$G$2:$G$1346,"NA")</f>
        <v>NA</v>
      </c>
      <c r="W562" s="4" t="str">
        <f>_xlfn.XLOOKUP($C562,[2]air_units!$B$2:$B$1346,[2]air_units!$H$2:$H$1346,"NA")</f>
        <v>NA</v>
      </c>
      <c r="X562" s="4" t="str">
        <f>_xlfn.XLOOKUP($C562,[2]air_units!$B$2:$B$1346,[2]air_units!$J$2:$J$1346,"NA")</f>
        <v>NA</v>
      </c>
      <c r="Y562" s="4" t="str">
        <f>_xlfn.XLOOKUP($C562,[2]air_units!$B$2:$B$1346,[2]air_units!$K$2:$K$1346,"NA")</f>
        <v>NA</v>
      </c>
      <c r="Z562" s="4" t="str">
        <f>_xlfn.XLOOKUP($C562,[2]air_units!$B$2:$B$1346,[2]air_units!$L$2:$L$1346,"NA")</f>
        <v>NA</v>
      </c>
      <c r="AA562" s="4" t="str">
        <f>_xlfn.XLOOKUP($C562,[2]air_units!$B$2:$B$1346,[2]air_units!$P$2:$P$1346,"NA")</f>
        <v>NA</v>
      </c>
      <c r="AB562" s="4" t="str">
        <f>_xlfn.XLOOKUP($C562,[2]air_units!$B$2:$B$1346,[2]air_units!$Q$2:$Q$1346,"NA")</f>
        <v>NA</v>
      </c>
      <c r="AC562" s="4" t="str">
        <f>_xlfn.XLOOKUP($C562,[2]air_units!$B$2:$B$1346,[2]air_units!$R$2:$R$1346,"NA")</f>
        <v>NA</v>
      </c>
      <c r="AD562" s="4">
        <f>IF($E562="CP",0,_xlfn.XLOOKUP($C562,[2]naval_units!$B$2:$B$1113,[2]naval_units!$G$2:$G$1113,"NA"))</f>
        <v>3</v>
      </c>
      <c r="AE562" s="4">
        <f>IF($E562="CP",10,_xlfn.XLOOKUP($C562,[2]naval_units!$B$2:$B$1113,[2]naval_units!$I$2:$I$1113,"NA"))</f>
        <v>6</v>
      </c>
      <c r="AF562" s="4">
        <f>IF($E562="CP",3,_xlfn.XLOOKUP($C562,[2]naval_units!$B$2:$B$1113,[2]naval_units!$J$2:$J$1113,"NA"))</f>
        <v>6</v>
      </c>
      <c r="AG562" s="4">
        <f>IF($E562="CP",3,_xlfn.XLOOKUP($C562,[2]naval_units!$B$2:$B$1113,[2]naval_units!$K$2:$K$1113,"NA"))</f>
        <v>6</v>
      </c>
      <c r="AH562" s="4">
        <f>IF($E562="CP",0,_xlfn.XLOOKUP($C562,[2]naval_units!$B$2:$B$1113,[2]naval_units!$L$2:$L$1113,"NA"))</f>
        <v>1</v>
      </c>
      <c r="AI562" s="4">
        <f>IF($E562="CP",0,_xlfn.XLOOKUP($C562,[2]naval_units!$B$2:$B$1113,[2]naval_units!$M$2:$M$1113,"NA"))</f>
        <v>1</v>
      </c>
      <c r="AJ562" s="4">
        <f>IF($AD562="NA","NA",IF($E562="CP",$H562*_xlfn.XLOOKUP(_xlfn.CONCAT(D562," ",$E562),control!$A$8:$A$10,control!$B$8:$B$10,0),_xlfn.XLOOKUP($E562,control!$A$3:$A$7,control!$B$3:$B$7,0)))</f>
        <v>2</v>
      </c>
      <c r="AK562" s="4">
        <f>IF($C562&gt;0,IF(O562&lt;&gt;_xlfn.XLOOKUP($C562,'0'!$C:$C,'0'!$O:$O,"NA",0),1,0),0)</f>
        <v>0</v>
      </c>
      <c r="AL562" s="4" t="str">
        <f>IF($AK562=1,_xlfn.XLOOKUP($C562,'0'!$C:$C,'0'!L:L,"ERR",0),"NA")</f>
        <v>NA</v>
      </c>
      <c r="AM562" s="4" t="str">
        <f>IF($AK562=1,_xlfn.XLOOKUP($C562,'0'!$C:$C,'0'!M:M,"ERR",0),"NA")</f>
        <v>NA</v>
      </c>
      <c r="AN562" s="4" t="str">
        <f>IF($AK562=1,_xlfn.XLOOKUP($C562,'0'!$C:$C,'0'!P:P,"ERR",0),"NA")</f>
        <v>NA</v>
      </c>
      <c r="AO562" s="4" t="str">
        <f t="shared" si="17"/>
        <v>Bay of Biscay[0]</v>
      </c>
      <c r="AP562" s="4" t="str">
        <f>_xlfn.XLOOKUP(D562,Alliances!$A:$A,Alliances!$B:$B,-1)</f>
        <v>CW</v>
      </c>
      <c r="AQ562" s="4">
        <f>IF($C562&gt;0,_xlfn.XLOOKUP($C562,commands!$A:$A,commands!$B:$B,0,0),_xlfn.XLOOKUP($A562,commands!$E:$E,commands!$F:$F,0,0))</f>
        <v>4</v>
      </c>
    </row>
    <row r="563" spans="1:43" hidden="1" x14ac:dyDescent="0.25">
      <c r="A563" s="4">
        <v>3060</v>
      </c>
      <c r="B563" s="4">
        <v>4644</v>
      </c>
      <c r="C563" s="4">
        <v>4644</v>
      </c>
      <c r="D563" s="4" t="s">
        <v>708</v>
      </c>
      <c r="E563" s="4" t="s">
        <v>396</v>
      </c>
      <c r="F563" s="4">
        <v>1924</v>
      </c>
      <c r="G563" s="4" t="s">
        <v>534</v>
      </c>
      <c r="H563" s="4" t="s">
        <v>27</v>
      </c>
      <c r="I563" s="4" t="s">
        <v>27</v>
      </c>
      <c r="J563" s="4" t="s">
        <v>27</v>
      </c>
      <c r="K563" s="4" t="s">
        <v>27</v>
      </c>
      <c r="L563" s="4">
        <v>76</v>
      </c>
      <c r="M563" s="4">
        <v>39</v>
      </c>
      <c r="N563" s="4" t="s">
        <v>605</v>
      </c>
      <c r="O563" s="4">
        <f t="shared" si="16"/>
        <v>38951</v>
      </c>
      <c r="P563" s="4" t="str">
        <f>IF(ISNUMBER(I563),_xlfn.CONCAT(J563,"[",K563,"]"),_xlfn.XLOOKUP($O563,[2]hc!$H:$H,[2]hc!$I:$I,_xlfn.CONCAT("[",L563,",",M563,"]")))</f>
        <v>Valetta, Malta</v>
      </c>
      <c r="Q563" s="4" t="str">
        <f>_xlfn.XLOOKUP($C563,[2]land_units!$B$2:$B$1073,[2]land_units!$F$2:$F$1073,"NA")</f>
        <v>NA</v>
      </c>
      <c r="R563" s="4" t="str">
        <f>_xlfn.XLOOKUP($C563,[2]land_units!$B$2:$B$1073,[2]land_units!$I$2:$I$1073,"NA")</f>
        <v>NA</v>
      </c>
      <c r="S563" s="4" t="str">
        <f>_xlfn.XLOOKUP($C563,[2]land_units!$B$2:$B$1073,[2]land_units!$G$2:$G$1073,"NA")</f>
        <v>NA</v>
      </c>
      <c r="T563" s="4" t="str">
        <f>_xlfn.XLOOKUP($C563,[2]land_units!$B$2:$B$1073,[2]land_units!$H$2:$H$1073,"NA")</f>
        <v>NA</v>
      </c>
      <c r="U563" s="4" t="str">
        <f>_xlfn.XLOOKUP($C563,[2]air_units!$B$2:$B$1346,[2]air_units!$N$2:$N$1346,"NA")</f>
        <v>NA</v>
      </c>
      <c r="V563" s="4" t="str">
        <f>_xlfn.XLOOKUP($C563,[2]air_units!$B$2:$B$1346,[2]air_units!$G$2:$G$1346,"NA")</f>
        <v>NA</v>
      </c>
      <c r="W563" s="4" t="str">
        <f>_xlfn.XLOOKUP($C563,[2]air_units!$B$2:$B$1346,[2]air_units!$H$2:$H$1346,"NA")</f>
        <v>NA</v>
      </c>
      <c r="X563" s="4" t="str">
        <f>_xlfn.XLOOKUP($C563,[2]air_units!$B$2:$B$1346,[2]air_units!$J$2:$J$1346,"NA")</f>
        <v>NA</v>
      </c>
      <c r="Y563" s="4" t="str">
        <f>_xlfn.XLOOKUP($C563,[2]air_units!$B$2:$B$1346,[2]air_units!$K$2:$K$1346,"NA")</f>
        <v>NA</v>
      </c>
      <c r="Z563" s="4" t="str">
        <f>_xlfn.XLOOKUP($C563,[2]air_units!$B$2:$B$1346,[2]air_units!$L$2:$L$1346,"NA")</f>
        <v>NA</v>
      </c>
      <c r="AA563" s="4" t="str">
        <f>_xlfn.XLOOKUP($C563,[2]air_units!$B$2:$B$1346,[2]air_units!$P$2:$P$1346,"NA")</f>
        <v>NA</v>
      </c>
      <c r="AB563" s="4" t="str">
        <f>_xlfn.XLOOKUP($C563,[2]air_units!$B$2:$B$1346,[2]air_units!$Q$2:$Q$1346,"NA")</f>
        <v>NA</v>
      </c>
      <c r="AC563" s="4" t="str">
        <f>_xlfn.XLOOKUP($C563,[2]air_units!$B$2:$B$1346,[2]air_units!$R$2:$R$1346,"NA")</f>
        <v>NA</v>
      </c>
      <c r="AD563" s="4">
        <f>IF($E563="CP",0,_xlfn.XLOOKUP($C563,[2]naval_units!$B$2:$B$1113,[2]naval_units!$G$2:$G$1113,"NA"))</f>
        <v>3</v>
      </c>
      <c r="AE563" s="4">
        <f>IF($E563="CP",10,_xlfn.XLOOKUP($C563,[2]naval_units!$B$2:$B$1113,[2]naval_units!$I$2:$I$1113,"NA"))</f>
        <v>6</v>
      </c>
      <c r="AF563" s="4">
        <f>IF($E563="CP",3,_xlfn.XLOOKUP($C563,[2]naval_units!$B$2:$B$1113,[2]naval_units!$J$2:$J$1113,"NA"))</f>
        <v>5</v>
      </c>
      <c r="AG563" s="4">
        <f>IF($E563="CP",3,_xlfn.XLOOKUP($C563,[2]naval_units!$B$2:$B$1113,[2]naval_units!$K$2:$K$1113,"NA"))</f>
        <v>5</v>
      </c>
      <c r="AH563" s="4">
        <f>IF($E563="CP",0,_xlfn.XLOOKUP($C563,[2]naval_units!$B$2:$B$1113,[2]naval_units!$L$2:$L$1113,"NA"))</f>
        <v>1</v>
      </c>
      <c r="AI563" s="4">
        <f>IF($E563="CP",0,_xlfn.XLOOKUP($C563,[2]naval_units!$B$2:$B$1113,[2]naval_units!$M$2:$M$1113,"NA"))</f>
        <v>1</v>
      </c>
      <c r="AJ563" s="4">
        <f>IF($AD563="NA","NA",IF($E563="CP",$H563*_xlfn.XLOOKUP(_xlfn.CONCAT(D563," ",$E563),control!$A$8:$A$10,control!$B$8:$B$10,0),_xlfn.XLOOKUP($E563,control!$A$3:$A$7,control!$B$3:$B$7,0)))</f>
        <v>2</v>
      </c>
      <c r="AK563" s="4">
        <f>IF($C563&gt;0,IF(O563&lt;&gt;_xlfn.XLOOKUP($C563,'0'!$C:$C,'0'!$O:$O,"NA",0),1,0),0)</f>
        <v>0</v>
      </c>
      <c r="AL563" s="4" t="str">
        <f>IF($AK563=1,_xlfn.XLOOKUP($C563,'0'!$C:$C,'0'!L:L,"ERR",0),"NA")</f>
        <v>NA</v>
      </c>
      <c r="AM563" s="4" t="str">
        <f>IF($AK563=1,_xlfn.XLOOKUP($C563,'0'!$C:$C,'0'!M:M,"ERR",0),"NA")</f>
        <v>NA</v>
      </c>
      <c r="AN563" s="4" t="str">
        <f>IF($AK563=1,_xlfn.XLOOKUP($C563,'0'!$C:$C,'0'!P:P,"ERR",0),"NA")</f>
        <v>NA</v>
      </c>
      <c r="AO563" s="4" t="str">
        <f t="shared" si="17"/>
        <v>Valetta, Malta</v>
      </c>
      <c r="AP563" s="4" t="str">
        <f>_xlfn.XLOOKUP(D563,Alliances!$A:$A,Alliances!$B:$B,-1)</f>
        <v>CW</v>
      </c>
      <c r="AQ563" s="4">
        <f>IF($C563&gt;0,_xlfn.XLOOKUP($C563,commands!$A:$A,commands!$B:$B,0,0),_xlfn.XLOOKUP($A563,commands!$E:$E,commands!$F:$F,0,0))</f>
        <v>6</v>
      </c>
    </row>
    <row r="564" spans="1:43" hidden="1" x14ac:dyDescent="0.25">
      <c r="A564" s="4">
        <v>3062</v>
      </c>
      <c r="B564" s="4">
        <v>4646</v>
      </c>
      <c r="C564" s="4">
        <v>4646</v>
      </c>
      <c r="D564" s="4" t="s">
        <v>708</v>
      </c>
      <c r="E564" s="4" t="s">
        <v>396</v>
      </c>
      <c r="F564" s="4">
        <v>1926</v>
      </c>
      <c r="G564" s="4" t="s">
        <v>535</v>
      </c>
      <c r="H564" s="4" t="s">
        <v>27</v>
      </c>
      <c r="I564" s="4">
        <v>0</v>
      </c>
      <c r="J564" s="4" t="s">
        <v>612</v>
      </c>
      <c r="K564" s="4">
        <v>0</v>
      </c>
      <c r="L564" s="4">
        <v>56</v>
      </c>
      <c r="M564" s="4">
        <v>18</v>
      </c>
      <c r="N564" s="4" t="s">
        <v>604</v>
      </c>
      <c r="O564" s="4">
        <f t="shared" si="16"/>
        <v>28690</v>
      </c>
      <c r="P564" s="4" t="str">
        <f>IF(ISNUMBER(I564),_xlfn.CONCAT(J564,"[",K564,"]"),_xlfn.XLOOKUP($O564,[2]hc!$H:$H,[2]hc!$I:$I,_xlfn.CONCAT("[",L564,",",M564,"]")))</f>
        <v>Bay of Biscay[0]</v>
      </c>
      <c r="Q564" s="4" t="str">
        <f>_xlfn.XLOOKUP($C564,[2]land_units!$B$2:$B$1073,[2]land_units!$F$2:$F$1073,"NA")</f>
        <v>NA</v>
      </c>
      <c r="R564" s="4" t="str">
        <f>_xlfn.XLOOKUP($C564,[2]land_units!$B$2:$B$1073,[2]land_units!$I$2:$I$1073,"NA")</f>
        <v>NA</v>
      </c>
      <c r="S564" s="4" t="str">
        <f>_xlfn.XLOOKUP($C564,[2]land_units!$B$2:$B$1073,[2]land_units!$G$2:$G$1073,"NA")</f>
        <v>NA</v>
      </c>
      <c r="T564" s="4" t="str">
        <f>_xlfn.XLOOKUP($C564,[2]land_units!$B$2:$B$1073,[2]land_units!$H$2:$H$1073,"NA")</f>
        <v>NA</v>
      </c>
      <c r="U564" s="4" t="str">
        <f>_xlfn.XLOOKUP($C564,[2]air_units!$B$2:$B$1346,[2]air_units!$N$2:$N$1346,"NA")</f>
        <v>NA</v>
      </c>
      <c r="V564" s="4" t="str">
        <f>_xlfn.XLOOKUP($C564,[2]air_units!$B$2:$B$1346,[2]air_units!$G$2:$G$1346,"NA")</f>
        <v>NA</v>
      </c>
      <c r="W564" s="4" t="str">
        <f>_xlfn.XLOOKUP($C564,[2]air_units!$B$2:$B$1346,[2]air_units!$H$2:$H$1346,"NA")</f>
        <v>NA</v>
      </c>
      <c r="X564" s="4" t="str">
        <f>_xlfn.XLOOKUP($C564,[2]air_units!$B$2:$B$1346,[2]air_units!$J$2:$J$1346,"NA")</f>
        <v>NA</v>
      </c>
      <c r="Y564" s="4" t="str">
        <f>_xlfn.XLOOKUP($C564,[2]air_units!$B$2:$B$1346,[2]air_units!$K$2:$K$1346,"NA")</f>
        <v>NA</v>
      </c>
      <c r="Z564" s="4" t="str">
        <f>_xlfn.XLOOKUP($C564,[2]air_units!$B$2:$B$1346,[2]air_units!$L$2:$L$1346,"NA")</f>
        <v>NA</v>
      </c>
      <c r="AA564" s="4" t="str">
        <f>_xlfn.XLOOKUP($C564,[2]air_units!$B$2:$B$1346,[2]air_units!$P$2:$P$1346,"NA")</f>
        <v>NA</v>
      </c>
      <c r="AB564" s="4" t="str">
        <f>_xlfn.XLOOKUP($C564,[2]air_units!$B$2:$B$1346,[2]air_units!$Q$2:$Q$1346,"NA")</f>
        <v>NA</v>
      </c>
      <c r="AC564" s="4" t="str">
        <f>_xlfn.XLOOKUP($C564,[2]air_units!$B$2:$B$1346,[2]air_units!$R$2:$R$1346,"NA")</f>
        <v>NA</v>
      </c>
      <c r="AD564" s="4">
        <f>IF($E564="CP",0,_xlfn.XLOOKUP($C564,[2]naval_units!$B$2:$B$1113,[2]naval_units!$G$2:$G$1113,"NA"))</f>
        <v>3</v>
      </c>
      <c r="AE564" s="4">
        <f>IF($E564="CP",10,_xlfn.XLOOKUP($C564,[2]naval_units!$B$2:$B$1113,[2]naval_units!$I$2:$I$1113,"NA"))</f>
        <v>6</v>
      </c>
      <c r="AF564" s="4">
        <f>IF($E564="CP",3,_xlfn.XLOOKUP($C564,[2]naval_units!$B$2:$B$1113,[2]naval_units!$J$2:$J$1113,"NA"))</f>
        <v>6</v>
      </c>
      <c r="AG564" s="4">
        <f>IF($E564="CP",3,_xlfn.XLOOKUP($C564,[2]naval_units!$B$2:$B$1113,[2]naval_units!$K$2:$K$1113,"NA"))</f>
        <v>6</v>
      </c>
      <c r="AH564" s="4">
        <f>IF($E564="CP",0,_xlfn.XLOOKUP($C564,[2]naval_units!$B$2:$B$1113,[2]naval_units!$L$2:$L$1113,"NA"))</f>
        <v>1</v>
      </c>
      <c r="AI564" s="4">
        <f>IF($E564="CP",0,_xlfn.XLOOKUP($C564,[2]naval_units!$B$2:$B$1113,[2]naval_units!$M$2:$M$1113,"NA"))</f>
        <v>1</v>
      </c>
      <c r="AJ564" s="4">
        <f>IF($AD564="NA","NA",IF($E564="CP",$H564*_xlfn.XLOOKUP(_xlfn.CONCAT(D564," ",$E564),control!$A$8:$A$10,control!$B$8:$B$10,0),_xlfn.XLOOKUP($E564,control!$A$3:$A$7,control!$B$3:$B$7,0)))</f>
        <v>2</v>
      </c>
      <c r="AK564" s="4">
        <f>IF($C564&gt;0,IF(O564&lt;&gt;_xlfn.XLOOKUP($C564,'0'!$C:$C,'0'!$O:$O,"NA",0),1,0),0)</f>
        <v>0</v>
      </c>
      <c r="AL564" s="4" t="str">
        <f>IF($AK564=1,_xlfn.XLOOKUP($C564,'0'!$C:$C,'0'!L:L,"ERR",0),"NA")</f>
        <v>NA</v>
      </c>
      <c r="AM564" s="4" t="str">
        <f>IF($AK564=1,_xlfn.XLOOKUP($C564,'0'!$C:$C,'0'!M:M,"ERR",0),"NA")</f>
        <v>NA</v>
      </c>
      <c r="AN564" s="4" t="str">
        <f>IF($AK564=1,_xlfn.XLOOKUP($C564,'0'!$C:$C,'0'!P:P,"ERR",0),"NA")</f>
        <v>NA</v>
      </c>
      <c r="AO564" s="4" t="str">
        <f t="shared" si="17"/>
        <v>Bay of Biscay[0]</v>
      </c>
      <c r="AP564" s="4" t="str">
        <f>_xlfn.XLOOKUP(D564,Alliances!$A:$A,Alliances!$B:$B,-1)</f>
        <v>CW</v>
      </c>
      <c r="AQ564" s="4">
        <f>IF($C564&gt;0,_xlfn.XLOOKUP($C564,commands!$A:$A,commands!$B:$B,0,0),_xlfn.XLOOKUP($A564,commands!$E:$E,commands!$F:$F,0,0))</f>
        <v>4</v>
      </c>
    </row>
    <row r="565" spans="1:43" hidden="1" x14ac:dyDescent="0.25">
      <c r="A565" s="4">
        <v>3067</v>
      </c>
      <c r="B565" s="4">
        <v>4651</v>
      </c>
      <c r="C565" s="4">
        <v>4651</v>
      </c>
      <c r="D565" s="4" t="s">
        <v>708</v>
      </c>
      <c r="E565" s="4" t="s">
        <v>396</v>
      </c>
      <c r="F565" s="4">
        <v>1927</v>
      </c>
      <c r="G565" s="4" t="s">
        <v>536</v>
      </c>
      <c r="H565" s="4" t="s">
        <v>27</v>
      </c>
      <c r="I565" s="4">
        <v>0</v>
      </c>
      <c r="J565" s="4" t="s">
        <v>606</v>
      </c>
      <c r="K565" s="4">
        <v>0</v>
      </c>
      <c r="L565" s="4">
        <v>62</v>
      </c>
      <c r="M565" s="4">
        <v>350</v>
      </c>
      <c r="N565" s="4" t="s">
        <v>604</v>
      </c>
      <c r="O565" s="4">
        <f t="shared" si="16"/>
        <v>32094</v>
      </c>
      <c r="P565" s="4" t="str">
        <f>IF(ISNUMBER(I565),_xlfn.CONCAT(J565,"[",K565,"]"),_xlfn.XLOOKUP($O565,[2]hc!$H:$H,[2]hc!$I:$I,_xlfn.CONCAT("[",L565,",",M565,"]")))</f>
        <v>North Atlantic[0]</v>
      </c>
      <c r="Q565" s="4" t="str">
        <f>_xlfn.XLOOKUP($C565,[2]land_units!$B$2:$B$1073,[2]land_units!$F$2:$F$1073,"NA")</f>
        <v>NA</v>
      </c>
      <c r="R565" s="4" t="str">
        <f>_xlfn.XLOOKUP($C565,[2]land_units!$B$2:$B$1073,[2]land_units!$I$2:$I$1073,"NA")</f>
        <v>NA</v>
      </c>
      <c r="S565" s="4" t="str">
        <f>_xlfn.XLOOKUP($C565,[2]land_units!$B$2:$B$1073,[2]land_units!$G$2:$G$1073,"NA")</f>
        <v>NA</v>
      </c>
      <c r="T565" s="4" t="str">
        <f>_xlfn.XLOOKUP($C565,[2]land_units!$B$2:$B$1073,[2]land_units!$H$2:$H$1073,"NA")</f>
        <v>NA</v>
      </c>
      <c r="U565" s="4" t="str">
        <f>_xlfn.XLOOKUP($C565,[2]air_units!$B$2:$B$1346,[2]air_units!$N$2:$N$1346,"NA")</f>
        <v>NA</v>
      </c>
      <c r="V565" s="4" t="str">
        <f>_xlfn.XLOOKUP($C565,[2]air_units!$B$2:$B$1346,[2]air_units!$G$2:$G$1346,"NA")</f>
        <v>NA</v>
      </c>
      <c r="W565" s="4" t="str">
        <f>_xlfn.XLOOKUP($C565,[2]air_units!$B$2:$B$1346,[2]air_units!$H$2:$H$1346,"NA")</f>
        <v>NA</v>
      </c>
      <c r="X565" s="4" t="str">
        <f>_xlfn.XLOOKUP($C565,[2]air_units!$B$2:$B$1346,[2]air_units!$J$2:$J$1346,"NA")</f>
        <v>NA</v>
      </c>
      <c r="Y565" s="4" t="str">
        <f>_xlfn.XLOOKUP($C565,[2]air_units!$B$2:$B$1346,[2]air_units!$K$2:$K$1346,"NA")</f>
        <v>NA</v>
      </c>
      <c r="Z565" s="4" t="str">
        <f>_xlfn.XLOOKUP($C565,[2]air_units!$B$2:$B$1346,[2]air_units!$L$2:$L$1346,"NA")</f>
        <v>NA</v>
      </c>
      <c r="AA565" s="4" t="str">
        <f>_xlfn.XLOOKUP($C565,[2]air_units!$B$2:$B$1346,[2]air_units!$P$2:$P$1346,"NA")</f>
        <v>NA</v>
      </c>
      <c r="AB565" s="4" t="str">
        <f>_xlfn.XLOOKUP($C565,[2]air_units!$B$2:$B$1346,[2]air_units!$Q$2:$Q$1346,"NA")</f>
        <v>NA</v>
      </c>
      <c r="AC565" s="4" t="str">
        <f>_xlfn.XLOOKUP($C565,[2]air_units!$B$2:$B$1346,[2]air_units!$R$2:$R$1346,"NA")</f>
        <v>NA</v>
      </c>
      <c r="AD565" s="4">
        <f>IF($E565="CP",0,_xlfn.XLOOKUP($C565,[2]naval_units!$B$2:$B$1113,[2]naval_units!$G$2:$G$1113,"NA"))</f>
        <v>2</v>
      </c>
      <c r="AE565" s="4">
        <f>IF($E565="CP",10,_xlfn.XLOOKUP($C565,[2]naval_units!$B$2:$B$1113,[2]naval_units!$I$2:$I$1113,"NA"))</f>
        <v>6</v>
      </c>
      <c r="AF565" s="4">
        <f>IF($E565="CP",3,_xlfn.XLOOKUP($C565,[2]naval_units!$B$2:$B$1113,[2]naval_units!$J$2:$J$1113,"NA"))</f>
        <v>6</v>
      </c>
      <c r="AG565" s="4">
        <f>IF($E565="CP",3,_xlfn.XLOOKUP($C565,[2]naval_units!$B$2:$B$1113,[2]naval_units!$K$2:$K$1113,"NA"))</f>
        <v>4</v>
      </c>
      <c r="AH565" s="4">
        <f>IF($E565="CP",0,_xlfn.XLOOKUP($C565,[2]naval_units!$B$2:$B$1113,[2]naval_units!$L$2:$L$1113,"NA"))</f>
        <v>1</v>
      </c>
      <c r="AI565" s="4">
        <f>IF($E565="CP",0,_xlfn.XLOOKUP($C565,[2]naval_units!$B$2:$B$1113,[2]naval_units!$M$2:$M$1113,"NA"))</f>
        <v>0</v>
      </c>
      <c r="AJ565" s="4">
        <f>IF($AD565="NA","NA",IF($E565="CP",$H565*_xlfn.XLOOKUP(_xlfn.CONCAT(D565," ",$E565),control!$A$8:$A$10,control!$B$8:$B$10,0),_xlfn.XLOOKUP($E565,control!$A$3:$A$7,control!$B$3:$B$7,0)))</f>
        <v>2</v>
      </c>
      <c r="AK565" s="4">
        <f>IF($C565&gt;0,IF(O565&lt;&gt;_xlfn.XLOOKUP($C565,'0'!$C:$C,'0'!$O:$O,"NA",0),1,0),0)</f>
        <v>0</v>
      </c>
      <c r="AL565" s="4" t="str">
        <f>IF($AK565=1,_xlfn.XLOOKUP($C565,'0'!$C:$C,'0'!L:L,"ERR",0),"NA")</f>
        <v>NA</v>
      </c>
      <c r="AM565" s="4" t="str">
        <f>IF($AK565=1,_xlfn.XLOOKUP($C565,'0'!$C:$C,'0'!M:M,"ERR",0),"NA")</f>
        <v>NA</v>
      </c>
      <c r="AN565" s="4" t="str">
        <f>IF($AK565=1,_xlfn.XLOOKUP($C565,'0'!$C:$C,'0'!P:P,"ERR",0),"NA")</f>
        <v>NA</v>
      </c>
      <c r="AO565" s="4" t="str">
        <f t="shared" si="17"/>
        <v>North Atlantic[0]</v>
      </c>
      <c r="AP565" s="4" t="str">
        <f>_xlfn.XLOOKUP(D565,Alliances!$A:$A,Alliances!$B:$B,-1)</f>
        <v>CW</v>
      </c>
      <c r="AQ565" s="4">
        <f>IF($C565&gt;0,_xlfn.XLOOKUP($C565,commands!$A:$A,commands!$B:$B,0,0),_xlfn.XLOOKUP($A565,commands!$E:$E,commands!$F:$F,0,0))</f>
        <v>4</v>
      </c>
    </row>
    <row r="566" spans="1:43" hidden="1" x14ac:dyDescent="0.25">
      <c r="A566" s="4">
        <v>3138</v>
      </c>
      <c r="B566" s="4">
        <v>4722</v>
      </c>
      <c r="C566" s="4">
        <v>4722</v>
      </c>
      <c r="D566" s="4" t="s">
        <v>708</v>
      </c>
      <c r="E566" s="4" t="s">
        <v>439</v>
      </c>
      <c r="F566" s="4">
        <v>1933</v>
      </c>
      <c r="G566" s="4" t="s">
        <v>537</v>
      </c>
      <c r="H566" s="4" t="s">
        <v>27</v>
      </c>
      <c r="I566" s="4">
        <v>0</v>
      </c>
      <c r="J566" s="4" t="s">
        <v>629</v>
      </c>
      <c r="K566" s="4">
        <v>0</v>
      </c>
      <c r="L566" s="4">
        <v>78</v>
      </c>
      <c r="M566" s="4">
        <v>53</v>
      </c>
      <c r="N566" s="4" t="s">
        <v>615</v>
      </c>
      <c r="O566" s="4">
        <f t="shared" si="16"/>
        <v>39989</v>
      </c>
      <c r="P566" s="4" t="str">
        <f>IF(ISNUMBER(I566),_xlfn.CONCAT(J566,"[",K566,"]"),_xlfn.XLOOKUP($O566,[2]hc!$H:$H,[2]hc!$I:$I,_xlfn.CONCAT("[",L566,",",M566,"]")))</f>
        <v>E Med[0]</v>
      </c>
      <c r="Q566" s="4" t="str">
        <f>_xlfn.XLOOKUP($C566,[2]land_units!$B$2:$B$1073,[2]land_units!$F$2:$F$1073,"NA")</f>
        <v>NA</v>
      </c>
      <c r="R566" s="4" t="str">
        <f>_xlfn.XLOOKUP($C566,[2]land_units!$B$2:$B$1073,[2]land_units!$I$2:$I$1073,"NA")</f>
        <v>NA</v>
      </c>
      <c r="S566" s="4" t="str">
        <f>_xlfn.XLOOKUP($C566,[2]land_units!$B$2:$B$1073,[2]land_units!$G$2:$G$1073,"NA")</f>
        <v>NA</v>
      </c>
      <c r="T566" s="4" t="str">
        <f>_xlfn.XLOOKUP($C566,[2]land_units!$B$2:$B$1073,[2]land_units!$H$2:$H$1073,"NA")</f>
        <v>NA</v>
      </c>
      <c r="U566" s="4" t="str">
        <f>_xlfn.XLOOKUP($C566,[2]air_units!$B$2:$B$1346,[2]air_units!$N$2:$N$1346,"NA")</f>
        <v>NA</v>
      </c>
      <c r="V566" s="4" t="str">
        <f>_xlfn.XLOOKUP($C566,[2]air_units!$B$2:$B$1346,[2]air_units!$G$2:$G$1346,"NA")</f>
        <v>NA</v>
      </c>
      <c r="W566" s="4" t="str">
        <f>_xlfn.XLOOKUP($C566,[2]air_units!$B$2:$B$1346,[2]air_units!$H$2:$H$1346,"NA")</f>
        <v>NA</v>
      </c>
      <c r="X566" s="4" t="str">
        <f>_xlfn.XLOOKUP($C566,[2]air_units!$B$2:$B$1346,[2]air_units!$J$2:$J$1346,"NA")</f>
        <v>NA</v>
      </c>
      <c r="Y566" s="4" t="str">
        <f>_xlfn.XLOOKUP($C566,[2]air_units!$B$2:$B$1346,[2]air_units!$K$2:$K$1346,"NA")</f>
        <v>NA</v>
      </c>
      <c r="Z566" s="4" t="str">
        <f>_xlfn.XLOOKUP($C566,[2]air_units!$B$2:$B$1346,[2]air_units!$L$2:$L$1346,"NA")</f>
        <v>NA</v>
      </c>
      <c r="AA566" s="4" t="str">
        <f>_xlfn.XLOOKUP($C566,[2]air_units!$B$2:$B$1346,[2]air_units!$P$2:$P$1346,"NA")</f>
        <v>NA</v>
      </c>
      <c r="AB566" s="4" t="str">
        <f>_xlfn.XLOOKUP($C566,[2]air_units!$B$2:$B$1346,[2]air_units!$Q$2:$Q$1346,"NA")</f>
        <v>NA</v>
      </c>
      <c r="AC566" s="4" t="str">
        <f>_xlfn.XLOOKUP($C566,[2]air_units!$B$2:$B$1346,[2]air_units!$R$2:$R$1346,"NA")</f>
        <v>NA</v>
      </c>
      <c r="AD566" s="4">
        <f>IF($E566="CP",0,_xlfn.XLOOKUP($C566,[2]naval_units!$B$2:$B$1113,[2]naval_units!$G$2:$G$1113,"NA"))</f>
        <v>0</v>
      </c>
      <c r="AE566" s="4">
        <f>IF($E566="CP",10,_xlfn.XLOOKUP($C566,[2]naval_units!$B$2:$B$1113,[2]naval_units!$I$2:$I$1113,"NA"))</f>
        <v>5</v>
      </c>
      <c r="AF566" s="4">
        <f>IF($E566="CP",3,_xlfn.XLOOKUP($C566,[2]naval_units!$B$2:$B$1113,[2]naval_units!$J$2:$J$1113,"NA"))</f>
        <v>4</v>
      </c>
      <c r="AG566" s="4">
        <f>IF($E566="CP",3,_xlfn.XLOOKUP($C566,[2]naval_units!$B$2:$B$1113,[2]naval_units!$K$2:$K$1113,"NA"))</f>
        <v>4</v>
      </c>
      <c r="AH566" s="4">
        <f>IF($E566="CP",0,_xlfn.XLOOKUP($C566,[2]naval_units!$B$2:$B$1113,[2]naval_units!$L$2:$L$1113,"NA"))</f>
        <v>0</v>
      </c>
      <c r="AI566" s="4">
        <f>IF($E566="CP",0,_xlfn.XLOOKUP($C566,[2]naval_units!$B$2:$B$1113,[2]naval_units!$M$2:$M$1113,"NA"))</f>
        <v>0</v>
      </c>
      <c r="AJ566" s="4">
        <f>IF($AD566="NA","NA",IF($E566="CP",$H566*_xlfn.XLOOKUP(_xlfn.CONCAT(D566," ",$E566),control!$A$8:$A$10,control!$B$8:$B$10,0),_xlfn.XLOOKUP($E566,control!$A$3:$A$7,control!$B$3:$B$7,0)))</f>
        <v>0</v>
      </c>
      <c r="AK566" s="4">
        <f>IF($C566&gt;0,IF(O566&lt;&gt;_xlfn.XLOOKUP($C566,'0'!$C:$C,'0'!$O:$O,"NA",0),1,0),0)</f>
        <v>0</v>
      </c>
      <c r="AL566" s="4" t="str">
        <f>IF($AK566=1,_xlfn.XLOOKUP($C566,'0'!$C:$C,'0'!L:L,"ERR",0),"NA")</f>
        <v>NA</v>
      </c>
      <c r="AM566" s="4" t="str">
        <f>IF($AK566=1,_xlfn.XLOOKUP($C566,'0'!$C:$C,'0'!M:M,"ERR",0),"NA")</f>
        <v>NA</v>
      </c>
      <c r="AN566" s="4" t="str">
        <f>IF($AK566=1,_xlfn.XLOOKUP($C566,'0'!$C:$C,'0'!P:P,"ERR",0),"NA")</f>
        <v>NA</v>
      </c>
      <c r="AO566" s="4" t="str">
        <f t="shared" si="17"/>
        <v>E Med[0]</v>
      </c>
      <c r="AP566" s="4" t="str">
        <f>_xlfn.XLOOKUP(D566,Alliances!$A:$A,Alliances!$B:$B,-1)</f>
        <v>CW</v>
      </c>
      <c r="AQ566" s="4">
        <f>IF($C566&gt;0,_xlfn.XLOOKUP($C566,commands!$A:$A,commands!$B:$B,0,0),_xlfn.XLOOKUP($A566,commands!$E:$E,commands!$F:$F,0,0))</f>
        <v>6</v>
      </c>
    </row>
    <row r="567" spans="1:43" hidden="1" x14ac:dyDescent="0.25">
      <c r="A567" s="4">
        <v>3140</v>
      </c>
      <c r="B567" s="4">
        <v>4724</v>
      </c>
      <c r="C567" s="4">
        <v>4724</v>
      </c>
      <c r="D567" s="4" t="s">
        <v>708</v>
      </c>
      <c r="E567" s="4" t="s">
        <v>439</v>
      </c>
      <c r="F567" s="4">
        <v>1937</v>
      </c>
      <c r="G567" s="4" t="s">
        <v>538</v>
      </c>
      <c r="H567" s="4" t="s">
        <v>27</v>
      </c>
      <c r="I567" s="4" t="s">
        <v>27</v>
      </c>
      <c r="J567" s="4" t="s">
        <v>27</v>
      </c>
      <c r="K567" s="4" t="s">
        <v>27</v>
      </c>
      <c r="L567" s="4">
        <v>76</v>
      </c>
      <c r="M567" s="4">
        <v>39</v>
      </c>
      <c r="N567" s="4" t="s">
        <v>605</v>
      </c>
      <c r="O567" s="4">
        <f t="shared" si="16"/>
        <v>38951</v>
      </c>
      <c r="P567" s="4" t="str">
        <f>IF(ISNUMBER(I567),_xlfn.CONCAT(J567,"[",K567,"]"),_xlfn.XLOOKUP($O567,[2]hc!$H:$H,[2]hc!$I:$I,_xlfn.CONCAT("[",L567,",",M567,"]")))</f>
        <v>Valetta, Malta</v>
      </c>
      <c r="Q567" s="4" t="str">
        <f>_xlfn.XLOOKUP($C567,[2]land_units!$B$2:$B$1073,[2]land_units!$F$2:$F$1073,"NA")</f>
        <v>NA</v>
      </c>
      <c r="R567" s="4" t="str">
        <f>_xlfn.XLOOKUP($C567,[2]land_units!$B$2:$B$1073,[2]land_units!$I$2:$I$1073,"NA")</f>
        <v>NA</v>
      </c>
      <c r="S567" s="4" t="str">
        <f>_xlfn.XLOOKUP($C567,[2]land_units!$B$2:$B$1073,[2]land_units!$G$2:$G$1073,"NA")</f>
        <v>NA</v>
      </c>
      <c r="T567" s="4" t="str">
        <f>_xlfn.XLOOKUP($C567,[2]land_units!$B$2:$B$1073,[2]land_units!$H$2:$H$1073,"NA")</f>
        <v>NA</v>
      </c>
      <c r="U567" s="4" t="str">
        <f>_xlfn.XLOOKUP($C567,[2]air_units!$B$2:$B$1346,[2]air_units!$N$2:$N$1346,"NA")</f>
        <v>NA</v>
      </c>
      <c r="V567" s="4" t="str">
        <f>_xlfn.XLOOKUP($C567,[2]air_units!$B$2:$B$1346,[2]air_units!$G$2:$G$1346,"NA")</f>
        <v>NA</v>
      </c>
      <c r="W567" s="4" t="str">
        <f>_xlfn.XLOOKUP($C567,[2]air_units!$B$2:$B$1346,[2]air_units!$H$2:$H$1346,"NA")</f>
        <v>NA</v>
      </c>
      <c r="X567" s="4" t="str">
        <f>_xlfn.XLOOKUP($C567,[2]air_units!$B$2:$B$1346,[2]air_units!$J$2:$J$1346,"NA")</f>
        <v>NA</v>
      </c>
      <c r="Y567" s="4" t="str">
        <f>_xlfn.XLOOKUP($C567,[2]air_units!$B$2:$B$1346,[2]air_units!$K$2:$K$1346,"NA")</f>
        <v>NA</v>
      </c>
      <c r="Z567" s="4" t="str">
        <f>_xlfn.XLOOKUP($C567,[2]air_units!$B$2:$B$1346,[2]air_units!$L$2:$L$1346,"NA")</f>
        <v>NA</v>
      </c>
      <c r="AA567" s="4" t="str">
        <f>_xlfn.XLOOKUP($C567,[2]air_units!$B$2:$B$1346,[2]air_units!$P$2:$P$1346,"NA")</f>
        <v>NA</v>
      </c>
      <c r="AB567" s="4" t="str">
        <f>_xlfn.XLOOKUP($C567,[2]air_units!$B$2:$B$1346,[2]air_units!$Q$2:$Q$1346,"NA")</f>
        <v>NA</v>
      </c>
      <c r="AC567" s="4" t="str">
        <f>_xlfn.XLOOKUP($C567,[2]air_units!$B$2:$B$1346,[2]air_units!$R$2:$R$1346,"NA")</f>
        <v>NA</v>
      </c>
      <c r="AD567" s="4">
        <f>IF($E567="CP",0,_xlfn.XLOOKUP($C567,[2]naval_units!$B$2:$B$1113,[2]naval_units!$G$2:$G$1113,"NA"))</f>
        <v>0</v>
      </c>
      <c r="AE567" s="4">
        <f>IF($E567="CP",10,_xlfn.XLOOKUP($C567,[2]naval_units!$B$2:$B$1113,[2]naval_units!$I$2:$I$1113,"NA"))</f>
        <v>5</v>
      </c>
      <c r="AF567" s="4">
        <f>IF($E567="CP",3,_xlfn.XLOOKUP($C567,[2]naval_units!$B$2:$B$1113,[2]naval_units!$J$2:$J$1113,"NA"))</f>
        <v>4</v>
      </c>
      <c r="AG567" s="4">
        <f>IF($E567="CP",3,_xlfn.XLOOKUP($C567,[2]naval_units!$B$2:$B$1113,[2]naval_units!$K$2:$K$1113,"NA"))</f>
        <v>4</v>
      </c>
      <c r="AH567" s="4">
        <f>IF($E567="CP",0,_xlfn.XLOOKUP($C567,[2]naval_units!$B$2:$B$1113,[2]naval_units!$L$2:$L$1113,"NA"))</f>
        <v>1</v>
      </c>
      <c r="AI567" s="4">
        <f>IF($E567="CP",0,_xlfn.XLOOKUP($C567,[2]naval_units!$B$2:$B$1113,[2]naval_units!$M$2:$M$1113,"NA"))</f>
        <v>0</v>
      </c>
      <c r="AJ567" s="4">
        <f>IF($AD567="NA","NA",IF($E567="CP",$H567*_xlfn.XLOOKUP(_xlfn.CONCAT(D567," ",$E567),control!$A$8:$A$10,control!$B$8:$B$10,0),_xlfn.XLOOKUP($E567,control!$A$3:$A$7,control!$B$3:$B$7,0)))</f>
        <v>0</v>
      </c>
      <c r="AK567" s="4">
        <f>IF($C567&gt;0,IF(O567&lt;&gt;_xlfn.XLOOKUP($C567,'0'!$C:$C,'0'!$O:$O,"NA",0),1,0),0)</f>
        <v>0</v>
      </c>
      <c r="AL567" s="4" t="str">
        <f>IF($AK567=1,_xlfn.XLOOKUP($C567,'0'!$C:$C,'0'!L:L,"ERR",0),"NA")</f>
        <v>NA</v>
      </c>
      <c r="AM567" s="4" t="str">
        <f>IF($AK567=1,_xlfn.XLOOKUP($C567,'0'!$C:$C,'0'!M:M,"ERR",0),"NA")</f>
        <v>NA</v>
      </c>
      <c r="AN567" s="4" t="str">
        <f>IF($AK567=1,_xlfn.XLOOKUP($C567,'0'!$C:$C,'0'!P:P,"ERR",0),"NA")</f>
        <v>NA</v>
      </c>
      <c r="AO567" s="4" t="str">
        <f t="shared" si="17"/>
        <v>Valetta, Malta</v>
      </c>
      <c r="AP567" s="4" t="str">
        <f>_xlfn.XLOOKUP(D567,Alliances!$A:$A,Alliances!$B:$B,-1)</f>
        <v>CW</v>
      </c>
      <c r="AQ567" s="4">
        <f>IF($C567&gt;0,_xlfn.XLOOKUP($C567,commands!$A:$A,commands!$B:$B,0,0),_xlfn.XLOOKUP($A567,commands!$E:$E,commands!$F:$F,0,0))</f>
        <v>6</v>
      </c>
    </row>
    <row r="568" spans="1:43" hidden="1" x14ac:dyDescent="0.25">
      <c r="A568" s="4">
        <v>3146</v>
      </c>
      <c r="B568" s="4">
        <v>4730</v>
      </c>
      <c r="C568" s="4">
        <v>4730</v>
      </c>
      <c r="D568" s="4" t="s">
        <v>708</v>
      </c>
      <c r="E568" s="4" t="s">
        <v>539</v>
      </c>
      <c r="F568" s="4">
        <v>1937</v>
      </c>
      <c r="G568" s="4" t="s">
        <v>540</v>
      </c>
      <c r="H568" s="4" t="s">
        <v>27</v>
      </c>
      <c r="I568" s="4" t="s">
        <v>27</v>
      </c>
      <c r="J568" s="4" t="s">
        <v>27</v>
      </c>
      <c r="K568" s="4" t="s">
        <v>27</v>
      </c>
      <c r="L568" s="4">
        <v>124</v>
      </c>
      <c r="M568" s="4">
        <v>134</v>
      </c>
      <c r="N568" s="4" t="s">
        <v>605</v>
      </c>
      <c r="O568" s="4">
        <f t="shared" si="16"/>
        <v>63622</v>
      </c>
      <c r="P568" s="4" t="str">
        <f>IF(ISNUMBER(I568),_xlfn.CONCAT(J568,"[",K568,"]"),_xlfn.XLOOKUP($O568,[2]hc!$H:$H,[2]hc!$I:$I,_xlfn.CONCAT("[",L568,",",M568,"]")))</f>
        <v>Batavia, Java</v>
      </c>
      <c r="Q568" s="4" t="str">
        <f>_xlfn.XLOOKUP($C568,[2]land_units!$B$2:$B$1073,[2]land_units!$F$2:$F$1073,"NA")</f>
        <v>NA</v>
      </c>
      <c r="R568" s="4" t="str">
        <f>_xlfn.XLOOKUP($C568,[2]land_units!$B$2:$B$1073,[2]land_units!$I$2:$I$1073,"NA")</f>
        <v>NA</v>
      </c>
      <c r="S568" s="4" t="str">
        <f>_xlfn.XLOOKUP($C568,[2]land_units!$B$2:$B$1073,[2]land_units!$G$2:$G$1073,"NA")</f>
        <v>NA</v>
      </c>
      <c r="T568" s="4" t="str">
        <f>_xlfn.XLOOKUP($C568,[2]land_units!$B$2:$B$1073,[2]land_units!$H$2:$H$1073,"NA")</f>
        <v>NA</v>
      </c>
      <c r="U568" s="4" t="str">
        <f>_xlfn.XLOOKUP($C568,[2]air_units!$B$2:$B$1346,[2]air_units!$N$2:$N$1346,"NA")</f>
        <v>NA</v>
      </c>
      <c r="V568" s="4" t="str">
        <f>_xlfn.XLOOKUP($C568,[2]air_units!$B$2:$B$1346,[2]air_units!$G$2:$G$1346,"NA")</f>
        <v>NA</v>
      </c>
      <c r="W568" s="4" t="str">
        <f>_xlfn.XLOOKUP($C568,[2]air_units!$B$2:$B$1346,[2]air_units!$H$2:$H$1346,"NA")</f>
        <v>NA</v>
      </c>
      <c r="X568" s="4" t="str">
        <f>_xlfn.XLOOKUP($C568,[2]air_units!$B$2:$B$1346,[2]air_units!$J$2:$J$1346,"NA")</f>
        <v>NA</v>
      </c>
      <c r="Y568" s="4" t="str">
        <f>_xlfn.XLOOKUP($C568,[2]air_units!$B$2:$B$1346,[2]air_units!$K$2:$K$1346,"NA")</f>
        <v>NA</v>
      </c>
      <c r="Z568" s="4" t="str">
        <f>_xlfn.XLOOKUP($C568,[2]air_units!$B$2:$B$1346,[2]air_units!$L$2:$L$1346,"NA")</f>
        <v>NA</v>
      </c>
      <c r="AA568" s="4" t="str">
        <f>_xlfn.XLOOKUP($C568,[2]air_units!$B$2:$B$1346,[2]air_units!$P$2:$P$1346,"NA")</f>
        <v>NA</v>
      </c>
      <c r="AB568" s="4" t="str">
        <f>_xlfn.XLOOKUP($C568,[2]air_units!$B$2:$B$1346,[2]air_units!$Q$2:$Q$1346,"NA")</f>
        <v>NA</v>
      </c>
      <c r="AC568" s="4" t="str">
        <f>_xlfn.XLOOKUP($C568,[2]air_units!$B$2:$B$1346,[2]air_units!$R$2:$R$1346,"NA")</f>
        <v>NA</v>
      </c>
      <c r="AD568" s="4">
        <f>IF($E568="CP",0,_xlfn.XLOOKUP($C568,[2]naval_units!$B$2:$B$1113,[2]naval_units!$G$2:$G$1113,"NA"))</f>
        <v>0</v>
      </c>
      <c r="AE568" s="4">
        <f>IF($E568="CP",10,_xlfn.XLOOKUP($C568,[2]naval_units!$B$2:$B$1113,[2]naval_units!$I$2:$I$1113,"NA"))</f>
        <v>5</v>
      </c>
      <c r="AF568" s="4">
        <f>IF($E568="CP",3,_xlfn.XLOOKUP($C568,[2]naval_units!$B$2:$B$1113,[2]naval_units!$J$2:$J$1113,"NA"))</f>
        <v>6</v>
      </c>
      <c r="AG568" s="4">
        <f>IF($E568="CP",3,_xlfn.XLOOKUP($C568,[2]naval_units!$B$2:$B$1113,[2]naval_units!$K$2:$K$1113,"NA"))</f>
        <v>5</v>
      </c>
      <c r="AH568" s="4">
        <f>IF($E568="CP",0,_xlfn.XLOOKUP($C568,[2]naval_units!$B$2:$B$1113,[2]naval_units!$L$2:$L$1113,"NA"))</f>
        <v>2</v>
      </c>
      <c r="AI568" s="4">
        <f>IF($E568="CP",0,_xlfn.XLOOKUP($C568,[2]naval_units!$B$2:$B$1113,[2]naval_units!$M$2:$M$1113,"NA"))</f>
        <v>0</v>
      </c>
      <c r="AJ568" s="4">
        <f>IF($AD568="NA","NA",IF($E568="CP",$H568*_xlfn.XLOOKUP(_xlfn.CONCAT(D568," ",$E568),control!$A$8:$A$10,control!$B$8:$B$10,0),_xlfn.XLOOKUP($E568,control!$A$3:$A$7,control!$B$3:$B$7,0)))</f>
        <v>0</v>
      </c>
      <c r="AK568" s="4">
        <f>IF($C568&gt;0,IF(O568&lt;&gt;_xlfn.XLOOKUP($C568,'0'!$C:$C,'0'!$O:$O,"NA",0),1,0),0)</f>
        <v>0</v>
      </c>
      <c r="AL568" s="4" t="str">
        <f>IF($AK568=1,_xlfn.XLOOKUP($C568,'0'!$C:$C,'0'!L:L,"ERR",0),"NA")</f>
        <v>NA</v>
      </c>
      <c r="AM568" s="4" t="str">
        <f>IF($AK568=1,_xlfn.XLOOKUP($C568,'0'!$C:$C,'0'!M:M,"ERR",0),"NA")</f>
        <v>NA</v>
      </c>
      <c r="AN568" s="4" t="str">
        <f>IF($AK568=1,_xlfn.XLOOKUP($C568,'0'!$C:$C,'0'!P:P,"ERR",0),"NA")</f>
        <v>NA</v>
      </c>
      <c r="AO568" s="4" t="str">
        <f t="shared" si="17"/>
        <v>Batavia, Java</v>
      </c>
      <c r="AP568" s="4" t="str">
        <f>_xlfn.XLOOKUP(D568,Alliances!$A:$A,Alliances!$B:$B,-1)</f>
        <v>CW</v>
      </c>
      <c r="AQ568" s="4">
        <f>IF($C568&gt;0,_xlfn.XLOOKUP($C568,commands!$A:$A,commands!$B:$B,0,0),_xlfn.XLOOKUP($A568,commands!$E:$E,commands!$F:$F,0,0))</f>
        <v>3</v>
      </c>
    </row>
    <row r="569" spans="1:43" hidden="1" x14ac:dyDescent="0.25">
      <c r="A569" s="4">
        <v>3147</v>
      </c>
      <c r="B569" s="4">
        <v>4731</v>
      </c>
      <c r="C569" s="4">
        <v>4731</v>
      </c>
      <c r="D569" s="4" t="s">
        <v>708</v>
      </c>
      <c r="E569" s="4" t="s">
        <v>447</v>
      </c>
      <c r="F569" s="4">
        <v>1925</v>
      </c>
      <c r="G569" s="4" t="s">
        <v>541</v>
      </c>
      <c r="H569" s="4" t="s">
        <v>27</v>
      </c>
      <c r="I569" s="4">
        <v>0</v>
      </c>
      <c r="J569" s="4" t="s">
        <v>610</v>
      </c>
      <c r="K569" s="4">
        <v>3</v>
      </c>
      <c r="L569" s="4">
        <v>70</v>
      </c>
      <c r="M569" s="4">
        <v>39</v>
      </c>
      <c r="N569" s="4" t="s">
        <v>605</v>
      </c>
      <c r="O569" s="4">
        <f t="shared" si="16"/>
        <v>35879</v>
      </c>
      <c r="P569" s="4" t="str">
        <f>IF(ISNUMBER(I569),_xlfn.CONCAT(J569,"[",K569,"]"),_xlfn.XLOOKUP($O569,[2]hc!$H:$H,[2]hc!$I:$I,_xlfn.CONCAT("[",L569,",",M569,"]")))</f>
        <v>Italian[3]</v>
      </c>
      <c r="Q569" s="4" t="str">
        <f>_xlfn.XLOOKUP($C569,[2]land_units!$B$2:$B$1073,[2]land_units!$F$2:$F$1073,"NA")</f>
        <v>NA</v>
      </c>
      <c r="R569" s="4" t="str">
        <f>_xlfn.XLOOKUP($C569,[2]land_units!$B$2:$B$1073,[2]land_units!$I$2:$I$1073,"NA")</f>
        <v>NA</v>
      </c>
      <c r="S569" s="4" t="str">
        <f>_xlfn.XLOOKUP($C569,[2]land_units!$B$2:$B$1073,[2]land_units!$G$2:$G$1073,"NA")</f>
        <v>NA</v>
      </c>
      <c r="T569" s="4" t="str">
        <f>_xlfn.XLOOKUP($C569,[2]land_units!$B$2:$B$1073,[2]land_units!$H$2:$H$1073,"NA")</f>
        <v>NA</v>
      </c>
      <c r="U569" s="4" t="str">
        <f>_xlfn.XLOOKUP($C569,[2]air_units!$B$2:$B$1346,[2]air_units!$N$2:$N$1346,"NA")</f>
        <v>NA</v>
      </c>
      <c r="V569" s="4" t="str">
        <f>_xlfn.XLOOKUP($C569,[2]air_units!$B$2:$B$1346,[2]air_units!$G$2:$G$1346,"NA")</f>
        <v>NA</v>
      </c>
      <c r="W569" s="4" t="str">
        <f>_xlfn.XLOOKUP($C569,[2]air_units!$B$2:$B$1346,[2]air_units!$H$2:$H$1346,"NA")</f>
        <v>NA</v>
      </c>
      <c r="X569" s="4" t="str">
        <f>_xlfn.XLOOKUP($C569,[2]air_units!$B$2:$B$1346,[2]air_units!$J$2:$J$1346,"NA")</f>
        <v>NA</v>
      </c>
      <c r="Y569" s="4" t="str">
        <f>_xlfn.XLOOKUP($C569,[2]air_units!$B$2:$B$1346,[2]air_units!$K$2:$K$1346,"NA")</f>
        <v>NA</v>
      </c>
      <c r="Z569" s="4" t="str">
        <f>_xlfn.XLOOKUP($C569,[2]air_units!$B$2:$B$1346,[2]air_units!$L$2:$L$1346,"NA")</f>
        <v>NA</v>
      </c>
      <c r="AA569" s="4" t="str">
        <f>_xlfn.XLOOKUP($C569,[2]air_units!$B$2:$B$1346,[2]air_units!$P$2:$P$1346,"NA")</f>
        <v>NA</v>
      </c>
      <c r="AB569" s="4" t="str">
        <f>_xlfn.XLOOKUP($C569,[2]air_units!$B$2:$B$1346,[2]air_units!$Q$2:$Q$1346,"NA")</f>
        <v>NA</v>
      </c>
      <c r="AC569" s="4" t="str">
        <f>_xlfn.XLOOKUP($C569,[2]air_units!$B$2:$B$1346,[2]air_units!$R$2:$R$1346,"NA")</f>
        <v>NA</v>
      </c>
      <c r="AD569" s="4">
        <f>IF($E569="CP",0,_xlfn.XLOOKUP($C569,[2]naval_units!$B$2:$B$1113,[2]naval_units!$G$2:$G$1113,"NA"))</f>
        <v>2</v>
      </c>
      <c r="AE569" s="4">
        <f>IF($E569="CP",10,_xlfn.XLOOKUP($C569,[2]naval_units!$B$2:$B$1113,[2]naval_units!$I$2:$I$1113,"NA"))</f>
        <v>8</v>
      </c>
      <c r="AF569" s="4">
        <f>IF($E569="CP",3,_xlfn.XLOOKUP($C569,[2]naval_units!$B$2:$B$1113,[2]naval_units!$J$2:$J$1113,"NA"))</f>
        <v>4</v>
      </c>
      <c r="AG569" s="4">
        <f>IF($E569="CP",3,_xlfn.XLOOKUP($C569,[2]naval_units!$B$2:$B$1113,[2]naval_units!$K$2:$K$1113,"NA"))</f>
        <v>2</v>
      </c>
      <c r="AH569" s="4">
        <f>IF($E569="CP",0,_xlfn.XLOOKUP($C569,[2]naval_units!$B$2:$B$1113,[2]naval_units!$L$2:$L$1113,"NA"))</f>
        <v>0</v>
      </c>
      <c r="AI569" s="4">
        <f>IF($E569="CP",0,_xlfn.XLOOKUP($C569,[2]naval_units!$B$2:$B$1113,[2]naval_units!$M$2:$M$1113,"NA"))</f>
        <v>0</v>
      </c>
      <c r="AJ569" s="4">
        <f>IF($AD569="NA","NA",IF($E569="CP",$H569*_xlfn.XLOOKUP(_xlfn.CONCAT(D569," ",$E569),control!$A$8:$A$10,control!$B$8:$B$10,0),_xlfn.XLOOKUP($E569,control!$A$3:$A$7,control!$B$3:$B$7,0)))</f>
        <v>0</v>
      </c>
      <c r="AK569" s="4">
        <f>IF($C569&gt;0,IF(O569&lt;&gt;_xlfn.XLOOKUP($C569,'0'!$C:$C,'0'!$O:$O,"NA",0),1,0),0)</f>
        <v>0</v>
      </c>
      <c r="AL569" s="4" t="str">
        <f>IF($AK569=1,_xlfn.XLOOKUP($C569,'0'!$C:$C,'0'!L:L,"ERR",0),"NA")</f>
        <v>NA</v>
      </c>
      <c r="AM569" s="4" t="str">
        <f>IF($AK569=1,_xlfn.XLOOKUP($C569,'0'!$C:$C,'0'!M:M,"ERR",0),"NA")</f>
        <v>NA</v>
      </c>
      <c r="AN569" s="4" t="str">
        <f>IF($AK569=1,_xlfn.XLOOKUP($C569,'0'!$C:$C,'0'!P:P,"ERR",0),"NA")</f>
        <v>NA</v>
      </c>
      <c r="AO569" s="4" t="str">
        <f t="shared" si="17"/>
        <v>Italian[3]</v>
      </c>
      <c r="AP569" s="4" t="str">
        <f>_xlfn.XLOOKUP(D569,Alliances!$A:$A,Alliances!$B:$B,-1)</f>
        <v>CW</v>
      </c>
      <c r="AQ569" s="4">
        <f>IF($C569&gt;0,_xlfn.XLOOKUP($C569,commands!$A:$A,commands!$B:$B,0,0),_xlfn.XLOOKUP($A569,commands!$E:$E,commands!$F:$F,0,0))</f>
        <v>6</v>
      </c>
    </row>
    <row r="570" spans="1:43" hidden="1" x14ac:dyDescent="0.25">
      <c r="A570" s="4">
        <v>3148</v>
      </c>
      <c r="B570" s="4">
        <v>4732</v>
      </c>
      <c r="C570" s="4">
        <v>4732</v>
      </c>
      <c r="D570" s="4" t="s">
        <v>708</v>
      </c>
      <c r="E570" s="4" t="s">
        <v>447</v>
      </c>
      <c r="F570" s="4">
        <v>1938</v>
      </c>
      <c r="G570" s="4" t="s">
        <v>542</v>
      </c>
      <c r="H570" s="4" t="s">
        <v>27</v>
      </c>
      <c r="I570" s="4">
        <v>0</v>
      </c>
      <c r="J570" s="4" t="s">
        <v>610</v>
      </c>
      <c r="K570" s="4">
        <v>3</v>
      </c>
      <c r="L570" s="4">
        <v>70</v>
      </c>
      <c r="M570" s="4">
        <v>39</v>
      </c>
      <c r="N570" s="4" t="s">
        <v>605</v>
      </c>
      <c r="O570" s="4">
        <f t="shared" si="16"/>
        <v>35879</v>
      </c>
      <c r="P570" s="4" t="str">
        <f>IF(ISNUMBER(I570),_xlfn.CONCAT(J570,"[",K570,"]"),_xlfn.XLOOKUP($O570,[2]hc!$H:$H,[2]hc!$I:$I,_xlfn.CONCAT("[",L570,",",M570,"]")))</f>
        <v>Italian[3]</v>
      </c>
      <c r="Q570" s="4" t="str">
        <f>_xlfn.XLOOKUP($C570,[2]land_units!$B$2:$B$1073,[2]land_units!$F$2:$F$1073,"NA")</f>
        <v>NA</v>
      </c>
      <c r="R570" s="4" t="str">
        <f>_xlfn.XLOOKUP($C570,[2]land_units!$B$2:$B$1073,[2]land_units!$I$2:$I$1073,"NA")</f>
        <v>NA</v>
      </c>
      <c r="S570" s="4" t="str">
        <f>_xlfn.XLOOKUP($C570,[2]land_units!$B$2:$B$1073,[2]land_units!$G$2:$G$1073,"NA")</f>
        <v>NA</v>
      </c>
      <c r="T570" s="4" t="str">
        <f>_xlfn.XLOOKUP($C570,[2]land_units!$B$2:$B$1073,[2]land_units!$H$2:$H$1073,"NA")</f>
        <v>NA</v>
      </c>
      <c r="U570" s="4" t="str">
        <f>_xlfn.XLOOKUP($C570,[2]air_units!$B$2:$B$1346,[2]air_units!$N$2:$N$1346,"NA")</f>
        <v>NA</v>
      </c>
      <c r="V570" s="4" t="str">
        <f>_xlfn.XLOOKUP($C570,[2]air_units!$B$2:$B$1346,[2]air_units!$G$2:$G$1346,"NA")</f>
        <v>NA</v>
      </c>
      <c r="W570" s="4" t="str">
        <f>_xlfn.XLOOKUP($C570,[2]air_units!$B$2:$B$1346,[2]air_units!$H$2:$H$1346,"NA")</f>
        <v>NA</v>
      </c>
      <c r="X570" s="4" t="str">
        <f>_xlfn.XLOOKUP($C570,[2]air_units!$B$2:$B$1346,[2]air_units!$J$2:$J$1346,"NA")</f>
        <v>NA</v>
      </c>
      <c r="Y570" s="4" t="str">
        <f>_xlfn.XLOOKUP($C570,[2]air_units!$B$2:$B$1346,[2]air_units!$K$2:$K$1346,"NA")</f>
        <v>NA</v>
      </c>
      <c r="Z570" s="4" t="str">
        <f>_xlfn.XLOOKUP($C570,[2]air_units!$B$2:$B$1346,[2]air_units!$L$2:$L$1346,"NA")</f>
        <v>NA</v>
      </c>
      <c r="AA570" s="4" t="str">
        <f>_xlfn.XLOOKUP($C570,[2]air_units!$B$2:$B$1346,[2]air_units!$P$2:$P$1346,"NA")</f>
        <v>NA</v>
      </c>
      <c r="AB570" s="4" t="str">
        <f>_xlfn.XLOOKUP($C570,[2]air_units!$B$2:$B$1346,[2]air_units!$Q$2:$Q$1346,"NA")</f>
        <v>NA</v>
      </c>
      <c r="AC570" s="4" t="str">
        <f>_xlfn.XLOOKUP($C570,[2]air_units!$B$2:$B$1346,[2]air_units!$R$2:$R$1346,"NA")</f>
        <v>NA</v>
      </c>
      <c r="AD570" s="4">
        <f>IF($E570="CP",0,_xlfn.XLOOKUP($C570,[2]naval_units!$B$2:$B$1113,[2]naval_units!$G$2:$G$1113,"NA"))</f>
        <v>3</v>
      </c>
      <c r="AE570" s="4">
        <f>IF($E570="CP",10,_xlfn.XLOOKUP($C570,[2]naval_units!$B$2:$B$1113,[2]naval_units!$I$2:$I$1113,"NA"))</f>
        <v>7</v>
      </c>
      <c r="AF570" s="4">
        <f>IF($E570="CP",3,_xlfn.XLOOKUP($C570,[2]naval_units!$B$2:$B$1113,[2]naval_units!$J$2:$J$1113,"NA"))</f>
        <v>4</v>
      </c>
      <c r="AG570" s="4">
        <f>IF($E570="CP",3,_xlfn.XLOOKUP($C570,[2]naval_units!$B$2:$B$1113,[2]naval_units!$K$2:$K$1113,"NA"))</f>
        <v>4</v>
      </c>
      <c r="AH570" s="4">
        <f>IF($E570="CP",0,_xlfn.XLOOKUP($C570,[2]naval_units!$B$2:$B$1113,[2]naval_units!$L$2:$L$1113,"NA"))</f>
        <v>0</v>
      </c>
      <c r="AI570" s="4">
        <f>IF($E570="CP",0,_xlfn.XLOOKUP($C570,[2]naval_units!$B$2:$B$1113,[2]naval_units!$M$2:$M$1113,"NA"))</f>
        <v>0</v>
      </c>
      <c r="AJ570" s="4">
        <f>IF($AD570="NA","NA",IF($E570="CP",$H570*_xlfn.XLOOKUP(_xlfn.CONCAT(D570," ",$E570),control!$A$8:$A$10,control!$B$8:$B$10,0),_xlfn.XLOOKUP($E570,control!$A$3:$A$7,control!$B$3:$B$7,0)))</f>
        <v>0</v>
      </c>
      <c r="AK570" s="4">
        <f>IF($C570&gt;0,IF(O570&lt;&gt;_xlfn.XLOOKUP($C570,'0'!$C:$C,'0'!$O:$O,"NA",0),1,0),0)</f>
        <v>0</v>
      </c>
      <c r="AL570" s="4" t="str">
        <f>IF($AK570=1,_xlfn.XLOOKUP($C570,'0'!$C:$C,'0'!L:L,"ERR",0),"NA")</f>
        <v>NA</v>
      </c>
      <c r="AM570" s="4" t="str">
        <f>IF($AK570=1,_xlfn.XLOOKUP($C570,'0'!$C:$C,'0'!M:M,"ERR",0),"NA")</f>
        <v>NA</v>
      </c>
      <c r="AN570" s="4" t="str">
        <f>IF($AK570=1,_xlfn.XLOOKUP($C570,'0'!$C:$C,'0'!P:P,"ERR",0),"NA")</f>
        <v>NA</v>
      </c>
      <c r="AO570" s="4" t="str">
        <f t="shared" si="17"/>
        <v>Italian[3]</v>
      </c>
      <c r="AP570" s="4" t="str">
        <f>_xlfn.XLOOKUP(D570,Alliances!$A:$A,Alliances!$B:$B,-1)</f>
        <v>CW</v>
      </c>
      <c r="AQ570" s="4">
        <f>IF($C570&gt;0,_xlfn.XLOOKUP($C570,commands!$A:$A,commands!$B:$B,0,0),_xlfn.XLOOKUP($A570,commands!$E:$E,commands!$F:$F,0,0))</f>
        <v>6</v>
      </c>
    </row>
    <row r="571" spans="1:43" hidden="1" x14ac:dyDescent="0.25">
      <c r="A571" s="4">
        <v>3153</v>
      </c>
      <c r="B571" s="4">
        <v>4737</v>
      </c>
      <c r="C571" s="4">
        <v>4737</v>
      </c>
      <c r="D571" s="4" t="s">
        <v>708</v>
      </c>
      <c r="E571" s="4" t="s">
        <v>447</v>
      </c>
      <c r="F571" s="4">
        <v>1940</v>
      </c>
      <c r="G571" s="4" t="s">
        <v>543</v>
      </c>
      <c r="H571" s="4" t="s">
        <v>27</v>
      </c>
      <c r="I571" s="4">
        <v>0</v>
      </c>
      <c r="J571" s="4" t="s">
        <v>613</v>
      </c>
      <c r="K571" s="4">
        <v>4</v>
      </c>
      <c r="L571" s="4">
        <v>70</v>
      </c>
      <c r="M571" s="4">
        <v>32</v>
      </c>
      <c r="N571" s="4" t="s">
        <v>604</v>
      </c>
      <c r="O571" s="4">
        <f t="shared" si="16"/>
        <v>35872</v>
      </c>
      <c r="P571" s="4" t="str">
        <f>IF(ISNUMBER(I571),_xlfn.CONCAT(J571,"[",K571,"]"),_xlfn.XLOOKUP($O571,[2]hc!$H:$H,[2]hc!$I:$I,_xlfn.CONCAT("[",L571,",",M571,"]")))</f>
        <v>W Med[4]</v>
      </c>
      <c r="Q571" s="4" t="str">
        <f>_xlfn.XLOOKUP($C571,[2]land_units!$B$2:$B$1073,[2]land_units!$F$2:$F$1073,"NA")</f>
        <v>NA</v>
      </c>
      <c r="R571" s="4" t="str">
        <f>_xlfn.XLOOKUP($C571,[2]land_units!$B$2:$B$1073,[2]land_units!$I$2:$I$1073,"NA")</f>
        <v>NA</v>
      </c>
      <c r="S571" s="4" t="str">
        <f>_xlfn.XLOOKUP($C571,[2]land_units!$B$2:$B$1073,[2]land_units!$G$2:$G$1073,"NA")</f>
        <v>NA</v>
      </c>
      <c r="T571" s="4" t="str">
        <f>_xlfn.XLOOKUP($C571,[2]land_units!$B$2:$B$1073,[2]land_units!$H$2:$H$1073,"NA")</f>
        <v>NA</v>
      </c>
      <c r="U571" s="4" t="str">
        <f>_xlfn.XLOOKUP($C571,[2]air_units!$B$2:$B$1346,[2]air_units!$N$2:$N$1346,"NA")</f>
        <v>NA</v>
      </c>
      <c r="V571" s="4" t="str">
        <f>_xlfn.XLOOKUP($C571,[2]air_units!$B$2:$B$1346,[2]air_units!$G$2:$G$1346,"NA")</f>
        <v>NA</v>
      </c>
      <c r="W571" s="4" t="str">
        <f>_xlfn.XLOOKUP($C571,[2]air_units!$B$2:$B$1346,[2]air_units!$H$2:$H$1346,"NA")</f>
        <v>NA</v>
      </c>
      <c r="X571" s="4" t="str">
        <f>_xlfn.XLOOKUP($C571,[2]air_units!$B$2:$B$1346,[2]air_units!$J$2:$J$1346,"NA")</f>
        <v>NA</v>
      </c>
      <c r="Y571" s="4" t="str">
        <f>_xlfn.XLOOKUP($C571,[2]air_units!$B$2:$B$1346,[2]air_units!$K$2:$K$1346,"NA")</f>
        <v>NA</v>
      </c>
      <c r="Z571" s="4" t="str">
        <f>_xlfn.XLOOKUP($C571,[2]air_units!$B$2:$B$1346,[2]air_units!$L$2:$L$1346,"NA")</f>
        <v>NA</v>
      </c>
      <c r="AA571" s="4" t="str">
        <f>_xlfn.XLOOKUP($C571,[2]air_units!$B$2:$B$1346,[2]air_units!$P$2:$P$1346,"NA")</f>
        <v>NA</v>
      </c>
      <c r="AB571" s="4" t="str">
        <f>_xlfn.XLOOKUP($C571,[2]air_units!$B$2:$B$1346,[2]air_units!$Q$2:$Q$1346,"NA")</f>
        <v>NA</v>
      </c>
      <c r="AC571" s="4" t="str">
        <f>_xlfn.XLOOKUP($C571,[2]air_units!$B$2:$B$1346,[2]air_units!$R$2:$R$1346,"NA")</f>
        <v>NA</v>
      </c>
      <c r="AD571" s="4">
        <f>IF($E571="CP",0,_xlfn.XLOOKUP($C571,[2]naval_units!$B$2:$B$1113,[2]naval_units!$G$2:$G$1113,"NA"))</f>
        <v>2</v>
      </c>
      <c r="AE571" s="4">
        <f>IF($E571="CP",10,_xlfn.XLOOKUP($C571,[2]naval_units!$B$2:$B$1113,[2]naval_units!$I$2:$I$1113,"NA"))</f>
        <v>8</v>
      </c>
      <c r="AF571" s="4">
        <f>IF($E571="CP",3,_xlfn.XLOOKUP($C571,[2]naval_units!$B$2:$B$1113,[2]naval_units!$J$2:$J$1113,"NA"))</f>
        <v>6</v>
      </c>
      <c r="AG571" s="4">
        <f>IF($E571="CP",3,_xlfn.XLOOKUP($C571,[2]naval_units!$B$2:$B$1113,[2]naval_units!$K$2:$K$1113,"NA"))</f>
        <v>3</v>
      </c>
      <c r="AH571" s="4">
        <f>IF($E571="CP",0,_xlfn.XLOOKUP($C571,[2]naval_units!$B$2:$B$1113,[2]naval_units!$L$2:$L$1113,"NA"))</f>
        <v>0</v>
      </c>
      <c r="AI571" s="4">
        <f>IF($E571="CP",0,_xlfn.XLOOKUP($C571,[2]naval_units!$B$2:$B$1113,[2]naval_units!$M$2:$M$1113,"NA"))</f>
        <v>0</v>
      </c>
      <c r="AJ571" s="4">
        <f>IF($AD571="NA","NA",IF($E571="CP",$H571*_xlfn.XLOOKUP(_xlfn.CONCAT(D571," ",$E571),control!$A$8:$A$10,control!$B$8:$B$10,0),_xlfn.XLOOKUP($E571,control!$A$3:$A$7,control!$B$3:$B$7,0)))</f>
        <v>0</v>
      </c>
      <c r="AK571" s="4">
        <f>IF($C571&gt;0,IF(O571&lt;&gt;_xlfn.XLOOKUP($C571,'0'!$C:$C,'0'!$O:$O,"NA",0),1,0),0)</f>
        <v>0</v>
      </c>
      <c r="AL571" s="4" t="str">
        <f>IF($AK571=1,_xlfn.XLOOKUP($C571,'0'!$C:$C,'0'!L:L,"ERR",0),"NA")</f>
        <v>NA</v>
      </c>
      <c r="AM571" s="4" t="str">
        <f>IF($AK571=1,_xlfn.XLOOKUP($C571,'0'!$C:$C,'0'!M:M,"ERR",0),"NA")</f>
        <v>NA</v>
      </c>
      <c r="AN571" s="4" t="str">
        <f>IF($AK571=1,_xlfn.XLOOKUP($C571,'0'!$C:$C,'0'!P:P,"ERR",0),"NA")</f>
        <v>NA</v>
      </c>
      <c r="AO571" s="4" t="str">
        <f t="shared" si="17"/>
        <v>W Med[4]</v>
      </c>
      <c r="AP571" s="4" t="str">
        <f>_xlfn.XLOOKUP(D571,Alliances!$A:$A,Alliances!$B:$B,-1)</f>
        <v>CW</v>
      </c>
      <c r="AQ571" s="4">
        <f>IF($C571&gt;0,_xlfn.XLOOKUP($C571,commands!$A:$A,commands!$B:$B,0,0),_xlfn.XLOOKUP($A571,commands!$E:$E,commands!$F:$F,0,0))</f>
        <v>6</v>
      </c>
    </row>
    <row r="572" spans="1:43" hidden="1" x14ac:dyDescent="0.25">
      <c r="A572" s="4">
        <v>3170</v>
      </c>
      <c r="B572" s="4">
        <v>4754</v>
      </c>
      <c r="C572" s="4">
        <v>4754</v>
      </c>
      <c r="D572" s="4" t="s">
        <v>741</v>
      </c>
      <c r="E572" s="4" t="s">
        <v>439</v>
      </c>
      <c r="F572" s="4">
        <v>1937</v>
      </c>
      <c r="G572" s="4" t="s">
        <v>544</v>
      </c>
      <c r="H572" s="4" t="s">
        <v>27</v>
      </c>
      <c r="I572" s="4" t="s">
        <v>27</v>
      </c>
      <c r="J572" s="4" t="s">
        <v>27</v>
      </c>
      <c r="K572" s="4" t="s">
        <v>27</v>
      </c>
      <c r="L572" s="4">
        <v>73</v>
      </c>
      <c r="M572" s="4">
        <v>18</v>
      </c>
      <c r="N572" s="4" t="s">
        <v>605</v>
      </c>
      <c r="O572" s="4">
        <f t="shared" si="16"/>
        <v>37394</v>
      </c>
      <c r="P572" s="4" t="str">
        <f>IF(ISNUMBER(I572),_xlfn.CONCAT(J572,"[",K572,"]"),_xlfn.XLOOKUP($O572,[2]hc!$H:$H,[2]hc!$I:$I,_xlfn.CONCAT("[",L572,",",M572,"]")))</f>
        <v>Gibraltar, Gib</v>
      </c>
      <c r="Q572" s="4" t="str">
        <f>_xlfn.XLOOKUP($C572,[2]land_units!$B$2:$B$1073,[2]land_units!$F$2:$F$1073,"NA")</f>
        <v>NA</v>
      </c>
      <c r="R572" s="4" t="str">
        <f>_xlfn.XLOOKUP($C572,[2]land_units!$B$2:$B$1073,[2]land_units!$I$2:$I$1073,"NA")</f>
        <v>NA</v>
      </c>
      <c r="S572" s="4" t="str">
        <f>_xlfn.XLOOKUP($C572,[2]land_units!$B$2:$B$1073,[2]land_units!$G$2:$G$1073,"NA")</f>
        <v>NA</v>
      </c>
      <c r="T572" s="4" t="str">
        <f>_xlfn.XLOOKUP($C572,[2]land_units!$B$2:$B$1073,[2]land_units!$H$2:$H$1073,"NA")</f>
        <v>NA</v>
      </c>
      <c r="U572" s="4" t="str">
        <f>_xlfn.XLOOKUP($C572,[2]air_units!$B$2:$B$1346,[2]air_units!$N$2:$N$1346,"NA")</f>
        <v>NA</v>
      </c>
      <c r="V572" s="4" t="str">
        <f>_xlfn.XLOOKUP($C572,[2]air_units!$B$2:$B$1346,[2]air_units!$G$2:$G$1346,"NA")</f>
        <v>NA</v>
      </c>
      <c r="W572" s="4" t="str">
        <f>_xlfn.XLOOKUP($C572,[2]air_units!$B$2:$B$1346,[2]air_units!$H$2:$H$1346,"NA")</f>
        <v>NA</v>
      </c>
      <c r="X572" s="4" t="str">
        <f>_xlfn.XLOOKUP($C572,[2]air_units!$B$2:$B$1346,[2]air_units!$J$2:$J$1346,"NA")</f>
        <v>NA</v>
      </c>
      <c r="Y572" s="4" t="str">
        <f>_xlfn.XLOOKUP($C572,[2]air_units!$B$2:$B$1346,[2]air_units!$K$2:$K$1346,"NA")</f>
        <v>NA</v>
      </c>
      <c r="Z572" s="4" t="str">
        <f>_xlfn.XLOOKUP($C572,[2]air_units!$B$2:$B$1346,[2]air_units!$L$2:$L$1346,"NA")</f>
        <v>NA</v>
      </c>
      <c r="AA572" s="4" t="str">
        <f>_xlfn.XLOOKUP($C572,[2]air_units!$B$2:$B$1346,[2]air_units!$P$2:$P$1346,"NA")</f>
        <v>NA</v>
      </c>
      <c r="AB572" s="4" t="str">
        <f>_xlfn.XLOOKUP($C572,[2]air_units!$B$2:$B$1346,[2]air_units!$Q$2:$Q$1346,"NA")</f>
        <v>NA</v>
      </c>
      <c r="AC572" s="4" t="str">
        <f>_xlfn.XLOOKUP($C572,[2]air_units!$B$2:$B$1346,[2]air_units!$R$2:$R$1346,"NA")</f>
        <v>NA</v>
      </c>
      <c r="AD572" s="4">
        <f>IF($E572="CP",0,_xlfn.XLOOKUP($C572,[2]naval_units!$B$2:$B$1113,[2]naval_units!$G$2:$G$1113,"NA"))</f>
        <v>0</v>
      </c>
      <c r="AE572" s="4">
        <f>IF($E572="CP",10,_xlfn.XLOOKUP($C572,[2]naval_units!$B$2:$B$1113,[2]naval_units!$I$2:$I$1113,"NA"))</f>
        <v>5</v>
      </c>
      <c r="AF572" s="4">
        <f>IF($E572="CP",3,_xlfn.XLOOKUP($C572,[2]naval_units!$B$2:$B$1113,[2]naval_units!$J$2:$J$1113,"NA"))</f>
        <v>3</v>
      </c>
      <c r="AG572" s="4">
        <f>IF($E572="CP",3,_xlfn.XLOOKUP($C572,[2]naval_units!$B$2:$B$1113,[2]naval_units!$K$2:$K$1113,"NA"))</f>
        <v>3</v>
      </c>
      <c r="AH572" s="4">
        <f>IF($E572="CP",0,_xlfn.XLOOKUP($C572,[2]naval_units!$B$2:$B$1113,[2]naval_units!$L$2:$L$1113,"NA"))</f>
        <v>0</v>
      </c>
      <c r="AI572" s="4">
        <f>IF($E572="CP",0,_xlfn.XLOOKUP($C572,[2]naval_units!$B$2:$B$1113,[2]naval_units!$M$2:$M$1113,"NA"))</f>
        <v>0</v>
      </c>
      <c r="AJ572" s="4">
        <f>IF($AD572="NA","NA",IF($E572="CP",$H572*_xlfn.XLOOKUP(_xlfn.CONCAT(D572," ",$E572),control!$A$8:$A$10,control!$B$8:$B$10,0),_xlfn.XLOOKUP($E572,control!$A$3:$A$7,control!$B$3:$B$7,0)))</f>
        <v>0</v>
      </c>
      <c r="AK572" s="4">
        <f>IF($C572&gt;0,IF(O572&lt;&gt;_xlfn.XLOOKUP($C572,'0'!$C:$C,'0'!$O:$O,"NA",0),1,0),0)</f>
        <v>0</v>
      </c>
      <c r="AL572" s="4" t="str">
        <f>IF($AK572=1,_xlfn.XLOOKUP($C572,'0'!$C:$C,'0'!L:L,"ERR",0),"NA")</f>
        <v>NA</v>
      </c>
      <c r="AM572" s="4" t="str">
        <f>IF($AK572=1,_xlfn.XLOOKUP($C572,'0'!$C:$C,'0'!M:M,"ERR",0),"NA")</f>
        <v>NA</v>
      </c>
      <c r="AN572" s="4" t="str">
        <f>IF($AK572=1,_xlfn.XLOOKUP($C572,'0'!$C:$C,'0'!P:P,"ERR",0),"NA")</f>
        <v>NA</v>
      </c>
      <c r="AO572" s="4" t="str">
        <f t="shared" si="17"/>
        <v>Gibraltar, Gib</v>
      </c>
      <c r="AP572" s="4" t="str">
        <f>_xlfn.XLOOKUP(D572,Alliances!$A:$A,Alliances!$B:$B,-1)</f>
        <v>CW</v>
      </c>
      <c r="AQ572" s="4">
        <f>IF($C572&gt;0,_xlfn.XLOOKUP($C572,commands!$A:$A,commands!$B:$B,0,0),_xlfn.XLOOKUP($A572,commands!$E:$E,commands!$F:$F,0,0))</f>
        <v>6</v>
      </c>
    </row>
    <row r="573" spans="1:43" hidden="1" x14ac:dyDescent="0.25">
      <c r="A573" s="4">
        <v>3234</v>
      </c>
      <c r="B573" s="4">
        <v>4818</v>
      </c>
      <c r="C573" s="4">
        <v>4818</v>
      </c>
      <c r="D573" s="4" t="s">
        <v>709</v>
      </c>
      <c r="E573" s="4" t="s">
        <v>479</v>
      </c>
      <c r="F573" s="4">
        <v>1937</v>
      </c>
      <c r="G573" s="4" t="s">
        <v>545</v>
      </c>
      <c r="H573" s="4" t="s">
        <v>27</v>
      </c>
      <c r="I573" s="4">
        <v>0</v>
      </c>
      <c r="J573" s="4" t="s">
        <v>625</v>
      </c>
      <c r="K573" s="4">
        <v>0</v>
      </c>
      <c r="L573" s="4">
        <v>43</v>
      </c>
      <c r="M573" s="4">
        <v>43</v>
      </c>
      <c r="N573" s="4" t="s">
        <v>604</v>
      </c>
      <c r="O573" s="4">
        <f t="shared" si="16"/>
        <v>22059</v>
      </c>
      <c r="P573" s="4" t="str">
        <f>IF(ISNUMBER(I573),_xlfn.CONCAT(J573,"[",K573,"]"),_xlfn.XLOOKUP($O573,[2]hc!$H:$H,[2]hc!$I:$I,_xlfn.CONCAT("[",L573,",",M573,"]")))</f>
        <v>Baltic[0]</v>
      </c>
      <c r="Q573" s="4" t="str">
        <f>_xlfn.XLOOKUP($C573,[2]land_units!$B$2:$B$1073,[2]land_units!$F$2:$F$1073,"NA")</f>
        <v>NA</v>
      </c>
      <c r="R573" s="4" t="str">
        <f>_xlfn.XLOOKUP($C573,[2]land_units!$B$2:$B$1073,[2]land_units!$I$2:$I$1073,"NA")</f>
        <v>NA</v>
      </c>
      <c r="S573" s="4" t="str">
        <f>_xlfn.XLOOKUP($C573,[2]land_units!$B$2:$B$1073,[2]land_units!$G$2:$G$1073,"NA")</f>
        <v>NA</v>
      </c>
      <c r="T573" s="4" t="str">
        <f>_xlfn.XLOOKUP($C573,[2]land_units!$B$2:$B$1073,[2]land_units!$H$2:$H$1073,"NA")</f>
        <v>NA</v>
      </c>
      <c r="U573" s="4" t="str">
        <f>_xlfn.XLOOKUP($C573,[2]air_units!$B$2:$B$1346,[2]air_units!$N$2:$N$1346,"NA")</f>
        <v>NA</v>
      </c>
      <c r="V573" s="4" t="str">
        <f>_xlfn.XLOOKUP($C573,[2]air_units!$B$2:$B$1346,[2]air_units!$G$2:$G$1346,"NA")</f>
        <v>NA</v>
      </c>
      <c r="W573" s="4" t="str">
        <f>_xlfn.XLOOKUP($C573,[2]air_units!$B$2:$B$1346,[2]air_units!$H$2:$H$1346,"NA")</f>
        <v>NA</v>
      </c>
      <c r="X573" s="4" t="str">
        <f>_xlfn.XLOOKUP($C573,[2]air_units!$B$2:$B$1346,[2]air_units!$J$2:$J$1346,"NA")</f>
        <v>NA</v>
      </c>
      <c r="Y573" s="4" t="str">
        <f>_xlfn.XLOOKUP($C573,[2]air_units!$B$2:$B$1346,[2]air_units!$K$2:$K$1346,"NA")</f>
        <v>NA</v>
      </c>
      <c r="Z573" s="4" t="str">
        <f>_xlfn.XLOOKUP($C573,[2]air_units!$B$2:$B$1346,[2]air_units!$L$2:$L$1346,"NA")</f>
        <v>NA</v>
      </c>
      <c r="AA573" s="4" t="str">
        <f>_xlfn.XLOOKUP($C573,[2]air_units!$B$2:$B$1346,[2]air_units!$P$2:$P$1346,"NA")</f>
        <v>NA</v>
      </c>
      <c r="AB573" s="4" t="str">
        <f>_xlfn.XLOOKUP($C573,[2]air_units!$B$2:$B$1346,[2]air_units!$Q$2:$Q$1346,"NA")</f>
        <v>NA</v>
      </c>
      <c r="AC573" s="4" t="str">
        <f>_xlfn.XLOOKUP($C573,[2]air_units!$B$2:$B$1346,[2]air_units!$R$2:$R$1346,"NA")</f>
        <v>NA</v>
      </c>
      <c r="AD573" s="4">
        <f>IF($E573="CP",0,_xlfn.XLOOKUP($C573,[2]naval_units!$B$2:$B$1113,[2]naval_units!$G$2:$G$1113,"NA"))</f>
        <v>0</v>
      </c>
      <c r="AE573" s="4">
        <f>IF($E573="CP",10,_xlfn.XLOOKUP($C573,[2]naval_units!$B$2:$B$1113,[2]naval_units!$I$2:$I$1113,"NA"))</f>
        <v>5</v>
      </c>
      <c r="AF573" s="4">
        <f>IF($E573="CP",3,_xlfn.XLOOKUP($C573,[2]naval_units!$B$2:$B$1113,[2]naval_units!$J$2:$J$1113,"NA"))</f>
        <v>4</v>
      </c>
      <c r="AG573" s="4">
        <f>IF($E573="CP",3,_xlfn.XLOOKUP($C573,[2]naval_units!$B$2:$B$1113,[2]naval_units!$K$2:$K$1113,"NA"))</f>
        <v>2</v>
      </c>
      <c r="AH573" s="4">
        <f>IF($E573="CP",0,_xlfn.XLOOKUP($C573,[2]naval_units!$B$2:$B$1113,[2]naval_units!$L$2:$L$1113,"NA"))</f>
        <v>1</v>
      </c>
      <c r="AI573" s="4">
        <f>IF($E573="CP",0,_xlfn.XLOOKUP($C573,[2]naval_units!$B$2:$B$1113,[2]naval_units!$M$2:$M$1113,"NA"))</f>
        <v>0</v>
      </c>
      <c r="AJ573" s="4">
        <f>IF($AD573="NA","NA",IF($E573="CP",$H573*_xlfn.XLOOKUP(_xlfn.CONCAT(D573," ",$E573),control!$A$8:$A$10,control!$B$8:$B$10,0),_xlfn.XLOOKUP($E573,control!$A$3:$A$7,control!$B$3:$B$7,0)))</f>
        <v>0</v>
      </c>
      <c r="AK573" s="4">
        <f>IF($C573&gt;0,IF(O573&lt;&gt;_xlfn.XLOOKUP($C573,'0'!$C:$C,'0'!$O:$O,"NA",0),1,0),0)</f>
        <v>0</v>
      </c>
      <c r="AL573" s="4" t="str">
        <f>IF($AK573=1,_xlfn.XLOOKUP($C573,'0'!$C:$C,'0'!L:L,"ERR",0),"NA")</f>
        <v>NA</v>
      </c>
      <c r="AM573" s="4" t="str">
        <f>IF($AK573=1,_xlfn.XLOOKUP($C573,'0'!$C:$C,'0'!M:M,"ERR",0),"NA")</f>
        <v>NA</v>
      </c>
      <c r="AN573" s="4" t="str">
        <f>IF($AK573=1,_xlfn.XLOOKUP($C573,'0'!$C:$C,'0'!P:P,"ERR",0),"NA")</f>
        <v>NA</v>
      </c>
      <c r="AO573" s="4" t="str">
        <f t="shared" si="17"/>
        <v>Baltic[0]</v>
      </c>
      <c r="AP573" s="4" t="str">
        <f>_xlfn.XLOOKUP(D573,Alliances!$A:$A,Alliances!$B:$B,-1)</f>
        <v>GER</v>
      </c>
      <c r="AQ573" s="4">
        <f>IF($C573&gt;0,_xlfn.XLOOKUP($C573,commands!$A:$A,commands!$B:$B,0,0),_xlfn.XLOOKUP($A573,commands!$E:$E,commands!$F:$F,0,0))</f>
        <v>9</v>
      </c>
    </row>
    <row r="574" spans="1:43" hidden="1" x14ac:dyDescent="0.25">
      <c r="A574" s="4">
        <v>3239</v>
      </c>
      <c r="B574" s="4">
        <v>4823</v>
      </c>
      <c r="C574" s="4">
        <v>4823</v>
      </c>
      <c r="D574" s="4" t="s">
        <v>709</v>
      </c>
      <c r="E574" s="4" t="s">
        <v>439</v>
      </c>
      <c r="F574" s="4">
        <v>1927</v>
      </c>
      <c r="G574" s="4" t="s">
        <v>546</v>
      </c>
      <c r="H574" s="4" t="s">
        <v>27</v>
      </c>
      <c r="I574" s="4">
        <v>0</v>
      </c>
      <c r="J574" s="4" t="s">
        <v>625</v>
      </c>
      <c r="K574" s="4">
        <v>0</v>
      </c>
      <c r="L574" s="4">
        <v>43</v>
      </c>
      <c r="M574" s="4">
        <v>43</v>
      </c>
      <c r="N574" s="4" t="s">
        <v>604</v>
      </c>
      <c r="O574" s="4">
        <f t="shared" si="16"/>
        <v>22059</v>
      </c>
      <c r="P574" s="4" t="str">
        <f>IF(ISNUMBER(I574),_xlfn.CONCAT(J574,"[",K574,"]"),_xlfn.XLOOKUP($O574,[2]hc!$H:$H,[2]hc!$I:$I,_xlfn.CONCAT("[",L574,",",M574,"]")))</f>
        <v>Baltic[0]</v>
      </c>
      <c r="Q574" s="4" t="str">
        <f>_xlfn.XLOOKUP($C574,[2]land_units!$B$2:$B$1073,[2]land_units!$F$2:$F$1073,"NA")</f>
        <v>NA</v>
      </c>
      <c r="R574" s="4" t="str">
        <f>_xlfn.XLOOKUP($C574,[2]land_units!$B$2:$B$1073,[2]land_units!$I$2:$I$1073,"NA")</f>
        <v>NA</v>
      </c>
      <c r="S574" s="4" t="str">
        <f>_xlfn.XLOOKUP($C574,[2]land_units!$B$2:$B$1073,[2]land_units!$G$2:$G$1073,"NA")</f>
        <v>NA</v>
      </c>
      <c r="T574" s="4" t="str">
        <f>_xlfn.XLOOKUP($C574,[2]land_units!$B$2:$B$1073,[2]land_units!$H$2:$H$1073,"NA")</f>
        <v>NA</v>
      </c>
      <c r="U574" s="4" t="str">
        <f>_xlfn.XLOOKUP($C574,[2]air_units!$B$2:$B$1346,[2]air_units!$N$2:$N$1346,"NA")</f>
        <v>NA</v>
      </c>
      <c r="V574" s="4" t="str">
        <f>_xlfn.XLOOKUP($C574,[2]air_units!$B$2:$B$1346,[2]air_units!$G$2:$G$1346,"NA")</f>
        <v>NA</v>
      </c>
      <c r="W574" s="4" t="str">
        <f>_xlfn.XLOOKUP($C574,[2]air_units!$B$2:$B$1346,[2]air_units!$H$2:$H$1346,"NA")</f>
        <v>NA</v>
      </c>
      <c r="X574" s="4" t="str">
        <f>_xlfn.XLOOKUP($C574,[2]air_units!$B$2:$B$1346,[2]air_units!$J$2:$J$1346,"NA")</f>
        <v>NA</v>
      </c>
      <c r="Y574" s="4" t="str">
        <f>_xlfn.XLOOKUP($C574,[2]air_units!$B$2:$B$1346,[2]air_units!$K$2:$K$1346,"NA")</f>
        <v>NA</v>
      </c>
      <c r="Z574" s="4" t="str">
        <f>_xlfn.XLOOKUP($C574,[2]air_units!$B$2:$B$1346,[2]air_units!$L$2:$L$1346,"NA")</f>
        <v>NA</v>
      </c>
      <c r="AA574" s="4" t="str">
        <f>_xlfn.XLOOKUP($C574,[2]air_units!$B$2:$B$1346,[2]air_units!$P$2:$P$1346,"NA")</f>
        <v>NA</v>
      </c>
      <c r="AB574" s="4" t="str">
        <f>_xlfn.XLOOKUP($C574,[2]air_units!$B$2:$B$1346,[2]air_units!$Q$2:$Q$1346,"NA")</f>
        <v>NA</v>
      </c>
      <c r="AC574" s="4" t="str">
        <f>_xlfn.XLOOKUP($C574,[2]air_units!$B$2:$B$1346,[2]air_units!$R$2:$R$1346,"NA")</f>
        <v>NA</v>
      </c>
      <c r="AD574" s="4">
        <f>IF($E574="CP",0,_xlfn.XLOOKUP($C574,[2]naval_units!$B$2:$B$1113,[2]naval_units!$G$2:$G$1113,"NA"))</f>
        <v>0</v>
      </c>
      <c r="AE574" s="4">
        <f>IF($E574="CP",10,_xlfn.XLOOKUP($C574,[2]naval_units!$B$2:$B$1113,[2]naval_units!$I$2:$I$1113,"NA"))</f>
        <v>5</v>
      </c>
      <c r="AF574" s="4">
        <f>IF($E574="CP",3,_xlfn.XLOOKUP($C574,[2]naval_units!$B$2:$B$1113,[2]naval_units!$J$2:$J$1113,"NA"))</f>
        <v>4</v>
      </c>
      <c r="AG574" s="4">
        <f>IF($E574="CP",3,_xlfn.XLOOKUP($C574,[2]naval_units!$B$2:$B$1113,[2]naval_units!$K$2:$K$1113,"NA"))</f>
        <v>3</v>
      </c>
      <c r="AH574" s="4">
        <f>IF($E574="CP",0,_xlfn.XLOOKUP($C574,[2]naval_units!$B$2:$B$1113,[2]naval_units!$L$2:$L$1113,"NA"))</f>
        <v>0</v>
      </c>
      <c r="AI574" s="4">
        <f>IF($E574="CP",0,_xlfn.XLOOKUP($C574,[2]naval_units!$B$2:$B$1113,[2]naval_units!$M$2:$M$1113,"NA"))</f>
        <v>0</v>
      </c>
      <c r="AJ574" s="4">
        <f>IF($AD574="NA","NA",IF($E574="CP",$H574*_xlfn.XLOOKUP(_xlfn.CONCAT(D574," ",$E574),control!$A$8:$A$10,control!$B$8:$B$10,0),_xlfn.XLOOKUP($E574,control!$A$3:$A$7,control!$B$3:$B$7,0)))</f>
        <v>0</v>
      </c>
      <c r="AK574" s="4">
        <f>IF($C574&gt;0,IF(O574&lt;&gt;_xlfn.XLOOKUP($C574,'0'!$C:$C,'0'!$O:$O,"NA",0),1,0),0)</f>
        <v>0</v>
      </c>
      <c r="AL574" s="4" t="str">
        <f>IF($AK574=1,_xlfn.XLOOKUP($C574,'0'!$C:$C,'0'!L:L,"ERR",0),"NA")</f>
        <v>NA</v>
      </c>
      <c r="AM574" s="4" t="str">
        <f>IF($AK574=1,_xlfn.XLOOKUP($C574,'0'!$C:$C,'0'!M:M,"ERR",0),"NA")</f>
        <v>NA</v>
      </c>
      <c r="AN574" s="4" t="str">
        <f>IF($AK574=1,_xlfn.XLOOKUP($C574,'0'!$C:$C,'0'!P:P,"ERR",0),"NA")</f>
        <v>NA</v>
      </c>
      <c r="AO574" s="4" t="str">
        <f t="shared" si="17"/>
        <v>Baltic[0]</v>
      </c>
      <c r="AP574" s="4" t="str">
        <f>_xlfn.XLOOKUP(D574,Alliances!$A:$A,Alliances!$B:$B,-1)</f>
        <v>GER</v>
      </c>
      <c r="AQ574" s="4">
        <f>IF($C574&gt;0,_xlfn.XLOOKUP($C574,commands!$A:$A,commands!$B:$B,0,0),_xlfn.XLOOKUP($A574,commands!$E:$E,commands!$F:$F,0,0))</f>
        <v>9</v>
      </c>
    </row>
    <row r="575" spans="1:43" hidden="1" x14ac:dyDescent="0.25">
      <c r="A575" s="4">
        <v>3246</v>
      </c>
      <c r="B575" s="4">
        <v>4830</v>
      </c>
      <c r="C575" s="4">
        <v>4830</v>
      </c>
      <c r="D575" s="4" t="s">
        <v>709</v>
      </c>
      <c r="E575" s="4" t="s">
        <v>447</v>
      </c>
      <c r="F575" s="4">
        <v>1938</v>
      </c>
      <c r="G575" s="4" t="s">
        <v>547</v>
      </c>
      <c r="H575" s="4" t="s">
        <v>27</v>
      </c>
      <c r="I575" s="4" t="s">
        <v>27</v>
      </c>
      <c r="J575" s="4" t="s">
        <v>27</v>
      </c>
      <c r="K575" s="4" t="s">
        <v>27</v>
      </c>
      <c r="L575" s="4">
        <v>47</v>
      </c>
      <c r="M575" s="4">
        <v>36</v>
      </c>
      <c r="N575" s="4" t="s">
        <v>604</v>
      </c>
      <c r="O575" s="4">
        <f t="shared" si="16"/>
        <v>24100</v>
      </c>
      <c r="P575" s="4" t="str">
        <f>IF(ISNUMBER(I575),_xlfn.CONCAT(J575,"[",K575,"]"),_xlfn.XLOOKUP($O575,[2]hc!$H:$H,[2]hc!$I:$I,_xlfn.CONCAT("[",L575,",",M575,"]")))</f>
        <v>Kiel, GER</v>
      </c>
      <c r="Q575" s="4" t="str">
        <f>_xlfn.XLOOKUP($C575,[2]land_units!$B$2:$B$1073,[2]land_units!$F$2:$F$1073,"NA")</f>
        <v>NA</v>
      </c>
      <c r="R575" s="4" t="str">
        <f>_xlfn.XLOOKUP($C575,[2]land_units!$B$2:$B$1073,[2]land_units!$I$2:$I$1073,"NA")</f>
        <v>NA</v>
      </c>
      <c r="S575" s="4" t="str">
        <f>_xlfn.XLOOKUP($C575,[2]land_units!$B$2:$B$1073,[2]land_units!$G$2:$G$1073,"NA")</f>
        <v>NA</v>
      </c>
      <c r="T575" s="4" t="str">
        <f>_xlfn.XLOOKUP($C575,[2]land_units!$B$2:$B$1073,[2]land_units!$H$2:$H$1073,"NA")</f>
        <v>NA</v>
      </c>
      <c r="U575" s="4" t="str">
        <f>_xlfn.XLOOKUP($C575,[2]air_units!$B$2:$B$1346,[2]air_units!$N$2:$N$1346,"NA")</f>
        <v>NA</v>
      </c>
      <c r="V575" s="4" t="str">
        <f>_xlfn.XLOOKUP($C575,[2]air_units!$B$2:$B$1346,[2]air_units!$G$2:$G$1346,"NA")</f>
        <v>NA</v>
      </c>
      <c r="W575" s="4" t="str">
        <f>_xlfn.XLOOKUP($C575,[2]air_units!$B$2:$B$1346,[2]air_units!$H$2:$H$1346,"NA")</f>
        <v>NA</v>
      </c>
      <c r="X575" s="4" t="str">
        <f>_xlfn.XLOOKUP($C575,[2]air_units!$B$2:$B$1346,[2]air_units!$J$2:$J$1346,"NA")</f>
        <v>NA</v>
      </c>
      <c r="Y575" s="4" t="str">
        <f>_xlfn.XLOOKUP($C575,[2]air_units!$B$2:$B$1346,[2]air_units!$K$2:$K$1346,"NA")</f>
        <v>NA</v>
      </c>
      <c r="Z575" s="4" t="str">
        <f>_xlfn.XLOOKUP($C575,[2]air_units!$B$2:$B$1346,[2]air_units!$L$2:$L$1346,"NA")</f>
        <v>NA</v>
      </c>
      <c r="AA575" s="4" t="str">
        <f>_xlfn.XLOOKUP($C575,[2]air_units!$B$2:$B$1346,[2]air_units!$P$2:$P$1346,"NA")</f>
        <v>NA</v>
      </c>
      <c r="AB575" s="4" t="str">
        <f>_xlfn.XLOOKUP($C575,[2]air_units!$B$2:$B$1346,[2]air_units!$Q$2:$Q$1346,"NA")</f>
        <v>NA</v>
      </c>
      <c r="AC575" s="4" t="str">
        <f>_xlfn.XLOOKUP($C575,[2]air_units!$B$2:$B$1346,[2]air_units!$R$2:$R$1346,"NA")</f>
        <v>NA</v>
      </c>
      <c r="AD575" s="4">
        <f>IF($E575="CP",0,_xlfn.XLOOKUP($C575,[2]naval_units!$B$2:$B$1113,[2]naval_units!$G$2:$G$1113,"NA"))</f>
        <v>4</v>
      </c>
      <c r="AE575" s="4">
        <f>IF($E575="CP",10,_xlfn.XLOOKUP($C575,[2]naval_units!$B$2:$B$1113,[2]naval_units!$I$2:$I$1113,"NA"))</f>
        <v>8</v>
      </c>
      <c r="AF575" s="4">
        <f>IF($E575="CP",3,_xlfn.XLOOKUP($C575,[2]naval_units!$B$2:$B$1113,[2]naval_units!$J$2:$J$1113,"NA"))</f>
        <v>4</v>
      </c>
      <c r="AG575" s="4">
        <f>IF($E575="CP",3,_xlfn.XLOOKUP($C575,[2]naval_units!$B$2:$B$1113,[2]naval_units!$K$2:$K$1113,"NA"))</f>
        <v>3</v>
      </c>
      <c r="AH575" s="4">
        <f>IF($E575="CP",0,_xlfn.XLOOKUP($C575,[2]naval_units!$B$2:$B$1113,[2]naval_units!$L$2:$L$1113,"NA"))</f>
        <v>0</v>
      </c>
      <c r="AI575" s="4">
        <f>IF($E575="CP",0,_xlfn.XLOOKUP($C575,[2]naval_units!$B$2:$B$1113,[2]naval_units!$M$2:$M$1113,"NA"))</f>
        <v>0</v>
      </c>
      <c r="AJ575" s="4">
        <f>IF($AD575="NA","NA",IF($E575="CP",$H575*_xlfn.XLOOKUP(_xlfn.CONCAT(D575," ",$E575),control!$A$8:$A$10,control!$B$8:$B$10,0),_xlfn.XLOOKUP($E575,control!$A$3:$A$7,control!$B$3:$B$7,0)))</f>
        <v>0</v>
      </c>
      <c r="AK575" s="4">
        <f>IF($C575&gt;0,IF(O575&lt;&gt;_xlfn.XLOOKUP($C575,'0'!$C:$C,'0'!$O:$O,"NA",0),1,0),0)</f>
        <v>0</v>
      </c>
      <c r="AL575" s="4" t="str">
        <f>IF($AK575=1,_xlfn.XLOOKUP($C575,'0'!$C:$C,'0'!L:L,"ERR",0),"NA")</f>
        <v>NA</v>
      </c>
      <c r="AM575" s="4" t="str">
        <f>IF($AK575=1,_xlfn.XLOOKUP($C575,'0'!$C:$C,'0'!M:M,"ERR",0),"NA")</f>
        <v>NA</v>
      </c>
      <c r="AN575" s="4" t="str">
        <f>IF($AK575=1,_xlfn.XLOOKUP($C575,'0'!$C:$C,'0'!P:P,"ERR",0),"NA")</f>
        <v>NA</v>
      </c>
      <c r="AO575" s="4" t="str">
        <f t="shared" si="17"/>
        <v>Kiel, GER</v>
      </c>
      <c r="AP575" s="4" t="str">
        <f>_xlfn.XLOOKUP(D575,Alliances!$A:$A,Alliances!$B:$B,-1)</f>
        <v>GER</v>
      </c>
      <c r="AQ575" s="4">
        <f>IF($C575&gt;0,_xlfn.XLOOKUP($C575,commands!$A:$A,commands!$B:$B,0,0),_xlfn.XLOOKUP($A575,commands!$E:$E,commands!$F:$F,0,0))</f>
        <v>4</v>
      </c>
    </row>
    <row r="576" spans="1:43" hidden="1" x14ac:dyDescent="0.25">
      <c r="A576" s="4">
        <v>3260</v>
      </c>
      <c r="B576" s="4">
        <v>4844</v>
      </c>
      <c r="C576" s="4">
        <v>4844</v>
      </c>
      <c r="D576" s="4" t="s">
        <v>709</v>
      </c>
      <c r="E576" s="4" t="s">
        <v>447</v>
      </c>
      <c r="F576" s="4">
        <v>1941</v>
      </c>
      <c r="G576" s="4" t="s">
        <v>548</v>
      </c>
      <c r="H576" s="4" t="s">
        <v>27</v>
      </c>
      <c r="I576" s="4" t="s">
        <v>27</v>
      </c>
      <c r="J576" s="4" t="s">
        <v>27</v>
      </c>
      <c r="K576" s="4" t="s">
        <v>27</v>
      </c>
      <c r="L576" s="4">
        <v>55</v>
      </c>
      <c r="M576" s="4">
        <v>23</v>
      </c>
      <c r="N576" s="4" t="s">
        <v>604</v>
      </c>
      <c r="O576" s="4">
        <f t="shared" si="16"/>
        <v>28183</v>
      </c>
      <c r="P576" s="4" t="str">
        <f>IF(ISNUMBER(I576),_xlfn.CONCAT(J576,"[",K576,"]"),_xlfn.XLOOKUP($O576,[2]hc!$H:$H,[2]hc!$I:$I,_xlfn.CONCAT("[",L576,",",M576,"]")))</f>
        <v>Lorient, FRA</v>
      </c>
      <c r="Q576" s="4" t="str">
        <f>_xlfn.XLOOKUP($C576,[2]land_units!$B$2:$B$1073,[2]land_units!$F$2:$F$1073,"NA")</f>
        <v>NA</v>
      </c>
      <c r="R576" s="4" t="str">
        <f>_xlfn.XLOOKUP($C576,[2]land_units!$B$2:$B$1073,[2]land_units!$I$2:$I$1073,"NA")</f>
        <v>NA</v>
      </c>
      <c r="S576" s="4" t="str">
        <f>_xlfn.XLOOKUP($C576,[2]land_units!$B$2:$B$1073,[2]land_units!$G$2:$G$1073,"NA")</f>
        <v>NA</v>
      </c>
      <c r="T576" s="4" t="str">
        <f>_xlfn.XLOOKUP($C576,[2]land_units!$B$2:$B$1073,[2]land_units!$H$2:$H$1073,"NA")</f>
        <v>NA</v>
      </c>
      <c r="U576" s="4" t="str">
        <f>_xlfn.XLOOKUP($C576,[2]air_units!$B$2:$B$1346,[2]air_units!$N$2:$N$1346,"NA")</f>
        <v>NA</v>
      </c>
      <c r="V576" s="4" t="str">
        <f>_xlfn.XLOOKUP($C576,[2]air_units!$B$2:$B$1346,[2]air_units!$G$2:$G$1346,"NA")</f>
        <v>NA</v>
      </c>
      <c r="W576" s="4" t="str">
        <f>_xlfn.XLOOKUP($C576,[2]air_units!$B$2:$B$1346,[2]air_units!$H$2:$H$1346,"NA")</f>
        <v>NA</v>
      </c>
      <c r="X576" s="4" t="str">
        <f>_xlfn.XLOOKUP($C576,[2]air_units!$B$2:$B$1346,[2]air_units!$J$2:$J$1346,"NA")</f>
        <v>NA</v>
      </c>
      <c r="Y576" s="4" t="str">
        <f>_xlfn.XLOOKUP($C576,[2]air_units!$B$2:$B$1346,[2]air_units!$K$2:$K$1346,"NA")</f>
        <v>NA</v>
      </c>
      <c r="Z576" s="4" t="str">
        <f>_xlfn.XLOOKUP($C576,[2]air_units!$B$2:$B$1346,[2]air_units!$L$2:$L$1346,"NA")</f>
        <v>NA</v>
      </c>
      <c r="AA576" s="4" t="str">
        <f>_xlfn.XLOOKUP($C576,[2]air_units!$B$2:$B$1346,[2]air_units!$P$2:$P$1346,"NA")</f>
        <v>NA</v>
      </c>
      <c r="AB576" s="4" t="str">
        <f>_xlfn.XLOOKUP($C576,[2]air_units!$B$2:$B$1346,[2]air_units!$Q$2:$Q$1346,"NA")</f>
        <v>NA</v>
      </c>
      <c r="AC576" s="4" t="str">
        <f>_xlfn.XLOOKUP($C576,[2]air_units!$B$2:$B$1346,[2]air_units!$R$2:$R$1346,"NA")</f>
        <v>NA</v>
      </c>
      <c r="AD576" s="4">
        <f>IF($E576="CP",0,_xlfn.XLOOKUP($C576,[2]naval_units!$B$2:$B$1113,[2]naval_units!$G$2:$G$1113,"NA"))</f>
        <v>5</v>
      </c>
      <c r="AE576" s="4">
        <f>IF($E576="CP",10,_xlfn.XLOOKUP($C576,[2]naval_units!$B$2:$B$1113,[2]naval_units!$I$2:$I$1113,"NA"))</f>
        <v>6</v>
      </c>
      <c r="AF576" s="4">
        <f>IF($E576="CP",3,_xlfn.XLOOKUP($C576,[2]naval_units!$B$2:$B$1113,[2]naval_units!$J$2:$J$1113,"NA"))</f>
        <v>5</v>
      </c>
      <c r="AG576" s="4">
        <f>IF($E576="CP",3,_xlfn.XLOOKUP($C576,[2]naval_units!$B$2:$B$1113,[2]naval_units!$K$2:$K$1113,"NA"))</f>
        <v>4</v>
      </c>
      <c r="AH576" s="4">
        <f>IF($E576="CP",0,_xlfn.XLOOKUP($C576,[2]naval_units!$B$2:$B$1113,[2]naval_units!$L$2:$L$1113,"NA"))</f>
        <v>0</v>
      </c>
      <c r="AI576" s="4">
        <f>IF($E576="CP",0,_xlfn.XLOOKUP($C576,[2]naval_units!$B$2:$B$1113,[2]naval_units!$M$2:$M$1113,"NA"))</f>
        <v>0</v>
      </c>
      <c r="AJ576" s="4">
        <f>IF($AD576="NA","NA",IF($E576="CP",$H576*_xlfn.XLOOKUP(_xlfn.CONCAT(D576," ",$E576),control!$A$8:$A$10,control!$B$8:$B$10,0),_xlfn.XLOOKUP($E576,control!$A$3:$A$7,control!$B$3:$B$7,0)))</f>
        <v>0</v>
      </c>
      <c r="AK576" s="4">
        <f>IF($C576&gt;0,IF(O576&lt;&gt;_xlfn.XLOOKUP($C576,'0'!$C:$C,'0'!$O:$O,"NA",0),1,0),0)</f>
        <v>0</v>
      </c>
      <c r="AL576" s="4" t="str">
        <f>IF($AK576=1,_xlfn.XLOOKUP($C576,'0'!$C:$C,'0'!L:L,"ERR",0),"NA")</f>
        <v>NA</v>
      </c>
      <c r="AM576" s="4" t="str">
        <f>IF($AK576=1,_xlfn.XLOOKUP($C576,'0'!$C:$C,'0'!M:M,"ERR",0),"NA")</f>
        <v>NA</v>
      </c>
      <c r="AN576" s="4" t="str">
        <f>IF($AK576=1,_xlfn.XLOOKUP($C576,'0'!$C:$C,'0'!P:P,"ERR",0),"NA")</f>
        <v>NA</v>
      </c>
      <c r="AO576" s="4" t="str">
        <f t="shared" si="17"/>
        <v>Lorient, FRA</v>
      </c>
      <c r="AP576" s="4" t="str">
        <f>_xlfn.XLOOKUP(D576,Alliances!$A:$A,Alliances!$B:$B,-1)</f>
        <v>GER</v>
      </c>
      <c r="AQ576" s="4">
        <f>IF($C576&gt;0,_xlfn.XLOOKUP($C576,commands!$A:$A,commands!$B:$B,0,0),_xlfn.XLOOKUP($A576,commands!$E:$E,commands!$F:$F,0,0))</f>
        <v>4</v>
      </c>
    </row>
    <row r="577" spans="1:43" hidden="1" x14ac:dyDescent="0.25">
      <c r="A577" s="4">
        <v>3269</v>
      </c>
      <c r="B577" s="4">
        <v>4853</v>
      </c>
      <c r="C577" s="4">
        <v>4853</v>
      </c>
      <c r="D577" s="4" t="s">
        <v>709</v>
      </c>
      <c r="E577" s="4" t="s">
        <v>447</v>
      </c>
      <c r="F577" s="4">
        <v>1940</v>
      </c>
      <c r="G577" s="4" t="s">
        <v>549</v>
      </c>
      <c r="H577" s="4" t="s">
        <v>27</v>
      </c>
      <c r="I577" s="4" t="s">
        <v>27</v>
      </c>
      <c r="J577" s="4" t="s">
        <v>27</v>
      </c>
      <c r="K577" s="4" t="s">
        <v>27</v>
      </c>
      <c r="L577" s="4">
        <v>55</v>
      </c>
      <c r="M577" s="4">
        <v>23</v>
      </c>
      <c r="N577" s="4" t="s">
        <v>604</v>
      </c>
      <c r="O577" s="4">
        <f t="shared" si="16"/>
        <v>28183</v>
      </c>
      <c r="P577" s="4" t="str">
        <f>IF(ISNUMBER(I577),_xlfn.CONCAT(J577,"[",K577,"]"),_xlfn.XLOOKUP($O577,[2]hc!$H:$H,[2]hc!$I:$I,_xlfn.CONCAT("[",L577,",",M577,"]")))</f>
        <v>Lorient, FRA</v>
      </c>
      <c r="Q577" s="4" t="str">
        <f>_xlfn.XLOOKUP($C577,[2]land_units!$B$2:$B$1073,[2]land_units!$F$2:$F$1073,"NA")</f>
        <v>NA</v>
      </c>
      <c r="R577" s="4" t="str">
        <f>_xlfn.XLOOKUP($C577,[2]land_units!$B$2:$B$1073,[2]land_units!$I$2:$I$1073,"NA")</f>
        <v>NA</v>
      </c>
      <c r="S577" s="4" t="str">
        <f>_xlfn.XLOOKUP($C577,[2]land_units!$B$2:$B$1073,[2]land_units!$G$2:$G$1073,"NA")</f>
        <v>NA</v>
      </c>
      <c r="T577" s="4" t="str">
        <f>_xlfn.XLOOKUP($C577,[2]land_units!$B$2:$B$1073,[2]land_units!$H$2:$H$1073,"NA")</f>
        <v>NA</v>
      </c>
      <c r="U577" s="4" t="str">
        <f>_xlfn.XLOOKUP($C577,[2]air_units!$B$2:$B$1346,[2]air_units!$N$2:$N$1346,"NA")</f>
        <v>NA</v>
      </c>
      <c r="V577" s="4" t="str">
        <f>_xlfn.XLOOKUP($C577,[2]air_units!$B$2:$B$1346,[2]air_units!$G$2:$G$1346,"NA")</f>
        <v>NA</v>
      </c>
      <c r="W577" s="4" t="str">
        <f>_xlfn.XLOOKUP($C577,[2]air_units!$B$2:$B$1346,[2]air_units!$H$2:$H$1346,"NA")</f>
        <v>NA</v>
      </c>
      <c r="X577" s="4" t="str">
        <f>_xlfn.XLOOKUP($C577,[2]air_units!$B$2:$B$1346,[2]air_units!$J$2:$J$1346,"NA")</f>
        <v>NA</v>
      </c>
      <c r="Y577" s="4" t="str">
        <f>_xlfn.XLOOKUP($C577,[2]air_units!$B$2:$B$1346,[2]air_units!$K$2:$K$1346,"NA")</f>
        <v>NA</v>
      </c>
      <c r="Z577" s="4" t="str">
        <f>_xlfn.XLOOKUP($C577,[2]air_units!$B$2:$B$1346,[2]air_units!$L$2:$L$1346,"NA")</f>
        <v>NA</v>
      </c>
      <c r="AA577" s="4" t="str">
        <f>_xlfn.XLOOKUP($C577,[2]air_units!$B$2:$B$1346,[2]air_units!$P$2:$P$1346,"NA")</f>
        <v>NA</v>
      </c>
      <c r="AB577" s="4" t="str">
        <f>_xlfn.XLOOKUP($C577,[2]air_units!$B$2:$B$1346,[2]air_units!$Q$2:$Q$1346,"NA")</f>
        <v>NA</v>
      </c>
      <c r="AC577" s="4" t="str">
        <f>_xlfn.XLOOKUP($C577,[2]air_units!$B$2:$B$1346,[2]air_units!$R$2:$R$1346,"NA")</f>
        <v>NA</v>
      </c>
      <c r="AD577" s="4">
        <f>IF($E577="CP",0,_xlfn.XLOOKUP($C577,[2]naval_units!$B$2:$B$1113,[2]naval_units!$G$2:$G$1113,"NA"))</f>
        <v>3</v>
      </c>
      <c r="AE577" s="4">
        <f>IF($E577="CP",10,_xlfn.XLOOKUP($C577,[2]naval_units!$B$2:$B$1113,[2]naval_units!$I$2:$I$1113,"NA"))</f>
        <v>7</v>
      </c>
      <c r="AF577" s="4">
        <f>IF($E577="CP",3,_xlfn.XLOOKUP($C577,[2]naval_units!$B$2:$B$1113,[2]naval_units!$J$2:$J$1113,"NA"))</f>
        <v>6</v>
      </c>
      <c r="AG577" s="4">
        <f>IF($E577="CP",3,_xlfn.XLOOKUP($C577,[2]naval_units!$B$2:$B$1113,[2]naval_units!$K$2:$K$1113,"NA"))</f>
        <v>3</v>
      </c>
      <c r="AH577" s="4">
        <f>IF($E577="CP",0,_xlfn.XLOOKUP($C577,[2]naval_units!$B$2:$B$1113,[2]naval_units!$L$2:$L$1113,"NA"))</f>
        <v>0</v>
      </c>
      <c r="AI577" s="4">
        <f>IF($E577="CP",0,_xlfn.XLOOKUP($C577,[2]naval_units!$B$2:$B$1113,[2]naval_units!$M$2:$M$1113,"NA"))</f>
        <v>0</v>
      </c>
      <c r="AJ577" s="4">
        <f>IF($AD577="NA","NA",IF($E577="CP",$H577*_xlfn.XLOOKUP(_xlfn.CONCAT(D577," ",$E577),control!$A$8:$A$10,control!$B$8:$B$10,0),_xlfn.XLOOKUP($E577,control!$A$3:$A$7,control!$B$3:$B$7,0)))</f>
        <v>0</v>
      </c>
      <c r="AK577" s="4">
        <f>IF($C577&gt;0,IF(O577&lt;&gt;_xlfn.XLOOKUP($C577,'0'!$C:$C,'0'!$O:$O,"NA",0),1,0),0)</f>
        <v>0</v>
      </c>
      <c r="AL577" s="4" t="str">
        <f>IF($AK577=1,_xlfn.XLOOKUP($C577,'0'!$C:$C,'0'!L:L,"ERR",0),"NA")</f>
        <v>NA</v>
      </c>
      <c r="AM577" s="4" t="str">
        <f>IF($AK577=1,_xlfn.XLOOKUP($C577,'0'!$C:$C,'0'!M:M,"ERR",0),"NA")</f>
        <v>NA</v>
      </c>
      <c r="AN577" s="4" t="str">
        <f>IF($AK577=1,_xlfn.XLOOKUP($C577,'0'!$C:$C,'0'!P:P,"ERR",0),"NA")</f>
        <v>NA</v>
      </c>
      <c r="AO577" s="4" t="str">
        <f t="shared" si="17"/>
        <v>Lorient, FRA</v>
      </c>
      <c r="AP577" s="4" t="str">
        <f>_xlfn.XLOOKUP(D577,Alliances!$A:$A,Alliances!$B:$B,-1)</f>
        <v>GER</v>
      </c>
      <c r="AQ577" s="4">
        <f>IF($C577&gt;0,_xlfn.XLOOKUP($C577,commands!$A:$A,commands!$B:$B,0,0),_xlfn.XLOOKUP($A577,commands!$E:$E,commands!$F:$F,0,0))</f>
        <v>4</v>
      </c>
    </row>
    <row r="578" spans="1:43" hidden="1" x14ac:dyDescent="0.25">
      <c r="A578" s="4">
        <v>3300</v>
      </c>
      <c r="B578" s="4">
        <v>4884</v>
      </c>
      <c r="C578" s="4">
        <v>4884</v>
      </c>
      <c r="D578" s="4" t="s">
        <v>739</v>
      </c>
      <c r="E578" s="4" t="s">
        <v>407</v>
      </c>
      <c r="F578" s="4">
        <v>1912</v>
      </c>
      <c r="G578" s="4" t="s">
        <v>550</v>
      </c>
      <c r="H578" s="4" t="s">
        <v>27</v>
      </c>
      <c r="I578" s="4">
        <v>0</v>
      </c>
      <c r="J578" s="4" t="s">
        <v>622</v>
      </c>
      <c r="K578" s="4">
        <v>0</v>
      </c>
      <c r="L578" s="4">
        <v>88</v>
      </c>
      <c r="M578" s="4">
        <v>339</v>
      </c>
      <c r="N578" s="4" t="s">
        <v>604</v>
      </c>
      <c r="O578" s="4">
        <f t="shared" si="16"/>
        <v>45395</v>
      </c>
      <c r="P578" s="4" t="str">
        <f>IF(ISNUMBER(I578),_xlfn.CONCAT(J578,"[",K578,"]"),_xlfn.XLOOKUP($O578,[2]hc!$H:$H,[2]hc!$I:$I,_xlfn.CONCAT("[",L578,",",M578,"]")))</f>
        <v>Central Atlantic[0]</v>
      </c>
      <c r="Q578" s="4" t="str">
        <f>_xlfn.XLOOKUP($C578,[2]land_units!$B$2:$B$1073,[2]land_units!$F$2:$F$1073,"NA")</f>
        <v>NA</v>
      </c>
      <c r="R578" s="4" t="str">
        <f>_xlfn.XLOOKUP($C578,[2]land_units!$B$2:$B$1073,[2]land_units!$I$2:$I$1073,"NA")</f>
        <v>NA</v>
      </c>
      <c r="S578" s="4" t="str">
        <f>_xlfn.XLOOKUP($C578,[2]land_units!$B$2:$B$1073,[2]land_units!$G$2:$G$1073,"NA")</f>
        <v>NA</v>
      </c>
      <c r="T578" s="4" t="str">
        <f>_xlfn.XLOOKUP($C578,[2]land_units!$B$2:$B$1073,[2]land_units!$H$2:$H$1073,"NA")</f>
        <v>NA</v>
      </c>
      <c r="U578" s="4" t="str">
        <f>_xlfn.XLOOKUP($C578,[2]air_units!$B$2:$B$1346,[2]air_units!$N$2:$N$1346,"NA")</f>
        <v>NA</v>
      </c>
      <c r="V578" s="4" t="str">
        <f>_xlfn.XLOOKUP($C578,[2]air_units!$B$2:$B$1346,[2]air_units!$G$2:$G$1346,"NA")</f>
        <v>NA</v>
      </c>
      <c r="W578" s="4" t="str">
        <f>_xlfn.XLOOKUP($C578,[2]air_units!$B$2:$B$1346,[2]air_units!$H$2:$H$1346,"NA")</f>
        <v>NA</v>
      </c>
      <c r="X578" s="4" t="str">
        <f>_xlfn.XLOOKUP($C578,[2]air_units!$B$2:$B$1346,[2]air_units!$J$2:$J$1346,"NA")</f>
        <v>NA</v>
      </c>
      <c r="Y578" s="4" t="str">
        <f>_xlfn.XLOOKUP($C578,[2]air_units!$B$2:$B$1346,[2]air_units!$K$2:$K$1346,"NA")</f>
        <v>NA</v>
      </c>
      <c r="Z578" s="4" t="str">
        <f>_xlfn.XLOOKUP($C578,[2]air_units!$B$2:$B$1346,[2]air_units!$L$2:$L$1346,"NA")</f>
        <v>NA</v>
      </c>
      <c r="AA578" s="4" t="str">
        <f>_xlfn.XLOOKUP($C578,[2]air_units!$B$2:$B$1346,[2]air_units!$P$2:$P$1346,"NA")</f>
        <v>NA</v>
      </c>
      <c r="AB578" s="4" t="str">
        <f>_xlfn.XLOOKUP($C578,[2]air_units!$B$2:$B$1346,[2]air_units!$Q$2:$Q$1346,"NA")</f>
        <v>NA</v>
      </c>
      <c r="AC578" s="4" t="str">
        <f>_xlfn.XLOOKUP($C578,[2]air_units!$B$2:$B$1346,[2]air_units!$R$2:$R$1346,"NA")</f>
        <v>NA</v>
      </c>
      <c r="AD578" s="4">
        <f>IF($E578="CP",0,_xlfn.XLOOKUP($C578,[2]naval_units!$B$2:$B$1113,[2]naval_units!$G$2:$G$1113,"NA"))</f>
        <v>5</v>
      </c>
      <c r="AE578" s="4">
        <f>IF($E578="CP",10,_xlfn.XLOOKUP($C578,[2]naval_units!$B$2:$B$1113,[2]naval_units!$I$2:$I$1113,"NA"))</f>
        <v>5</v>
      </c>
      <c r="AF578" s="4">
        <f>IF($E578="CP",3,_xlfn.XLOOKUP($C578,[2]naval_units!$B$2:$B$1113,[2]naval_units!$J$2:$J$1113,"NA"))</f>
        <v>4</v>
      </c>
      <c r="AG578" s="4">
        <f>IF($E578="CP",3,_xlfn.XLOOKUP($C578,[2]naval_units!$B$2:$B$1113,[2]naval_units!$K$2:$K$1113,"NA"))</f>
        <v>2</v>
      </c>
      <c r="AH578" s="4">
        <f>IF($E578="CP",0,_xlfn.XLOOKUP($C578,[2]naval_units!$B$2:$B$1113,[2]naval_units!$L$2:$L$1113,"NA"))</f>
        <v>0</v>
      </c>
      <c r="AI578" s="4">
        <f>IF($E578="CP",0,_xlfn.XLOOKUP($C578,[2]naval_units!$B$2:$B$1113,[2]naval_units!$M$2:$M$1113,"NA"))</f>
        <v>3</v>
      </c>
      <c r="AJ578" s="4">
        <f>IF($AD578="NA","NA",IF($E578="CP",$H578*_xlfn.XLOOKUP(_xlfn.CONCAT(D578," ",$E578),control!$A$8:$A$10,control!$B$8:$B$10,0),_xlfn.XLOOKUP($E578,control!$A$3:$A$7,control!$B$3:$B$7,0)))</f>
        <v>2</v>
      </c>
      <c r="AK578" s="4">
        <f>IF($C578&gt;0,IF(O578&lt;&gt;_xlfn.XLOOKUP($C578,'0'!$C:$C,'0'!$O:$O,"NA",0),1,0),0)</f>
        <v>0</v>
      </c>
      <c r="AL578" s="4" t="str">
        <f>IF($AK578=1,_xlfn.XLOOKUP($C578,'0'!$C:$C,'0'!L:L,"ERR",0),"NA")</f>
        <v>NA</v>
      </c>
      <c r="AM578" s="4" t="str">
        <f>IF($AK578=1,_xlfn.XLOOKUP($C578,'0'!$C:$C,'0'!M:M,"ERR",0),"NA")</f>
        <v>NA</v>
      </c>
      <c r="AN578" s="4" t="str">
        <f>IF($AK578=1,_xlfn.XLOOKUP($C578,'0'!$C:$C,'0'!P:P,"ERR",0),"NA")</f>
        <v>NA</v>
      </c>
      <c r="AO578" s="4" t="str">
        <f t="shared" si="17"/>
        <v>Central Atlantic[0]</v>
      </c>
      <c r="AP578" s="4" t="str">
        <f>_xlfn.XLOOKUP(D578,Alliances!$A:$A,Alliances!$B:$B,-1)</f>
        <v>FRA</v>
      </c>
      <c r="AQ578" s="4">
        <f>IF($C578&gt;0,_xlfn.XLOOKUP($C578,commands!$A:$A,commands!$B:$B,0,0),_xlfn.XLOOKUP($A578,commands!$E:$E,commands!$F:$F,0,0))</f>
        <v>4</v>
      </c>
    </row>
    <row r="579" spans="1:43" hidden="1" x14ac:dyDescent="0.25">
      <c r="A579" s="4">
        <v>3305</v>
      </c>
      <c r="B579" s="4">
        <v>4889</v>
      </c>
      <c r="C579" s="4">
        <v>4889</v>
      </c>
      <c r="D579" s="4" t="s">
        <v>739</v>
      </c>
      <c r="E579" s="4" t="s">
        <v>407</v>
      </c>
      <c r="F579" s="4">
        <v>1910</v>
      </c>
      <c r="G579" s="4" t="s">
        <v>551</v>
      </c>
      <c r="H579" s="4" t="s">
        <v>27</v>
      </c>
      <c r="I579" s="4">
        <v>0</v>
      </c>
      <c r="J579" s="4" t="s">
        <v>608</v>
      </c>
      <c r="K579" s="4">
        <v>0</v>
      </c>
      <c r="L579" s="4">
        <v>38</v>
      </c>
      <c r="M579" s="4">
        <v>19</v>
      </c>
      <c r="N579" s="4" t="s">
        <v>604</v>
      </c>
      <c r="O579" s="4">
        <f t="shared" ref="O579:O642" si="18">512*L579+M579</f>
        <v>19475</v>
      </c>
      <c r="P579" s="4" t="str">
        <f>IF(ISNUMBER(I579),_xlfn.CONCAT(J579,"[",K579,"]"),_xlfn.XLOOKUP($O579,[2]hc!$H:$H,[2]hc!$I:$I,_xlfn.CONCAT("[",L579,",",M579,"]")))</f>
        <v>Faeroes Gap[0]</v>
      </c>
      <c r="Q579" s="4" t="str">
        <f>_xlfn.XLOOKUP($C579,[2]land_units!$B$2:$B$1073,[2]land_units!$F$2:$F$1073,"NA")</f>
        <v>NA</v>
      </c>
      <c r="R579" s="4" t="str">
        <f>_xlfn.XLOOKUP($C579,[2]land_units!$B$2:$B$1073,[2]land_units!$I$2:$I$1073,"NA")</f>
        <v>NA</v>
      </c>
      <c r="S579" s="4" t="str">
        <f>_xlfn.XLOOKUP($C579,[2]land_units!$B$2:$B$1073,[2]land_units!$G$2:$G$1073,"NA")</f>
        <v>NA</v>
      </c>
      <c r="T579" s="4" t="str">
        <f>_xlfn.XLOOKUP($C579,[2]land_units!$B$2:$B$1073,[2]land_units!$H$2:$H$1073,"NA")</f>
        <v>NA</v>
      </c>
      <c r="U579" s="4" t="str">
        <f>_xlfn.XLOOKUP($C579,[2]air_units!$B$2:$B$1346,[2]air_units!$N$2:$N$1346,"NA")</f>
        <v>NA</v>
      </c>
      <c r="V579" s="4" t="str">
        <f>_xlfn.XLOOKUP($C579,[2]air_units!$B$2:$B$1346,[2]air_units!$G$2:$G$1346,"NA")</f>
        <v>NA</v>
      </c>
      <c r="W579" s="4" t="str">
        <f>_xlfn.XLOOKUP($C579,[2]air_units!$B$2:$B$1346,[2]air_units!$H$2:$H$1346,"NA")</f>
        <v>NA</v>
      </c>
      <c r="X579" s="4" t="str">
        <f>_xlfn.XLOOKUP($C579,[2]air_units!$B$2:$B$1346,[2]air_units!$J$2:$J$1346,"NA")</f>
        <v>NA</v>
      </c>
      <c r="Y579" s="4" t="str">
        <f>_xlfn.XLOOKUP($C579,[2]air_units!$B$2:$B$1346,[2]air_units!$K$2:$K$1346,"NA")</f>
        <v>NA</v>
      </c>
      <c r="Z579" s="4" t="str">
        <f>_xlfn.XLOOKUP($C579,[2]air_units!$B$2:$B$1346,[2]air_units!$L$2:$L$1346,"NA")</f>
        <v>NA</v>
      </c>
      <c r="AA579" s="4" t="str">
        <f>_xlfn.XLOOKUP($C579,[2]air_units!$B$2:$B$1346,[2]air_units!$P$2:$P$1346,"NA")</f>
        <v>NA</v>
      </c>
      <c r="AB579" s="4" t="str">
        <f>_xlfn.XLOOKUP($C579,[2]air_units!$B$2:$B$1346,[2]air_units!$Q$2:$Q$1346,"NA")</f>
        <v>NA</v>
      </c>
      <c r="AC579" s="4" t="str">
        <f>_xlfn.XLOOKUP($C579,[2]air_units!$B$2:$B$1346,[2]air_units!$R$2:$R$1346,"NA")</f>
        <v>NA</v>
      </c>
      <c r="AD579" s="4">
        <f>IF($E579="CP",0,_xlfn.XLOOKUP($C579,[2]naval_units!$B$2:$B$1113,[2]naval_units!$G$2:$G$1113,"NA"))</f>
        <v>5</v>
      </c>
      <c r="AE579" s="4">
        <f>IF($E579="CP",10,_xlfn.XLOOKUP($C579,[2]naval_units!$B$2:$B$1113,[2]naval_units!$I$2:$I$1113,"NA"))</f>
        <v>5</v>
      </c>
      <c r="AF579" s="4">
        <f>IF($E579="CP",3,_xlfn.XLOOKUP($C579,[2]naval_units!$B$2:$B$1113,[2]naval_units!$J$2:$J$1113,"NA"))</f>
        <v>4</v>
      </c>
      <c r="AG579" s="4">
        <f>IF($E579="CP",3,_xlfn.XLOOKUP($C579,[2]naval_units!$B$2:$B$1113,[2]naval_units!$K$2:$K$1113,"NA"))</f>
        <v>2</v>
      </c>
      <c r="AH579" s="4">
        <f>IF($E579="CP",0,_xlfn.XLOOKUP($C579,[2]naval_units!$B$2:$B$1113,[2]naval_units!$L$2:$L$1113,"NA"))</f>
        <v>0</v>
      </c>
      <c r="AI579" s="4">
        <f>IF($E579="CP",0,_xlfn.XLOOKUP($C579,[2]naval_units!$B$2:$B$1113,[2]naval_units!$M$2:$M$1113,"NA"))</f>
        <v>2</v>
      </c>
      <c r="AJ579" s="4">
        <f>IF($AD579="NA","NA",IF($E579="CP",$H579*_xlfn.XLOOKUP(_xlfn.CONCAT(D579," ",$E579),control!$A$8:$A$10,control!$B$8:$B$10,0),_xlfn.XLOOKUP($E579,control!$A$3:$A$7,control!$B$3:$B$7,0)))</f>
        <v>2</v>
      </c>
      <c r="AK579" s="4">
        <f>IF($C579&gt;0,IF(O579&lt;&gt;_xlfn.XLOOKUP($C579,'0'!$C:$C,'0'!$O:$O,"NA",0),1,0),0)</f>
        <v>0</v>
      </c>
      <c r="AL579" s="4" t="str">
        <f>IF($AK579=1,_xlfn.XLOOKUP($C579,'0'!$C:$C,'0'!L:L,"ERR",0),"NA")</f>
        <v>NA</v>
      </c>
      <c r="AM579" s="4" t="str">
        <f>IF($AK579=1,_xlfn.XLOOKUP($C579,'0'!$C:$C,'0'!M:M,"ERR",0),"NA")</f>
        <v>NA</v>
      </c>
      <c r="AN579" s="4" t="str">
        <f>IF($AK579=1,_xlfn.XLOOKUP($C579,'0'!$C:$C,'0'!P:P,"ERR",0),"NA")</f>
        <v>NA</v>
      </c>
      <c r="AO579" s="4" t="str">
        <f t="shared" ref="AO579:AO642" si="19">IF(AK579=0,P579,_xlfn.CONCAT(AN579,"-&gt;",P579))</f>
        <v>Faeroes Gap[0]</v>
      </c>
      <c r="AP579" s="4" t="str">
        <f>_xlfn.XLOOKUP(D579,Alliances!$A:$A,Alliances!$B:$B,-1)</f>
        <v>FRA</v>
      </c>
      <c r="AQ579" s="4">
        <f>IF($C579&gt;0,_xlfn.XLOOKUP($C579,commands!$A:$A,commands!$B:$B,0,0),_xlfn.XLOOKUP($A579,commands!$E:$E,commands!$F:$F,0,0))</f>
        <v>4</v>
      </c>
    </row>
    <row r="580" spans="1:43" hidden="1" x14ac:dyDescent="0.25">
      <c r="A580" s="4">
        <v>3309</v>
      </c>
      <c r="B580" s="4">
        <v>4893</v>
      </c>
      <c r="C580" s="4">
        <v>4893</v>
      </c>
      <c r="D580" s="4" t="s">
        <v>739</v>
      </c>
      <c r="E580" s="4" t="s">
        <v>407</v>
      </c>
      <c r="F580" s="4">
        <v>1912</v>
      </c>
      <c r="G580" s="4" t="s">
        <v>552</v>
      </c>
      <c r="H580" s="4" t="s">
        <v>27</v>
      </c>
      <c r="I580" s="4">
        <v>0</v>
      </c>
      <c r="J580" s="4" t="s">
        <v>613</v>
      </c>
      <c r="K580" s="4">
        <v>0</v>
      </c>
      <c r="L580" s="4">
        <v>70</v>
      </c>
      <c r="M580" s="4">
        <v>28</v>
      </c>
      <c r="N580" s="4" t="s">
        <v>604</v>
      </c>
      <c r="O580" s="4">
        <f t="shared" si="18"/>
        <v>35868</v>
      </c>
      <c r="P580" s="4" t="str">
        <f>IF(ISNUMBER(I580),_xlfn.CONCAT(J580,"[",K580,"]"),_xlfn.XLOOKUP($O580,[2]hc!$H:$H,[2]hc!$I:$I,_xlfn.CONCAT("[",L580,",",M580,"]")))</f>
        <v>W Med[0]</v>
      </c>
      <c r="Q580" s="4" t="str">
        <f>_xlfn.XLOOKUP($C580,[2]land_units!$B$2:$B$1073,[2]land_units!$F$2:$F$1073,"NA")</f>
        <v>NA</v>
      </c>
      <c r="R580" s="4" t="str">
        <f>_xlfn.XLOOKUP($C580,[2]land_units!$B$2:$B$1073,[2]land_units!$I$2:$I$1073,"NA")</f>
        <v>NA</v>
      </c>
      <c r="S580" s="4" t="str">
        <f>_xlfn.XLOOKUP($C580,[2]land_units!$B$2:$B$1073,[2]land_units!$G$2:$G$1073,"NA")</f>
        <v>NA</v>
      </c>
      <c r="T580" s="4" t="str">
        <f>_xlfn.XLOOKUP($C580,[2]land_units!$B$2:$B$1073,[2]land_units!$H$2:$H$1073,"NA")</f>
        <v>NA</v>
      </c>
      <c r="U580" s="4" t="str">
        <f>_xlfn.XLOOKUP($C580,[2]air_units!$B$2:$B$1346,[2]air_units!$N$2:$N$1346,"NA")</f>
        <v>NA</v>
      </c>
      <c r="V580" s="4" t="str">
        <f>_xlfn.XLOOKUP($C580,[2]air_units!$B$2:$B$1346,[2]air_units!$G$2:$G$1346,"NA")</f>
        <v>NA</v>
      </c>
      <c r="W580" s="4" t="str">
        <f>_xlfn.XLOOKUP($C580,[2]air_units!$B$2:$B$1346,[2]air_units!$H$2:$H$1346,"NA")</f>
        <v>NA</v>
      </c>
      <c r="X580" s="4" t="str">
        <f>_xlfn.XLOOKUP($C580,[2]air_units!$B$2:$B$1346,[2]air_units!$J$2:$J$1346,"NA")</f>
        <v>NA</v>
      </c>
      <c r="Y580" s="4" t="str">
        <f>_xlfn.XLOOKUP($C580,[2]air_units!$B$2:$B$1346,[2]air_units!$K$2:$K$1346,"NA")</f>
        <v>NA</v>
      </c>
      <c r="Z580" s="4" t="str">
        <f>_xlfn.XLOOKUP($C580,[2]air_units!$B$2:$B$1346,[2]air_units!$L$2:$L$1346,"NA")</f>
        <v>NA</v>
      </c>
      <c r="AA580" s="4" t="str">
        <f>_xlfn.XLOOKUP($C580,[2]air_units!$B$2:$B$1346,[2]air_units!$P$2:$P$1346,"NA")</f>
        <v>NA</v>
      </c>
      <c r="AB580" s="4" t="str">
        <f>_xlfn.XLOOKUP($C580,[2]air_units!$B$2:$B$1346,[2]air_units!$Q$2:$Q$1346,"NA")</f>
        <v>NA</v>
      </c>
      <c r="AC580" s="4" t="str">
        <f>_xlfn.XLOOKUP($C580,[2]air_units!$B$2:$B$1346,[2]air_units!$R$2:$R$1346,"NA")</f>
        <v>NA</v>
      </c>
      <c r="AD580" s="4">
        <f>IF($E580="CP",0,_xlfn.XLOOKUP($C580,[2]naval_units!$B$2:$B$1113,[2]naval_units!$G$2:$G$1113,"NA"))</f>
        <v>5</v>
      </c>
      <c r="AE580" s="4">
        <f>IF($E580="CP",10,_xlfn.XLOOKUP($C580,[2]naval_units!$B$2:$B$1113,[2]naval_units!$I$2:$I$1113,"NA"))</f>
        <v>5</v>
      </c>
      <c r="AF580" s="4">
        <f>IF($E580="CP",3,_xlfn.XLOOKUP($C580,[2]naval_units!$B$2:$B$1113,[2]naval_units!$J$2:$J$1113,"NA"))</f>
        <v>4</v>
      </c>
      <c r="AG580" s="4">
        <f>IF($E580="CP",3,_xlfn.XLOOKUP($C580,[2]naval_units!$B$2:$B$1113,[2]naval_units!$K$2:$K$1113,"NA"))</f>
        <v>2</v>
      </c>
      <c r="AH580" s="4">
        <f>IF($E580="CP",0,_xlfn.XLOOKUP($C580,[2]naval_units!$B$2:$B$1113,[2]naval_units!$L$2:$L$1113,"NA"))</f>
        <v>1</v>
      </c>
      <c r="AI580" s="4">
        <f>IF($E580="CP",0,_xlfn.XLOOKUP($C580,[2]naval_units!$B$2:$B$1113,[2]naval_units!$M$2:$M$1113,"NA"))</f>
        <v>2</v>
      </c>
      <c r="AJ580" s="4">
        <f>IF($AD580="NA","NA",IF($E580="CP",$H580*_xlfn.XLOOKUP(_xlfn.CONCAT(D580," ",$E580),control!$A$8:$A$10,control!$B$8:$B$10,0),_xlfn.XLOOKUP($E580,control!$A$3:$A$7,control!$B$3:$B$7,0)))</f>
        <v>2</v>
      </c>
      <c r="AK580" s="4">
        <f>IF($C580&gt;0,IF(O580&lt;&gt;_xlfn.XLOOKUP($C580,'0'!$C:$C,'0'!$O:$O,"NA",0),1,0),0)</f>
        <v>0</v>
      </c>
      <c r="AL580" s="4" t="str">
        <f>IF($AK580=1,_xlfn.XLOOKUP($C580,'0'!$C:$C,'0'!L:L,"ERR",0),"NA")</f>
        <v>NA</v>
      </c>
      <c r="AM580" s="4" t="str">
        <f>IF($AK580=1,_xlfn.XLOOKUP($C580,'0'!$C:$C,'0'!M:M,"ERR",0),"NA")</f>
        <v>NA</v>
      </c>
      <c r="AN580" s="4" t="str">
        <f>IF($AK580=1,_xlfn.XLOOKUP($C580,'0'!$C:$C,'0'!P:P,"ERR",0),"NA")</f>
        <v>NA</v>
      </c>
      <c r="AO580" s="4" t="str">
        <f t="shared" si="19"/>
        <v>W Med[0]</v>
      </c>
      <c r="AP580" s="4" t="str">
        <f>_xlfn.XLOOKUP(D580,Alliances!$A:$A,Alliances!$B:$B,-1)</f>
        <v>FRA</v>
      </c>
      <c r="AQ580" s="4">
        <f>IF($C580&gt;0,_xlfn.XLOOKUP($C580,commands!$A:$A,commands!$B:$B,0,0),_xlfn.XLOOKUP($A580,commands!$E:$E,commands!$F:$F,0,0))</f>
        <v>6</v>
      </c>
    </row>
    <row r="581" spans="1:43" hidden="1" x14ac:dyDescent="0.25">
      <c r="A581" s="4">
        <v>3310</v>
      </c>
      <c r="B581" s="4">
        <v>4894</v>
      </c>
      <c r="C581" s="4">
        <v>4894</v>
      </c>
      <c r="D581" s="4" t="s">
        <v>739</v>
      </c>
      <c r="E581" s="4" t="s">
        <v>407</v>
      </c>
      <c r="F581" s="4">
        <v>1935</v>
      </c>
      <c r="G581" s="4" t="s">
        <v>553</v>
      </c>
      <c r="H581" s="4" t="s">
        <v>27</v>
      </c>
      <c r="I581" s="4">
        <v>0</v>
      </c>
      <c r="J581" s="4" t="s">
        <v>611</v>
      </c>
      <c r="K581" s="4">
        <v>0</v>
      </c>
      <c r="L581" s="4">
        <v>72</v>
      </c>
      <c r="M581" s="4">
        <v>10</v>
      </c>
      <c r="N581" s="4" t="s">
        <v>604</v>
      </c>
      <c r="O581" s="4">
        <f t="shared" si="18"/>
        <v>36874</v>
      </c>
      <c r="P581" s="4" t="str">
        <f>IF(ISNUMBER(I581),_xlfn.CONCAT(J581,"[",K581,"]"),_xlfn.XLOOKUP($O581,[2]hc!$H:$H,[2]hc!$I:$I,_xlfn.CONCAT("[",L581,",",M581,"]")))</f>
        <v>St. Vincent[0]</v>
      </c>
      <c r="Q581" s="4" t="str">
        <f>_xlfn.XLOOKUP($C581,[2]land_units!$B$2:$B$1073,[2]land_units!$F$2:$F$1073,"NA")</f>
        <v>NA</v>
      </c>
      <c r="R581" s="4" t="str">
        <f>_xlfn.XLOOKUP($C581,[2]land_units!$B$2:$B$1073,[2]land_units!$I$2:$I$1073,"NA")</f>
        <v>NA</v>
      </c>
      <c r="S581" s="4" t="str">
        <f>_xlfn.XLOOKUP($C581,[2]land_units!$B$2:$B$1073,[2]land_units!$G$2:$G$1073,"NA")</f>
        <v>NA</v>
      </c>
      <c r="T581" s="4" t="str">
        <f>_xlfn.XLOOKUP($C581,[2]land_units!$B$2:$B$1073,[2]land_units!$H$2:$H$1073,"NA")</f>
        <v>NA</v>
      </c>
      <c r="U581" s="4" t="str">
        <f>_xlfn.XLOOKUP($C581,[2]air_units!$B$2:$B$1346,[2]air_units!$N$2:$N$1346,"NA")</f>
        <v>NA</v>
      </c>
      <c r="V581" s="4" t="str">
        <f>_xlfn.XLOOKUP($C581,[2]air_units!$B$2:$B$1346,[2]air_units!$G$2:$G$1346,"NA")</f>
        <v>NA</v>
      </c>
      <c r="W581" s="4" t="str">
        <f>_xlfn.XLOOKUP($C581,[2]air_units!$B$2:$B$1346,[2]air_units!$H$2:$H$1346,"NA")</f>
        <v>NA</v>
      </c>
      <c r="X581" s="4" t="str">
        <f>_xlfn.XLOOKUP($C581,[2]air_units!$B$2:$B$1346,[2]air_units!$J$2:$J$1346,"NA")</f>
        <v>NA</v>
      </c>
      <c r="Y581" s="4" t="str">
        <f>_xlfn.XLOOKUP($C581,[2]air_units!$B$2:$B$1346,[2]air_units!$K$2:$K$1346,"NA")</f>
        <v>NA</v>
      </c>
      <c r="Z581" s="4" t="str">
        <f>_xlfn.XLOOKUP($C581,[2]air_units!$B$2:$B$1346,[2]air_units!$L$2:$L$1346,"NA")</f>
        <v>NA</v>
      </c>
      <c r="AA581" s="4" t="str">
        <f>_xlfn.XLOOKUP($C581,[2]air_units!$B$2:$B$1346,[2]air_units!$P$2:$P$1346,"NA")</f>
        <v>NA</v>
      </c>
      <c r="AB581" s="4" t="str">
        <f>_xlfn.XLOOKUP($C581,[2]air_units!$B$2:$B$1346,[2]air_units!$Q$2:$Q$1346,"NA")</f>
        <v>NA</v>
      </c>
      <c r="AC581" s="4" t="str">
        <f>_xlfn.XLOOKUP($C581,[2]air_units!$B$2:$B$1346,[2]air_units!$R$2:$R$1346,"NA")</f>
        <v>NA</v>
      </c>
      <c r="AD581" s="4">
        <f>IF($E581="CP",0,_xlfn.XLOOKUP($C581,[2]naval_units!$B$2:$B$1113,[2]naval_units!$G$2:$G$1113,"NA"))</f>
        <v>7</v>
      </c>
      <c r="AE581" s="4">
        <f>IF($E581="CP",10,_xlfn.XLOOKUP($C581,[2]naval_units!$B$2:$B$1113,[2]naval_units!$I$2:$I$1113,"NA"))</f>
        <v>1</v>
      </c>
      <c r="AF581" s="4">
        <f>IF($E581="CP",3,_xlfn.XLOOKUP($C581,[2]naval_units!$B$2:$B$1113,[2]naval_units!$J$2:$J$1113,"NA"))</f>
        <v>5</v>
      </c>
      <c r="AG581" s="4">
        <f>IF($E581="CP",3,_xlfn.XLOOKUP($C581,[2]naval_units!$B$2:$B$1113,[2]naval_units!$K$2:$K$1113,"NA"))</f>
        <v>3</v>
      </c>
      <c r="AH581" s="4">
        <f>IF($E581="CP",0,_xlfn.XLOOKUP($C581,[2]naval_units!$B$2:$B$1113,[2]naval_units!$L$2:$L$1113,"NA"))</f>
        <v>3</v>
      </c>
      <c r="AI581" s="4">
        <f>IF($E581="CP",0,_xlfn.XLOOKUP($C581,[2]naval_units!$B$2:$B$1113,[2]naval_units!$M$2:$M$1113,"NA"))</f>
        <v>2</v>
      </c>
      <c r="AJ581" s="4">
        <f>IF($AD581="NA","NA",IF($E581="CP",$H581*_xlfn.XLOOKUP(_xlfn.CONCAT(D581," ",$E581),control!$A$8:$A$10,control!$B$8:$B$10,0),_xlfn.XLOOKUP($E581,control!$A$3:$A$7,control!$B$3:$B$7,0)))</f>
        <v>2</v>
      </c>
      <c r="AK581" s="4">
        <f>IF($C581&gt;0,IF(O581&lt;&gt;_xlfn.XLOOKUP($C581,'0'!$C:$C,'0'!$O:$O,"NA",0),1,0),0)</f>
        <v>0</v>
      </c>
      <c r="AL581" s="4" t="str">
        <f>IF($AK581=1,_xlfn.XLOOKUP($C581,'0'!$C:$C,'0'!L:L,"ERR",0),"NA")</f>
        <v>NA</v>
      </c>
      <c r="AM581" s="4" t="str">
        <f>IF($AK581=1,_xlfn.XLOOKUP($C581,'0'!$C:$C,'0'!M:M,"ERR",0),"NA")</f>
        <v>NA</v>
      </c>
      <c r="AN581" s="4" t="str">
        <f>IF($AK581=1,_xlfn.XLOOKUP($C581,'0'!$C:$C,'0'!P:P,"ERR",0),"NA")</f>
        <v>NA</v>
      </c>
      <c r="AO581" s="4" t="str">
        <f t="shared" si="19"/>
        <v>St. Vincent[0]</v>
      </c>
      <c r="AP581" s="4" t="str">
        <f>_xlfn.XLOOKUP(D581,Alliances!$A:$A,Alliances!$B:$B,-1)</f>
        <v>FRA</v>
      </c>
      <c r="AQ581" s="4">
        <f>IF($C581&gt;0,_xlfn.XLOOKUP($C581,commands!$A:$A,commands!$B:$B,0,0),_xlfn.XLOOKUP($A581,commands!$E:$E,commands!$F:$F,0,0))</f>
        <v>4</v>
      </c>
    </row>
    <row r="582" spans="1:43" hidden="1" x14ac:dyDescent="0.25">
      <c r="A582" s="4">
        <v>3312</v>
      </c>
      <c r="B582" s="4">
        <v>4896</v>
      </c>
      <c r="C582" s="4">
        <v>4896</v>
      </c>
      <c r="D582" s="4" t="s">
        <v>739</v>
      </c>
      <c r="E582" s="4" t="s">
        <v>396</v>
      </c>
      <c r="F582" s="4">
        <v>1931</v>
      </c>
      <c r="G582" s="4" t="s">
        <v>554</v>
      </c>
      <c r="H582" s="4" t="s">
        <v>27</v>
      </c>
      <c r="I582" s="4">
        <v>0</v>
      </c>
      <c r="J582" s="4" t="s">
        <v>629</v>
      </c>
      <c r="K582" s="4">
        <v>3</v>
      </c>
      <c r="L582" s="4">
        <v>78</v>
      </c>
      <c r="M582" s="4">
        <v>56</v>
      </c>
      <c r="N582" s="4" t="s">
        <v>604</v>
      </c>
      <c r="O582" s="4">
        <f t="shared" si="18"/>
        <v>39992</v>
      </c>
      <c r="P582" s="4" t="str">
        <f>IF(ISNUMBER(I582),_xlfn.CONCAT(J582,"[",K582,"]"),_xlfn.XLOOKUP($O582,[2]hc!$H:$H,[2]hc!$I:$I,_xlfn.CONCAT("[",L582,",",M582,"]")))</f>
        <v>E Med[3]</v>
      </c>
      <c r="Q582" s="4" t="str">
        <f>_xlfn.XLOOKUP($C582,[2]land_units!$B$2:$B$1073,[2]land_units!$F$2:$F$1073,"NA")</f>
        <v>NA</v>
      </c>
      <c r="R582" s="4" t="str">
        <f>_xlfn.XLOOKUP($C582,[2]land_units!$B$2:$B$1073,[2]land_units!$I$2:$I$1073,"NA")</f>
        <v>NA</v>
      </c>
      <c r="S582" s="4" t="str">
        <f>_xlfn.XLOOKUP($C582,[2]land_units!$B$2:$B$1073,[2]land_units!$G$2:$G$1073,"NA")</f>
        <v>NA</v>
      </c>
      <c r="T582" s="4" t="str">
        <f>_xlfn.XLOOKUP($C582,[2]land_units!$B$2:$B$1073,[2]land_units!$H$2:$H$1073,"NA")</f>
        <v>NA</v>
      </c>
      <c r="U582" s="4" t="str">
        <f>_xlfn.XLOOKUP($C582,[2]air_units!$B$2:$B$1346,[2]air_units!$N$2:$N$1346,"NA")</f>
        <v>NA</v>
      </c>
      <c r="V582" s="4" t="str">
        <f>_xlfn.XLOOKUP($C582,[2]air_units!$B$2:$B$1346,[2]air_units!$G$2:$G$1346,"NA")</f>
        <v>NA</v>
      </c>
      <c r="W582" s="4" t="str">
        <f>_xlfn.XLOOKUP($C582,[2]air_units!$B$2:$B$1346,[2]air_units!$H$2:$H$1346,"NA")</f>
        <v>NA</v>
      </c>
      <c r="X582" s="4" t="str">
        <f>_xlfn.XLOOKUP($C582,[2]air_units!$B$2:$B$1346,[2]air_units!$J$2:$J$1346,"NA")</f>
        <v>NA</v>
      </c>
      <c r="Y582" s="4" t="str">
        <f>_xlfn.XLOOKUP($C582,[2]air_units!$B$2:$B$1346,[2]air_units!$K$2:$K$1346,"NA")</f>
        <v>NA</v>
      </c>
      <c r="Z582" s="4" t="str">
        <f>_xlfn.XLOOKUP($C582,[2]air_units!$B$2:$B$1346,[2]air_units!$L$2:$L$1346,"NA")</f>
        <v>NA</v>
      </c>
      <c r="AA582" s="4" t="str">
        <f>_xlfn.XLOOKUP($C582,[2]air_units!$B$2:$B$1346,[2]air_units!$P$2:$P$1346,"NA")</f>
        <v>NA</v>
      </c>
      <c r="AB582" s="4" t="str">
        <f>_xlfn.XLOOKUP($C582,[2]air_units!$B$2:$B$1346,[2]air_units!$Q$2:$Q$1346,"NA")</f>
        <v>NA</v>
      </c>
      <c r="AC582" s="4" t="str">
        <f>_xlfn.XLOOKUP($C582,[2]air_units!$B$2:$B$1346,[2]air_units!$R$2:$R$1346,"NA")</f>
        <v>NA</v>
      </c>
      <c r="AD582" s="4">
        <f>IF($E582="CP",0,_xlfn.XLOOKUP($C582,[2]naval_units!$B$2:$B$1113,[2]naval_units!$G$2:$G$1113,"NA"))</f>
        <v>3</v>
      </c>
      <c r="AE582" s="4">
        <f>IF($E582="CP",10,_xlfn.XLOOKUP($C582,[2]naval_units!$B$2:$B$1113,[2]naval_units!$I$2:$I$1113,"NA"))</f>
        <v>6</v>
      </c>
      <c r="AF582" s="4">
        <f>IF($E582="CP",3,_xlfn.XLOOKUP($C582,[2]naval_units!$B$2:$B$1113,[2]naval_units!$J$2:$J$1113,"NA"))</f>
        <v>5</v>
      </c>
      <c r="AG582" s="4">
        <f>IF($E582="CP",3,_xlfn.XLOOKUP($C582,[2]naval_units!$B$2:$B$1113,[2]naval_units!$K$2:$K$1113,"NA"))</f>
        <v>4</v>
      </c>
      <c r="AH582" s="4">
        <f>IF($E582="CP",0,_xlfn.XLOOKUP($C582,[2]naval_units!$B$2:$B$1113,[2]naval_units!$L$2:$L$1113,"NA"))</f>
        <v>2</v>
      </c>
      <c r="AI582" s="4">
        <f>IF($E582="CP",0,_xlfn.XLOOKUP($C582,[2]naval_units!$B$2:$B$1113,[2]naval_units!$M$2:$M$1113,"NA"))</f>
        <v>1</v>
      </c>
      <c r="AJ582" s="4">
        <f>IF($AD582="NA","NA",IF($E582="CP",$H582*_xlfn.XLOOKUP(_xlfn.CONCAT(D582," ",$E582),control!$A$8:$A$10,control!$B$8:$B$10,0),_xlfn.XLOOKUP($E582,control!$A$3:$A$7,control!$B$3:$B$7,0)))</f>
        <v>2</v>
      </c>
      <c r="AK582" s="4">
        <f>IF($C582&gt;0,IF(O582&lt;&gt;_xlfn.XLOOKUP($C582,'0'!$C:$C,'0'!$O:$O,"NA",0),1,0),0)</f>
        <v>0</v>
      </c>
      <c r="AL582" s="4" t="str">
        <f>IF($AK582=1,_xlfn.XLOOKUP($C582,'0'!$C:$C,'0'!L:L,"ERR",0),"NA")</f>
        <v>NA</v>
      </c>
      <c r="AM582" s="4" t="str">
        <f>IF($AK582=1,_xlfn.XLOOKUP($C582,'0'!$C:$C,'0'!M:M,"ERR",0),"NA")</f>
        <v>NA</v>
      </c>
      <c r="AN582" s="4" t="str">
        <f>IF($AK582=1,_xlfn.XLOOKUP($C582,'0'!$C:$C,'0'!P:P,"ERR",0),"NA")</f>
        <v>NA</v>
      </c>
      <c r="AO582" s="4" t="str">
        <f t="shared" si="19"/>
        <v>E Med[3]</v>
      </c>
      <c r="AP582" s="4" t="str">
        <f>_xlfn.XLOOKUP(D582,Alliances!$A:$A,Alliances!$B:$B,-1)</f>
        <v>FRA</v>
      </c>
      <c r="AQ582" s="4">
        <f>IF($C582&gt;0,_xlfn.XLOOKUP($C582,commands!$A:$A,commands!$B:$B,0,0),_xlfn.XLOOKUP($A582,commands!$E:$E,commands!$F:$F,0,0))</f>
        <v>6</v>
      </c>
    </row>
    <row r="583" spans="1:43" hidden="1" x14ac:dyDescent="0.25">
      <c r="A583" s="4">
        <v>3314</v>
      </c>
      <c r="B583" s="4">
        <v>4898</v>
      </c>
      <c r="C583" s="4">
        <v>4898</v>
      </c>
      <c r="D583" s="4" t="s">
        <v>739</v>
      </c>
      <c r="E583" s="4" t="s">
        <v>396</v>
      </c>
      <c r="F583" s="4">
        <v>1922</v>
      </c>
      <c r="G583" s="4" t="s">
        <v>555</v>
      </c>
      <c r="H583" s="4" t="s">
        <v>27</v>
      </c>
      <c r="I583" s="4">
        <v>0</v>
      </c>
      <c r="J583" s="4" t="s">
        <v>632</v>
      </c>
      <c r="K583" s="4">
        <v>4</v>
      </c>
      <c r="L583" s="4">
        <v>102</v>
      </c>
      <c r="M583" s="4">
        <v>4</v>
      </c>
      <c r="N583" s="4" t="s">
        <v>604</v>
      </c>
      <c r="O583" s="4">
        <f t="shared" si="18"/>
        <v>52228</v>
      </c>
      <c r="P583" s="4" t="str">
        <f>IF(ISNUMBER(I583),_xlfn.CONCAT(J583,"[",K583,"]"),_xlfn.XLOOKUP($O583,[2]hc!$H:$H,[2]hc!$I:$I,_xlfn.CONCAT("[",L583,",",M583,"]")))</f>
        <v>Cape Verde[4]</v>
      </c>
      <c r="Q583" s="4" t="str">
        <f>_xlfn.XLOOKUP($C583,[2]land_units!$B$2:$B$1073,[2]land_units!$F$2:$F$1073,"NA")</f>
        <v>NA</v>
      </c>
      <c r="R583" s="4" t="str">
        <f>_xlfn.XLOOKUP($C583,[2]land_units!$B$2:$B$1073,[2]land_units!$I$2:$I$1073,"NA")</f>
        <v>NA</v>
      </c>
      <c r="S583" s="4" t="str">
        <f>_xlfn.XLOOKUP($C583,[2]land_units!$B$2:$B$1073,[2]land_units!$G$2:$G$1073,"NA")</f>
        <v>NA</v>
      </c>
      <c r="T583" s="4" t="str">
        <f>_xlfn.XLOOKUP($C583,[2]land_units!$B$2:$B$1073,[2]land_units!$H$2:$H$1073,"NA")</f>
        <v>NA</v>
      </c>
      <c r="U583" s="4" t="str">
        <f>_xlfn.XLOOKUP($C583,[2]air_units!$B$2:$B$1346,[2]air_units!$N$2:$N$1346,"NA")</f>
        <v>NA</v>
      </c>
      <c r="V583" s="4" t="str">
        <f>_xlfn.XLOOKUP($C583,[2]air_units!$B$2:$B$1346,[2]air_units!$G$2:$G$1346,"NA")</f>
        <v>NA</v>
      </c>
      <c r="W583" s="4" t="str">
        <f>_xlfn.XLOOKUP($C583,[2]air_units!$B$2:$B$1346,[2]air_units!$H$2:$H$1346,"NA")</f>
        <v>NA</v>
      </c>
      <c r="X583" s="4" t="str">
        <f>_xlfn.XLOOKUP($C583,[2]air_units!$B$2:$B$1346,[2]air_units!$J$2:$J$1346,"NA")</f>
        <v>NA</v>
      </c>
      <c r="Y583" s="4" t="str">
        <f>_xlfn.XLOOKUP($C583,[2]air_units!$B$2:$B$1346,[2]air_units!$K$2:$K$1346,"NA")</f>
        <v>NA</v>
      </c>
      <c r="Z583" s="4" t="str">
        <f>_xlfn.XLOOKUP($C583,[2]air_units!$B$2:$B$1346,[2]air_units!$L$2:$L$1346,"NA")</f>
        <v>NA</v>
      </c>
      <c r="AA583" s="4" t="str">
        <f>_xlfn.XLOOKUP($C583,[2]air_units!$B$2:$B$1346,[2]air_units!$P$2:$P$1346,"NA")</f>
        <v>NA</v>
      </c>
      <c r="AB583" s="4" t="str">
        <f>_xlfn.XLOOKUP($C583,[2]air_units!$B$2:$B$1346,[2]air_units!$Q$2:$Q$1346,"NA")</f>
        <v>NA</v>
      </c>
      <c r="AC583" s="4" t="str">
        <f>_xlfn.XLOOKUP($C583,[2]air_units!$B$2:$B$1346,[2]air_units!$R$2:$R$1346,"NA")</f>
        <v>NA</v>
      </c>
      <c r="AD583" s="4">
        <f>IF($E583="CP",0,_xlfn.XLOOKUP($C583,[2]naval_units!$B$2:$B$1113,[2]naval_units!$G$2:$G$1113,"NA"))</f>
        <v>1</v>
      </c>
      <c r="AE583" s="4">
        <f>IF($E583="CP",10,_xlfn.XLOOKUP($C583,[2]naval_units!$B$2:$B$1113,[2]naval_units!$I$2:$I$1113,"NA"))</f>
        <v>8</v>
      </c>
      <c r="AF583" s="4">
        <f>IF($E583="CP",3,_xlfn.XLOOKUP($C583,[2]naval_units!$B$2:$B$1113,[2]naval_units!$J$2:$J$1113,"NA"))</f>
        <v>6</v>
      </c>
      <c r="AG583" s="4">
        <f>IF($E583="CP",3,_xlfn.XLOOKUP($C583,[2]naval_units!$B$2:$B$1113,[2]naval_units!$K$2:$K$1113,"NA"))</f>
        <v>2</v>
      </c>
      <c r="AH583" s="4">
        <f>IF($E583="CP",0,_xlfn.XLOOKUP($C583,[2]naval_units!$B$2:$B$1113,[2]naval_units!$L$2:$L$1113,"NA"))</f>
        <v>0</v>
      </c>
      <c r="AI583" s="4">
        <f>IF($E583="CP",0,_xlfn.XLOOKUP($C583,[2]naval_units!$B$2:$B$1113,[2]naval_units!$M$2:$M$1113,"NA"))</f>
        <v>0</v>
      </c>
      <c r="AJ583" s="4">
        <f>IF($AD583="NA","NA",IF($E583="CP",$H583*_xlfn.XLOOKUP(_xlfn.CONCAT(D583," ",$E583),control!$A$8:$A$10,control!$B$8:$B$10,0),_xlfn.XLOOKUP($E583,control!$A$3:$A$7,control!$B$3:$B$7,0)))</f>
        <v>2</v>
      </c>
      <c r="AK583" s="4">
        <f>IF($C583&gt;0,IF(O583&lt;&gt;_xlfn.XLOOKUP($C583,'0'!$C:$C,'0'!$O:$O,"NA",0),1,0),0)</f>
        <v>0</v>
      </c>
      <c r="AL583" s="4" t="str">
        <f>IF($AK583=1,_xlfn.XLOOKUP($C583,'0'!$C:$C,'0'!L:L,"ERR",0),"NA")</f>
        <v>NA</v>
      </c>
      <c r="AM583" s="4" t="str">
        <f>IF($AK583=1,_xlfn.XLOOKUP($C583,'0'!$C:$C,'0'!M:M,"ERR",0),"NA")</f>
        <v>NA</v>
      </c>
      <c r="AN583" s="4" t="str">
        <f>IF($AK583=1,_xlfn.XLOOKUP($C583,'0'!$C:$C,'0'!P:P,"ERR",0),"NA")</f>
        <v>NA</v>
      </c>
      <c r="AO583" s="4" t="str">
        <f t="shared" si="19"/>
        <v>Cape Verde[4]</v>
      </c>
      <c r="AP583" s="4" t="str">
        <f>_xlfn.XLOOKUP(D583,Alliances!$A:$A,Alliances!$B:$B,-1)</f>
        <v>FRA</v>
      </c>
      <c r="AQ583" s="4">
        <f>IF($C583&gt;0,_xlfn.XLOOKUP($C583,commands!$A:$A,commands!$B:$B,0,0),_xlfn.XLOOKUP($A583,commands!$E:$E,commands!$F:$F,0,0))</f>
        <v>4</v>
      </c>
    </row>
    <row r="584" spans="1:43" hidden="1" x14ac:dyDescent="0.25">
      <c r="A584" s="4">
        <v>3315</v>
      </c>
      <c r="B584" s="4">
        <v>4899</v>
      </c>
      <c r="C584" s="4">
        <v>4899</v>
      </c>
      <c r="D584" s="4" t="s">
        <v>739</v>
      </c>
      <c r="E584" s="4" t="s">
        <v>396</v>
      </c>
      <c r="F584" s="4">
        <v>1929</v>
      </c>
      <c r="G584" s="4" t="s">
        <v>556</v>
      </c>
      <c r="H584" s="4" t="s">
        <v>27</v>
      </c>
      <c r="I584" s="4">
        <v>0</v>
      </c>
      <c r="J584" s="4" t="s">
        <v>622</v>
      </c>
      <c r="K584" s="4">
        <v>0</v>
      </c>
      <c r="L584" s="4">
        <v>88</v>
      </c>
      <c r="M584" s="4">
        <v>339</v>
      </c>
      <c r="N584" s="4" t="s">
        <v>604</v>
      </c>
      <c r="O584" s="4">
        <f t="shared" si="18"/>
        <v>45395</v>
      </c>
      <c r="P584" s="4" t="str">
        <f>IF(ISNUMBER(I584),_xlfn.CONCAT(J584,"[",K584,"]"),_xlfn.XLOOKUP($O584,[2]hc!$H:$H,[2]hc!$I:$I,_xlfn.CONCAT("[",L584,",",M584,"]")))</f>
        <v>Central Atlantic[0]</v>
      </c>
      <c r="Q584" s="4" t="str">
        <f>_xlfn.XLOOKUP($C584,[2]land_units!$B$2:$B$1073,[2]land_units!$F$2:$F$1073,"NA")</f>
        <v>NA</v>
      </c>
      <c r="R584" s="4" t="str">
        <f>_xlfn.XLOOKUP($C584,[2]land_units!$B$2:$B$1073,[2]land_units!$I$2:$I$1073,"NA")</f>
        <v>NA</v>
      </c>
      <c r="S584" s="4" t="str">
        <f>_xlfn.XLOOKUP($C584,[2]land_units!$B$2:$B$1073,[2]land_units!$G$2:$G$1073,"NA")</f>
        <v>NA</v>
      </c>
      <c r="T584" s="4" t="str">
        <f>_xlfn.XLOOKUP($C584,[2]land_units!$B$2:$B$1073,[2]land_units!$H$2:$H$1073,"NA")</f>
        <v>NA</v>
      </c>
      <c r="U584" s="4" t="str">
        <f>_xlfn.XLOOKUP($C584,[2]air_units!$B$2:$B$1346,[2]air_units!$N$2:$N$1346,"NA")</f>
        <v>NA</v>
      </c>
      <c r="V584" s="4" t="str">
        <f>_xlfn.XLOOKUP($C584,[2]air_units!$B$2:$B$1346,[2]air_units!$G$2:$G$1346,"NA")</f>
        <v>NA</v>
      </c>
      <c r="W584" s="4" t="str">
        <f>_xlfn.XLOOKUP($C584,[2]air_units!$B$2:$B$1346,[2]air_units!$H$2:$H$1346,"NA")</f>
        <v>NA</v>
      </c>
      <c r="X584" s="4" t="str">
        <f>_xlfn.XLOOKUP($C584,[2]air_units!$B$2:$B$1346,[2]air_units!$J$2:$J$1346,"NA")</f>
        <v>NA</v>
      </c>
      <c r="Y584" s="4" t="str">
        <f>_xlfn.XLOOKUP($C584,[2]air_units!$B$2:$B$1346,[2]air_units!$K$2:$K$1346,"NA")</f>
        <v>NA</v>
      </c>
      <c r="Z584" s="4" t="str">
        <f>_xlfn.XLOOKUP($C584,[2]air_units!$B$2:$B$1346,[2]air_units!$L$2:$L$1346,"NA")</f>
        <v>NA</v>
      </c>
      <c r="AA584" s="4" t="str">
        <f>_xlfn.XLOOKUP($C584,[2]air_units!$B$2:$B$1346,[2]air_units!$P$2:$P$1346,"NA")</f>
        <v>NA</v>
      </c>
      <c r="AB584" s="4" t="str">
        <f>_xlfn.XLOOKUP($C584,[2]air_units!$B$2:$B$1346,[2]air_units!$Q$2:$Q$1346,"NA")</f>
        <v>NA</v>
      </c>
      <c r="AC584" s="4" t="str">
        <f>_xlfn.XLOOKUP($C584,[2]air_units!$B$2:$B$1346,[2]air_units!$R$2:$R$1346,"NA")</f>
        <v>NA</v>
      </c>
      <c r="AD584" s="4">
        <f>IF($E584="CP",0,_xlfn.XLOOKUP($C584,[2]naval_units!$B$2:$B$1113,[2]naval_units!$G$2:$G$1113,"NA"))</f>
        <v>2</v>
      </c>
      <c r="AE584" s="4">
        <f>IF($E584="CP",10,_xlfn.XLOOKUP($C584,[2]naval_units!$B$2:$B$1113,[2]naval_units!$I$2:$I$1113,"NA"))</f>
        <v>7</v>
      </c>
      <c r="AF584" s="4">
        <f>IF($E584="CP",3,_xlfn.XLOOKUP($C584,[2]naval_units!$B$2:$B$1113,[2]naval_units!$J$2:$J$1113,"NA"))</f>
        <v>5</v>
      </c>
      <c r="AG584" s="4">
        <f>IF($E584="CP",3,_xlfn.XLOOKUP($C584,[2]naval_units!$B$2:$B$1113,[2]naval_units!$K$2:$K$1113,"NA"))</f>
        <v>3</v>
      </c>
      <c r="AH584" s="4">
        <f>IF($E584="CP",0,_xlfn.XLOOKUP($C584,[2]naval_units!$B$2:$B$1113,[2]naval_units!$L$2:$L$1113,"NA"))</f>
        <v>1</v>
      </c>
      <c r="AI584" s="4">
        <f>IF($E584="CP",0,_xlfn.XLOOKUP($C584,[2]naval_units!$B$2:$B$1113,[2]naval_units!$M$2:$M$1113,"NA"))</f>
        <v>1</v>
      </c>
      <c r="AJ584" s="4">
        <f>IF($AD584="NA","NA",IF($E584="CP",$H584*_xlfn.XLOOKUP(_xlfn.CONCAT(D584," ",$E584),control!$A$8:$A$10,control!$B$8:$B$10,0),_xlfn.XLOOKUP($E584,control!$A$3:$A$7,control!$B$3:$B$7,0)))</f>
        <v>2</v>
      </c>
      <c r="AK584" s="4">
        <f>IF($C584&gt;0,IF(O584&lt;&gt;_xlfn.XLOOKUP($C584,'0'!$C:$C,'0'!$O:$O,"NA",0),1,0),0)</f>
        <v>0</v>
      </c>
      <c r="AL584" s="4" t="str">
        <f>IF($AK584=1,_xlfn.XLOOKUP($C584,'0'!$C:$C,'0'!L:L,"ERR",0),"NA")</f>
        <v>NA</v>
      </c>
      <c r="AM584" s="4" t="str">
        <f>IF($AK584=1,_xlfn.XLOOKUP($C584,'0'!$C:$C,'0'!M:M,"ERR",0),"NA")</f>
        <v>NA</v>
      </c>
      <c r="AN584" s="4" t="str">
        <f>IF($AK584=1,_xlfn.XLOOKUP($C584,'0'!$C:$C,'0'!P:P,"ERR",0),"NA")</f>
        <v>NA</v>
      </c>
      <c r="AO584" s="4" t="str">
        <f t="shared" si="19"/>
        <v>Central Atlantic[0]</v>
      </c>
      <c r="AP584" s="4" t="str">
        <f>_xlfn.XLOOKUP(D584,Alliances!$A:$A,Alliances!$B:$B,-1)</f>
        <v>FRA</v>
      </c>
      <c r="AQ584" s="4">
        <f>IF($C584&gt;0,_xlfn.XLOOKUP($C584,commands!$A:$A,commands!$B:$B,0,0),_xlfn.XLOOKUP($A584,commands!$E:$E,commands!$F:$F,0,0))</f>
        <v>4</v>
      </c>
    </row>
    <row r="585" spans="1:43" hidden="1" x14ac:dyDescent="0.25">
      <c r="A585" s="4">
        <v>3316</v>
      </c>
      <c r="B585" s="4">
        <v>4900</v>
      </c>
      <c r="C585" s="4">
        <v>4900</v>
      </c>
      <c r="D585" s="4" t="s">
        <v>739</v>
      </c>
      <c r="E585" s="4" t="s">
        <v>396</v>
      </c>
      <c r="F585" s="4">
        <v>1924</v>
      </c>
      <c r="G585" s="4" t="s">
        <v>557</v>
      </c>
      <c r="H585" s="4" t="s">
        <v>27</v>
      </c>
      <c r="I585" s="4">
        <v>0</v>
      </c>
      <c r="J585" s="4" t="s">
        <v>633</v>
      </c>
      <c r="K585" s="4">
        <v>4</v>
      </c>
      <c r="L585" s="4">
        <v>116</v>
      </c>
      <c r="M585" s="4">
        <v>28</v>
      </c>
      <c r="N585" s="4" t="s">
        <v>604</v>
      </c>
      <c r="O585" s="4">
        <f t="shared" si="18"/>
        <v>59420</v>
      </c>
      <c r="P585" s="4" t="str">
        <f>IF(ISNUMBER(I585),_xlfn.CONCAT(J585,"[",K585,"]"),_xlfn.XLOOKUP($O585,[2]hc!$H:$H,[2]hc!$I:$I,_xlfn.CONCAT("[",L585,",",M585,"]")))</f>
        <v>Gulf of Guinea[4]</v>
      </c>
      <c r="Q585" s="4" t="str">
        <f>_xlfn.XLOOKUP($C585,[2]land_units!$B$2:$B$1073,[2]land_units!$F$2:$F$1073,"NA")</f>
        <v>NA</v>
      </c>
      <c r="R585" s="4" t="str">
        <f>_xlfn.XLOOKUP($C585,[2]land_units!$B$2:$B$1073,[2]land_units!$I$2:$I$1073,"NA")</f>
        <v>NA</v>
      </c>
      <c r="S585" s="4" t="str">
        <f>_xlfn.XLOOKUP($C585,[2]land_units!$B$2:$B$1073,[2]land_units!$G$2:$G$1073,"NA")</f>
        <v>NA</v>
      </c>
      <c r="T585" s="4" t="str">
        <f>_xlfn.XLOOKUP($C585,[2]land_units!$B$2:$B$1073,[2]land_units!$H$2:$H$1073,"NA")</f>
        <v>NA</v>
      </c>
      <c r="U585" s="4" t="str">
        <f>_xlfn.XLOOKUP($C585,[2]air_units!$B$2:$B$1346,[2]air_units!$N$2:$N$1346,"NA")</f>
        <v>NA</v>
      </c>
      <c r="V585" s="4" t="str">
        <f>_xlfn.XLOOKUP($C585,[2]air_units!$B$2:$B$1346,[2]air_units!$G$2:$G$1346,"NA")</f>
        <v>NA</v>
      </c>
      <c r="W585" s="4" t="str">
        <f>_xlfn.XLOOKUP($C585,[2]air_units!$B$2:$B$1346,[2]air_units!$H$2:$H$1346,"NA")</f>
        <v>NA</v>
      </c>
      <c r="X585" s="4" t="str">
        <f>_xlfn.XLOOKUP($C585,[2]air_units!$B$2:$B$1346,[2]air_units!$J$2:$J$1346,"NA")</f>
        <v>NA</v>
      </c>
      <c r="Y585" s="4" t="str">
        <f>_xlfn.XLOOKUP($C585,[2]air_units!$B$2:$B$1346,[2]air_units!$K$2:$K$1346,"NA")</f>
        <v>NA</v>
      </c>
      <c r="Z585" s="4" t="str">
        <f>_xlfn.XLOOKUP($C585,[2]air_units!$B$2:$B$1346,[2]air_units!$L$2:$L$1346,"NA")</f>
        <v>NA</v>
      </c>
      <c r="AA585" s="4" t="str">
        <f>_xlfn.XLOOKUP($C585,[2]air_units!$B$2:$B$1346,[2]air_units!$P$2:$P$1346,"NA")</f>
        <v>NA</v>
      </c>
      <c r="AB585" s="4" t="str">
        <f>_xlfn.XLOOKUP($C585,[2]air_units!$B$2:$B$1346,[2]air_units!$Q$2:$Q$1346,"NA")</f>
        <v>NA</v>
      </c>
      <c r="AC585" s="4" t="str">
        <f>_xlfn.XLOOKUP($C585,[2]air_units!$B$2:$B$1346,[2]air_units!$R$2:$R$1346,"NA")</f>
        <v>NA</v>
      </c>
      <c r="AD585" s="4">
        <f>IF($E585="CP",0,_xlfn.XLOOKUP($C585,[2]naval_units!$B$2:$B$1113,[2]naval_units!$G$2:$G$1113,"NA"))</f>
        <v>2</v>
      </c>
      <c r="AE585" s="4">
        <f>IF($E585="CP",10,_xlfn.XLOOKUP($C585,[2]naval_units!$B$2:$B$1113,[2]naval_units!$I$2:$I$1113,"NA"))</f>
        <v>8</v>
      </c>
      <c r="AF585" s="4">
        <f>IF($E585="CP",3,_xlfn.XLOOKUP($C585,[2]naval_units!$B$2:$B$1113,[2]naval_units!$J$2:$J$1113,"NA"))</f>
        <v>6</v>
      </c>
      <c r="AG585" s="4">
        <f>IF($E585="CP",3,_xlfn.XLOOKUP($C585,[2]naval_units!$B$2:$B$1113,[2]naval_units!$K$2:$K$1113,"NA"))</f>
        <v>2</v>
      </c>
      <c r="AH585" s="4">
        <f>IF($E585="CP",0,_xlfn.XLOOKUP($C585,[2]naval_units!$B$2:$B$1113,[2]naval_units!$L$2:$L$1113,"NA"))</f>
        <v>1</v>
      </c>
      <c r="AI585" s="4">
        <f>IF($E585="CP",0,_xlfn.XLOOKUP($C585,[2]naval_units!$B$2:$B$1113,[2]naval_units!$M$2:$M$1113,"NA"))</f>
        <v>1</v>
      </c>
      <c r="AJ585" s="4">
        <f>IF($AD585="NA","NA",IF($E585="CP",$H585*_xlfn.XLOOKUP(_xlfn.CONCAT(D585," ",$E585),control!$A$8:$A$10,control!$B$8:$B$10,0),_xlfn.XLOOKUP($E585,control!$A$3:$A$7,control!$B$3:$B$7,0)))</f>
        <v>2</v>
      </c>
      <c r="AK585" s="4">
        <f>IF($C585&gt;0,IF(O585&lt;&gt;_xlfn.XLOOKUP($C585,'0'!$C:$C,'0'!$O:$O,"NA",0),1,0),0)</f>
        <v>0</v>
      </c>
      <c r="AL585" s="4" t="str">
        <f>IF($AK585=1,_xlfn.XLOOKUP($C585,'0'!$C:$C,'0'!L:L,"ERR",0),"NA")</f>
        <v>NA</v>
      </c>
      <c r="AM585" s="4" t="str">
        <f>IF($AK585=1,_xlfn.XLOOKUP($C585,'0'!$C:$C,'0'!M:M,"ERR",0),"NA")</f>
        <v>NA</v>
      </c>
      <c r="AN585" s="4" t="str">
        <f>IF($AK585=1,_xlfn.XLOOKUP($C585,'0'!$C:$C,'0'!P:P,"ERR",0),"NA")</f>
        <v>NA</v>
      </c>
      <c r="AO585" s="4" t="str">
        <f t="shared" si="19"/>
        <v>Gulf of Guinea[4]</v>
      </c>
      <c r="AP585" s="4" t="str">
        <f>_xlfn.XLOOKUP(D585,Alliances!$A:$A,Alliances!$B:$B,-1)</f>
        <v>FRA</v>
      </c>
      <c r="AQ585" s="4">
        <f>IF($C585&gt;0,_xlfn.XLOOKUP($C585,commands!$A:$A,commands!$B:$B,0,0),_xlfn.XLOOKUP($A585,commands!$E:$E,commands!$F:$F,0,0))</f>
        <v>4</v>
      </c>
    </row>
    <row r="586" spans="1:43" hidden="1" x14ac:dyDescent="0.25">
      <c r="A586" s="4">
        <v>3319</v>
      </c>
      <c r="B586" s="4">
        <v>4903</v>
      </c>
      <c r="C586" s="4">
        <v>4903</v>
      </c>
      <c r="D586" s="4" t="s">
        <v>739</v>
      </c>
      <c r="E586" s="4" t="s">
        <v>396</v>
      </c>
      <c r="F586" s="4">
        <v>1923</v>
      </c>
      <c r="G586" s="4" t="s">
        <v>558</v>
      </c>
      <c r="H586" s="4" t="s">
        <v>27</v>
      </c>
      <c r="I586" s="4" t="s">
        <v>27</v>
      </c>
      <c r="J586" s="4" t="s">
        <v>27</v>
      </c>
      <c r="K586" s="4" t="s">
        <v>27</v>
      </c>
      <c r="L586" s="4">
        <v>66</v>
      </c>
      <c r="M586" s="4">
        <v>34</v>
      </c>
      <c r="N586" s="4" t="s">
        <v>605</v>
      </c>
      <c r="O586" s="4">
        <f t="shared" si="18"/>
        <v>33826</v>
      </c>
      <c r="P586" s="4" t="str">
        <f>IF(ISNUMBER(I586),_xlfn.CONCAT(J586,"[",K586,"]"),_xlfn.XLOOKUP($O586,[2]hc!$H:$H,[2]hc!$I:$I,_xlfn.CONCAT("[",L586,",",M586,"]")))</f>
        <v>Ajaccio, COR</v>
      </c>
      <c r="Q586" s="4" t="str">
        <f>_xlfn.XLOOKUP($C586,[2]land_units!$B$2:$B$1073,[2]land_units!$F$2:$F$1073,"NA")</f>
        <v>NA</v>
      </c>
      <c r="R586" s="4" t="str">
        <f>_xlfn.XLOOKUP($C586,[2]land_units!$B$2:$B$1073,[2]land_units!$I$2:$I$1073,"NA")</f>
        <v>NA</v>
      </c>
      <c r="S586" s="4" t="str">
        <f>_xlfn.XLOOKUP($C586,[2]land_units!$B$2:$B$1073,[2]land_units!$G$2:$G$1073,"NA")</f>
        <v>NA</v>
      </c>
      <c r="T586" s="4" t="str">
        <f>_xlfn.XLOOKUP($C586,[2]land_units!$B$2:$B$1073,[2]land_units!$H$2:$H$1073,"NA")</f>
        <v>NA</v>
      </c>
      <c r="U586" s="4" t="str">
        <f>_xlfn.XLOOKUP($C586,[2]air_units!$B$2:$B$1346,[2]air_units!$N$2:$N$1346,"NA")</f>
        <v>NA</v>
      </c>
      <c r="V586" s="4" t="str">
        <f>_xlfn.XLOOKUP($C586,[2]air_units!$B$2:$B$1346,[2]air_units!$G$2:$G$1346,"NA")</f>
        <v>NA</v>
      </c>
      <c r="W586" s="4" t="str">
        <f>_xlfn.XLOOKUP($C586,[2]air_units!$B$2:$B$1346,[2]air_units!$H$2:$H$1346,"NA")</f>
        <v>NA</v>
      </c>
      <c r="X586" s="4" t="str">
        <f>_xlfn.XLOOKUP($C586,[2]air_units!$B$2:$B$1346,[2]air_units!$J$2:$J$1346,"NA")</f>
        <v>NA</v>
      </c>
      <c r="Y586" s="4" t="str">
        <f>_xlfn.XLOOKUP($C586,[2]air_units!$B$2:$B$1346,[2]air_units!$K$2:$K$1346,"NA")</f>
        <v>NA</v>
      </c>
      <c r="Z586" s="4" t="str">
        <f>_xlfn.XLOOKUP($C586,[2]air_units!$B$2:$B$1346,[2]air_units!$L$2:$L$1346,"NA")</f>
        <v>NA</v>
      </c>
      <c r="AA586" s="4" t="str">
        <f>_xlfn.XLOOKUP($C586,[2]air_units!$B$2:$B$1346,[2]air_units!$P$2:$P$1346,"NA")</f>
        <v>NA</v>
      </c>
      <c r="AB586" s="4" t="str">
        <f>_xlfn.XLOOKUP($C586,[2]air_units!$B$2:$B$1346,[2]air_units!$Q$2:$Q$1346,"NA")</f>
        <v>NA</v>
      </c>
      <c r="AC586" s="4" t="str">
        <f>_xlfn.XLOOKUP($C586,[2]air_units!$B$2:$B$1346,[2]air_units!$R$2:$R$1346,"NA")</f>
        <v>NA</v>
      </c>
      <c r="AD586" s="4">
        <f>IF($E586="CP",0,_xlfn.XLOOKUP($C586,[2]naval_units!$B$2:$B$1113,[2]naval_units!$G$2:$G$1113,"NA"))</f>
        <v>2</v>
      </c>
      <c r="AE586" s="4">
        <f>IF($E586="CP",10,_xlfn.XLOOKUP($C586,[2]naval_units!$B$2:$B$1113,[2]naval_units!$I$2:$I$1113,"NA"))</f>
        <v>8</v>
      </c>
      <c r="AF586" s="4">
        <f>IF($E586="CP",3,_xlfn.XLOOKUP($C586,[2]naval_units!$B$2:$B$1113,[2]naval_units!$J$2:$J$1113,"NA"))</f>
        <v>6</v>
      </c>
      <c r="AG586" s="4">
        <f>IF($E586="CP",3,_xlfn.XLOOKUP($C586,[2]naval_units!$B$2:$B$1113,[2]naval_units!$K$2:$K$1113,"NA"))</f>
        <v>2</v>
      </c>
      <c r="AH586" s="4">
        <f>IF($E586="CP",0,_xlfn.XLOOKUP($C586,[2]naval_units!$B$2:$B$1113,[2]naval_units!$L$2:$L$1113,"NA"))</f>
        <v>1</v>
      </c>
      <c r="AI586" s="4">
        <f>IF($E586="CP",0,_xlfn.XLOOKUP($C586,[2]naval_units!$B$2:$B$1113,[2]naval_units!$M$2:$M$1113,"NA"))</f>
        <v>1</v>
      </c>
      <c r="AJ586" s="4">
        <f>IF($AD586="NA","NA",IF($E586="CP",$H586*_xlfn.XLOOKUP(_xlfn.CONCAT(D586," ",$E586),control!$A$8:$A$10,control!$B$8:$B$10,0),_xlfn.XLOOKUP($E586,control!$A$3:$A$7,control!$B$3:$B$7,0)))</f>
        <v>2</v>
      </c>
      <c r="AK586" s="4">
        <f>IF($C586&gt;0,IF(O586&lt;&gt;_xlfn.XLOOKUP($C586,'0'!$C:$C,'0'!$O:$O,"NA",0),1,0),0)</f>
        <v>0</v>
      </c>
      <c r="AL586" s="4" t="str">
        <f>IF($AK586=1,_xlfn.XLOOKUP($C586,'0'!$C:$C,'0'!L:L,"ERR",0),"NA")</f>
        <v>NA</v>
      </c>
      <c r="AM586" s="4" t="str">
        <f>IF($AK586=1,_xlfn.XLOOKUP($C586,'0'!$C:$C,'0'!M:M,"ERR",0),"NA")</f>
        <v>NA</v>
      </c>
      <c r="AN586" s="4" t="str">
        <f>IF($AK586=1,_xlfn.XLOOKUP($C586,'0'!$C:$C,'0'!P:P,"ERR",0),"NA")</f>
        <v>NA</v>
      </c>
      <c r="AO586" s="4" t="str">
        <f t="shared" si="19"/>
        <v>Ajaccio, COR</v>
      </c>
      <c r="AP586" s="4" t="str">
        <f>_xlfn.XLOOKUP(D586,Alliances!$A:$A,Alliances!$B:$B,-1)</f>
        <v>FRA</v>
      </c>
      <c r="AQ586" s="4">
        <f>IF($C586&gt;0,_xlfn.XLOOKUP($C586,commands!$A:$A,commands!$B:$B,0,0),_xlfn.XLOOKUP($A586,commands!$E:$E,commands!$F:$F,0,0))</f>
        <v>6</v>
      </c>
    </row>
    <row r="587" spans="1:43" hidden="1" x14ac:dyDescent="0.25">
      <c r="A587" s="4">
        <v>3321</v>
      </c>
      <c r="B587" s="4">
        <v>4905</v>
      </c>
      <c r="C587" s="4">
        <v>4905</v>
      </c>
      <c r="D587" s="4" t="s">
        <v>739</v>
      </c>
      <c r="E587" s="4" t="s">
        <v>396</v>
      </c>
      <c r="F587" s="4">
        <v>1923</v>
      </c>
      <c r="G587" s="4" t="s">
        <v>559</v>
      </c>
      <c r="H587" s="4" t="s">
        <v>27</v>
      </c>
      <c r="I587" s="4">
        <v>0</v>
      </c>
      <c r="J587" s="4" t="s">
        <v>606</v>
      </c>
      <c r="K587" s="4">
        <v>0</v>
      </c>
      <c r="L587" s="4">
        <v>62</v>
      </c>
      <c r="M587" s="4">
        <v>350</v>
      </c>
      <c r="N587" s="4" t="s">
        <v>604</v>
      </c>
      <c r="O587" s="4">
        <f t="shared" si="18"/>
        <v>32094</v>
      </c>
      <c r="P587" s="4" t="str">
        <f>IF(ISNUMBER(I587),_xlfn.CONCAT(J587,"[",K587,"]"),_xlfn.XLOOKUP($O587,[2]hc!$H:$H,[2]hc!$I:$I,_xlfn.CONCAT("[",L587,",",M587,"]")))</f>
        <v>North Atlantic[0]</v>
      </c>
      <c r="Q587" s="4" t="str">
        <f>_xlfn.XLOOKUP($C587,[2]land_units!$B$2:$B$1073,[2]land_units!$F$2:$F$1073,"NA")</f>
        <v>NA</v>
      </c>
      <c r="R587" s="4" t="str">
        <f>_xlfn.XLOOKUP($C587,[2]land_units!$B$2:$B$1073,[2]land_units!$I$2:$I$1073,"NA")</f>
        <v>NA</v>
      </c>
      <c r="S587" s="4" t="str">
        <f>_xlfn.XLOOKUP($C587,[2]land_units!$B$2:$B$1073,[2]land_units!$G$2:$G$1073,"NA")</f>
        <v>NA</v>
      </c>
      <c r="T587" s="4" t="str">
        <f>_xlfn.XLOOKUP($C587,[2]land_units!$B$2:$B$1073,[2]land_units!$H$2:$H$1073,"NA")</f>
        <v>NA</v>
      </c>
      <c r="U587" s="4" t="str">
        <f>_xlfn.XLOOKUP($C587,[2]air_units!$B$2:$B$1346,[2]air_units!$N$2:$N$1346,"NA")</f>
        <v>NA</v>
      </c>
      <c r="V587" s="4" t="str">
        <f>_xlfn.XLOOKUP($C587,[2]air_units!$B$2:$B$1346,[2]air_units!$G$2:$G$1346,"NA")</f>
        <v>NA</v>
      </c>
      <c r="W587" s="4" t="str">
        <f>_xlfn.XLOOKUP($C587,[2]air_units!$B$2:$B$1346,[2]air_units!$H$2:$H$1346,"NA")</f>
        <v>NA</v>
      </c>
      <c r="X587" s="4" t="str">
        <f>_xlfn.XLOOKUP($C587,[2]air_units!$B$2:$B$1346,[2]air_units!$J$2:$J$1346,"NA")</f>
        <v>NA</v>
      </c>
      <c r="Y587" s="4" t="str">
        <f>_xlfn.XLOOKUP($C587,[2]air_units!$B$2:$B$1346,[2]air_units!$K$2:$K$1346,"NA")</f>
        <v>NA</v>
      </c>
      <c r="Z587" s="4" t="str">
        <f>_xlfn.XLOOKUP($C587,[2]air_units!$B$2:$B$1346,[2]air_units!$L$2:$L$1346,"NA")</f>
        <v>NA</v>
      </c>
      <c r="AA587" s="4" t="str">
        <f>_xlfn.XLOOKUP($C587,[2]air_units!$B$2:$B$1346,[2]air_units!$P$2:$P$1346,"NA")</f>
        <v>NA</v>
      </c>
      <c r="AB587" s="4" t="str">
        <f>_xlfn.XLOOKUP($C587,[2]air_units!$B$2:$B$1346,[2]air_units!$Q$2:$Q$1346,"NA")</f>
        <v>NA</v>
      </c>
      <c r="AC587" s="4" t="str">
        <f>_xlfn.XLOOKUP($C587,[2]air_units!$B$2:$B$1346,[2]air_units!$R$2:$R$1346,"NA")</f>
        <v>NA</v>
      </c>
      <c r="AD587" s="4">
        <f>IF($E587="CP",0,_xlfn.XLOOKUP($C587,[2]naval_units!$B$2:$B$1113,[2]naval_units!$G$2:$G$1113,"NA"))</f>
        <v>2</v>
      </c>
      <c r="AE587" s="4">
        <f>IF($E587="CP",10,_xlfn.XLOOKUP($C587,[2]naval_units!$B$2:$B$1113,[2]naval_units!$I$2:$I$1113,"NA"))</f>
        <v>8</v>
      </c>
      <c r="AF587" s="4">
        <f>IF($E587="CP",3,_xlfn.XLOOKUP($C587,[2]naval_units!$B$2:$B$1113,[2]naval_units!$J$2:$J$1113,"NA"))</f>
        <v>6</v>
      </c>
      <c r="AG587" s="4">
        <f>IF($E587="CP",3,_xlfn.XLOOKUP($C587,[2]naval_units!$B$2:$B$1113,[2]naval_units!$K$2:$K$1113,"NA"))</f>
        <v>2</v>
      </c>
      <c r="AH587" s="4">
        <f>IF($E587="CP",0,_xlfn.XLOOKUP($C587,[2]naval_units!$B$2:$B$1113,[2]naval_units!$L$2:$L$1113,"NA"))</f>
        <v>1</v>
      </c>
      <c r="AI587" s="4">
        <f>IF($E587="CP",0,_xlfn.XLOOKUP($C587,[2]naval_units!$B$2:$B$1113,[2]naval_units!$M$2:$M$1113,"NA"))</f>
        <v>1</v>
      </c>
      <c r="AJ587" s="4">
        <f>IF($AD587="NA","NA",IF($E587="CP",$H587*_xlfn.XLOOKUP(_xlfn.CONCAT(D587," ",$E587),control!$A$8:$A$10,control!$B$8:$B$10,0),_xlfn.XLOOKUP($E587,control!$A$3:$A$7,control!$B$3:$B$7,0)))</f>
        <v>2</v>
      </c>
      <c r="AK587" s="4">
        <f>IF($C587&gt;0,IF(O587&lt;&gt;_xlfn.XLOOKUP($C587,'0'!$C:$C,'0'!$O:$O,"NA",0),1,0),0)</f>
        <v>0</v>
      </c>
      <c r="AL587" s="4" t="str">
        <f>IF($AK587=1,_xlfn.XLOOKUP($C587,'0'!$C:$C,'0'!L:L,"ERR",0),"NA")</f>
        <v>NA</v>
      </c>
      <c r="AM587" s="4" t="str">
        <f>IF($AK587=1,_xlfn.XLOOKUP($C587,'0'!$C:$C,'0'!M:M,"ERR",0),"NA")</f>
        <v>NA</v>
      </c>
      <c r="AN587" s="4" t="str">
        <f>IF($AK587=1,_xlfn.XLOOKUP($C587,'0'!$C:$C,'0'!P:P,"ERR",0),"NA")</f>
        <v>NA</v>
      </c>
      <c r="AO587" s="4" t="str">
        <f t="shared" si="19"/>
        <v>North Atlantic[0]</v>
      </c>
      <c r="AP587" s="4" t="str">
        <f>_xlfn.XLOOKUP(D587,Alliances!$A:$A,Alliances!$B:$B,-1)</f>
        <v>FRA</v>
      </c>
      <c r="AQ587" s="4">
        <f>IF($C587&gt;0,_xlfn.XLOOKUP($C587,commands!$A:$A,commands!$B:$B,0,0),_xlfn.XLOOKUP($A587,commands!$E:$E,commands!$F:$F,0,0))</f>
        <v>4</v>
      </c>
    </row>
    <row r="588" spans="1:43" hidden="1" x14ac:dyDescent="0.25">
      <c r="A588" s="4">
        <v>3323</v>
      </c>
      <c r="B588" s="4">
        <v>4907</v>
      </c>
      <c r="C588" s="4">
        <v>4907</v>
      </c>
      <c r="D588" s="4" t="s">
        <v>739</v>
      </c>
      <c r="E588" s="4" t="s">
        <v>396</v>
      </c>
      <c r="F588" s="4">
        <v>1925</v>
      </c>
      <c r="G588" s="4" t="s">
        <v>560</v>
      </c>
      <c r="H588" s="4" t="s">
        <v>27</v>
      </c>
      <c r="I588" s="4">
        <v>0</v>
      </c>
      <c r="J588" s="4" t="s">
        <v>612</v>
      </c>
      <c r="K588" s="4">
        <v>4</v>
      </c>
      <c r="L588" s="4">
        <v>56</v>
      </c>
      <c r="M588" s="4">
        <v>22</v>
      </c>
      <c r="N588" s="4" t="s">
        <v>604</v>
      </c>
      <c r="O588" s="4">
        <f t="shared" si="18"/>
        <v>28694</v>
      </c>
      <c r="P588" s="4" t="str">
        <f>IF(ISNUMBER(I588),_xlfn.CONCAT(J588,"[",K588,"]"),_xlfn.XLOOKUP($O588,[2]hc!$H:$H,[2]hc!$I:$I,_xlfn.CONCAT("[",L588,",",M588,"]")))</f>
        <v>Bay of Biscay[4]</v>
      </c>
      <c r="Q588" s="4" t="str">
        <f>_xlfn.XLOOKUP($C588,[2]land_units!$B$2:$B$1073,[2]land_units!$F$2:$F$1073,"NA")</f>
        <v>NA</v>
      </c>
      <c r="R588" s="4" t="str">
        <f>_xlfn.XLOOKUP($C588,[2]land_units!$B$2:$B$1073,[2]land_units!$I$2:$I$1073,"NA")</f>
        <v>NA</v>
      </c>
      <c r="S588" s="4" t="str">
        <f>_xlfn.XLOOKUP($C588,[2]land_units!$B$2:$B$1073,[2]land_units!$G$2:$G$1073,"NA")</f>
        <v>NA</v>
      </c>
      <c r="T588" s="4" t="str">
        <f>_xlfn.XLOOKUP($C588,[2]land_units!$B$2:$B$1073,[2]land_units!$H$2:$H$1073,"NA")</f>
        <v>NA</v>
      </c>
      <c r="U588" s="4" t="str">
        <f>_xlfn.XLOOKUP($C588,[2]air_units!$B$2:$B$1346,[2]air_units!$N$2:$N$1346,"NA")</f>
        <v>NA</v>
      </c>
      <c r="V588" s="4" t="str">
        <f>_xlfn.XLOOKUP($C588,[2]air_units!$B$2:$B$1346,[2]air_units!$G$2:$G$1346,"NA")</f>
        <v>NA</v>
      </c>
      <c r="W588" s="4" t="str">
        <f>_xlfn.XLOOKUP($C588,[2]air_units!$B$2:$B$1346,[2]air_units!$H$2:$H$1346,"NA")</f>
        <v>NA</v>
      </c>
      <c r="X588" s="4" t="str">
        <f>_xlfn.XLOOKUP($C588,[2]air_units!$B$2:$B$1346,[2]air_units!$J$2:$J$1346,"NA")</f>
        <v>NA</v>
      </c>
      <c r="Y588" s="4" t="str">
        <f>_xlfn.XLOOKUP($C588,[2]air_units!$B$2:$B$1346,[2]air_units!$K$2:$K$1346,"NA")</f>
        <v>NA</v>
      </c>
      <c r="Z588" s="4" t="str">
        <f>_xlfn.XLOOKUP($C588,[2]air_units!$B$2:$B$1346,[2]air_units!$L$2:$L$1346,"NA")</f>
        <v>NA</v>
      </c>
      <c r="AA588" s="4" t="str">
        <f>_xlfn.XLOOKUP($C588,[2]air_units!$B$2:$B$1346,[2]air_units!$P$2:$P$1346,"NA")</f>
        <v>NA</v>
      </c>
      <c r="AB588" s="4" t="str">
        <f>_xlfn.XLOOKUP($C588,[2]air_units!$B$2:$B$1346,[2]air_units!$Q$2:$Q$1346,"NA")</f>
        <v>NA</v>
      </c>
      <c r="AC588" s="4" t="str">
        <f>_xlfn.XLOOKUP($C588,[2]air_units!$B$2:$B$1346,[2]air_units!$R$2:$R$1346,"NA")</f>
        <v>NA</v>
      </c>
      <c r="AD588" s="4">
        <f>IF($E588="CP",0,_xlfn.XLOOKUP($C588,[2]naval_units!$B$2:$B$1113,[2]naval_units!$G$2:$G$1113,"NA"))</f>
        <v>3</v>
      </c>
      <c r="AE588" s="4">
        <f>IF($E588="CP",10,_xlfn.XLOOKUP($C588,[2]naval_units!$B$2:$B$1113,[2]naval_units!$I$2:$I$1113,"NA"))</f>
        <v>8</v>
      </c>
      <c r="AF588" s="4">
        <f>IF($E588="CP",3,_xlfn.XLOOKUP($C588,[2]naval_units!$B$2:$B$1113,[2]naval_units!$J$2:$J$1113,"NA"))</f>
        <v>6</v>
      </c>
      <c r="AG588" s="4">
        <f>IF($E588="CP",3,_xlfn.XLOOKUP($C588,[2]naval_units!$B$2:$B$1113,[2]naval_units!$K$2:$K$1113,"NA"))</f>
        <v>2</v>
      </c>
      <c r="AH588" s="4">
        <f>IF($E588="CP",0,_xlfn.XLOOKUP($C588,[2]naval_units!$B$2:$B$1113,[2]naval_units!$L$2:$L$1113,"NA"))</f>
        <v>0</v>
      </c>
      <c r="AI588" s="4">
        <f>IF($E588="CP",0,_xlfn.XLOOKUP($C588,[2]naval_units!$B$2:$B$1113,[2]naval_units!$M$2:$M$1113,"NA"))</f>
        <v>1</v>
      </c>
      <c r="AJ588" s="4">
        <f>IF($AD588="NA","NA",IF($E588="CP",$H588*_xlfn.XLOOKUP(_xlfn.CONCAT(D588," ",$E588),control!$A$8:$A$10,control!$B$8:$B$10,0),_xlfn.XLOOKUP($E588,control!$A$3:$A$7,control!$B$3:$B$7,0)))</f>
        <v>2</v>
      </c>
      <c r="AK588" s="4">
        <f>IF($C588&gt;0,IF(O588&lt;&gt;_xlfn.XLOOKUP($C588,'0'!$C:$C,'0'!$O:$O,"NA",0),1,0),0)</f>
        <v>0</v>
      </c>
      <c r="AL588" s="4" t="str">
        <f>IF($AK588=1,_xlfn.XLOOKUP($C588,'0'!$C:$C,'0'!L:L,"ERR",0),"NA")</f>
        <v>NA</v>
      </c>
      <c r="AM588" s="4" t="str">
        <f>IF($AK588=1,_xlfn.XLOOKUP($C588,'0'!$C:$C,'0'!M:M,"ERR",0),"NA")</f>
        <v>NA</v>
      </c>
      <c r="AN588" s="4" t="str">
        <f>IF($AK588=1,_xlfn.XLOOKUP($C588,'0'!$C:$C,'0'!P:P,"ERR",0),"NA")</f>
        <v>NA</v>
      </c>
      <c r="AO588" s="4" t="str">
        <f t="shared" si="19"/>
        <v>Bay of Biscay[4]</v>
      </c>
      <c r="AP588" s="4" t="str">
        <f>_xlfn.XLOOKUP(D588,Alliances!$A:$A,Alliances!$B:$B,-1)</f>
        <v>FRA</v>
      </c>
      <c r="AQ588" s="4">
        <f>IF($C588&gt;0,_xlfn.XLOOKUP($C588,commands!$A:$A,commands!$B:$B,0,0),_xlfn.XLOOKUP($A588,commands!$E:$E,commands!$F:$F,0,0))</f>
        <v>4</v>
      </c>
    </row>
    <row r="589" spans="1:43" hidden="1" x14ac:dyDescent="0.25">
      <c r="A589" s="4">
        <v>3350</v>
      </c>
      <c r="B589" s="4">
        <v>4934</v>
      </c>
      <c r="C589" s="4">
        <v>4934</v>
      </c>
      <c r="D589" s="4" t="s">
        <v>739</v>
      </c>
      <c r="E589" s="4" t="s">
        <v>439</v>
      </c>
      <c r="F589" s="4">
        <v>1937</v>
      </c>
      <c r="G589" s="4" t="s">
        <v>561</v>
      </c>
      <c r="H589" s="4" t="s">
        <v>27</v>
      </c>
      <c r="I589" s="4">
        <v>0</v>
      </c>
      <c r="J589" s="4" t="s">
        <v>614</v>
      </c>
      <c r="K589" s="4">
        <v>2</v>
      </c>
      <c r="L589" s="4">
        <v>98</v>
      </c>
      <c r="M589" s="4">
        <v>117</v>
      </c>
      <c r="N589" s="4" t="s">
        <v>605</v>
      </c>
      <c r="O589" s="4">
        <f t="shared" si="18"/>
        <v>50293</v>
      </c>
      <c r="P589" s="4" t="str">
        <f>IF(ISNUMBER(I589),_xlfn.CONCAT(J589,"[",K589,"]"),_xlfn.XLOOKUP($O589,[2]hc!$H:$H,[2]hc!$I:$I,_xlfn.CONCAT("[",L589,",",M589,"]")))</f>
        <v>Bay of Bengal[2]</v>
      </c>
      <c r="Q589" s="4" t="str">
        <f>_xlfn.XLOOKUP($C589,[2]land_units!$B$2:$B$1073,[2]land_units!$F$2:$F$1073,"NA")</f>
        <v>NA</v>
      </c>
      <c r="R589" s="4" t="str">
        <f>_xlfn.XLOOKUP($C589,[2]land_units!$B$2:$B$1073,[2]land_units!$I$2:$I$1073,"NA")</f>
        <v>NA</v>
      </c>
      <c r="S589" s="4" t="str">
        <f>_xlfn.XLOOKUP($C589,[2]land_units!$B$2:$B$1073,[2]land_units!$G$2:$G$1073,"NA")</f>
        <v>NA</v>
      </c>
      <c r="T589" s="4" t="str">
        <f>_xlfn.XLOOKUP($C589,[2]land_units!$B$2:$B$1073,[2]land_units!$H$2:$H$1073,"NA")</f>
        <v>NA</v>
      </c>
      <c r="U589" s="4" t="str">
        <f>_xlfn.XLOOKUP($C589,[2]air_units!$B$2:$B$1346,[2]air_units!$N$2:$N$1346,"NA")</f>
        <v>NA</v>
      </c>
      <c r="V589" s="4" t="str">
        <f>_xlfn.XLOOKUP($C589,[2]air_units!$B$2:$B$1346,[2]air_units!$G$2:$G$1346,"NA")</f>
        <v>NA</v>
      </c>
      <c r="W589" s="4" t="str">
        <f>_xlfn.XLOOKUP($C589,[2]air_units!$B$2:$B$1346,[2]air_units!$H$2:$H$1346,"NA")</f>
        <v>NA</v>
      </c>
      <c r="X589" s="4" t="str">
        <f>_xlfn.XLOOKUP($C589,[2]air_units!$B$2:$B$1346,[2]air_units!$J$2:$J$1346,"NA")</f>
        <v>NA</v>
      </c>
      <c r="Y589" s="4" t="str">
        <f>_xlfn.XLOOKUP($C589,[2]air_units!$B$2:$B$1346,[2]air_units!$K$2:$K$1346,"NA")</f>
        <v>NA</v>
      </c>
      <c r="Z589" s="4" t="str">
        <f>_xlfn.XLOOKUP($C589,[2]air_units!$B$2:$B$1346,[2]air_units!$L$2:$L$1346,"NA")</f>
        <v>NA</v>
      </c>
      <c r="AA589" s="4" t="str">
        <f>_xlfn.XLOOKUP($C589,[2]air_units!$B$2:$B$1346,[2]air_units!$P$2:$P$1346,"NA")</f>
        <v>NA</v>
      </c>
      <c r="AB589" s="4" t="str">
        <f>_xlfn.XLOOKUP($C589,[2]air_units!$B$2:$B$1346,[2]air_units!$Q$2:$Q$1346,"NA")</f>
        <v>NA</v>
      </c>
      <c r="AC589" s="4" t="str">
        <f>_xlfn.XLOOKUP($C589,[2]air_units!$B$2:$B$1346,[2]air_units!$R$2:$R$1346,"NA")</f>
        <v>NA</v>
      </c>
      <c r="AD589" s="4">
        <f>IF($E589="CP",0,_xlfn.XLOOKUP($C589,[2]naval_units!$B$2:$B$1113,[2]naval_units!$G$2:$G$1113,"NA"))</f>
        <v>0</v>
      </c>
      <c r="AE589" s="4">
        <f>IF($E589="CP",10,_xlfn.XLOOKUP($C589,[2]naval_units!$B$2:$B$1113,[2]naval_units!$I$2:$I$1113,"NA"))</f>
        <v>5</v>
      </c>
      <c r="AF589" s="4">
        <f>IF($E589="CP",3,_xlfn.XLOOKUP($C589,[2]naval_units!$B$2:$B$1113,[2]naval_units!$J$2:$J$1113,"NA"))</f>
        <v>4</v>
      </c>
      <c r="AG589" s="4">
        <f>IF($E589="CP",3,_xlfn.XLOOKUP($C589,[2]naval_units!$B$2:$B$1113,[2]naval_units!$K$2:$K$1113,"NA"))</f>
        <v>3</v>
      </c>
      <c r="AH589" s="4">
        <f>IF($E589="CP",0,_xlfn.XLOOKUP($C589,[2]naval_units!$B$2:$B$1113,[2]naval_units!$L$2:$L$1113,"NA"))</f>
        <v>1</v>
      </c>
      <c r="AI589" s="4">
        <f>IF($E589="CP",0,_xlfn.XLOOKUP($C589,[2]naval_units!$B$2:$B$1113,[2]naval_units!$M$2:$M$1113,"NA"))</f>
        <v>0</v>
      </c>
      <c r="AJ589" s="4">
        <f>IF($AD589="NA","NA",IF($E589="CP",$H589*_xlfn.XLOOKUP(_xlfn.CONCAT(D589," ",$E589),control!$A$8:$A$10,control!$B$8:$B$10,0),_xlfn.XLOOKUP($E589,control!$A$3:$A$7,control!$B$3:$B$7,0)))</f>
        <v>0</v>
      </c>
      <c r="AK589" s="4">
        <f>IF($C589&gt;0,IF(O589&lt;&gt;_xlfn.XLOOKUP($C589,'0'!$C:$C,'0'!$O:$O,"NA",0),1,0),0)</f>
        <v>0</v>
      </c>
      <c r="AL589" s="4" t="str">
        <f>IF($AK589=1,_xlfn.XLOOKUP($C589,'0'!$C:$C,'0'!L:L,"ERR",0),"NA")</f>
        <v>NA</v>
      </c>
      <c r="AM589" s="4" t="str">
        <f>IF($AK589=1,_xlfn.XLOOKUP($C589,'0'!$C:$C,'0'!M:M,"ERR",0),"NA")</f>
        <v>NA</v>
      </c>
      <c r="AN589" s="4" t="str">
        <f>IF($AK589=1,_xlfn.XLOOKUP($C589,'0'!$C:$C,'0'!P:P,"ERR",0),"NA")</f>
        <v>NA</v>
      </c>
      <c r="AO589" s="4" t="str">
        <f t="shared" si="19"/>
        <v>Bay of Bengal[2]</v>
      </c>
      <c r="AP589" s="4" t="str">
        <f>_xlfn.XLOOKUP(D589,Alliances!$A:$A,Alliances!$B:$B,-1)</f>
        <v>FRA</v>
      </c>
      <c r="AQ589" s="4">
        <f>IF($C589&gt;0,_xlfn.XLOOKUP($C589,commands!$A:$A,commands!$B:$B,0,0),_xlfn.XLOOKUP($A589,commands!$E:$E,commands!$F:$F,0,0))</f>
        <v>4</v>
      </c>
    </row>
    <row r="590" spans="1:43" hidden="1" x14ac:dyDescent="0.25">
      <c r="A590" s="4">
        <v>3354</v>
      </c>
      <c r="B590" s="4">
        <v>4938</v>
      </c>
      <c r="C590" s="4">
        <v>4938</v>
      </c>
      <c r="D590" s="4" t="s">
        <v>742</v>
      </c>
      <c r="E590" s="4" t="s">
        <v>447</v>
      </c>
      <c r="F590" s="4">
        <v>1934</v>
      </c>
      <c r="G590" s="4" t="s">
        <v>562</v>
      </c>
      <c r="H590" s="4" t="s">
        <v>27</v>
      </c>
      <c r="I590" s="4" t="s">
        <v>27</v>
      </c>
      <c r="J590" s="4" t="s">
        <v>27</v>
      </c>
      <c r="K590" s="4" t="s">
        <v>27</v>
      </c>
      <c r="L590" s="4">
        <v>47</v>
      </c>
      <c r="M590" s="4">
        <v>36</v>
      </c>
      <c r="N590" s="4" t="s">
        <v>604</v>
      </c>
      <c r="O590" s="4">
        <f t="shared" si="18"/>
        <v>24100</v>
      </c>
      <c r="P590" s="4" t="str">
        <f>IF(ISNUMBER(I590),_xlfn.CONCAT(J590,"[",K590,"]"),_xlfn.XLOOKUP($O590,[2]hc!$H:$H,[2]hc!$I:$I,_xlfn.CONCAT("[",L590,",",M590,"]")))</f>
        <v>Kiel, GER</v>
      </c>
      <c r="Q590" s="4" t="str">
        <f>_xlfn.XLOOKUP($C590,[2]land_units!$B$2:$B$1073,[2]land_units!$F$2:$F$1073,"NA")</f>
        <v>NA</v>
      </c>
      <c r="R590" s="4" t="str">
        <f>_xlfn.XLOOKUP($C590,[2]land_units!$B$2:$B$1073,[2]land_units!$I$2:$I$1073,"NA")</f>
        <v>NA</v>
      </c>
      <c r="S590" s="4" t="str">
        <f>_xlfn.XLOOKUP($C590,[2]land_units!$B$2:$B$1073,[2]land_units!$G$2:$G$1073,"NA")</f>
        <v>NA</v>
      </c>
      <c r="T590" s="4" t="str">
        <f>_xlfn.XLOOKUP($C590,[2]land_units!$B$2:$B$1073,[2]land_units!$H$2:$H$1073,"NA")</f>
        <v>NA</v>
      </c>
      <c r="U590" s="4" t="str">
        <f>_xlfn.XLOOKUP($C590,[2]air_units!$B$2:$B$1346,[2]air_units!$N$2:$N$1346,"NA")</f>
        <v>NA</v>
      </c>
      <c r="V590" s="4" t="str">
        <f>_xlfn.XLOOKUP($C590,[2]air_units!$B$2:$B$1346,[2]air_units!$G$2:$G$1346,"NA")</f>
        <v>NA</v>
      </c>
      <c r="W590" s="4" t="str">
        <f>_xlfn.XLOOKUP($C590,[2]air_units!$B$2:$B$1346,[2]air_units!$H$2:$H$1346,"NA")</f>
        <v>NA</v>
      </c>
      <c r="X590" s="4" t="str">
        <f>_xlfn.XLOOKUP($C590,[2]air_units!$B$2:$B$1346,[2]air_units!$J$2:$J$1346,"NA")</f>
        <v>NA</v>
      </c>
      <c r="Y590" s="4" t="str">
        <f>_xlfn.XLOOKUP($C590,[2]air_units!$B$2:$B$1346,[2]air_units!$K$2:$K$1346,"NA")</f>
        <v>NA</v>
      </c>
      <c r="Z590" s="4" t="str">
        <f>_xlfn.XLOOKUP($C590,[2]air_units!$B$2:$B$1346,[2]air_units!$L$2:$L$1346,"NA")</f>
        <v>NA</v>
      </c>
      <c r="AA590" s="4" t="str">
        <f>_xlfn.XLOOKUP($C590,[2]air_units!$B$2:$B$1346,[2]air_units!$P$2:$P$1346,"NA")</f>
        <v>NA</v>
      </c>
      <c r="AB590" s="4" t="str">
        <f>_xlfn.XLOOKUP($C590,[2]air_units!$B$2:$B$1346,[2]air_units!$Q$2:$Q$1346,"NA")</f>
        <v>NA</v>
      </c>
      <c r="AC590" s="4" t="str">
        <f>_xlfn.XLOOKUP($C590,[2]air_units!$B$2:$B$1346,[2]air_units!$R$2:$R$1346,"NA")</f>
        <v>NA</v>
      </c>
      <c r="AD590" s="4">
        <f>IF($E590="CP",0,_xlfn.XLOOKUP($C590,[2]naval_units!$B$2:$B$1113,[2]naval_units!$G$2:$G$1113,"NA"))</f>
        <v>4</v>
      </c>
      <c r="AE590" s="4">
        <f>IF($E590="CP",10,_xlfn.XLOOKUP($C590,[2]naval_units!$B$2:$B$1113,[2]naval_units!$I$2:$I$1113,"NA"))</f>
        <v>7</v>
      </c>
      <c r="AF590" s="4">
        <f>IF($E590="CP",3,_xlfn.XLOOKUP($C590,[2]naval_units!$B$2:$B$1113,[2]naval_units!$J$2:$J$1113,"NA"))</f>
        <v>4</v>
      </c>
      <c r="AG590" s="4">
        <f>IF($E590="CP",3,_xlfn.XLOOKUP($C590,[2]naval_units!$B$2:$B$1113,[2]naval_units!$K$2:$K$1113,"NA"))</f>
        <v>3</v>
      </c>
      <c r="AH590" s="4">
        <f>IF($E590="CP",0,_xlfn.XLOOKUP($C590,[2]naval_units!$B$2:$B$1113,[2]naval_units!$L$2:$L$1113,"NA"))</f>
        <v>0</v>
      </c>
      <c r="AI590" s="4">
        <f>IF($E590="CP",0,_xlfn.XLOOKUP($C590,[2]naval_units!$B$2:$B$1113,[2]naval_units!$M$2:$M$1113,"NA"))</f>
        <v>0</v>
      </c>
      <c r="AJ590" s="4">
        <f>IF($AD590="NA","NA",IF($E590="CP",$H590*_xlfn.XLOOKUP(_xlfn.CONCAT(D590," ",$E590),control!$A$8:$A$10,control!$B$8:$B$10,0),_xlfn.XLOOKUP($E590,control!$A$3:$A$7,control!$B$3:$B$7,0)))</f>
        <v>0</v>
      </c>
      <c r="AK590" s="4">
        <f>IF($C590&gt;0,IF(O590&lt;&gt;_xlfn.XLOOKUP($C590,'0'!$C:$C,'0'!$O:$O,"NA",0),1,0),0)</f>
        <v>0</v>
      </c>
      <c r="AL590" s="4" t="str">
        <f>IF($AK590=1,_xlfn.XLOOKUP($C590,'0'!$C:$C,'0'!L:L,"ERR",0),"NA")</f>
        <v>NA</v>
      </c>
      <c r="AM590" s="4" t="str">
        <f>IF($AK590=1,_xlfn.XLOOKUP($C590,'0'!$C:$C,'0'!M:M,"ERR",0),"NA")</f>
        <v>NA</v>
      </c>
      <c r="AN590" s="4" t="str">
        <f>IF($AK590=1,_xlfn.XLOOKUP($C590,'0'!$C:$C,'0'!P:P,"ERR",0),"NA")</f>
        <v>NA</v>
      </c>
      <c r="AO590" s="4" t="str">
        <f t="shared" si="19"/>
        <v>Kiel, GER</v>
      </c>
      <c r="AP590" s="4" t="str">
        <f>_xlfn.XLOOKUP(D590,Alliances!$A:$A,Alliances!$B:$B,-1)</f>
        <v>GER</v>
      </c>
      <c r="AQ590" s="4">
        <f>IF($C590&gt;0,_xlfn.XLOOKUP($C590,commands!$A:$A,commands!$B:$B,0,0),_xlfn.XLOOKUP($A590,commands!$E:$E,commands!$F:$F,0,0))</f>
        <v>4</v>
      </c>
    </row>
    <row r="591" spans="1:43" hidden="1" x14ac:dyDescent="0.25">
      <c r="A591" s="4">
        <v>3364</v>
      </c>
      <c r="B591" s="4">
        <v>4948</v>
      </c>
      <c r="C591" s="4">
        <v>4948</v>
      </c>
      <c r="D591" s="4" t="s">
        <v>743</v>
      </c>
      <c r="E591" s="4" t="s">
        <v>396</v>
      </c>
      <c r="F591" s="4">
        <v>1907</v>
      </c>
      <c r="G591" s="4" t="s">
        <v>564</v>
      </c>
      <c r="H591" s="4" t="s">
        <v>27</v>
      </c>
      <c r="I591" s="4">
        <v>0</v>
      </c>
      <c r="J591" s="4" t="s">
        <v>608</v>
      </c>
      <c r="K591" s="4">
        <v>0</v>
      </c>
      <c r="L591" s="4">
        <v>38</v>
      </c>
      <c r="M591" s="4">
        <v>19</v>
      </c>
      <c r="N591" s="4" t="s">
        <v>604</v>
      </c>
      <c r="O591" s="4">
        <f t="shared" si="18"/>
        <v>19475</v>
      </c>
      <c r="P591" s="4" t="str">
        <f>IF(ISNUMBER(I591),_xlfn.CONCAT(J591,"[",K591,"]"),_xlfn.XLOOKUP($O591,[2]hc!$H:$H,[2]hc!$I:$I,_xlfn.CONCAT("[",L591,",",M591,"]")))</f>
        <v>Faeroes Gap[0]</v>
      </c>
      <c r="Q591" s="4" t="str">
        <f>_xlfn.XLOOKUP($C591,[2]land_units!$B$2:$B$1073,[2]land_units!$F$2:$F$1073,"NA")</f>
        <v>NA</v>
      </c>
      <c r="R591" s="4" t="str">
        <f>_xlfn.XLOOKUP($C591,[2]land_units!$B$2:$B$1073,[2]land_units!$I$2:$I$1073,"NA")</f>
        <v>NA</v>
      </c>
      <c r="S591" s="4" t="str">
        <f>_xlfn.XLOOKUP($C591,[2]land_units!$B$2:$B$1073,[2]land_units!$G$2:$G$1073,"NA")</f>
        <v>NA</v>
      </c>
      <c r="T591" s="4" t="str">
        <f>_xlfn.XLOOKUP($C591,[2]land_units!$B$2:$B$1073,[2]land_units!$H$2:$H$1073,"NA")</f>
        <v>NA</v>
      </c>
      <c r="U591" s="4" t="str">
        <f>_xlfn.XLOOKUP($C591,[2]air_units!$B$2:$B$1346,[2]air_units!$N$2:$N$1346,"NA")</f>
        <v>NA</v>
      </c>
      <c r="V591" s="4" t="str">
        <f>_xlfn.XLOOKUP($C591,[2]air_units!$B$2:$B$1346,[2]air_units!$G$2:$G$1346,"NA")</f>
        <v>NA</v>
      </c>
      <c r="W591" s="4" t="str">
        <f>_xlfn.XLOOKUP($C591,[2]air_units!$B$2:$B$1346,[2]air_units!$H$2:$H$1346,"NA")</f>
        <v>NA</v>
      </c>
      <c r="X591" s="4" t="str">
        <f>_xlfn.XLOOKUP($C591,[2]air_units!$B$2:$B$1346,[2]air_units!$J$2:$J$1346,"NA")</f>
        <v>NA</v>
      </c>
      <c r="Y591" s="4" t="str">
        <f>_xlfn.XLOOKUP($C591,[2]air_units!$B$2:$B$1346,[2]air_units!$K$2:$K$1346,"NA")</f>
        <v>NA</v>
      </c>
      <c r="Z591" s="4" t="str">
        <f>_xlfn.XLOOKUP($C591,[2]air_units!$B$2:$B$1346,[2]air_units!$L$2:$L$1346,"NA")</f>
        <v>NA</v>
      </c>
      <c r="AA591" s="4" t="str">
        <f>_xlfn.XLOOKUP($C591,[2]air_units!$B$2:$B$1346,[2]air_units!$P$2:$P$1346,"NA")</f>
        <v>NA</v>
      </c>
      <c r="AB591" s="4" t="str">
        <f>_xlfn.XLOOKUP($C591,[2]air_units!$B$2:$B$1346,[2]air_units!$Q$2:$Q$1346,"NA")</f>
        <v>NA</v>
      </c>
      <c r="AC591" s="4" t="str">
        <f>_xlfn.XLOOKUP($C591,[2]air_units!$B$2:$B$1346,[2]air_units!$R$2:$R$1346,"NA")</f>
        <v>NA</v>
      </c>
      <c r="AD591" s="4">
        <f>IF($E591="CP",0,_xlfn.XLOOKUP($C591,[2]naval_units!$B$2:$B$1113,[2]naval_units!$G$2:$G$1113,"NA"))</f>
        <v>1</v>
      </c>
      <c r="AE591" s="4">
        <f>IF($E591="CP",10,_xlfn.XLOOKUP($C591,[2]naval_units!$B$2:$B$1113,[2]naval_units!$I$2:$I$1113,"NA"))</f>
        <v>7</v>
      </c>
      <c r="AF591" s="4">
        <f>IF($E591="CP",3,_xlfn.XLOOKUP($C591,[2]naval_units!$B$2:$B$1113,[2]naval_units!$J$2:$J$1113,"NA"))</f>
        <v>3</v>
      </c>
      <c r="AG591" s="4">
        <f>IF($E591="CP",3,_xlfn.XLOOKUP($C591,[2]naval_units!$B$2:$B$1113,[2]naval_units!$K$2:$K$1113,"NA"))</f>
        <v>1</v>
      </c>
      <c r="AH591" s="4">
        <f>IF($E591="CP",0,_xlfn.XLOOKUP($C591,[2]naval_units!$B$2:$B$1113,[2]naval_units!$L$2:$L$1113,"NA"))</f>
        <v>1</v>
      </c>
      <c r="AI591" s="4">
        <f>IF($E591="CP",0,_xlfn.XLOOKUP($C591,[2]naval_units!$B$2:$B$1113,[2]naval_units!$M$2:$M$1113,"NA"))</f>
        <v>0</v>
      </c>
      <c r="AJ591" s="4">
        <f>IF($AD591="NA","NA",IF($E591="CP",$H591*_xlfn.XLOOKUP(_xlfn.CONCAT(D591," ",$E591),control!$A$8:$A$10,control!$B$8:$B$10,0),_xlfn.XLOOKUP($E591,control!$A$3:$A$7,control!$B$3:$B$7,0)))</f>
        <v>2</v>
      </c>
      <c r="AK591" s="4">
        <f>IF($C591&gt;0,IF(O591&lt;&gt;_xlfn.XLOOKUP($C591,'0'!$C:$C,'0'!$O:$O,"NA",0),1,0),0)</f>
        <v>0</v>
      </c>
      <c r="AL591" s="4" t="str">
        <f>IF($AK591=1,_xlfn.XLOOKUP($C591,'0'!$C:$C,'0'!L:L,"ERR",0),"NA")</f>
        <v>NA</v>
      </c>
      <c r="AM591" s="4" t="str">
        <f>IF($AK591=1,_xlfn.XLOOKUP($C591,'0'!$C:$C,'0'!M:M,"ERR",0),"NA")</f>
        <v>NA</v>
      </c>
      <c r="AN591" s="4" t="str">
        <f>IF($AK591=1,_xlfn.XLOOKUP($C591,'0'!$C:$C,'0'!P:P,"ERR",0),"NA")</f>
        <v>NA</v>
      </c>
      <c r="AO591" s="4" t="str">
        <f t="shared" si="19"/>
        <v>Faeroes Gap[0]</v>
      </c>
      <c r="AP591" s="4" t="str">
        <f>_xlfn.XLOOKUP(D591,Alliances!$A:$A,Alliances!$B:$B,-1)</f>
        <v>CW</v>
      </c>
      <c r="AQ591" s="4">
        <f>IF($C591&gt;0,_xlfn.XLOOKUP($C591,commands!$A:$A,commands!$B:$B,0,0),_xlfn.XLOOKUP($A591,commands!$E:$E,commands!$F:$F,0,0))</f>
        <v>4</v>
      </c>
    </row>
    <row r="592" spans="1:43" hidden="1" x14ac:dyDescent="0.25">
      <c r="A592" s="4">
        <v>3401</v>
      </c>
      <c r="B592" s="4">
        <v>4985</v>
      </c>
      <c r="C592" s="4">
        <v>4985</v>
      </c>
      <c r="D592" s="4" t="s">
        <v>710</v>
      </c>
      <c r="E592" s="4" t="s">
        <v>407</v>
      </c>
      <c r="F592" s="4">
        <v>1934</v>
      </c>
      <c r="G592" s="4" t="s">
        <v>565</v>
      </c>
      <c r="H592" s="4" t="s">
        <v>27</v>
      </c>
      <c r="I592" s="4">
        <v>0</v>
      </c>
      <c r="J592" s="4" t="s">
        <v>610</v>
      </c>
      <c r="K592" s="4">
        <v>2</v>
      </c>
      <c r="L592" s="4">
        <v>71</v>
      </c>
      <c r="M592" s="4">
        <v>38</v>
      </c>
      <c r="N592" s="4" t="s">
        <v>604</v>
      </c>
      <c r="O592" s="4">
        <f t="shared" si="18"/>
        <v>36390</v>
      </c>
      <c r="P592" s="4" t="str">
        <f>IF(ISNUMBER(I592),_xlfn.CONCAT(J592,"[",K592,"]"),_xlfn.XLOOKUP($O592,[2]hc!$H:$H,[2]hc!$I:$I,_xlfn.CONCAT("[",L592,",",M592,"]")))</f>
        <v>Italian[2]</v>
      </c>
      <c r="Q592" s="4" t="str">
        <f>_xlfn.XLOOKUP($C592,[2]land_units!$B$2:$B$1073,[2]land_units!$F$2:$F$1073,"NA")</f>
        <v>NA</v>
      </c>
      <c r="R592" s="4" t="str">
        <f>_xlfn.XLOOKUP($C592,[2]land_units!$B$2:$B$1073,[2]land_units!$I$2:$I$1073,"NA")</f>
        <v>NA</v>
      </c>
      <c r="S592" s="4" t="str">
        <f>_xlfn.XLOOKUP($C592,[2]land_units!$B$2:$B$1073,[2]land_units!$G$2:$G$1073,"NA")</f>
        <v>NA</v>
      </c>
      <c r="T592" s="4" t="str">
        <f>_xlfn.XLOOKUP($C592,[2]land_units!$B$2:$B$1073,[2]land_units!$H$2:$H$1073,"NA")</f>
        <v>NA</v>
      </c>
      <c r="U592" s="4" t="str">
        <f>_xlfn.XLOOKUP($C592,[2]air_units!$B$2:$B$1346,[2]air_units!$N$2:$N$1346,"NA")</f>
        <v>NA</v>
      </c>
      <c r="V592" s="4" t="str">
        <f>_xlfn.XLOOKUP($C592,[2]air_units!$B$2:$B$1346,[2]air_units!$G$2:$G$1346,"NA")</f>
        <v>NA</v>
      </c>
      <c r="W592" s="4" t="str">
        <f>_xlfn.XLOOKUP($C592,[2]air_units!$B$2:$B$1346,[2]air_units!$H$2:$H$1346,"NA")</f>
        <v>NA</v>
      </c>
      <c r="X592" s="4" t="str">
        <f>_xlfn.XLOOKUP($C592,[2]air_units!$B$2:$B$1346,[2]air_units!$J$2:$J$1346,"NA")</f>
        <v>NA</v>
      </c>
      <c r="Y592" s="4" t="str">
        <f>_xlfn.XLOOKUP($C592,[2]air_units!$B$2:$B$1346,[2]air_units!$K$2:$K$1346,"NA")</f>
        <v>NA</v>
      </c>
      <c r="Z592" s="4" t="str">
        <f>_xlfn.XLOOKUP($C592,[2]air_units!$B$2:$B$1346,[2]air_units!$L$2:$L$1346,"NA")</f>
        <v>NA</v>
      </c>
      <c r="AA592" s="4" t="str">
        <f>_xlfn.XLOOKUP($C592,[2]air_units!$B$2:$B$1346,[2]air_units!$P$2:$P$1346,"NA")</f>
        <v>NA</v>
      </c>
      <c r="AB592" s="4" t="str">
        <f>_xlfn.XLOOKUP($C592,[2]air_units!$B$2:$B$1346,[2]air_units!$Q$2:$Q$1346,"NA")</f>
        <v>NA</v>
      </c>
      <c r="AC592" s="4" t="str">
        <f>_xlfn.XLOOKUP($C592,[2]air_units!$B$2:$B$1346,[2]air_units!$R$2:$R$1346,"NA")</f>
        <v>NA</v>
      </c>
      <c r="AD592" s="4">
        <f>IF($E592="CP",0,_xlfn.XLOOKUP($C592,[2]naval_units!$B$2:$B$1113,[2]naval_units!$G$2:$G$1113,"NA"))</f>
        <v>8</v>
      </c>
      <c r="AE592" s="4">
        <f>IF($E592="CP",10,_xlfn.XLOOKUP($C592,[2]naval_units!$B$2:$B$1113,[2]naval_units!$I$2:$I$1113,"NA"))</f>
        <v>2</v>
      </c>
      <c r="AF592" s="4">
        <f>IF($E592="CP",3,_xlfn.XLOOKUP($C592,[2]naval_units!$B$2:$B$1113,[2]naval_units!$J$2:$J$1113,"NA"))</f>
        <v>5</v>
      </c>
      <c r="AG592" s="4">
        <f>IF($E592="CP",3,_xlfn.XLOOKUP($C592,[2]naval_units!$B$2:$B$1113,[2]naval_units!$K$2:$K$1113,"NA"))</f>
        <v>2</v>
      </c>
      <c r="AH592" s="4">
        <f>IF($E592="CP",0,_xlfn.XLOOKUP($C592,[2]naval_units!$B$2:$B$1113,[2]naval_units!$L$2:$L$1113,"NA"))</f>
        <v>2</v>
      </c>
      <c r="AI592" s="4">
        <f>IF($E592="CP",0,_xlfn.XLOOKUP($C592,[2]naval_units!$B$2:$B$1113,[2]naval_units!$M$2:$M$1113,"NA"))</f>
        <v>3</v>
      </c>
      <c r="AJ592" s="4">
        <f>IF($AD592="NA","NA",IF($E592="CP",$H592*_xlfn.XLOOKUP(_xlfn.CONCAT(D592," ",$E592),control!$A$8:$A$10,control!$B$8:$B$10,0),_xlfn.XLOOKUP($E592,control!$A$3:$A$7,control!$B$3:$B$7,0)))</f>
        <v>2</v>
      </c>
      <c r="AK592" s="4">
        <f>IF($C592&gt;0,IF(O592&lt;&gt;_xlfn.XLOOKUP($C592,'0'!$C:$C,'0'!$O:$O,"NA",0),1,0),0)</f>
        <v>0</v>
      </c>
      <c r="AL592" s="4" t="str">
        <f>IF($AK592=1,_xlfn.XLOOKUP($C592,'0'!$C:$C,'0'!L:L,"ERR",0),"NA")</f>
        <v>NA</v>
      </c>
      <c r="AM592" s="4" t="str">
        <f>IF($AK592=1,_xlfn.XLOOKUP($C592,'0'!$C:$C,'0'!M:M,"ERR",0),"NA")</f>
        <v>NA</v>
      </c>
      <c r="AN592" s="4" t="str">
        <f>IF($AK592=1,_xlfn.XLOOKUP($C592,'0'!$C:$C,'0'!P:P,"ERR",0),"NA")</f>
        <v>NA</v>
      </c>
      <c r="AO592" s="4" t="str">
        <f t="shared" si="19"/>
        <v>Italian[2]</v>
      </c>
      <c r="AP592" s="4" t="str">
        <f>_xlfn.XLOOKUP(D592,Alliances!$A:$A,Alliances!$B:$B,-1)</f>
        <v>ITA</v>
      </c>
      <c r="AQ592" s="4">
        <f>IF($C592&gt;0,_xlfn.XLOOKUP($C592,commands!$A:$A,commands!$B:$B,0,0),_xlfn.XLOOKUP($A592,commands!$E:$E,commands!$F:$F,0,0))</f>
        <v>6</v>
      </c>
    </row>
    <row r="593" spans="1:43" hidden="1" x14ac:dyDescent="0.25">
      <c r="A593" s="4">
        <v>3403</v>
      </c>
      <c r="B593" s="4">
        <v>4987</v>
      </c>
      <c r="C593" s="4">
        <v>4987</v>
      </c>
      <c r="D593" s="4" t="s">
        <v>710</v>
      </c>
      <c r="E593" s="4" t="s">
        <v>396</v>
      </c>
      <c r="F593" s="4">
        <v>1930</v>
      </c>
      <c r="G593" s="4" t="s">
        <v>566</v>
      </c>
      <c r="H593" s="4" t="s">
        <v>27</v>
      </c>
      <c r="I593" s="4">
        <v>0</v>
      </c>
      <c r="J593" s="4" t="s">
        <v>610</v>
      </c>
      <c r="K593" s="4">
        <v>2</v>
      </c>
      <c r="L593" s="4">
        <v>71</v>
      </c>
      <c r="M593" s="4">
        <v>38</v>
      </c>
      <c r="N593" s="4" t="s">
        <v>605</v>
      </c>
      <c r="O593" s="4">
        <f t="shared" si="18"/>
        <v>36390</v>
      </c>
      <c r="P593" s="4" t="str">
        <f>IF(ISNUMBER(I593),_xlfn.CONCAT(J593,"[",K593,"]"),_xlfn.XLOOKUP($O593,[2]hc!$H:$H,[2]hc!$I:$I,_xlfn.CONCAT("[",L593,",",M593,"]")))</f>
        <v>Italian[2]</v>
      </c>
      <c r="Q593" s="4" t="str">
        <f>_xlfn.XLOOKUP($C593,[2]land_units!$B$2:$B$1073,[2]land_units!$F$2:$F$1073,"NA")</f>
        <v>NA</v>
      </c>
      <c r="R593" s="4" t="str">
        <f>_xlfn.XLOOKUP($C593,[2]land_units!$B$2:$B$1073,[2]land_units!$I$2:$I$1073,"NA")</f>
        <v>NA</v>
      </c>
      <c r="S593" s="4" t="str">
        <f>_xlfn.XLOOKUP($C593,[2]land_units!$B$2:$B$1073,[2]land_units!$G$2:$G$1073,"NA")</f>
        <v>NA</v>
      </c>
      <c r="T593" s="4" t="str">
        <f>_xlfn.XLOOKUP($C593,[2]land_units!$B$2:$B$1073,[2]land_units!$H$2:$H$1073,"NA")</f>
        <v>NA</v>
      </c>
      <c r="U593" s="4" t="str">
        <f>_xlfn.XLOOKUP($C593,[2]air_units!$B$2:$B$1346,[2]air_units!$N$2:$N$1346,"NA")</f>
        <v>NA</v>
      </c>
      <c r="V593" s="4" t="str">
        <f>_xlfn.XLOOKUP($C593,[2]air_units!$B$2:$B$1346,[2]air_units!$G$2:$G$1346,"NA")</f>
        <v>NA</v>
      </c>
      <c r="W593" s="4" t="str">
        <f>_xlfn.XLOOKUP($C593,[2]air_units!$B$2:$B$1346,[2]air_units!$H$2:$H$1346,"NA")</f>
        <v>NA</v>
      </c>
      <c r="X593" s="4" t="str">
        <f>_xlfn.XLOOKUP($C593,[2]air_units!$B$2:$B$1346,[2]air_units!$J$2:$J$1346,"NA")</f>
        <v>NA</v>
      </c>
      <c r="Y593" s="4" t="str">
        <f>_xlfn.XLOOKUP($C593,[2]air_units!$B$2:$B$1346,[2]air_units!$K$2:$K$1346,"NA")</f>
        <v>NA</v>
      </c>
      <c r="Z593" s="4" t="str">
        <f>_xlfn.XLOOKUP($C593,[2]air_units!$B$2:$B$1346,[2]air_units!$L$2:$L$1346,"NA")</f>
        <v>NA</v>
      </c>
      <c r="AA593" s="4" t="str">
        <f>_xlfn.XLOOKUP($C593,[2]air_units!$B$2:$B$1346,[2]air_units!$P$2:$P$1346,"NA")</f>
        <v>NA</v>
      </c>
      <c r="AB593" s="4" t="str">
        <f>_xlfn.XLOOKUP($C593,[2]air_units!$B$2:$B$1346,[2]air_units!$Q$2:$Q$1346,"NA")</f>
        <v>NA</v>
      </c>
      <c r="AC593" s="4" t="str">
        <f>_xlfn.XLOOKUP($C593,[2]air_units!$B$2:$B$1346,[2]air_units!$R$2:$R$1346,"NA")</f>
        <v>NA</v>
      </c>
      <c r="AD593" s="4">
        <f>IF($E593="CP",0,_xlfn.XLOOKUP($C593,[2]naval_units!$B$2:$B$1113,[2]naval_units!$G$2:$G$1113,"NA"))</f>
        <v>4</v>
      </c>
      <c r="AE593" s="4">
        <f>IF($E593="CP",10,_xlfn.XLOOKUP($C593,[2]naval_units!$B$2:$B$1113,[2]naval_units!$I$2:$I$1113,"NA"))</f>
        <v>6</v>
      </c>
      <c r="AF593" s="4">
        <f>IF($E593="CP",3,_xlfn.XLOOKUP($C593,[2]naval_units!$B$2:$B$1113,[2]naval_units!$J$2:$J$1113,"NA"))</f>
        <v>6</v>
      </c>
      <c r="AG593" s="4">
        <f>IF($E593="CP",3,_xlfn.XLOOKUP($C593,[2]naval_units!$B$2:$B$1113,[2]naval_units!$K$2:$K$1113,"NA"))</f>
        <v>2</v>
      </c>
      <c r="AH593" s="4">
        <f>IF($E593="CP",0,_xlfn.XLOOKUP($C593,[2]naval_units!$B$2:$B$1113,[2]naval_units!$L$2:$L$1113,"NA"))</f>
        <v>2</v>
      </c>
      <c r="AI593" s="4">
        <f>IF($E593="CP",0,_xlfn.XLOOKUP($C593,[2]naval_units!$B$2:$B$1113,[2]naval_units!$M$2:$M$1113,"NA"))</f>
        <v>1</v>
      </c>
      <c r="AJ593" s="4">
        <f>IF($AD593="NA","NA",IF($E593="CP",$H593*_xlfn.XLOOKUP(_xlfn.CONCAT(D593," ",$E593),control!$A$8:$A$10,control!$B$8:$B$10,0),_xlfn.XLOOKUP($E593,control!$A$3:$A$7,control!$B$3:$B$7,0)))</f>
        <v>2</v>
      </c>
      <c r="AK593" s="4">
        <f>IF($C593&gt;0,IF(O593&lt;&gt;_xlfn.XLOOKUP($C593,'0'!$C:$C,'0'!$O:$O,"NA",0),1,0),0)</f>
        <v>0</v>
      </c>
      <c r="AL593" s="4" t="str">
        <f>IF($AK593=1,_xlfn.XLOOKUP($C593,'0'!$C:$C,'0'!L:L,"ERR",0),"NA")</f>
        <v>NA</v>
      </c>
      <c r="AM593" s="4" t="str">
        <f>IF($AK593=1,_xlfn.XLOOKUP($C593,'0'!$C:$C,'0'!M:M,"ERR",0),"NA")</f>
        <v>NA</v>
      </c>
      <c r="AN593" s="4" t="str">
        <f>IF($AK593=1,_xlfn.XLOOKUP($C593,'0'!$C:$C,'0'!P:P,"ERR",0),"NA")</f>
        <v>NA</v>
      </c>
      <c r="AO593" s="4" t="str">
        <f t="shared" si="19"/>
        <v>Italian[2]</v>
      </c>
      <c r="AP593" s="4" t="str">
        <f>_xlfn.XLOOKUP(D593,Alliances!$A:$A,Alliances!$B:$B,-1)</f>
        <v>ITA</v>
      </c>
      <c r="AQ593" s="4">
        <f>IF($C593&gt;0,_xlfn.XLOOKUP($C593,commands!$A:$A,commands!$B:$B,0,0),_xlfn.XLOOKUP($A593,commands!$E:$E,commands!$F:$F,0,0))</f>
        <v>6</v>
      </c>
    </row>
    <row r="594" spans="1:43" hidden="1" x14ac:dyDescent="0.25">
      <c r="A594" s="4">
        <v>3453</v>
      </c>
      <c r="B594" s="4">
        <v>5037</v>
      </c>
      <c r="C594" s="4">
        <v>5037</v>
      </c>
      <c r="D594" s="4" t="s">
        <v>710</v>
      </c>
      <c r="E594" s="4" t="s">
        <v>439</v>
      </c>
      <c r="F594" s="4">
        <v>1932</v>
      </c>
      <c r="G594" s="4" t="s">
        <v>567</v>
      </c>
      <c r="H594" s="4" t="s">
        <v>27</v>
      </c>
      <c r="I594" s="4">
        <v>0</v>
      </c>
      <c r="J594" s="4" t="s">
        <v>610</v>
      </c>
      <c r="K594" s="4">
        <v>2</v>
      </c>
      <c r="L594" s="4">
        <v>71</v>
      </c>
      <c r="M594" s="4">
        <v>38</v>
      </c>
      <c r="N594" s="4" t="s">
        <v>605</v>
      </c>
      <c r="O594" s="4">
        <f t="shared" si="18"/>
        <v>36390</v>
      </c>
      <c r="P594" s="4" t="str">
        <f>IF(ISNUMBER(I594),_xlfn.CONCAT(J594,"[",K594,"]"),_xlfn.XLOOKUP($O594,[2]hc!$H:$H,[2]hc!$I:$I,_xlfn.CONCAT("[",L594,",",M594,"]")))</f>
        <v>Italian[2]</v>
      </c>
      <c r="Q594" s="4" t="str">
        <f>_xlfn.XLOOKUP($C594,[2]land_units!$B$2:$B$1073,[2]land_units!$F$2:$F$1073,"NA")</f>
        <v>NA</v>
      </c>
      <c r="R594" s="4" t="str">
        <f>_xlfn.XLOOKUP($C594,[2]land_units!$B$2:$B$1073,[2]land_units!$I$2:$I$1073,"NA")</f>
        <v>NA</v>
      </c>
      <c r="S594" s="4" t="str">
        <f>_xlfn.XLOOKUP($C594,[2]land_units!$B$2:$B$1073,[2]land_units!$G$2:$G$1073,"NA")</f>
        <v>NA</v>
      </c>
      <c r="T594" s="4" t="str">
        <f>_xlfn.XLOOKUP($C594,[2]land_units!$B$2:$B$1073,[2]land_units!$H$2:$H$1073,"NA")</f>
        <v>NA</v>
      </c>
      <c r="U594" s="4" t="str">
        <f>_xlfn.XLOOKUP($C594,[2]air_units!$B$2:$B$1346,[2]air_units!$N$2:$N$1346,"NA")</f>
        <v>NA</v>
      </c>
      <c r="V594" s="4" t="str">
        <f>_xlfn.XLOOKUP($C594,[2]air_units!$B$2:$B$1346,[2]air_units!$G$2:$G$1346,"NA")</f>
        <v>NA</v>
      </c>
      <c r="W594" s="4" t="str">
        <f>_xlfn.XLOOKUP($C594,[2]air_units!$B$2:$B$1346,[2]air_units!$H$2:$H$1346,"NA")</f>
        <v>NA</v>
      </c>
      <c r="X594" s="4" t="str">
        <f>_xlfn.XLOOKUP($C594,[2]air_units!$B$2:$B$1346,[2]air_units!$J$2:$J$1346,"NA")</f>
        <v>NA</v>
      </c>
      <c r="Y594" s="4" t="str">
        <f>_xlfn.XLOOKUP($C594,[2]air_units!$B$2:$B$1346,[2]air_units!$K$2:$K$1346,"NA")</f>
        <v>NA</v>
      </c>
      <c r="Z594" s="4" t="str">
        <f>_xlfn.XLOOKUP($C594,[2]air_units!$B$2:$B$1346,[2]air_units!$L$2:$L$1346,"NA")</f>
        <v>NA</v>
      </c>
      <c r="AA594" s="4" t="str">
        <f>_xlfn.XLOOKUP($C594,[2]air_units!$B$2:$B$1346,[2]air_units!$P$2:$P$1346,"NA")</f>
        <v>NA</v>
      </c>
      <c r="AB594" s="4" t="str">
        <f>_xlfn.XLOOKUP($C594,[2]air_units!$B$2:$B$1346,[2]air_units!$Q$2:$Q$1346,"NA")</f>
        <v>NA</v>
      </c>
      <c r="AC594" s="4" t="str">
        <f>_xlfn.XLOOKUP($C594,[2]air_units!$B$2:$B$1346,[2]air_units!$R$2:$R$1346,"NA")</f>
        <v>NA</v>
      </c>
      <c r="AD594" s="4">
        <f>IF($E594="CP",0,_xlfn.XLOOKUP($C594,[2]naval_units!$B$2:$B$1113,[2]naval_units!$G$2:$G$1113,"NA"))</f>
        <v>0</v>
      </c>
      <c r="AE594" s="4">
        <f>IF($E594="CP",10,_xlfn.XLOOKUP($C594,[2]naval_units!$B$2:$B$1113,[2]naval_units!$I$2:$I$1113,"NA"))</f>
        <v>5</v>
      </c>
      <c r="AF594" s="4">
        <f>IF($E594="CP",3,_xlfn.XLOOKUP($C594,[2]naval_units!$B$2:$B$1113,[2]naval_units!$J$2:$J$1113,"NA"))</f>
        <v>3</v>
      </c>
      <c r="AG594" s="4">
        <f>IF($E594="CP",3,_xlfn.XLOOKUP($C594,[2]naval_units!$B$2:$B$1113,[2]naval_units!$K$2:$K$1113,"NA"))</f>
        <v>3</v>
      </c>
      <c r="AH594" s="4">
        <f>IF($E594="CP",0,_xlfn.XLOOKUP($C594,[2]naval_units!$B$2:$B$1113,[2]naval_units!$L$2:$L$1113,"NA"))</f>
        <v>1</v>
      </c>
      <c r="AI594" s="4">
        <f>IF($E594="CP",0,_xlfn.XLOOKUP($C594,[2]naval_units!$B$2:$B$1113,[2]naval_units!$M$2:$M$1113,"NA"))</f>
        <v>0</v>
      </c>
      <c r="AJ594" s="4">
        <f>IF($AD594="NA","NA",IF($E594="CP",$H594*_xlfn.XLOOKUP(_xlfn.CONCAT(D594," ",$E594),control!$A$8:$A$10,control!$B$8:$B$10,0),_xlfn.XLOOKUP($E594,control!$A$3:$A$7,control!$B$3:$B$7,0)))</f>
        <v>0</v>
      </c>
      <c r="AK594" s="4">
        <f>IF($C594&gt;0,IF(O594&lt;&gt;_xlfn.XLOOKUP($C594,'0'!$C:$C,'0'!$O:$O,"NA",0),1,0),0)</f>
        <v>0</v>
      </c>
      <c r="AL594" s="4" t="str">
        <f>IF($AK594=1,_xlfn.XLOOKUP($C594,'0'!$C:$C,'0'!L:L,"ERR",0),"NA")</f>
        <v>NA</v>
      </c>
      <c r="AM594" s="4" t="str">
        <f>IF($AK594=1,_xlfn.XLOOKUP($C594,'0'!$C:$C,'0'!M:M,"ERR",0),"NA")</f>
        <v>NA</v>
      </c>
      <c r="AN594" s="4" t="str">
        <f>IF($AK594=1,_xlfn.XLOOKUP($C594,'0'!$C:$C,'0'!P:P,"ERR",0),"NA")</f>
        <v>NA</v>
      </c>
      <c r="AO594" s="4" t="str">
        <f t="shared" si="19"/>
        <v>Italian[2]</v>
      </c>
      <c r="AP594" s="4" t="str">
        <f>_xlfn.XLOOKUP(D594,Alliances!$A:$A,Alliances!$B:$B,-1)</f>
        <v>ITA</v>
      </c>
      <c r="AQ594" s="4">
        <f>IF($C594&gt;0,_xlfn.XLOOKUP($C594,commands!$A:$A,commands!$B:$B,0,0),_xlfn.XLOOKUP($A594,commands!$E:$E,commands!$F:$F,0,0))</f>
        <v>6</v>
      </c>
    </row>
    <row r="595" spans="1:43" hidden="1" x14ac:dyDescent="0.25">
      <c r="A595" s="4">
        <v>3458</v>
      </c>
      <c r="B595" s="4">
        <v>5042</v>
      </c>
      <c r="C595" s="4">
        <v>5042</v>
      </c>
      <c r="D595" s="4" t="s">
        <v>710</v>
      </c>
      <c r="E595" s="4" t="s">
        <v>447</v>
      </c>
      <c r="F595" s="4">
        <v>1938</v>
      </c>
      <c r="G595" s="4" t="s">
        <v>568</v>
      </c>
      <c r="H595" s="4" t="s">
        <v>27</v>
      </c>
      <c r="I595" s="4">
        <v>0</v>
      </c>
      <c r="J595" s="4" t="s">
        <v>606</v>
      </c>
      <c r="K595" s="4">
        <v>2</v>
      </c>
      <c r="L595" s="4">
        <v>63</v>
      </c>
      <c r="M595" s="4">
        <v>352</v>
      </c>
      <c r="N595" s="4" t="s">
        <v>604</v>
      </c>
      <c r="O595" s="4">
        <f t="shared" si="18"/>
        <v>32608</v>
      </c>
      <c r="P595" s="4" t="str">
        <f>IF(ISNUMBER(I595),_xlfn.CONCAT(J595,"[",K595,"]"),_xlfn.XLOOKUP($O595,[2]hc!$H:$H,[2]hc!$I:$I,_xlfn.CONCAT("[",L595,",",M595,"]")))</f>
        <v>North Atlantic[2]</v>
      </c>
      <c r="Q595" s="4" t="str">
        <f>_xlfn.XLOOKUP($C595,[2]land_units!$B$2:$B$1073,[2]land_units!$F$2:$F$1073,"NA")</f>
        <v>NA</v>
      </c>
      <c r="R595" s="4" t="str">
        <f>_xlfn.XLOOKUP($C595,[2]land_units!$B$2:$B$1073,[2]land_units!$I$2:$I$1073,"NA")</f>
        <v>NA</v>
      </c>
      <c r="S595" s="4" t="str">
        <f>_xlfn.XLOOKUP($C595,[2]land_units!$B$2:$B$1073,[2]land_units!$G$2:$G$1073,"NA")</f>
        <v>NA</v>
      </c>
      <c r="T595" s="4" t="str">
        <f>_xlfn.XLOOKUP($C595,[2]land_units!$B$2:$B$1073,[2]land_units!$H$2:$H$1073,"NA")</f>
        <v>NA</v>
      </c>
      <c r="U595" s="4" t="str">
        <f>_xlfn.XLOOKUP($C595,[2]air_units!$B$2:$B$1346,[2]air_units!$N$2:$N$1346,"NA")</f>
        <v>NA</v>
      </c>
      <c r="V595" s="4" t="str">
        <f>_xlfn.XLOOKUP($C595,[2]air_units!$B$2:$B$1346,[2]air_units!$G$2:$G$1346,"NA")</f>
        <v>NA</v>
      </c>
      <c r="W595" s="4" t="str">
        <f>_xlfn.XLOOKUP($C595,[2]air_units!$B$2:$B$1346,[2]air_units!$H$2:$H$1346,"NA")</f>
        <v>NA</v>
      </c>
      <c r="X595" s="4" t="str">
        <f>_xlfn.XLOOKUP($C595,[2]air_units!$B$2:$B$1346,[2]air_units!$J$2:$J$1346,"NA")</f>
        <v>NA</v>
      </c>
      <c r="Y595" s="4" t="str">
        <f>_xlfn.XLOOKUP($C595,[2]air_units!$B$2:$B$1346,[2]air_units!$K$2:$K$1346,"NA")</f>
        <v>NA</v>
      </c>
      <c r="Z595" s="4" t="str">
        <f>_xlfn.XLOOKUP($C595,[2]air_units!$B$2:$B$1346,[2]air_units!$L$2:$L$1346,"NA")</f>
        <v>NA</v>
      </c>
      <c r="AA595" s="4" t="str">
        <f>_xlfn.XLOOKUP($C595,[2]air_units!$B$2:$B$1346,[2]air_units!$P$2:$P$1346,"NA")</f>
        <v>NA</v>
      </c>
      <c r="AB595" s="4" t="str">
        <f>_xlfn.XLOOKUP($C595,[2]air_units!$B$2:$B$1346,[2]air_units!$Q$2:$Q$1346,"NA")</f>
        <v>NA</v>
      </c>
      <c r="AC595" s="4" t="str">
        <f>_xlfn.XLOOKUP($C595,[2]air_units!$B$2:$B$1346,[2]air_units!$R$2:$R$1346,"NA")</f>
        <v>NA</v>
      </c>
      <c r="AD595" s="4">
        <f>IF($E595="CP",0,_xlfn.XLOOKUP($C595,[2]naval_units!$B$2:$B$1113,[2]naval_units!$G$2:$G$1113,"NA"))</f>
        <v>3</v>
      </c>
      <c r="AE595" s="4">
        <f>IF($E595="CP",10,_xlfn.XLOOKUP($C595,[2]naval_units!$B$2:$B$1113,[2]naval_units!$I$2:$I$1113,"NA"))</f>
        <v>7</v>
      </c>
      <c r="AF595" s="4">
        <f>IF($E595="CP",3,_xlfn.XLOOKUP($C595,[2]naval_units!$B$2:$B$1113,[2]naval_units!$J$2:$J$1113,"NA"))</f>
        <v>4</v>
      </c>
      <c r="AG595" s="4">
        <f>IF($E595="CP",3,_xlfn.XLOOKUP($C595,[2]naval_units!$B$2:$B$1113,[2]naval_units!$K$2:$K$1113,"NA"))</f>
        <v>4</v>
      </c>
      <c r="AH595" s="4">
        <f>IF($E595="CP",0,_xlfn.XLOOKUP($C595,[2]naval_units!$B$2:$B$1113,[2]naval_units!$L$2:$L$1113,"NA"))</f>
        <v>0</v>
      </c>
      <c r="AI595" s="4">
        <f>IF($E595="CP",0,_xlfn.XLOOKUP($C595,[2]naval_units!$B$2:$B$1113,[2]naval_units!$M$2:$M$1113,"NA"))</f>
        <v>0</v>
      </c>
      <c r="AJ595" s="4">
        <f>IF($AD595="NA","NA",IF($E595="CP",$H595*_xlfn.XLOOKUP(_xlfn.CONCAT(D595," ",$E595),control!$A$8:$A$10,control!$B$8:$B$10,0),_xlfn.XLOOKUP($E595,control!$A$3:$A$7,control!$B$3:$B$7,0)))</f>
        <v>0</v>
      </c>
      <c r="AK595" s="4">
        <f>IF($C595&gt;0,IF(O595&lt;&gt;_xlfn.XLOOKUP($C595,'0'!$C:$C,'0'!$O:$O,"NA",0),1,0),0)</f>
        <v>0</v>
      </c>
      <c r="AL595" s="4" t="str">
        <f>IF($AK595=1,_xlfn.XLOOKUP($C595,'0'!$C:$C,'0'!L:L,"ERR",0),"NA")</f>
        <v>NA</v>
      </c>
      <c r="AM595" s="4" t="str">
        <f>IF($AK595=1,_xlfn.XLOOKUP($C595,'0'!$C:$C,'0'!M:M,"ERR",0),"NA")</f>
        <v>NA</v>
      </c>
      <c r="AN595" s="4" t="str">
        <f>IF($AK595=1,_xlfn.XLOOKUP($C595,'0'!$C:$C,'0'!P:P,"ERR",0),"NA")</f>
        <v>NA</v>
      </c>
      <c r="AO595" s="4" t="str">
        <f t="shared" si="19"/>
        <v>North Atlantic[2]</v>
      </c>
      <c r="AP595" s="4" t="str">
        <f>_xlfn.XLOOKUP(D595,Alliances!$A:$A,Alliances!$B:$B,-1)</f>
        <v>ITA</v>
      </c>
      <c r="AQ595" s="4">
        <f>IF($C595&gt;0,_xlfn.XLOOKUP($C595,commands!$A:$A,commands!$B:$B,0,0),_xlfn.XLOOKUP($A595,commands!$E:$E,commands!$F:$F,0,0))</f>
        <v>4</v>
      </c>
    </row>
    <row r="596" spans="1:43" hidden="1" x14ac:dyDescent="0.25">
      <c r="A596" s="4">
        <v>3462</v>
      </c>
      <c r="B596" s="4">
        <v>5046</v>
      </c>
      <c r="C596" s="4">
        <v>5046</v>
      </c>
      <c r="D596" s="4" t="s">
        <v>710</v>
      </c>
      <c r="E596" s="4" t="s">
        <v>447</v>
      </c>
      <c r="F596" s="4">
        <v>1936</v>
      </c>
      <c r="G596" s="4" t="s">
        <v>569</v>
      </c>
      <c r="H596" s="4" t="s">
        <v>27</v>
      </c>
      <c r="I596" s="4">
        <v>0</v>
      </c>
      <c r="J596" s="4" t="s">
        <v>606</v>
      </c>
      <c r="K596" s="4">
        <v>3</v>
      </c>
      <c r="L596" s="4">
        <v>63</v>
      </c>
      <c r="M596" s="4">
        <v>353</v>
      </c>
      <c r="N596" s="4" t="s">
        <v>604</v>
      </c>
      <c r="O596" s="4">
        <f t="shared" si="18"/>
        <v>32609</v>
      </c>
      <c r="P596" s="4" t="str">
        <f>IF(ISNUMBER(I596),_xlfn.CONCAT(J596,"[",K596,"]"),_xlfn.XLOOKUP($O596,[2]hc!$H:$H,[2]hc!$I:$I,_xlfn.CONCAT("[",L596,",",M596,"]")))</f>
        <v>North Atlantic[3]</v>
      </c>
      <c r="Q596" s="4" t="str">
        <f>_xlfn.XLOOKUP($C596,[2]land_units!$B$2:$B$1073,[2]land_units!$F$2:$F$1073,"NA")</f>
        <v>NA</v>
      </c>
      <c r="R596" s="4" t="str">
        <f>_xlfn.XLOOKUP($C596,[2]land_units!$B$2:$B$1073,[2]land_units!$I$2:$I$1073,"NA")</f>
        <v>NA</v>
      </c>
      <c r="S596" s="4" t="str">
        <f>_xlfn.XLOOKUP($C596,[2]land_units!$B$2:$B$1073,[2]land_units!$G$2:$G$1073,"NA")</f>
        <v>NA</v>
      </c>
      <c r="T596" s="4" t="str">
        <f>_xlfn.XLOOKUP($C596,[2]land_units!$B$2:$B$1073,[2]land_units!$H$2:$H$1073,"NA")</f>
        <v>NA</v>
      </c>
      <c r="U596" s="4" t="str">
        <f>_xlfn.XLOOKUP($C596,[2]air_units!$B$2:$B$1346,[2]air_units!$N$2:$N$1346,"NA")</f>
        <v>NA</v>
      </c>
      <c r="V596" s="4" t="str">
        <f>_xlfn.XLOOKUP($C596,[2]air_units!$B$2:$B$1346,[2]air_units!$G$2:$G$1346,"NA")</f>
        <v>NA</v>
      </c>
      <c r="W596" s="4" t="str">
        <f>_xlfn.XLOOKUP($C596,[2]air_units!$B$2:$B$1346,[2]air_units!$H$2:$H$1346,"NA")</f>
        <v>NA</v>
      </c>
      <c r="X596" s="4" t="str">
        <f>_xlfn.XLOOKUP($C596,[2]air_units!$B$2:$B$1346,[2]air_units!$J$2:$J$1346,"NA")</f>
        <v>NA</v>
      </c>
      <c r="Y596" s="4" t="str">
        <f>_xlfn.XLOOKUP($C596,[2]air_units!$B$2:$B$1346,[2]air_units!$K$2:$K$1346,"NA")</f>
        <v>NA</v>
      </c>
      <c r="Z596" s="4" t="str">
        <f>_xlfn.XLOOKUP($C596,[2]air_units!$B$2:$B$1346,[2]air_units!$L$2:$L$1346,"NA")</f>
        <v>NA</v>
      </c>
      <c r="AA596" s="4" t="str">
        <f>_xlfn.XLOOKUP($C596,[2]air_units!$B$2:$B$1346,[2]air_units!$P$2:$P$1346,"NA")</f>
        <v>NA</v>
      </c>
      <c r="AB596" s="4" t="str">
        <f>_xlfn.XLOOKUP($C596,[2]air_units!$B$2:$B$1346,[2]air_units!$Q$2:$Q$1346,"NA")</f>
        <v>NA</v>
      </c>
      <c r="AC596" s="4" t="str">
        <f>_xlfn.XLOOKUP($C596,[2]air_units!$B$2:$B$1346,[2]air_units!$R$2:$R$1346,"NA")</f>
        <v>NA</v>
      </c>
      <c r="AD596" s="4">
        <f>IF($E596="CP",0,_xlfn.XLOOKUP($C596,[2]naval_units!$B$2:$B$1113,[2]naval_units!$G$2:$G$1113,"NA"))</f>
        <v>3</v>
      </c>
      <c r="AE596" s="4">
        <f>IF($E596="CP",10,_xlfn.XLOOKUP($C596,[2]naval_units!$B$2:$B$1113,[2]naval_units!$I$2:$I$1113,"NA"))</f>
        <v>8</v>
      </c>
      <c r="AF596" s="4">
        <f>IF($E596="CP",3,_xlfn.XLOOKUP($C596,[2]naval_units!$B$2:$B$1113,[2]naval_units!$J$2:$J$1113,"NA"))</f>
        <v>5</v>
      </c>
      <c r="AG596" s="4">
        <f>IF($E596="CP",3,_xlfn.XLOOKUP($C596,[2]naval_units!$B$2:$B$1113,[2]naval_units!$K$2:$K$1113,"NA"))</f>
        <v>3</v>
      </c>
      <c r="AH596" s="4">
        <f>IF($E596="CP",0,_xlfn.XLOOKUP($C596,[2]naval_units!$B$2:$B$1113,[2]naval_units!$L$2:$L$1113,"NA"))</f>
        <v>0</v>
      </c>
      <c r="AI596" s="4">
        <f>IF($E596="CP",0,_xlfn.XLOOKUP($C596,[2]naval_units!$B$2:$B$1113,[2]naval_units!$M$2:$M$1113,"NA"))</f>
        <v>0</v>
      </c>
      <c r="AJ596" s="4">
        <f>IF($AD596="NA","NA",IF($E596="CP",$H596*_xlfn.XLOOKUP(_xlfn.CONCAT(D596," ",$E596),control!$A$8:$A$10,control!$B$8:$B$10,0),_xlfn.XLOOKUP($E596,control!$A$3:$A$7,control!$B$3:$B$7,0)))</f>
        <v>0</v>
      </c>
      <c r="AK596" s="4">
        <f>IF($C596&gt;0,IF(O596&lt;&gt;_xlfn.XLOOKUP($C596,'0'!$C:$C,'0'!$O:$O,"NA",0),1,0),0)</f>
        <v>0</v>
      </c>
      <c r="AL596" s="4" t="str">
        <f>IF($AK596=1,_xlfn.XLOOKUP($C596,'0'!$C:$C,'0'!L:L,"ERR",0),"NA")</f>
        <v>NA</v>
      </c>
      <c r="AM596" s="4" t="str">
        <f>IF($AK596=1,_xlfn.XLOOKUP($C596,'0'!$C:$C,'0'!M:M,"ERR",0),"NA")</f>
        <v>NA</v>
      </c>
      <c r="AN596" s="4" t="str">
        <f>IF($AK596=1,_xlfn.XLOOKUP($C596,'0'!$C:$C,'0'!P:P,"ERR",0),"NA")</f>
        <v>NA</v>
      </c>
      <c r="AO596" s="4" t="str">
        <f t="shared" si="19"/>
        <v>North Atlantic[3]</v>
      </c>
      <c r="AP596" s="4" t="str">
        <f>_xlfn.XLOOKUP(D596,Alliances!$A:$A,Alliances!$B:$B,-1)</f>
        <v>ITA</v>
      </c>
      <c r="AQ596" s="4">
        <f>IF($C596&gt;0,_xlfn.XLOOKUP($C596,commands!$A:$A,commands!$B:$B,0,0),_xlfn.XLOOKUP($A596,commands!$E:$E,commands!$F:$F,0,0))</f>
        <v>4</v>
      </c>
    </row>
    <row r="597" spans="1:43" hidden="1" x14ac:dyDescent="0.25">
      <c r="A597" s="4">
        <v>3466</v>
      </c>
      <c r="B597" s="4">
        <v>5050</v>
      </c>
      <c r="C597" s="4">
        <v>5050</v>
      </c>
      <c r="D597" s="4" t="s">
        <v>710</v>
      </c>
      <c r="E597" s="4" t="s">
        <v>447</v>
      </c>
      <c r="F597" s="4">
        <v>1941</v>
      </c>
      <c r="G597" s="4" t="s">
        <v>570</v>
      </c>
      <c r="H597" s="4" t="s">
        <v>27</v>
      </c>
      <c r="I597" s="4">
        <v>0</v>
      </c>
      <c r="J597" s="4" t="s">
        <v>606</v>
      </c>
      <c r="K597" s="4">
        <v>3</v>
      </c>
      <c r="L597" s="4">
        <v>63</v>
      </c>
      <c r="M597" s="4">
        <v>353</v>
      </c>
      <c r="N597" s="4" t="s">
        <v>604</v>
      </c>
      <c r="O597" s="4">
        <f t="shared" si="18"/>
        <v>32609</v>
      </c>
      <c r="P597" s="4" t="str">
        <f>IF(ISNUMBER(I597),_xlfn.CONCAT(J597,"[",K597,"]"),_xlfn.XLOOKUP($O597,[2]hc!$H:$H,[2]hc!$I:$I,_xlfn.CONCAT("[",L597,",",M597,"]")))</f>
        <v>North Atlantic[3]</v>
      </c>
      <c r="Q597" s="4" t="str">
        <f>_xlfn.XLOOKUP($C597,[2]land_units!$B$2:$B$1073,[2]land_units!$F$2:$F$1073,"NA")</f>
        <v>NA</v>
      </c>
      <c r="R597" s="4" t="str">
        <f>_xlfn.XLOOKUP($C597,[2]land_units!$B$2:$B$1073,[2]land_units!$I$2:$I$1073,"NA")</f>
        <v>NA</v>
      </c>
      <c r="S597" s="4" t="str">
        <f>_xlfn.XLOOKUP($C597,[2]land_units!$B$2:$B$1073,[2]land_units!$G$2:$G$1073,"NA")</f>
        <v>NA</v>
      </c>
      <c r="T597" s="4" t="str">
        <f>_xlfn.XLOOKUP($C597,[2]land_units!$B$2:$B$1073,[2]land_units!$H$2:$H$1073,"NA")</f>
        <v>NA</v>
      </c>
      <c r="U597" s="4" t="str">
        <f>_xlfn.XLOOKUP($C597,[2]air_units!$B$2:$B$1346,[2]air_units!$N$2:$N$1346,"NA")</f>
        <v>NA</v>
      </c>
      <c r="V597" s="4" t="str">
        <f>_xlfn.XLOOKUP($C597,[2]air_units!$B$2:$B$1346,[2]air_units!$G$2:$G$1346,"NA")</f>
        <v>NA</v>
      </c>
      <c r="W597" s="4" t="str">
        <f>_xlfn.XLOOKUP($C597,[2]air_units!$B$2:$B$1346,[2]air_units!$H$2:$H$1346,"NA")</f>
        <v>NA</v>
      </c>
      <c r="X597" s="4" t="str">
        <f>_xlfn.XLOOKUP($C597,[2]air_units!$B$2:$B$1346,[2]air_units!$J$2:$J$1346,"NA")</f>
        <v>NA</v>
      </c>
      <c r="Y597" s="4" t="str">
        <f>_xlfn.XLOOKUP($C597,[2]air_units!$B$2:$B$1346,[2]air_units!$K$2:$K$1346,"NA")</f>
        <v>NA</v>
      </c>
      <c r="Z597" s="4" t="str">
        <f>_xlfn.XLOOKUP($C597,[2]air_units!$B$2:$B$1346,[2]air_units!$L$2:$L$1346,"NA")</f>
        <v>NA</v>
      </c>
      <c r="AA597" s="4" t="str">
        <f>_xlfn.XLOOKUP($C597,[2]air_units!$B$2:$B$1346,[2]air_units!$P$2:$P$1346,"NA")</f>
        <v>NA</v>
      </c>
      <c r="AB597" s="4" t="str">
        <f>_xlfn.XLOOKUP($C597,[2]air_units!$B$2:$B$1346,[2]air_units!$Q$2:$Q$1346,"NA")</f>
        <v>NA</v>
      </c>
      <c r="AC597" s="4" t="str">
        <f>_xlfn.XLOOKUP($C597,[2]air_units!$B$2:$B$1346,[2]air_units!$R$2:$R$1346,"NA")</f>
        <v>NA</v>
      </c>
      <c r="AD597" s="4">
        <f>IF($E597="CP",0,_xlfn.XLOOKUP($C597,[2]naval_units!$B$2:$B$1113,[2]naval_units!$G$2:$G$1113,"NA"))</f>
        <v>3</v>
      </c>
      <c r="AE597" s="4">
        <f>IF($E597="CP",10,_xlfn.XLOOKUP($C597,[2]naval_units!$B$2:$B$1113,[2]naval_units!$I$2:$I$1113,"NA"))</f>
        <v>8</v>
      </c>
      <c r="AF597" s="4">
        <f>IF($E597="CP",3,_xlfn.XLOOKUP($C597,[2]naval_units!$B$2:$B$1113,[2]naval_units!$J$2:$J$1113,"NA"))</f>
        <v>5</v>
      </c>
      <c r="AG597" s="4">
        <f>IF($E597="CP",3,_xlfn.XLOOKUP($C597,[2]naval_units!$B$2:$B$1113,[2]naval_units!$K$2:$K$1113,"NA"))</f>
        <v>4</v>
      </c>
      <c r="AH597" s="4">
        <f>IF($E597="CP",0,_xlfn.XLOOKUP($C597,[2]naval_units!$B$2:$B$1113,[2]naval_units!$L$2:$L$1113,"NA"))</f>
        <v>0</v>
      </c>
      <c r="AI597" s="4">
        <f>IF($E597="CP",0,_xlfn.XLOOKUP($C597,[2]naval_units!$B$2:$B$1113,[2]naval_units!$M$2:$M$1113,"NA"))</f>
        <v>0</v>
      </c>
      <c r="AJ597" s="4">
        <f>IF($AD597="NA","NA",IF($E597="CP",$H597*_xlfn.XLOOKUP(_xlfn.CONCAT(D597," ",$E597),control!$A$8:$A$10,control!$B$8:$B$10,0),_xlfn.XLOOKUP($E597,control!$A$3:$A$7,control!$B$3:$B$7,0)))</f>
        <v>0</v>
      </c>
      <c r="AK597" s="4">
        <f>IF($C597&gt;0,IF(O597&lt;&gt;_xlfn.XLOOKUP($C597,'0'!$C:$C,'0'!$O:$O,"NA",0),1,0),0)</f>
        <v>0</v>
      </c>
      <c r="AL597" s="4" t="str">
        <f>IF($AK597=1,_xlfn.XLOOKUP($C597,'0'!$C:$C,'0'!L:L,"ERR",0),"NA")</f>
        <v>NA</v>
      </c>
      <c r="AM597" s="4" t="str">
        <f>IF($AK597=1,_xlfn.XLOOKUP($C597,'0'!$C:$C,'0'!M:M,"ERR",0),"NA")</f>
        <v>NA</v>
      </c>
      <c r="AN597" s="4" t="str">
        <f>IF($AK597=1,_xlfn.XLOOKUP($C597,'0'!$C:$C,'0'!P:P,"ERR",0),"NA")</f>
        <v>NA</v>
      </c>
      <c r="AO597" s="4" t="str">
        <f t="shared" si="19"/>
        <v>North Atlantic[3]</v>
      </c>
      <c r="AP597" s="4" t="str">
        <f>_xlfn.XLOOKUP(D597,Alliances!$A:$A,Alliances!$B:$B,-1)</f>
        <v>ITA</v>
      </c>
      <c r="AQ597" s="4">
        <f>IF($C597&gt;0,_xlfn.XLOOKUP($C597,commands!$A:$A,commands!$B:$B,0,0),_xlfn.XLOOKUP($A597,commands!$E:$E,commands!$F:$F,0,0))</f>
        <v>4</v>
      </c>
    </row>
    <row r="598" spans="1:43" hidden="1" x14ac:dyDescent="0.25">
      <c r="A598" s="4">
        <v>3467</v>
      </c>
      <c r="B598" s="4">
        <v>5051</v>
      </c>
      <c r="C598" s="4">
        <v>5051</v>
      </c>
      <c r="D598" s="4" t="s">
        <v>710</v>
      </c>
      <c r="E598" s="4" t="s">
        <v>447</v>
      </c>
      <c r="F598" s="4">
        <v>1940</v>
      </c>
      <c r="G598" s="4" t="s">
        <v>571</v>
      </c>
      <c r="H598" s="4" t="s">
        <v>27</v>
      </c>
      <c r="I598" s="4" t="s">
        <v>27</v>
      </c>
      <c r="J598" s="4" t="s">
        <v>27</v>
      </c>
      <c r="K598" s="4" t="s">
        <v>27</v>
      </c>
      <c r="L598" s="4">
        <v>56</v>
      </c>
      <c r="M598" s="4">
        <v>24</v>
      </c>
      <c r="N598" s="4" t="s">
        <v>604</v>
      </c>
      <c r="O598" s="4">
        <f t="shared" si="18"/>
        <v>28696</v>
      </c>
      <c r="P598" s="4" t="str">
        <f>IF(ISNUMBER(I598),_xlfn.CONCAT(J598,"[",K598,"]"),_xlfn.XLOOKUP($O598,[2]hc!$H:$H,[2]hc!$I:$I,_xlfn.CONCAT("[",L598,",",M598,"]")))</f>
        <v>St-Nazaire, FRA</v>
      </c>
      <c r="Q598" s="4" t="str">
        <f>_xlfn.XLOOKUP($C598,[2]land_units!$B$2:$B$1073,[2]land_units!$F$2:$F$1073,"NA")</f>
        <v>NA</v>
      </c>
      <c r="R598" s="4" t="str">
        <f>_xlfn.XLOOKUP($C598,[2]land_units!$B$2:$B$1073,[2]land_units!$I$2:$I$1073,"NA")</f>
        <v>NA</v>
      </c>
      <c r="S598" s="4" t="str">
        <f>_xlfn.XLOOKUP($C598,[2]land_units!$B$2:$B$1073,[2]land_units!$G$2:$G$1073,"NA")</f>
        <v>NA</v>
      </c>
      <c r="T598" s="4" t="str">
        <f>_xlfn.XLOOKUP($C598,[2]land_units!$B$2:$B$1073,[2]land_units!$H$2:$H$1073,"NA")</f>
        <v>NA</v>
      </c>
      <c r="U598" s="4" t="str">
        <f>_xlfn.XLOOKUP($C598,[2]air_units!$B$2:$B$1346,[2]air_units!$N$2:$N$1346,"NA")</f>
        <v>NA</v>
      </c>
      <c r="V598" s="4" t="str">
        <f>_xlfn.XLOOKUP($C598,[2]air_units!$B$2:$B$1346,[2]air_units!$G$2:$G$1346,"NA")</f>
        <v>NA</v>
      </c>
      <c r="W598" s="4" t="str">
        <f>_xlfn.XLOOKUP($C598,[2]air_units!$B$2:$B$1346,[2]air_units!$H$2:$H$1346,"NA")</f>
        <v>NA</v>
      </c>
      <c r="X598" s="4" t="str">
        <f>_xlfn.XLOOKUP($C598,[2]air_units!$B$2:$B$1346,[2]air_units!$J$2:$J$1346,"NA")</f>
        <v>NA</v>
      </c>
      <c r="Y598" s="4" t="str">
        <f>_xlfn.XLOOKUP($C598,[2]air_units!$B$2:$B$1346,[2]air_units!$K$2:$K$1346,"NA")</f>
        <v>NA</v>
      </c>
      <c r="Z598" s="4" t="str">
        <f>_xlfn.XLOOKUP($C598,[2]air_units!$B$2:$B$1346,[2]air_units!$L$2:$L$1346,"NA")</f>
        <v>NA</v>
      </c>
      <c r="AA598" s="4" t="str">
        <f>_xlfn.XLOOKUP($C598,[2]air_units!$B$2:$B$1346,[2]air_units!$P$2:$P$1346,"NA")</f>
        <v>NA</v>
      </c>
      <c r="AB598" s="4" t="str">
        <f>_xlfn.XLOOKUP($C598,[2]air_units!$B$2:$B$1346,[2]air_units!$Q$2:$Q$1346,"NA")</f>
        <v>NA</v>
      </c>
      <c r="AC598" s="4" t="str">
        <f>_xlfn.XLOOKUP($C598,[2]air_units!$B$2:$B$1346,[2]air_units!$R$2:$R$1346,"NA")</f>
        <v>NA</v>
      </c>
      <c r="AD598" s="4">
        <f>IF($E598="CP",0,_xlfn.XLOOKUP($C598,[2]naval_units!$B$2:$B$1113,[2]naval_units!$G$2:$G$1113,"NA"))</f>
        <v>4</v>
      </c>
      <c r="AE598" s="4">
        <f>IF($E598="CP",10,_xlfn.XLOOKUP($C598,[2]naval_units!$B$2:$B$1113,[2]naval_units!$I$2:$I$1113,"NA"))</f>
        <v>8</v>
      </c>
      <c r="AF598" s="4">
        <f>IF($E598="CP",3,_xlfn.XLOOKUP($C598,[2]naval_units!$B$2:$B$1113,[2]naval_units!$J$2:$J$1113,"NA"))</f>
        <v>5</v>
      </c>
      <c r="AG598" s="4">
        <f>IF($E598="CP",3,_xlfn.XLOOKUP($C598,[2]naval_units!$B$2:$B$1113,[2]naval_units!$K$2:$K$1113,"NA"))</f>
        <v>2</v>
      </c>
      <c r="AH598" s="4">
        <f>IF($E598="CP",0,_xlfn.XLOOKUP($C598,[2]naval_units!$B$2:$B$1113,[2]naval_units!$L$2:$L$1113,"NA"))</f>
        <v>0</v>
      </c>
      <c r="AI598" s="4">
        <f>IF($E598="CP",0,_xlfn.XLOOKUP($C598,[2]naval_units!$B$2:$B$1113,[2]naval_units!$M$2:$M$1113,"NA"))</f>
        <v>0</v>
      </c>
      <c r="AJ598" s="4">
        <f>IF($AD598="NA","NA",IF($E598="CP",$H598*_xlfn.XLOOKUP(_xlfn.CONCAT(D598," ",$E598),control!$A$8:$A$10,control!$B$8:$B$10,0),_xlfn.XLOOKUP($E598,control!$A$3:$A$7,control!$B$3:$B$7,0)))</f>
        <v>0</v>
      </c>
      <c r="AK598" s="4">
        <f>IF($C598&gt;0,IF(O598&lt;&gt;_xlfn.XLOOKUP($C598,'0'!$C:$C,'0'!$O:$O,"NA",0),1,0),0)</f>
        <v>0</v>
      </c>
      <c r="AL598" s="4" t="str">
        <f>IF($AK598=1,_xlfn.XLOOKUP($C598,'0'!$C:$C,'0'!L:L,"ERR",0),"NA")</f>
        <v>NA</v>
      </c>
      <c r="AM598" s="4" t="str">
        <f>IF($AK598=1,_xlfn.XLOOKUP($C598,'0'!$C:$C,'0'!M:M,"ERR",0),"NA")</f>
        <v>NA</v>
      </c>
      <c r="AN598" s="4" t="str">
        <f>IF($AK598=1,_xlfn.XLOOKUP($C598,'0'!$C:$C,'0'!P:P,"ERR",0),"NA")</f>
        <v>NA</v>
      </c>
      <c r="AO598" s="4" t="str">
        <f t="shared" si="19"/>
        <v>St-Nazaire, FRA</v>
      </c>
      <c r="AP598" s="4" t="str">
        <f>_xlfn.XLOOKUP(D598,Alliances!$A:$A,Alliances!$B:$B,-1)</f>
        <v>ITA</v>
      </c>
      <c r="AQ598" s="4">
        <f>IF($C598&gt;0,_xlfn.XLOOKUP($C598,commands!$A:$A,commands!$B:$B,0,0),_xlfn.XLOOKUP($A598,commands!$E:$E,commands!$F:$F,0,0))</f>
        <v>4</v>
      </c>
    </row>
    <row r="599" spans="1:43" hidden="1" x14ac:dyDescent="0.25">
      <c r="A599" s="4">
        <v>3477</v>
      </c>
      <c r="B599" s="4">
        <v>5061</v>
      </c>
      <c r="C599" s="4">
        <v>5061</v>
      </c>
      <c r="D599" s="4" t="s">
        <v>711</v>
      </c>
      <c r="E599" s="4" t="s">
        <v>407</v>
      </c>
      <c r="F599" s="4">
        <v>1929</v>
      </c>
      <c r="G599" s="4" t="s">
        <v>572</v>
      </c>
      <c r="H599" s="4" t="s">
        <v>27</v>
      </c>
      <c r="I599" s="4" t="s">
        <v>27</v>
      </c>
      <c r="J599" s="4" t="s">
        <v>27</v>
      </c>
      <c r="K599" s="4" t="s">
        <v>27</v>
      </c>
      <c r="L599" s="4">
        <v>37</v>
      </c>
      <c r="M599" s="4">
        <v>48</v>
      </c>
      <c r="N599" s="4" t="s">
        <v>604</v>
      </c>
      <c r="O599" s="4">
        <f t="shared" si="18"/>
        <v>18992</v>
      </c>
      <c r="P599" s="4" t="str">
        <f>IF(ISNUMBER(I599),_xlfn.CONCAT(J599,"[",K599,"]"),_xlfn.XLOOKUP($O599,[2]hc!$H:$H,[2]hc!$I:$I,_xlfn.CONCAT("[",L599,",",M599,"]")))</f>
        <v>Helsinki, FIN</v>
      </c>
      <c r="Q599" s="4" t="str">
        <f>_xlfn.XLOOKUP($C599,[2]land_units!$B$2:$B$1073,[2]land_units!$F$2:$F$1073,"NA")</f>
        <v>NA</v>
      </c>
      <c r="R599" s="4" t="str">
        <f>_xlfn.XLOOKUP($C599,[2]land_units!$B$2:$B$1073,[2]land_units!$I$2:$I$1073,"NA")</f>
        <v>NA</v>
      </c>
      <c r="S599" s="4" t="str">
        <f>_xlfn.XLOOKUP($C599,[2]land_units!$B$2:$B$1073,[2]land_units!$G$2:$G$1073,"NA")</f>
        <v>NA</v>
      </c>
      <c r="T599" s="4" t="str">
        <f>_xlfn.XLOOKUP($C599,[2]land_units!$B$2:$B$1073,[2]land_units!$H$2:$H$1073,"NA")</f>
        <v>NA</v>
      </c>
      <c r="U599" s="4" t="str">
        <f>_xlfn.XLOOKUP($C599,[2]air_units!$B$2:$B$1346,[2]air_units!$N$2:$N$1346,"NA")</f>
        <v>NA</v>
      </c>
      <c r="V599" s="4" t="str">
        <f>_xlfn.XLOOKUP($C599,[2]air_units!$B$2:$B$1346,[2]air_units!$G$2:$G$1346,"NA")</f>
        <v>NA</v>
      </c>
      <c r="W599" s="4" t="str">
        <f>_xlfn.XLOOKUP($C599,[2]air_units!$B$2:$B$1346,[2]air_units!$H$2:$H$1346,"NA")</f>
        <v>NA</v>
      </c>
      <c r="X599" s="4" t="str">
        <f>_xlfn.XLOOKUP($C599,[2]air_units!$B$2:$B$1346,[2]air_units!$J$2:$J$1346,"NA")</f>
        <v>NA</v>
      </c>
      <c r="Y599" s="4" t="str">
        <f>_xlfn.XLOOKUP($C599,[2]air_units!$B$2:$B$1346,[2]air_units!$K$2:$K$1346,"NA")</f>
        <v>NA</v>
      </c>
      <c r="Z599" s="4" t="str">
        <f>_xlfn.XLOOKUP($C599,[2]air_units!$B$2:$B$1346,[2]air_units!$L$2:$L$1346,"NA")</f>
        <v>NA</v>
      </c>
      <c r="AA599" s="4" t="str">
        <f>_xlfn.XLOOKUP($C599,[2]air_units!$B$2:$B$1346,[2]air_units!$P$2:$P$1346,"NA")</f>
        <v>NA</v>
      </c>
      <c r="AB599" s="4" t="str">
        <f>_xlfn.XLOOKUP($C599,[2]air_units!$B$2:$B$1346,[2]air_units!$Q$2:$Q$1346,"NA")</f>
        <v>NA</v>
      </c>
      <c r="AC599" s="4" t="str">
        <f>_xlfn.XLOOKUP($C599,[2]air_units!$B$2:$B$1346,[2]air_units!$R$2:$R$1346,"NA")</f>
        <v>NA</v>
      </c>
      <c r="AD599" s="4">
        <f>IF($E599="CP",0,_xlfn.XLOOKUP($C599,[2]naval_units!$B$2:$B$1113,[2]naval_units!$G$2:$G$1113,"NA"))</f>
        <v>1</v>
      </c>
      <c r="AE599" s="4">
        <f>IF($E599="CP",10,_xlfn.XLOOKUP($C599,[2]naval_units!$B$2:$B$1113,[2]naval_units!$I$2:$I$1113,"NA"))</f>
        <v>8</v>
      </c>
      <c r="AF599" s="4">
        <f>IF($E599="CP",3,_xlfn.XLOOKUP($C599,[2]naval_units!$B$2:$B$1113,[2]naval_units!$J$2:$J$1113,"NA"))</f>
        <v>4</v>
      </c>
      <c r="AG599" s="4">
        <f>IF($E599="CP",3,_xlfn.XLOOKUP($C599,[2]naval_units!$B$2:$B$1113,[2]naval_units!$K$2:$K$1113,"NA"))</f>
        <v>1</v>
      </c>
      <c r="AH599" s="4">
        <f>IF($E599="CP",0,_xlfn.XLOOKUP($C599,[2]naval_units!$B$2:$B$1113,[2]naval_units!$L$2:$L$1113,"NA"))</f>
        <v>1</v>
      </c>
      <c r="AI599" s="4">
        <f>IF($E599="CP",0,_xlfn.XLOOKUP($C599,[2]naval_units!$B$2:$B$1113,[2]naval_units!$M$2:$M$1113,"NA"))</f>
        <v>1</v>
      </c>
      <c r="AJ599" s="4">
        <f>IF($AD599="NA","NA",IF($E599="CP",$H599*_xlfn.XLOOKUP(_xlfn.CONCAT(D599," ",$E599),control!$A$8:$A$10,control!$B$8:$B$10,0),_xlfn.XLOOKUP($E599,control!$A$3:$A$7,control!$B$3:$B$7,0)))</f>
        <v>2</v>
      </c>
      <c r="AK599" s="4">
        <f>IF($C599&gt;0,IF(O599&lt;&gt;_xlfn.XLOOKUP($C599,'0'!$C:$C,'0'!$O:$O,"NA",0),1,0),0)</f>
        <v>0</v>
      </c>
      <c r="AL599" s="4" t="str">
        <f>IF($AK599=1,_xlfn.XLOOKUP($C599,'0'!$C:$C,'0'!L:L,"ERR",0),"NA")</f>
        <v>NA</v>
      </c>
      <c r="AM599" s="4" t="str">
        <f>IF($AK599=1,_xlfn.XLOOKUP($C599,'0'!$C:$C,'0'!M:M,"ERR",0),"NA")</f>
        <v>NA</v>
      </c>
      <c r="AN599" s="4" t="str">
        <f>IF($AK599=1,_xlfn.XLOOKUP($C599,'0'!$C:$C,'0'!P:P,"ERR",0),"NA")</f>
        <v>NA</v>
      </c>
      <c r="AO599" s="4" t="str">
        <f t="shared" si="19"/>
        <v>Helsinki, FIN</v>
      </c>
      <c r="AP599" s="4" t="str">
        <f>_xlfn.XLOOKUP(D599,Alliances!$A:$A,Alliances!$B:$B,-1)</f>
        <v>GER</v>
      </c>
      <c r="AQ599" s="4">
        <f>IF($C599&gt;0,_xlfn.XLOOKUP($C599,commands!$A:$A,commands!$B:$B,0,0),_xlfn.XLOOKUP($A599,commands!$E:$E,commands!$F:$F,0,0))</f>
        <v>9</v>
      </c>
    </row>
    <row r="600" spans="1:43" hidden="1" x14ac:dyDescent="0.25">
      <c r="A600" s="4">
        <v>3478</v>
      </c>
      <c r="B600" s="4">
        <v>5062</v>
      </c>
      <c r="C600" s="4">
        <v>5062</v>
      </c>
      <c r="D600" s="4" t="s">
        <v>711</v>
      </c>
      <c r="E600" s="4" t="s">
        <v>407</v>
      </c>
      <c r="F600" s="4">
        <v>1929</v>
      </c>
      <c r="G600" s="4" t="s">
        <v>573</v>
      </c>
      <c r="H600" s="4" t="s">
        <v>27</v>
      </c>
      <c r="I600" s="4" t="s">
        <v>27</v>
      </c>
      <c r="J600" s="4" t="s">
        <v>27</v>
      </c>
      <c r="K600" s="4" t="s">
        <v>27</v>
      </c>
      <c r="L600" s="4">
        <v>37</v>
      </c>
      <c r="M600" s="4">
        <v>48</v>
      </c>
      <c r="N600" s="4" t="s">
        <v>604</v>
      </c>
      <c r="O600" s="4">
        <f t="shared" si="18"/>
        <v>18992</v>
      </c>
      <c r="P600" s="4" t="str">
        <f>IF(ISNUMBER(I600),_xlfn.CONCAT(J600,"[",K600,"]"),_xlfn.XLOOKUP($O600,[2]hc!$H:$H,[2]hc!$I:$I,_xlfn.CONCAT("[",L600,",",M600,"]")))</f>
        <v>Helsinki, FIN</v>
      </c>
      <c r="Q600" s="4" t="str">
        <f>_xlfn.XLOOKUP($C600,[2]land_units!$B$2:$B$1073,[2]land_units!$F$2:$F$1073,"NA")</f>
        <v>NA</v>
      </c>
      <c r="R600" s="4" t="str">
        <f>_xlfn.XLOOKUP($C600,[2]land_units!$B$2:$B$1073,[2]land_units!$I$2:$I$1073,"NA")</f>
        <v>NA</v>
      </c>
      <c r="S600" s="4" t="str">
        <f>_xlfn.XLOOKUP($C600,[2]land_units!$B$2:$B$1073,[2]land_units!$G$2:$G$1073,"NA")</f>
        <v>NA</v>
      </c>
      <c r="T600" s="4" t="str">
        <f>_xlfn.XLOOKUP($C600,[2]land_units!$B$2:$B$1073,[2]land_units!$H$2:$H$1073,"NA")</f>
        <v>NA</v>
      </c>
      <c r="U600" s="4" t="str">
        <f>_xlfn.XLOOKUP($C600,[2]air_units!$B$2:$B$1346,[2]air_units!$N$2:$N$1346,"NA")</f>
        <v>NA</v>
      </c>
      <c r="V600" s="4" t="str">
        <f>_xlfn.XLOOKUP($C600,[2]air_units!$B$2:$B$1346,[2]air_units!$G$2:$G$1346,"NA")</f>
        <v>NA</v>
      </c>
      <c r="W600" s="4" t="str">
        <f>_xlfn.XLOOKUP($C600,[2]air_units!$B$2:$B$1346,[2]air_units!$H$2:$H$1346,"NA")</f>
        <v>NA</v>
      </c>
      <c r="X600" s="4" t="str">
        <f>_xlfn.XLOOKUP($C600,[2]air_units!$B$2:$B$1346,[2]air_units!$J$2:$J$1346,"NA")</f>
        <v>NA</v>
      </c>
      <c r="Y600" s="4" t="str">
        <f>_xlfn.XLOOKUP($C600,[2]air_units!$B$2:$B$1346,[2]air_units!$K$2:$K$1346,"NA")</f>
        <v>NA</v>
      </c>
      <c r="Z600" s="4" t="str">
        <f>_xlfn.XLOOKUP($C600,[2]air_units!$B$2:$B$1346,[2]air_units!$L$2:$L$1346,"NA")</f>
        <v>NA</v>
      </c>
      <c r="AA600" s="4" t="str">
        <f>_xlfn.XLOOKUP($C600,[2]air_units!$B$2:$B$1346,[2]air_units!$P$2:$P$1346,"NA")</f>
        <v>NA</v>
      </c>
      <c r="AB600" s="4" t="str">
        <f>_xlfn.XLOOKUP($C600,[2]air_units!$B$2:$B$1346,[2]air_units!$Q$2:$Q$1346,"NA")</f>
        <v>NA</v>
      </c>
      <c r="AC600" s="4" t="str">
        <f>_xlfn.XLOOKUP($C600,[2]air_units!$B$2:$B$1346,[2]air_units!$R$2:$R$1346,"NA")</f>
        <v>NA</v>
      </c>
      <c r="AD600" s="4">
        <f>IF($E600="CP",0,_xlfn.XLOOKUP($C600,[2]naval_units!$B$2:$B$1113,[2]naval_units!$G$2:$G$1113,"NA"))</f>
        <v>2</v>
      </c>
      <c r="AE600" s="4">
        <f>IF($E600="CP",10,_xlfn.XLOOKUP($C600,[2]naval_units!$B$2:$B$1113,[2]naval_units!$I$2:$I$1113,"NA"))</f>
        <v>8</v>
      </c>
      <c r="AF600" s="4">
        <f>IF($E600="CP",3,_xlfn.XLOOKUP($C600,[2]naval_units!$B$2:$B$1113,[2]naval_units!$J$2:$J$1113,"NA"))</f>
        <v>4</v>
      </c>
      <c r="AG600" s="4">
        <f>IF($E600="CP",3,_xlfn.XLOOKUP($C600,[2]naval_units!$B$2:$B$1113,[2]naval_units!$K$2:$K$1113,"NA"))</f>
        <v>1</v>
      </c>
      <c r="AH600" s="4">
        <f>IF($E600="CP",0,_xlfn.XLOOKUP($C600,[2]naval_units!$B$2:$B$1113,[2]naval_units!$L$2:$L$1113,"NA"))</f>
        <v>1</v>
      </c>
      <c r="AI600" s="4">
        <f>IF($E600="CP",0,_xlfn.XLOOKUP($C600,[2]naval_units!$B$2:$B$1113,[2]naval_units!$M$2:$M$1113,"NA"))</f>
        <v>1</v>
      </c>
      <c r="AJ600" s="4">
        <f>IF($AD600="NA","NA",IF($E600="CP",$H600*_xlfn.XLOOKUP(_xlfn.CONCAT(D600," ",$E600),control!$A$8:$A$10,control!$B$8:$B$10,0),_xlfn.XLOOKUP($E600,control!$A$3:$A$7,control!$B$3:$B$7,0)))</f>
        <v>2</v>
      </c>
      <c r="AK600" s="4">
        <f>IF($C600&gt;0,IF(O600&lt;&gt;_xlfn.XLOOKUP($C600,'0'!$C:$C,'0'!$O:$O,"NA",0),1,0),0)</f>
        <v>0</v>
      </c>
      <c r="AL600" s="4" t="str">
        <f>IF($AK600=1,_xlfn.XLOOKUP($C600,'0'!$C:$C,'0'!L:L,"ERR",0),"NA")</f>
        <v>NA</v>
      </c>
      <c r="AM600" s="4" t="str">
        <f>IF($AK600=1,_xlfn.XLOOKUP($C600,'0'!$C:$C,'0'!M:M,"ERR",0),"NA")</f>
        <v>NA</v>
      </c>
      <c r="AN600" s="4" t="str">
        <f>IF($AK600=1,_xlfn.XLOOKUP($C600,'0'!$C:$C,'0'!P:P,"ERR",0),"NA")</f>
        <v>NA</v>
      </c>
      <c r="AO600" s="4" t="str">
        <f t="shared" si="19"/>
        <v>Helsinki, FIN</v>
      </c>
      <c r="AP600" s="4" t="str">
        <f>_xlfn.XLOOKUP(D600,Alliances!$A:$A,Alliances!$B:$B,-1)</f>
        <v>GER</v>
      </c>
      <c r="AQ600" s="4">
        <f>IF($C600&gt;0,_xlfn.XLOOKUP($C600,commands!$A:$A,commands!$B:$B,0,0),_xlfn.XLOOKUP($A600,commands!$E:$E,commands!$F:$F,0,0))</f>
        <v>9</v>
      </c>
    </row>
    <row r="601" spans="1:43" hidden="1" x14ac:dyDescent="0.25">
      <c r="A601" s="4">
        <v>3479</v>
      </c>
      <c r="B601" s="4">
        <v>5063</v>
      </c>
      <c r="C601" s="4">
        <v>5063</v>
      </c>
      <c r="D601" s="4" t="s">
        <v>744</v>
      </c>
      <c r="E601" s="4" t="s">
        <v>396</v>
      </c>
      <c r="F601" s="4">
        <v>1935</v>
      </c>
      <c r="G601" s="4" t="s">
        <v>574</v>
      </c>
      <c r="H601" s="4" t="s">
        <v>27</v>
      </c>
      <c r="I601" s="4">
        <v>0</v>
      </c>
      <c r="J601" s="4" t="s">
        <v>631</v>
      </c>
      <c r="K601" s="4">
        <v>4</v>
      </c>
      <c r="L601" s="4">
        <v>106</v>
      </c>
      <c r="M601" s="4">
        <v>338</v>
      </c>
      <c r="N601" s="4" t="s">
        <v>604</v>
      </c>
      <c r="O601" s="4">
        <f t="shared" si="18"/>
        <v>54610</v>
      </c>
      <c r="P601" s="4" t="str">
        <f>IF(ISNUMBER(I601),_xlfn.CONCAT(J601,"[",K601,"]"),_xlfn.XLOOKUP($O601,[2]hc!$H:$H,[2]hc!$I:$I,_xlfn.CONCAT("[",L601,",",M601,"]")))</f>
        <v>Mouths of the Amazon[4]</v>
      </c>
      <c r="Q601" s="4" t="str">
        <f>_xlfn.XLOOKUP($C601,[2]land_units!$B$2:$B$1073,[2]land_units!$F$2:$F$1073,"NA")</f>
        <v>NA</v>
      </c>
      <c r="R601" s="4" t="str">
        <f>_xlfn.XLOOKUP($C601,[2]land_units!$B$2:$B$1073,[2]land_units!$I$2:$I$1073,"NA")</f>
        <v>NA</v>
      </c>
      <c r="S601" s="4" t="str">
        <f>_xlfn.XLOOKUP($C601,[2]land_units!$B$2:$B$1073,[2]land_units!$G$2:$G$1073,"NA")</f>
        <v>NA</v>
      </c>
      <c r="T601" s="4" t="str">
        <f>_xlfn.XLOOKUP($C601,[2]land_units!$B$2:$B$1073,[2]land_units!$H$2:$H$1073,"NA")</f>
        <v>NA</v>
      </c>
      <c r="U601" s="4" t="str">
        <f>_xlfn.XLOOKUP($C601,[2]air_units!$B$2:$B$1346,[2]air_units!$N$2:$N$1346,"NA")</f>
        <v>NA</v>
      </c>
      <c r="V601" s="4" t="str">
        <f>_xlfn.XLOOKUP($C601,[2]air_units!$B$2:$B$1346,[2]air_units!$G$2:$G$1346,"NA")</f>
        <v>NA</v>
      </c>
      <c r="W601" s="4" t="str">
        <f>_xlfn.XLOOKUP($C601,[2]air_units!$B$2:$B$1346,[2]air_units!$H$2:$H$1346,"NA")</f>
        <v>NA</v>
      </c>
      <c r="X601" s="4" t="str">
        <f>_xlfn.XLOOKUP($C601,[2]air_units!$B$2:$B$1346,[2]air_units!$J$2:$J$1346,"NA")</f>
        <v>NA</v>
      </c>
      <c r="Y601" s="4" t="str">
        <f>_xlfn.XLOOKUP($C601,[2]air_units!$B$2:$B$1346,[2]air_units!$K$2:$K$1346,"NA")</f>
        <v>NA</v>
      </c>
      <c r="Z601" s="4" t="str">
        <f>_xlfn.XLOOKUP($C601,[2]air_units!$B$2:$B$1346,[2]air_units!$L$2:$L$1346,"NA")</f>
        <v>NA</v>
      </c>
      <c r="AA601" s="4" t="str">
        <f>_xlfn.XLOOKUP($C601,[2]air_units!$B$2:$B$1346,[2]air_units!$P$2:$P$1346,"NA")</f>
        <v>NA</v>
      </c>
      <c r="AB601" s="4" t="str">
        <f>_xlfn.XLOOKUP($C601,[2]air_units!$B$2:$B$1346,[2]air_units!$Q$2:$Q$1346,"NA")</f>
        <v>NA</v>
      </c>
      <c r="AC601" s="4" t="str">
        <f>_xlfn.XLOOKUP($C601,[2]air_units!$B$2:$B$1346,[2]air_units!$R$2:$R$1346,"NA")</f>
        <v>NA</v>
      </c>
      <c r="AD601" s="4">
        <f>IF($E601="CP",0,_xlfn.XLOOKUP($C601,[2]naval_units!$B$2:$B$1113,[2]naval_units!$G$2:$G$1113,"NA"))</f>
        <v>1</v>
      </c>
      <c r="AE601" s="4">
        <f>IF($E601="CP",10,_xlfn.XLOOKUP($C601,[2]naval_units!$B$2:$B$1113,[2]naval_units!$I$2:$I$1113,"NA"))</f>
        <v>9</v>
      </c>
      <c r="AF601" s="4">
        <f>IF($E601="CP",3,_xlfn.XLOOKUP($C601,[2]naval_units!$B$2:$B$1113,[2]naval_units!$J$2:$J$1113,"NA"))</f>
        <v>6</v>
      </c>
      <c r="AG601" s="4">
        <f>IF($E601="CP",3,_xlfn.XLOOKUP($C601,[2]naval_units!$B$2:$B$1113,[2]naval_units!$K$2:$K$1113,"NA"))</f>
        <v>2</v>
      </c>
      <c r="AH601" s="4">
        <f>IF($E601="CP",0,_xlfn.XLOOKUP($C601,[2]naval_units!$B$2:$B$1113,[2]naval_units!$L$2:$L$1113,"NA"))</f>
        <v>0</v>
      </c>
      <c r="AI601" s="4">
        <f>IF($E601="CP",0,_xlfn.XLOOKUP($C601,[2]naval_units!$B$2:$B$1113,[2]naval_units!$M$2:$M$1113,"NA"))</f>
        <v>0</v>
      </c>
      <c r="AJ601" s="4">
        <f>IF($AD601="NA","NA",IF($E601="CP",$H601*_xlfn.XLOOKUP(_xlfn.CONCAT(D601," ",$E601),control!$A$8:$A$10,control!$B$8:$B$10,0),_xlfn.XLOOKUP($E601,control!$A$3:$A$7,control!$B$3:$B$7,0)))</f>
        <v>2</v>
      </c>
      <c r="AK601" s="4">
        <f>IF($C601&gt;0,IF(O601&lt;&gt;_xlfn.XLOOKUP($C601,'0'!$C:$C,'0'!$O:$O,"NA",0),1,0),0)</f>
        <v>0</v>
      </c>
      <c r="AL601" s="4" t="str">
        <f>IF($AK601=1,_xlfn.XLOOKUP($C601,'0'!$C:$C,'0'!L:L,"ERR",0),"NA")</f>
        <v>NA</v>
      </c>
      <c r="AM601" s="4" t="str">
        <f>IF($AK601=1,_xlfn.XLOOKUP($C601,'0'!$C:$C,'0'!M:M,"ERR",0),"NA")</f>
        <v>NA</v>
      </c>
      <c r="AN601" s="4" t="str">
        <f>IF($AK601=1,_xlfn.XLOOKUP($C601,'0'!$C:$C,'0'!P:P,"ERR",0),"NA")</f>
        <v>NA</v>
      </c>
      <c r="AO601" s="4" t="str">
        <f t="shared" si="19"/>
        <v>Mouths of the Amazon[4]</v>
      </c>
      <c r="AP601" s="4" t="str">
        <f>_xlfn.XLOOKUP(D601,Alliances!$A:$A,Alliances!$B:$B,-1)</f>
        <v>CW</v>
      </c>
      <c r="AQ601" s="4">
        <f>IF($C601&gt;0,_xlfn.XLOOKUP($C601,commands!$A:$A,commands!$B:$B,0,0),_xlfn.XLOOKUP($A601,commands!$E:$E,commands!$F:$F,0,0))</f>
        <v>4</v>
      </c>
    </row>
    <row r="602" spans="1:43" hidden="1" x14ac:dyDescent="0.25">
      <c r="A602" s="4">
        <v>3483</v>
      </c>
      <c r="B602" s="4">
        <v>5067</v>
      </c>
      <c r="C602" s="4">
        <v>5067</v>
      </c>
      <c r="D602" s="4" t="s">
        <v>713</v>
      </c>
      <c r="E602" s="4" t="s">
        <v>396</v>
      </c>
      <c r="F602" s="4">
        <v>1928</v>
      </c>
      <c r="G602" s="4" t="s">
        <v>574</v>
      </c>
      <c r="H602" s="4" t="s">
        <v>27</v>
      </c>
      <c r="I602" s="4" t="s">
        <v>27</v>
      </c>
      <c r="J602" s="4" t="s">
        <v>27</v>
      </c>
      <c r="K602" s="4" t="s">
        <v>27</v>
      </c>
      <c r="L602" s="4">
        <v>61</v>
      </c>
      <c r="M602" s="4">
        <v>54</v>
      </c>
      <c r="N602" s="4" t="s">
        <v>604</v>
      </c>
      <c r="O602" s="4">
        <f t="shared" si="18"/>
        <v>31286</v>
      </c>
      <c r="P602" s="4" t="str">
        <f>IF(ISNUMBER(I602),_xlfn.CONCAT(J602,"[",K602,"]"),_xlfn.XLOOKUP($O602,[2]hc!$H:$H,[2]hc!$I:$I,_xlfn.CONCAT("[",L602,",",M602,"]")))</f>
        <v>Constanta, Romania</v>
      </c>
      <c r="Q602" s="4" t="str">
        <f>_xlfn.XLOOKUP($C602,[2]land_units!$B$2:$B$1073,[2]land_units!$F$2:$F$1073,"NA")</f>
        <v>NA</v>
      </c>
      <c r="R602" s="4" t="str">
        <f>_xlfn.XLOOKUP($C602,[2]land_units!$B$2:$B$1073,[2]land_units!$I$2:$I$1073,"NA")</f>
        <v>NA</v>
      </c>
      <c r="S602" s="4" t="str">
        <f>_xlfn.XLOOKUP($C602,[2]land_units!$B$2:$B$1073,[2]land_units!$G$2:$G$1073,"NA")</f>
        <v>NA</v>
      </c>
      <c r="T602" s="4" t="str">
        <f>_xlfn.XLOOKUP($C602,[2]land_units!$B$2:$B$1073,[2]land_units!$H$2:$H$1073,"NA")</f>
        <v>NA</v>
      </c>
      <c r="U602" s="4" t="str">
        <f>_xlfn.XLOOKUP($C602,[2]air_units!$B$2:$B$1346,[2]air_units!$N$2:$N$1346,"NA")</f>
        <v>NA</v>
      </c>
      <c r="V602" s="4" t="str">
        <f>_xlfn.XLOOKUP($C602,[2]air_units!$B$2:$B$1346,[2]air_units!$G$2:$G$1346,"NA")</f>
        <v>NA</v>
      </c>
      <c r="W602" s="4" t="str">
        <f>_xlfn.XLOOKUP($C602,[2]air_units!$B$2:$B$1346,[2]air_units!$H$2:$H$1346,"NA")</f>
        <v>NA</v>
      </c>
      <c r="X602" s="4" t="str">
        <f>_xlfn.XLOOKUP($C602,[2]air_units!$B$2:$B$1346,[2]air_units!$J$2:$J$1346,"NA")</f>
        <v>NA</v>
      </c>
      <c r="Y602" s="4" t="str">
        <f>_xlfn.XLOOKUP($C602,[2]air_units!$B$2:$B$1346,[2]air_units!$K$2:$K$1346,"NA")</f>
        <v>NA</v>
      </c>
      <c r="Z602" s="4" t="str">
        <f>_xlfn.XLOOKUP($C602,[2]air_units!$B$2:$B$1346,[2]air_units!$L$2:$L$1346,"NA")</f>
        <v>NA</v>
      </c>
      <c r="AA602" s="4" t="str">
        <f>_xlfn.XLOOKUP($C602,[2]air_units!$B$2:$B$1346,[2]air_units!$P$2:$P$1346,"NA")</f>
        <v>NA</v>
      </c>
      <c r="AB602" s="4" t="str">
        <f>_xlfn.XLOOKUP($C602,[2]air_units!$B$2:$B$1346,[2]air_units!$Q$2:$Q$1346,"NA")</f>
        <v>NA</v>
      </c>
      <c r="AC602" s="4" t="str">
        <f>_xlfn.XLOOKUP($C602,[2]air_units!$B$2:$B$1346,[2]air_units!$R$2:$R$1346,"NA")</f>
        <v>NA</v>
      </c>
      <c r="AD602" s="4">
        <f>IF($E602="CP",0,_xlfn.XLOOKUP($C602,[2]naval_units!$B$2:$B$1113,[2]naval_units!$G$2:$G$1113,"NA"))</f>
        <v>1</v>
      </c>
      <c r="AE602" s="4">
        <f>IF($E602="CP",10,_xlfn.XLOOKUP($C602,[2]naval_units!$B$2:$B$1113,[2]naval_units!$I$2:$I$1113,"NA"))</f>
        <v>9</v>
      </c>
      <c r="AF602" s="4">
        <f>IF($E602="CP",3,_xlfn.XLOOKUP($C602,[2]naval_units!$B$2:$B$1113,[2]naval_units!$J$2:$J$1113,"NA"))</f>
        <v>6</v>
      </c>
      <c r="AG602" s="4">
        <f>IF($E602="CP",3,_xlfn.XLOOKUP($C602,[2]naval_units!$B$2:$B$1113,[2]naval_units!$K$2:$K$1113,"NA"))</f>
        <v>2</v>
      </c>
      <c r="AH602" s="4">
        <f>IF($E602="CP",0,_xlfn.XLOOKUP($C602,[2]naval_units!$B$2:$B$1113,[2]naval_units!$L$2:$L$1113,"NA"))</f>
        <v>0</v>
      </c>
      <c r="AI602" s="4">
        <f>IF($E602="CP",0,_xlfn.XLOOKUP($C602,[2]naval_units!$B$2:$B$1113,[2]naval_units!$M$2:$M$1113,"NA"))</f>
        <v>0</v>
      </c>
      <c r="AJ602" s="4">
        <f>IF($AD602="NA","NA",IF($E602="CP",$H602*_xlfn.XLOOKUP(_xlfn.CONCAT(D602," ",$E602),control!$A$8:$A$10,control!$B$8:$B$10,0),_xlfn.XLOOKUP($E602,control!$A$3:$A$7,control!$B$3:$B$7,0)))</f>
        <v>2</v>
      </c>
      <c r="AK602" s="4">
        <f>IF($C602&gt;0,IF(O602&lt;&gt;_xlfn.XLOOKUP($C602,'0'!$C:$C,'0'!$O:$O,"NA",0),1,0),0)</f>
        <v>0</v>
      </c>
      <c r="AL602" s="4" t="str">
        <f>IF($AK602=1,_xlfn.XLOOKUP($C602,'0'!$C:$C,'0'!L:L,"ERR",0),"NA")</f>
        <v>NA</v>
      </c>
      <c r="AM602" s="4" t="str">
        <f>IF($AK602=1,_xlfn.XLOOKUP($C602,'0'!$C:$C,'0'!M:M,"ERR",0),"NA")</f>
        <v>NA</v>
      </c>
      <c r="AN602" s="4" t="str">
        <f>IF($AK602=1,_xlfn.XLOOKUP($C602,'0'!$C:$C,'0'!P:P,"ERR",0),"NA")</f>
        <v>NA</v>
      </c>
      <c r="AO602" s="4" t="str">
        <f t="shared" si="19"/>
        <v>Constanta, Romania</v>
      </c>
      <c r="AP602" s="4" t="str">
        <f>_xlfn.XLOOKUP(D602,Alliances!$A:$A,Alliances!$B:$B,-1)</f>
        <v>GER</v>
      </c>
      <c r="AQ602" s="4">
        <f>IF($C602&gt;0,_xlfn.XLOOKUP($C602,commands!$A:$A,commands!$B:$B,0,0),_xlfn.XLOOKUP($A602,commands!$E:$E,commands!$F:$F,0,0))</f>
        <v>9</v>
      </c>
    </row>
    <row r="603" spans="1:43" hidden="1" x14ac:dyDescent="0.25">
      <c r="A603" s="4">
        <v>3515</v>
      </c>
      <c r="B603" s="4">
        <v>5099</v>
      </c>
      <c r="C603" s="4">
        <v>5099</v>
      </c>
      <c r="D603" s="4" t="s">
        <v>708</v>
      </c>
      <c r="E603" s="4" t="s">
        <v>396</v>
      </c>
      <c r="F603" s="4">
        <v>1915</v>
      </c>
      <c r="G603" s="4" t="s">
        <v>575</v>
      </c>
      <c r="H603" s="4" t="s">
        <v>27</v>
      </c>
      <c r="I603" s="4">
        <v>0</v>
      </c>
      <c r="J603" s="4" t="s">
        <v>632</v>
      </c>
      <c r="K603" s="4">
        <v>0</v>
      </c>
      <c r="L603" s="4">
        <v>102</v>
      </c>
      <c r="M603" s="4">
        <v>0</v>
      </c>
      <c r="N603" s="4" t="s">
        <v>604</v>
      </c>
      <c r="O603" s="4">
        <f t="shared" si="18"/>
        <v>52224</v>
      </c>
      <c r="P603" s="4" t="str">
        <f>IF(ISNUMBER(I603),_xlfn.CONCAT(J603,"[",K603,"]"),_xlfn.XLOOKUP($O603,[2]hc!$H:$H,[2]hc!$I:$I,_xlfn.CONCAT("[",L603,",",M603,"]")))</f>
        <v>Cape Verde[0]</v>
      </c>
      <c r="Q603" s="4" t="str">
        <f>_xlfn.XLOOKUP($C603,[2]land_units!$B$2:$B$1073,[2]land_units!$F$2:$F$1073,"NA")</f>
        <v>NA</v>
      </c>
      <c r="R603" s="4" t="str">
        <f>_xlfn.XLOOKUP($C603,[2]land_units!$B$2:$B$1073,[2]land_units!$I$2:$I$1073,"NA")</f>
        <v>NA</v>
      </c>
      <c r="S603" s="4" t="str">
        <f>_xlfn.XLOOKUP($C603,[2]land_units!$B$2:$B$1073,[2]land_units!$G$2:$G$1073,"NA")</f>
        <v>NA</v>
      </c>
      <c r="T603" s="4" t="str">
        <f>_xlfn.XLOOKUP($C603,[2]land_units!$B$2:$B$1073,[2]land_units!$H$2:$H$1073,"NA")</f>
        <v>NA</v>
      </c>
      <c r="U603" s="4" t="str">
        <f>_xlfn.XLOOKUP($C603,[2]air_units!$B$2:$B$1346,[2]air_units!$N$2:$N$1346,"NA")</f>
        <v>NA</v>
      </c>
      <c r="V603" s="4" t="str">
        <f>_xlfn.XLOOKUP($C603,[2]air_units!$B$2:$B$1346,[2]air_units!$G$2:$G$1346,"NA")</f>
        <v>NA</v>
      </c>
      <c r="W603" s="4" t="str">
        <f>_xlfn.XLOOKUP($C603,[2]air_units!$B$2:$B$1346,[2]air_units!$H$2:$H$1346,"NA")</f>
        <v>NA</v>
      </c>
      <c r="X603" s="4" t="str">
        <f>_xlfn.XLOOKUP($C603,[2]air_units!$B$2:$B$1346,[2]air_units!$J$2:$J$1346,"NA")</f>
        <v>NA</v>
      </c>
      <c r="Y603" s="4" t="str">
        <f>_xlfn.XLOOKUP($C603,[2]air_units!$B$2:$B$1346,[2]air_units!$K$2:$K$1346,"NA")</f>
        <v>NA</v>
      </c>
      <c r="Z603" s="4" t="str">
        <f>_xlfn.XLOOKUP($C603,[2]air_units!$B$2:$B$1346,[2]air_units!$L$2:$L$1346,"NA")</f>
        <v>NA</v>
      </c>
      <c r="AA603" s="4" t="str">
        <f>_xlfn.XLOOKUP($C603,[2]air_units!$B$2:$B$1346,[2]air_units!$P$2:$P$1346,"NA")</f>
        <v>NA</v>
      </c>
      <c r="AB603" s="4" t="str">
        <f>_xlfn.XLOOKUP($C603,[2]air_units!$B$2:$B$1346,[2]air_units!$Q$2:$Q$1346,"NA")</f>
        <v>NA</v>
      </c>
      <c r="AC603" s="4" t="str">
        <f>_xlfn.XLOOKUP($C603,[2]air_units!$B$2:$B$1346,[2]air_units!$R$2:$R$1346,"NA")</f>
        <v>NA</v>
      </c>
      <c r="AD603" s="4">
        <f>IF($E603="CP",0,_xlfn.XLOOKUP($C603,[2]naval_units!$B$2:$B$1113,[2]naval_units!$G$2:$G$1113,"NA"))</f>
        <v>1</v>
      </c>
      <c r="AE603" s="4">
        <f>IF($E603="CP",10,_xlfn.XLOOKUP($C603,[2]naval_units!$B$2:$B$1113,[2]naval_units!$I$2:$I$1113,"NA"))</f>
        <v>9</v>
      </c>
      <c r="AF603" s="4">
        <f>IF($E603="CP",3,_xlfn.XLOOKUP($C603,[2]naval_units!$B$2:$B$1113,[2]naval_units!$J$2:$J$1113,"NA"))</f>
        <v>3</v>
      </c>
      <c r="AG603" s="4">
        <f>IF($E603="CP",3,_xlfn.XLOOKUP($C603,[2]naval_units!$B$2:$B$1113,[2]naval_units!$K$2:$K$1113,"NA"))</f>
        <v>2</v>
      </c>
      <c r="AH603" s="4">
        <f>IF($E603="CP",0,_xlfn.XLOOKUP($C603,[2]naval_units!$B$2:$B$1113,[2]naval_units!$L$2:$L$1113,"NA"))</f>
        <v>1</v>
      </c>
      <c r="AI603" s="4">
        <f>IF($E603="CP",0,_xlfn.XLOOKUP($C603,[2]naval_units!$B$2:$B$1113,[2]naval_units!$M$2:$M$1113,"NA"))</f>
        <v>2</v>
      </c>
      <c r="AJ603" s="4">
        <f>IF($AD603="NA","NA",IF($E603="CP",$H603*_xlfn.XLOOKUP(_xlfn.CONCAT(D603," ",$E603),control!$A$8:$A$10,control!$B$8:$B$10,0),_xlfn.XLOOKUP($E603,control!$A$3:$A$7,control!$B$3:$B$7,0)))</f>
        <v>2</v>
      </c>
      <c r="AK603" s="4">
        <f>IF($C603&gt;0,IF(O603&lt;&gt;_xlfn.XLOOKUP($C603,'0'!$C:$C,'0'!$O:$O,"NA",0),1,0),0)</f>
        <v>0</v>
      </c>
      <c r="AL603" s="4" t="str">
        <f>IF($AK603=1,_xlfn.XLOOKUP($C603,'0'!$C:$C,'0'!L:L,"ERR",0),"NA")</f>
        <v>NA</v>
      </c>
      <c r="AM603" s="4" t="str">
        <f>IF($AK603=1,_xlfn.XLOOKUP($C603,'0'!$C:$C,'0'!M:M,"ERR",0),"NA")</f>
        <v>NA</v>
      </c>
      <c r="AN603" s="4" t="str">
        <f>IF($AK603=1,_xlfn.XLOOKUP($C603,'0'!$C:$C,'0'!P:P,"ERR",0),"NA")</f>
        <v>NA</v>
      </c>
      <c r="AO603" s="4" t="str">
        <f t="shared" si="19"/>
        <v>Cape Verde[0]</v>
      </c>
      <c r="AP603" s="4" t="str">
        <f>_xlfn.XLOOKUP(D603,Alliances!$A:$A,Alliances!$B:$B,-1)</f>
        <v>CW</v>
      </c>
      <c r="AQ603" s="4">
        <f>IF($C603&gt;0,_xlfn.XLOOKUP($C603,commands!$A:$A,commands!$B:$B,0,0),_xlfn.XLOOKUP($A603,commands!$E:$E,commands!$F:$F,0,0))</f>
        <v>4</v>
      </c>
    </row>
    <row r="604" spans="1:43" hidden="1" x14ac:dyDescent="0.25">
      <c r="A604" s="4">
        <v>3516</v>
      </c>
      <c r="B604" s="4">
        <v>5100</v>
      </c>
      <c r="C604" s="4">
        <v>5100</v>
      </c>
      <c r="D604" s="4" t="s">
        <v>708</v>
      </c>
      <c r="E604" s="4" t="s">
        <v>396</v>
      </c>
      <c r="F604" s="4">
        <v>1915</v>
      </c>
      <c r="G604" s="4" t="s">
        <v>576</v>
      </c>
      <c r="H604" s="4" t="s">
        <v>27</v>
      </c>
      <c r="I604" s="4">
        <v>0</v>
      </c>
      <c r="J604" s="4" t="s">
        <v>606</v>
      </c>
      <c r="K604" s="4">
        <v>0</v>
      </c>
      <c r="L604" s="4">
        <v>62</v>
      </c>
      <c r="M604" s="4">
        <v>350</v>
      </c>
      <c r="N604" s="4" t="s">
        <v>604</v>
      </c>
      <c r="O604" s="4">
        <f t="shared" si="18"/>
        <v>32094</v>
      </c>
      <c r="P604" s="4" t="str">
        <f>IF(ISNUMBER(I604),_xlfn.CONCAT(J604,"[",K604,"]"),_xlfn.XLOOKUP($O604,[2]hc!$H:$H,[2]hc!$I:$I,_xlfn.CONCAT("[",L604,",",M604,"]")))</f>
        <v>North Atlantic[0]</v>
      </c>
      <c r="Q604" s="4" t="str">
        <f>_xlfn.XLOOKUP($C604,[2]land_units!$B$2:$B$1073,[2]land_units!$F$2:$F$1073,"NA")</f>
        <v>NA</v>
      </c>
      <c r="R604" s="4" t="str">
        <f>_xlfn.XLOOKUP($C604,[2]land_units!$B$2:$B$1073,[2]land_units!$I$2:$I$1073,"NA")</f>
        <v>NA</v>
      </c>
      <c r="S604" s="4" t="str">
        <f>_xlfn.XLOOKUP($C604,[2]land_units!$B$2:$B$1073,[2]land_units!$G$2:$G$1073,"NA")</f>
        <v>NA</v>
      </c>
      <c r="T604" s="4" t="str">
        <f>_xlfn.XLOOKUP($C604,[2]land_units!$B$2:$B$1073,[2]land_units!$H$2:$H$1073,"NA")</f>
        <v>NA</v>
      </c>
      <c r="U604" s="4" t="str">
        <f>_xlfn.XLOOKUP($C604,[2]air_units!$B$2:$B$1346,[2]air_units!$N$2:$N$1346,"NA")</f>
        <v>NA</v>
      </c>
      <c r="V604" s="4" t="str">
        <f>_xlfn.XLOOKUP($C604,[2]air_units!$B$2:$B$1346,[2]air_units!$G$2:$G$1346,"NA")</f>
        <v>NA</v>
      </c>
      <c r="W604" s="4" t="str">
        <f>_xlfn.XLOOKUP($C604,[2]air_units!$B$2:$B$1346,[2]air_units!$H$2:$H$1346,"NA")</f>
        <v>NA</v>
      </c>
      <c r="X604" s="4" t="str">
        <f>_xlfn.XLOOKUP($C604,[2]air_units!$B$2:$B$1346,[2]air_units!$J$2:$J$1346,"NA")</f>
        <v>NA</v>
      </c>
      <c r="Y604" s="4" t="str">
        <f>_xlfn.XLOOKUP($C604,[2]air_units!$B$2:$B$1346,[2]air_units!$K$2:$K$1346,"NA")</f>
        <v>NA</v>
      </c>
      <c r="Z604" s="4" t="str">
        <f>_xlfn.XLOOKUP($C604,[2]air_units!$B$2:$B$1346,[2]air_units!$L$2:$L$1346,"NA")</f>
        <v>NA</v>
      </c>
      <c r="AA604" s="4" t="str">
        <f>_xlfn.XLOOKUP($C604,[2]air_units!$B$2:$B$1346,[2]air_units!$P$2:$P$1346,"NA")</f>
        <v>NA</v>
      </c>
      <c r="AB604" s="4" t="str">
        <f>_xlfn.XLOOKUP($C604,[2]air_units!$B$2:$B$1346,[2]air_units!$Q$2:$Q$1346,"NA")</f>
        <v>NA</v>
      </c>
      <c r="AC604" s="4" t="str">
        <f>_xlfn.XLOOKUP($C604,[2]air_units!$B$2:$B$1346,[2]air_units!$R$2:$R$1346,"NA")</f>
        <v>NA</v>
      </c>
      <c r="AD604" s="4">
        <f>IF($E604="CP",0,_xlfn.XLOOKUP($C604,[2]naval_units!$B$2:$B$1113,[2]naval_units!$G$2:$G$1113,"NA"))</f>
        <v>1</v>
      </c>
      <c r="AE604" s="4">
        <f>IF($E604="CP",10,_xlfn.XLOOKUP($C604,[2]naval_units!$B$2:$B$1113,[2]naval_units!$I$2:$I$1113,"NA"))</f>
        <v>9</v>
      </c>
      <c r="AF604" s="4">
        <f>IF($E604="CP",3,_xlfn.XLOOKUP($C604,[2]naval_units!$B$2:$B$1113,[2]naval_units!$J$2:$J$1113,"NA"))</f>
        <v>3</v>
      </c>
      <c r="AG604" s="4">
        <f>IF($E604="CP",3,_xlfn.XLOOKUP($C604,[2]naval_units!$B$2:$B$1113,[2]naval_units!$K$2:$K$1113,"NA"))</f>
        <v>2</v>
      </c>
      <c r="AH604" s="4">
        <f>IF($E604="CP",0,_xlfn.XLOOKUP($C604,[2]naval_units!$B$2:$B$1113,[2]naval_units!$L$2:$L$1113,"NA"))</f>
        <v>1</v>
      </c>
      <c r="AI604" s="4">
        <f>IF($E604="CP",0,_xlfn.XLOOKUP($C604,[2]naval_units!$B$2:$B$1113,[2]naval_units!$M$2:$M$1113,"NA"))</f>
        <v>2</v>
      </c>
      <c r="AJ604" s="4">
        <f>IF($AD604="NA","NA",IF($E604="CP",$H604*_xlfn.XLOOKUP(_xlfn.CONCAT(D604," ",$E604),control!$A$8:$A$10,control!$B$8:$B$10,0),_xlfn.XLOOKUP($E604,control!$A$3:$A$7,control!$B$3:$B$7,0)))</f>
        <v>2</v>
      </c>
      <c r="AK604" s="4">
        <f>IF($C604&gt;0,IF(O604&lt;&gt;_xlfn.XLOOKUP($C604,'0'!$C:$C,'0'!$O:$O,"NA",0),1,0),0)</f>
        <v>0</v>
      </c>
      <c r="AL604" s="4" t="str">
        <f>IF($AK604=1,_xlfn.XLOOKUP($C604,'0'!$C:$C,'0'!L:L,"ERR",0),"NA")</f>
        <v>NA</v>
      </c>
      <c r="AM604" s="4" t="str">
        <f>IF($AK604=1,_xlfn.XLOOKUP($C604,'0'!$C:$C,'0'!M:M,"ERR",0),"NA")</f>
        <v>NA</v>
      </c>
      <c r="AN604" s="4" t="str">
        <f>IF($AK604=1,_xlfn.XLOOKUP($C604,'0'!$C:$C,'0'!P:P,"ERR",0),"NA")</f>
        <v>NA</v>
      </c>
      <c r="AO604" s="4" t="str">
        <f t="shared" si="19"/>
        <v>North Atlantic[0]</v>
      </c>
      <c r="AP604" s="4" t="str">
        <f>_xlfn.XLOOKUP(D604,Alliances!$A:$A,Alliances!$B:$B,-1)</f>
        <v>CW</v>
      </c>
      <c r="AQ604" s="4">
        <f>IF($C604&gt;0,_xlfn.XLOOKUP($C604,commands!$A:$A,commands!$B:$B,0,0),_xlfn.XLOOKUP($A604,commands!$E:$E,commands!$F:$F,0,0))</f>
        <v>4</v>
      </c>
    </row>
    <row r="605" spans="1:43" hidden="1" x14ac:dyDescent="0.25">
      <c r="A605" s="4">
        <v>3530</v>
      </c>
      <c r="B605" s="4">
        <v>6002</v>
      </c>
      <c r="C605" s="4">
        <v>6002</v>
      </c>
      <c r="D605" s="4" t="s">
        <v>706</v>
      </c>
      <c r="E605" s="4" t="s">
        <v>577</v>
      </c>
      <c r="F605" s="4">
        <v>1939</v>
      </c>
      <c r="G605" s="4" t="s">
        <v>578</v>
      </c>
      <c r="H605" s="4">
        <v>0</v>
      </c>
      <c r="I605" s="4" t="s">
        <v>27</v>
      </c>
      <c r="J605" s="4" t="s">
        <v>27</v>
      </c>
      <c r="K605" s="4" t="s">
        <v>27</v>
      </c>
      <c r="L605" s="4">
        <v>74</v>
      </c>
      <c r="M605" s="4">
        <v>168</v>
      </c>
      <c r="N605" s="4" t="s">
        <v>604</v>
      </c>
      <c r="O605" s="4">
        <f t="shared" si="18"/>
        <v>38056</v>
      </c>
      <c r="P605" s="4" t="str">
        <f>IF(ISNUMBER(I605),_xlfn.CONCAT(J605,"[",K605,"]"),_xlfn.XLOOKUP($O605,[2]hc!$H:$H,[2]hc!$I:$I,_xlfn.CONCAT("[",L605,",",M605,"]")))</f>
        <v>Tokyo, JPN</v>
      </c>
      <c r="Q605" s="4" t="str">
        <f>_xlfn.XLOOKUP($C605,[2]land_units!$B$2:$B$1073,[2]land_units!$F$2:$F$1073,"NA")</f>
        <v>NA</v>
      </c>
      <c r="R605" s="4" t="str">
        <f>_xlfn.XLOOKUP($C605,[2]land_units!$B$2:$B$1073,[2]land_units!$I$2:$I$1073,"NA")</f>
        <v>NA</v>
      </c>
      <c r="S605" s="4" t="str">
        <f>_xlfn.XLOOKUP($C605,[2]land_units!$B$2:$B$1073,[2]land_units!$G$2:$G$1073,"NA")</f>
        <v>NA</v>
      </c>
      <c r="T605" s="4" t="str">
        <f>_xlfn.XLOOKUP($C605,[2]land_units!$B$2:$B$1073,[2]land_units!$H$2:$H$1073,"NA")</f>
        <v>NA</v>
      </c>
      <c r="U605" s="4" t="str">
        <f>_xlfn.XLOOKUP($C605,[2]air_units!$B$2:$B$1346,[2]air_units!$N$2:$N$1346,"NA")</f>
        <v>NA</v>
      </c>
      <c r="V605" s="4" t="str">
        <f>_xlfn.XLOOKUP($C605,[2]air_units!$B$2:$B$1346,[2]air_units!$G$2:$G$1346,"NA")</f>
        <v>NA</v>
      </c>
      <c r="W605" s="4" t="str">
        <f>_xlfn.XLOOKUP($C605,[2]air_units!$B$2:$B$1346,[2]air_units!$H$2:$H$1346,"NA")</f>
        <v>NA</v>
      </c>
      <c r="X605" s="4" t="str">
        <f>_xlfn.XLOOKUP($C605,[2]air_units!$B$2:$B$1346,[2]air_units!$J$2:$J$1346,"NA")</f>
        <v>NA</v>
      </c>
      <c r="Y605" s="4" t="str">
        <f>_xlfn.XLOOKUP($C605,[2]air_units!$B$2:$B$1346,[2]air_units!$K$2:$K$1346,"NA")</f>
        <v>NA</v>
      </c>
      <c r="Z605" s="4" t="str">
        <f>_xlfn.XLOOKUP($C605,[2]air_units!$B$2:$B$1346,[2]air_units!$L$2:$L$1346,"NA")</f>
        <v>NA</v>
      </c>
      <c r="AA605" s="4" t="str">
        <f>_xlfn.XLOOKUP($C605,[2]air_units!$B$2:$B$1346,[2]air_units!$P$2:$P$1346,"NA")</f>
        <v>NA</v>
      </c>
      <c r="AB605" s="4" t="str">
        <f>_xlfn.XLOOKUP($C605,[2]air_units!$B$2:$B$1346,[2]air_units!$Q$2:$Q$1346,"NA")</f>
        <v>NA</v>
      </c>
      <c r="AC605" s="4" t="str">
        <f>_xlfn.XLOOKUP($C605,[2]air_units!$B$2:$B$1346,[2]air_units!$R$2:$R$1346,"NA")</f>
        <v>NA</v>
      </c>
      <c r="AD605" s="4" t="str">
        <f>IF($E605="CP",0,_xlfn.XLOOKUP($C605,[2]naval_units!$B$2:$B$1113,[2]naval_units!$G$2:$G$1113,"NA"))</f>
        <v>NA</v>
      </c>
      <c r="AE605" s="4" t="str">
        <f>IF($E605="CP",10,_xlfn.XLOOKUP($C605,[2]naval_units!$B$2:$B$1113,[2]naval_units!$I$2:$I$1113,"NA"))</f>
        <v>NA</v>
      </c>
      <c r="AF605" s="4" t="str">
        <f>IF($E605="CP",3,_xlfn.XLOOKUP($C605,[2]naval_units!$B$2:$B$1113,[2]naval_units!$J$2:$J$1113,"NA"))</f>
        <v>NA</v>
      </c>
      <c r="AG605" s="4" t="str">
        <f>IF($E605="CP",3,_xlfn.XLOOKUP($C605,[2]naval_units!$B$2:$B$1113,[2]naval_units!$K$2:$K$1113,"NA"))</f>
        <v>NA</v>
      </c>
      <c r="AH605" s="4" t="str">
        <f>IF($E605="CP",0,_xlfn.XLOOKUP($C605,[2]naval_units!$B$2:$B$1113,[2]naval_units!$L$2:$L$1113,"NA"))</f>
        <v>NA</v>
      </c>
      <c r="AI605" s="4" t="str">
        <f>IF($E605="CP",0,_xlfn.XLOOKUP($C605,[2]naval_units!$B$2:$B$1113,[2]naval_units!$M$2:$M$1113,"NA"))</f>
        <v>NA</v>
      </c>
      <c r="AJ605" s="4" t="str">
        <f>IF($AD605="NA","NA",IF($E605="CP",$H605*_xlfn.XLOOKUP(_xlfn.CONCAT(D605," ",$E605),control!$A$8:$A$10,control!$B$8:$B$10,0),_xlfn.XLOOKUP($E605,control!$A$3:$A$7,control!$B$3:$B$7,0)))</f>
        <v>NA</v>
      </c>
      <c r="AK605" s="4">
        <f>IF($C605&gt;0,IF(O605&lt;&gt;_xlfn.XLOOKUP($C605,'0'!$C:$C,'0'!$O:$O,"NA",0),1,0),0)</f>
        <v>0</v>
      </c>
      <c r="AL605" s="4" t="str">
        <f>IF($AK605=1,_xlfn.XLOOKUP($C605,'0'!$C:$C,'0'!L:L,"ERR",0),"NA")</f>
        <v>NA</v>
      </c>
      <c r="AM605" s="4" t="str">
        <f>IF($AK605=1,_xlfn.XLOOKUP($C605,'0'!$C:$C,'0'!M:M,"ERR",0),"NA")</f>
        <v>NA</v>
      </c>
      <c r="AN605" s="4" t="str">
        <f>IF($AK605=1,_xlfn.XLOOKUP($C605,'0'!$C:$C,'0'!P:P,"ERR",0),"NA")</f>
        <v>NA</v>
      </c>
      <c r="AO605" s="4" t="str">
        <f t="shared" si="19"/>
        <v>Tokyo, JPN</v>
      </c>
      <c r="AP605" s="4" t="str">
        <f>_xlfn.XLOOKUP(D605,Alliances!$A:$A,Alliances!$B:$B,-1)</f>
        <v>JPN</v>
      </c>
      <c r="AQ605" s="4">
        <f>IF($C605&gt;0,_xlfn.XLOOKUP($C605,commands!$A:$A,commands!$B:$B,0,0),_xlfn.XLOOKUP($A605,commands!$E:$E,commands!$F:$F,0,0))</f>
        <v>0</v>
      </c>
    </row>
    <row r="606" spans="1:43" hidden="1" x14ac:dyDescent="0.25">
      <c r="A606" s="4">
        <v>3544</v>
      </c>
      <c r="B606" s="4">
        <v>0</v>
      </c>
      <c r="C606" s="4">
        <v>0</v>
      </c>
      <c r="D606" s="4" t="s">
        <v>719</v>
      </c>
      <c r="E606" s="4" t="s">
        <v>579</v>
      </c>
      <c r="F606" s="4">
        <v>1936</v>
      </c>
      <c r="G606" s="4" t="s">
        <v>580</v>
      </c>
      <c r="H606" s="4">
        <v>2</v>
      </c>
      <c r="I606" s="4">
        <v>0</v>
      </c>
      <c r="J606" s="4" t="s">
        <v>632</v>
      </c>
      <c r="K606" s="4">
        <v>0</v>
      </c>
      <c r="L606" s="4">
        <v>102</v>
      </c>
      <c r="M606" s="4">
        <v>0</v>
      </c>
      <c r="N606" s="4" t="s">
        <v>604</v>
      </c>
      <c r="O606" s="4">
        <f t="shared" si="18"/>
        <v>52224</v>
      </c>
      <c r="P606" s="4" t="str">
        <f>IF(ISNUMBER(I606),_xlfn.CONCAT(J606,"[",K606,"]"),_xlfn.XLOOKUP($O606,[2]hc!$H:$H,[2]hc!$I:$I,_xlfn.CONCAT("[",L606,",",M606,"]")))</f>
        <v>Cape Verde[0]</v>
      </c>
      <c r="Q606" s="4" t="str">
        <f>_xlfn.XLOOKUP($C606,[2]land_units!$B$2:$B$1073,[2]land_units!$F$2:$F$1073,"NA")</f>
        <v>NA</v>
      </c>
      <c r="R606" s="4" t="str">
        <f>_xlfn.XLOOKUP($C606,[2]land_units!$B$2:$B$1073,[2]land_units!$I$2:$I$1073,"NA")</f>
        <v>NA</v>
      </c>
      <c r="S606" s="4" t="str">
        <f>_xlfn.XLOOKUP($C606,[2]land_units!$B$2:$B$1073,[2]land_units!$G$2:$G$1073,"NA")</f>
        <v>NA</v>
      </c>
      <c r="T606" s="4" t="str">
        <f>_xlfn.XLOOKUP($C606,[2]land_units!$B$2:$B$1073,[2]land_units!$H$2:$H$1073,"NA")</f>
        <v>NA</v>
      </c>
      <c r="U606" s="4" t="str">
        <f>_xlfn.XLOOKUP($C606,[2]air_units!$B$2:$B$1346,[2]air_units!$N$2:$N$1346,"NA")</f>
        <v>NA</v>
      </c>
      <c r="V606" s="4" t="str">
        <f>_xlfn.XLOOKUP($C606,[2]air_units!$B$2:$B$1346,[2]air_units!$G$2:$G$1346,"NA")</f>
        <v>NA</v>
      </c>
      <c r="W606" s="4" t="str">
        <f>_xlfn.XLOOKUP($C606,[2]air_units!$B$2:$B$1346,[2]air_units!$H$2:$H$1346,"NA")</f>
        <v>NA</v>
      </c>
      <c r="X606" s="4" t="str">
        <f>_xlfn.XLOOKUP($C606,[2]air_units!$B$2:$B$1346,[2]air_units!$J$2:$J$1346,"NA")</f>
        <v>NA</v>
      </c>
      <c r="Y606" s="4" t="str">
        <f>_xlfn.XLOOKUP($C606,[2]air_units!$B$2:$B$1346,[2]air_units!$K$2:$K$1346,"NA")</f>
        <v>NA</v>
      </c>
      <c r="Z606" s="4" t="str">
        <f>_xlfn.XLOOKUP($C606,[2]air_units!$B$2:$B$1346,[2]air_units!$L$2:$L$1346,"NA")</f>
        <v>NA</v>
      </c>
      <c r="AA606" s="4" t="str">
        <f>_xlfn.XLOOKUP($C606,[2]air_units!$B$2:$B$1346,[2]air_units!$P$2:$P$1346,"NA")</f>
        <v>NA</v>
      </c>
      <c r="AB606" s="4" t="str">
        <f>_xlfn.XLOOKUP($C606,[2]air_units!$B$2:$B$1346,[2]air_units!$Q$2:$Q$1346,"NA")</f>
        <v>NA</v>
      </c>
      <c r="AC606" s="4" t="str">
        <f>_xlfn.XLOOKUP($C606,[2]air_units!$B$2:$B$1346,[2]air_units!$R$2:$R$1346,"NA")</f>
        <v>NA</v>
      </c>
      <c r="AD606" s="4">
        <f>IF($E606="CP",0,_xlfn.XLOOKUP($C606,[2]naval_units!$B$2:$B$1113,[2]naval_units!$G$2:$G$1113,"NA"))</f>
        <v>0</v>
      </c>
      <c r="AE606" s="4">
        <f>IF($E606="CP",10,_xlfn.XLOOKUP($C606,[2]naval_units!$B$2:$B$1113,[2]naval_units!$I$2:$I$1113,"NA"))</f>
        <v>10</v>
      </c>
      <c r="AF606" s="4">
        <f>IF($E606="CP",3,_xlfn.XLOOKUP($C606,[2]naval_units!$B$2:$B$1113,[2]naval_units!$J$2:$J$1113,"NA"))</f>
        <v>3</v>
      </c>
      <c r="AG606" s="4">
        <f>IF($E606="CP",3,_xlfn.XLOOKUP($C606,[2]naval_units!$B$2:$B$1113,[2]naval_units!$K$2:$K$1113,"NA"))</f>
        <v>3</v>
      </c>
      <c r="AH606" s="4">
        <f>IF($E606="CP",0,_xlfn.XLOOKUP($C606,[2]naval_units!$B$2:$B$1113,[2]naval_units!$L$2:$L$1113,"NA"))</f>
        <v>0</v>
      </c>
      <c r="AI606" s="4">
        <f>IF($E606="CP",0,_xlfn.XLOOKUP($C606,[2]naval_units!$B$2:$B$1113,[2]naval_units!$M$2:$M$1113,"NA"))</f>
        <v>0</v>
      </c>
      <c r="AJ606" s="4">
        <f>IF($AD606="NA","NA",IF($E606="CP",$H606*_xlfn.XLOOKUP(_xlfn.CONCAT(D606," ",$E606),control!$A$8:$A$10,control!$B$8:$B$10,0),_xlfn.XLOOKUP($E606,control!$A$3:$A$7,control!$B$3:$B$7,0)))</f>
        <v>0</v>
      </c>
      <c r="AK606" s="4">
        <f>IF($C606&gt;0,IF(O606&lt;&gt;_xlfn.XLOOKUP($C606,'0'!$C:$C,'0'!$O:$O,"NA",0),1,0),0)</f>
        <v>0</v>
      </c>
      <c r="AL606" s="4" t="str">
        <f>IF($AK606=1,_xlfn.XLOOKUP($C606,'0'!$C:$C,'0'!L:L,"ERR",0),"NA")</f>
        <v>NA</v>
      </c>
      <c r="AM606" s="4" t="str">
        <f>IF($AK606=1,_xlfn.XLOOKUP($C606,'0'!$C:$C,'0'!M:M,"ERR",0),"NA")</f>
        <v>NA</v>
      </c>
      <c r="AN606" s="4" t="str">
        <f>IF($AK606=1,_xlfn.XLOOKUP($C606,'0'!$C:$C,'0'!P:P,"ERR",0),"NA")</f>
        <v>NA</v>
      </c>
      <c r="AO606" s="4" t="str">
        <f t="shared" si="19"/>
        <v>Cape Verde[0]</v>
      </c>
      <c r="AP606" s="4" t="str">
        <f>_xlfn.XLOOKUP(D606,Alliances!$A:$A,Alliances!$B:$B,-1)</f>
        <v>USA</v>
      </c>
      <c r="AQ606" s="4">
        <f>IF($C606&gt;0,_xlfn.XLOOKUP($C606,commands!$A:$A,commands!$B:$B,0,0),_xlfn.XLOOKUP($A606,commands!$E:$E,commands!$F:$F,0,0))</f>
        <v>4</v>
      </c>
    </row>
    <row r="607" spans="1:43" hidden="1" x14ac:dyDescent="0.25">
      <c r="A607" s="4">
        <v>3548</v>
      </c>
      <c r="B607" s="4">
        <v>0</v>
      </c>
      <c r="C607" s="4">
        <v>0</v>
      </c>
      <c r="D607" s="4" t="s">
        <v>741</v>
      </c>
      <c r="E607" s="4" t="s">
        <v>579</v>
      </c>
      <c r="F607" s="4">
        <v>1936</v>
      </c>
      <c r="G607" s="4" t="s">
        <v>581</v>
      </c>
      <c r="H607" s="4">
        <v>1</v>
      </c>
      <c r="I607" s="4">
        <v>0</v>
      </c>
      <c r="J607" s="4" t="s">
        <v>614</v>
      </c>
      <c r="K607" s="4">
        <v>0</v>
      </c>
      <c r="L607" s="4">
        <v>98</v>
      </c>
      <c r="M607" s="4">
        <v>115</v>
      </c>
      <c r="N607" s="4" t="s">
        <v>604</v>
      </c>
      <c r="O607" s="4">
        <f t="shared" si="18"/>
        <v>50291</v>
      </c>
      <c r="P607" s="4" t="str">
        <f>IF(ISNUMBER(I607),_xlfn.CONCAT(J607,"[",K607,"]"),_xlfn.XLOOKUP($O607,[2]hc!$H:$H,[2]hc!$I:$I,_xlfn.CONCAT("[",L607,",",M607,"]")))</f>
        <v>Bay of Bengal[0]</v>
      </c>
      <c r="Q607" s="4" t="str">
        <f>_xlfn.XLOOKUP($C607,[2]land_units!$B$2:$B$1073,[2]land_units!$F$2:$F$1073,"NA")</f>
        <v>NA</v>
      </c>
      <c r="R607" s="4" t="str">
        <f>_xlfn.XLOOKUP($C607,[2]land_units!$B$2:$B$1073,[2]land_units!$I$2:$I$1073,"NA")</f>
        <v>NA</v>
      </c>
      <c r="S607" s="4" t="str">
        <f>_xlfn.XLOOKUP($C607,[2]land_units!$B$2:$B$1073,[2]land_units!$G$2:$G$1073,"NA")</f>
        <v>NA</v>
      </c>
      <c r="T607" s="4" t="str">
        <f>_xlfn.XLOOKUP($C607,[2]land_units!$B$2:$B$1073,[2]land_units!$H$2:$H$1073,"NA")</f>
        <v>NA</v>
      </c>
      <c r="U607" s="4" t="str">
        <f>_xlfn.XLOOKUP($C607,[2]air_units!$B$2:$B$1346,[2]air_units!$N$2:$N$1346,"NA")</f>
        <v>NA</v>
      </c>
      <c r="V607" s="4" t="str">
        <f>_xlfn.XLOOKUP($C607,[2]air_units!$B$2:$B$1346,[2]air_units!$G$2:$G$1346,"NA")</f>
        <v>NA</v>
      </c>
      <c r="W607" s="4" t="str">
        <f>_xlfn.XLOOKUP($C607,[2]air_units!$B$2:$B$1346,[2]air_units!$H$2:$H$1346,"NA")</f>
        <v>NA</v>
      </c>
      <c r="X607" s="4" t="str">
        <f>_xlfn.XLOOKUP($C607,[2]air_units!$B$2:$B$1346,[2]air_units!$J$2:$J$1346,"NA")</f>
        <v>NA</v>
      </c>
      <c r="Y607" s="4" t="str">
        <f>_xlfn.XLOOKUP($C607,[2]air_units!$B$2:$B$1346,[2]air_units!$K$2:$K$1346,"NA")</f>
        <v>NA</v>
      </c>
      <c r="Z607" s="4" t="str">
        <f>_xlfn.XLOOKUP($C607,[2]air_units!$B$2:$B$1346,[2]air_units!$L$2:$L$1346,"NA")</f>
        <v>NA</v>
      </c>
      <c r="AA607" s="4" t="str">
        <f>_xlfn.XLOOKUP($C607,[2]air_units!$B$2:$B$1346,[2]air_units!$P$2:$P$1346,"NA")</f>
        <v>NA</v>
      </c>
      <c r="AB607" s="4" t="str">
        <f>_xlfn.XLOOKUP($C607,[2]air_units!$B$2:$B$1346,[2]air_units!$Q$2:$Q$1346,"NA")</f>
        <v>NA</v>
      </c>
      <c r="AC607" s="4" t="str">
        <f>_xlfn.XLOOKUP($C607,[2]air_units!$B$2:$B$1346,[2]air_units!$R$2:$R$1346,"NA")</f>
        <v>NA</v>
      </c>
      <c r="AD607" s="4">
        <f>IF($E607="CP",0,_xlfn.XLOOKUP($C607,[2]naval_units!$B$2:$B$1113,[2]naval_units!$G$2:$G$1113,"NA"))</f>
        <v>0</v>
      </c>
      <c r="AE607" s="4">
        <f>IF($E607="CP",10,_xlfn.XLOOKUP($C607,[2]naval_units!$B$2:$B$1113,[2]naval_units!$I$2:$I$1113,"NA"))</f>
        <v>10</v>
      </c>
      <c r="AF607" s="4">
        <f>IF($E607="CP",3,_xlfn.XLOOKUP($C607,[2]naval_units!$B$2:$B$1113,[2]naval_units!$J$2:$J$1113,"NA"))</f>
        <v>3</v>
      </c>
      <c r="AG607" s="4">
        <f>IF($E607="CP",3,_xlfn.XLOOKUP($C607,[2]naval_units!$B$2:$B$1113,[2]naval_units!$K$2:$K$1113,"NA"))</f>
        <v>3</v>
      </c>
      <c r="AH607" s="4">
        <f>IF($E607="CP",0,_xlfn.XLOOKUP($C607,[2]naval_units!$B$2:$B$1113,[2]naval_units!$L$2:$L$1113,"NA"))</f>
        <v>0</v>
      </c>
      <c r="AI607" s="4">
        <f>IF($E607="CP",0,_xlfn.XLOOKUP($C607,[2]naval_units!$B$2:$B$1113,[2]naval_units!$M$2:$M$1113,"NA"))</f>
        <v>0</v>
      </c>
      <c r="AJ607" s="4">
        <f>IF($AD607="NA","NA",IF($E607="CP",$H607*_xlfn.XLOOKUP(_xlfn.CONCAT(D607," ",$E607),control!$A$8:$A$10,control!$B$8:$B$10,0),_xlfn.XLOOKUP($E607,control!$A$3:$A$7,control!$B$3:$B$7,0)))</f>
        <v>0</v>
      </c>
      <c r="AK607" s="4">
        <f>IF($C607&gt;0,IF(O607&lt;&gt;_xlfn.XLOOKUP($C607,'0'!$C:$C,'0'!$O:$O,"NA",0),1,0),0)</f>
        <v>0</v>
      </c>
      <c r="AL607" s="4" t="str">
        <f>IF($AK607=1,_xlfn.XLOOKUP($C607,'0'!$C:$C,'0'!L:L,"ERR",0),"NA")</f>
        <v>NA</v>
      </c>
      <c r="AM607" s="4" t="str">
        <f>IF($AK607=1,_xlfn.XLOOKUP($C607,'0'!$C:$C,'0'!M:M,"ERR",0),"NA")</f>
        <v>NA</v>
      </c>
      <c r="AN607" s="4" t="str">
        <f>IF($AK607=1,_xlfn.XLOOKUP($C607,'0'!$C:$C,'0'!P:P,"ERR",0),"NA")</f>
        <v>NA</v>
      </c>
      <c r="AO607" s="4" t="str">
        <f t="shared" si="19"/>
        <v>Bay of Bengal[0]</v>
      </c>
      <c r="AP607" s="4" t="str">
        <f>_xlfn.XLOOKUP(D607,Alliances!$A:$A,Alliances!$B:$B,-1)</f>
        <v>CW</v>
      </c>
      <c r="AQ607" s="4">
        <f>IF($C607&gt;0,_xlfn.XLOOKUP($C607,commands!$A:$A,commands!$B:$B,0,0),_xlfn.XLOOKUP($A607,commands!$E:$E,commands!$F:$F,0,0))</f>
        <v>3</v>
      </c>
    </row>
    <row r="608" spans="1:43" hidden="1" x14ac:dyDescent="0.25">
      <c r="A608" s="4">
        <v>3549</v>
      </c>
      <c r="B608" s="4">
        <v>0</v>
      </c>
      <c r="C608" s="4">
        <v>0</v>
      </c>
      <c r="D608" s="4" t="s">
        <v>745</v>
      </c>
      <c r="E608" s="4" t="s">
        <v>579</v>
      </c>
      <c r="F608" s="4">
        <v>1936</v>
      </c>
      <c r="G608" s="4" t="s">
        <v>581</v>
      </c>
      <c r="H608" s="4">
        <v>1</v>
      </c>
      <c r="I608" s="4">
        <v>0</v>
      </c>
      <c r="J608" s="4" t="s">
        <v>633</v>
      </c>
      <c r="K608" s="4">
        <v>0</v>
      </c>
      <c r="L608" s="4">
        <v>116</v>
      </c>
      <c r="M608" s="4">
        <v>24</v>
      </c>
      <c r="N608" s="4" t="s">
        <v>604</v>
      </c>
      <c r="O608" s="4">
        <f t="shared" si="18"/>
        <v>59416</v>
      </c>
      <c r="P608" s="4" t="str">
        <f>IF(ISNUMBER(I608),_xlfn.CONCAT(J608,"[",K608,"]"),_xlfn.XLOOKUP($O608,[2]hc!$H:$H,[2]hc!$I:$I,_xlfn.CONCAT("[",L608,",",M608,"]")))</f>
        <v>Gulf of Guinea[0]</v>
      </c>
      <c r="Q608" s="4" t="str">
        <f>_xlfn.XLOOKUP($C608,[2]land_units!$B$2:$B$1073,[2]land_units!$F$2:$F$1073,"NA")</f>
        <v>NA</v>
      </c>
      <c r="R608" s="4" t="str">
        <f>_xlfn.XLOOKUP($C608,[2]land_units!$B$2:$B$1073,[2]land_units!$I$2:$I$1073,"NA")</f>
        <v>NA</v>
      </c>
      <c r="S608" s="4" t="str">
        <f>_xlfn.XLOOKUP($C608,[2]land_units!$B$2:$B$1073,[2]land_units!$G$2:$G$1073,"NA")</f>
        <v>NA</v>
      </c>
      <c r="T608" s="4" t="str">
        <f>_xlfn.XLOOKUP($C608,[2]land_units!$B$2:$B$1073,[2]land_units!$H$2:$H$1073,"NA")</f>
        <v>NA</v>
      </c>
      <c r="U608" s="4" t="str">
        <f>_xlfn.XLOOKUP($C608,[2]air_units!$B$2:$B$1346,[2]air_units!$N$2:$N$1346,"NA")</f>
        <v>NA</v>
      </c>
      <c r="V608" s="4" t="str">
        <f>_xlfn.XLOOKUP($C608,[2]air_units!$B$2:$B$1346,[2]air_units!$G$2:$G$1346,"NA")</f>
        <v>NA</v>
      </c>
      <c r="W608" s="4" t="str">
        <f>_xlfn.XLOOKUP($C608,[2]air_units!$B$2:$B$1346,[2]air_units!$H$2:$H$1346,"NA")</f>
        <v>NA</v>
      </c>
      <c r="X608" s="4" t="str">
        <f>_xlfn.XLOOKUP($C608,[2]air_units!$B$2:$B$1346,[2]air_units!$J$2:$J$1346,"NA")</f>
        <v>NA</v>
      </c>
      <c r="Y608" s="4" t="str">
        <f>_xlfn.XLOOKUP($C608,[2]air_units!$B$2:$B$1346,[2]air_units!$K$2:$K$1346,"NA")</f>
        <v>NA</v>
      </c>
      <c r="Z608" s="4" t="str">
        <f>_xlfn.XLOOKUP($C608,[2]air_units!$B$2:$B$1346,[2]air_units!$L$2:$L$1346,"NA")</f>
        <v>NA</v>
      </c>
      <c r="AA608" s="4" t="str">
        <f>_xlfn.XLOOKUP($C608,[2]air_units!$B$2:$B$1346,[2]air_units!$P$2:$P$1346,"NA")</f>
        <v>NA</v>
      </c>
      <c r="AB608" s="4" t="str">
        <f>_xlfn.XLOOKUP($C608,[2]air_units!$B$2:$B$1346,[2]air_units!$Q$2:$Q$1346,"NA")</f>
        <v>NA</v>
      </c>
      <c r="AC608" s="4" t="str">
        <f>_xlfn.XLOOKUP($C608,[2]air_units!$B$2:$B$1346,[2]air_units!$R$2:$R$1346,"NA")</f>
        <v>NA</v>
      </c>
      <c r="AD608" s="4">
        <f>IF($E608="CP",0,_xlfn.XLOOKUP($C608,[2]naval_units!$B$2:$B$1113,[2]naval_units!$G$2:$G$1113,"NA"))</f>
        <v>0</v>
      </c>
      <c r="AE608" s="4">
        <f>IF($E608="CP",10,_xlfn.XLOOKUP($C608,[2]naval_units!$B$2:$B$1113,[2]naval_units!$I$2:$I$1113,"NA"))</f>
        <v>10</v>
      </c>
      <c r="AF608" s="4">
        <f>IF($E608="CP",3,_xlfn.XLOOKUP($C608,[2]naval_units!$B$2:$B$1113,[2]naval_units!$J$2:$J$1113,"NA"))</f>
        <v>3</v>
      </c>
      <c r="AG608" s="4">
        <f>IF($E608="CP",3,_xlfn.XLOOKUP($C608,[2]naval_units!$B$2:$B$1113,[2]naval_units!$K$2:$K$1113,"NA"))</f>
        <v>3</v>
      </c>
      <c r="AH608" s="4">
        <f>IF($E608="CP",0,_xlfn.XLOOKUP($C608,[2]naval_units!$B$2:$B$1113,[2]naval_units!$L$2:$L$1113,"NA"))</f>
        <v>0</v>
      </c>
      <c r="AI608" s="4">
        <f>IF($E608="CP",0,_xlfn.XLOOKUP($C608,[2]naval_units!$B$2:$B$1113,[2]naval_units!$M$2:$M$1113,"NA"))</f>
        <v>0</v>
      </c>
      <c r="AJ608" s="4">
        <f>IF($AD608="NA","NA",IF($E608="CP",$H608*_xlfn.XLOOKUP(_xlfn.CONCAT(D608," ",$E608),control!$A$8:$A$10,control!$B$8:$B$10,0),_xlfn.XLOOKUP($E608,control!$A$3:$A$7,control!$B$3:$B$7,0)))</f>
        <v>0</v>
      </c>
      <c r="AK608" s="4">
        <f>IF($C608&gt;0,IF(O608&lt;&gt;_xlfn.XLOOKUP($C608,'0'!$C:$C,'0'!$O:$O,"NA",0),1,0),0)</f>
        <v>0</v>
      </c>
      <c r="AL608" s="4" t="str">
        <f>IF($AK608=1,_xlfn.XLOOKUP($C608,'0'!$C:$C,'0'!L:L,"ERR",0),"NA")</f>
        <v>NA</v>
      </c>
      <c r="AM608" s="4" t="str">
        <f>IF($AK608=1,_xlfn.XLOOKUP($C608,'0'!$C:$C,'0'!M:M,"ERR",0),"NA")</f>
        <v>NA</v>
      </c>
      <c r="AN608" s="4" t="str">
        <f>IF($AK608=1,_xlfn.XLOOKUP($C608,'0'!$C:$C,'0'!P:P,"ERR",0),"NA")</f>
        <v>NA</v>
      </c>
      <c r="AO608" s="4" t="str">
        <f t="shared" si="19"/>
        <v>Gulf of Guinea[0]</v>
      </c>
      <c r="AP608" s="4" t="str">
        <f>_xlfn.XLOOKUP(D608,Alliances!$A:$A,Alliances!$B:$B,-1)</f>
        <v>CW</v>
      </c>
      <c r="AQ608" s="4">
        <f>IF($C608&gt;0,_xlfn.XLOOKUP($C608,commands!$A:$A,commands!$B:$B,0,0),_xlfn.XLOOKUP($A608,commands!$E:$E,commands!$F:$F,0,0))</f>
        <v>4</v>
      </c>
    </row>
    <row r="609" spans="1:43" hidden="1" x14ac:dyDescent="0.25">
      <c r="A609" s="4">
        <v>3551</v>
      </c>
      <c r="B609" s="4">
        <v>0</v>
      </c>
      <c r="C609" s="4">
        <v>0</v>
      </c>
      <c r="D609" s="4" t="s">
        <v>743</v>
      </c>
      <c r="E609" s="4" t="s">
        <v>579</v>
      </c>
      <c r="F609" s="4">
        <v>1936</v>
      </c>
      <c r="G609" s="4" t="s">
        <v>581</v>
      </c>
      <c r="H609" s="4">
        <v>1</v>
      </c>
      <c r="I609" s="4">
        <v>0</v>
      </c>
      <c r="J609" s="4" t="s">
        <v>606</v>
      </c>
      <c r="K609" s="4">
        <v>0</v>
      </c>
      <c r="L609" s="4">
        <v>62</v>
      </c>
      <c r="M609" s="4">
        <v>350</v>
      </c>
      <c r="N609" s="4" t="s">
        <v>604</v>
      </c>
      <c r="O609" s="4">
        <f t="shared" si="18"/>
        <v>32094</v>
      </c>
      <c r="P609" s="4" t="str">
        <f>IF(ISNUMBER(I609),_xlfn.CONCAT(J609,"[",K609,"]"),_xlfn.XLOOKUP($O609,[2]hc!$H:$H,[2]hc!$I:$I,_xlfn.CONCAT("[",L609,",",M609,"]")))</f>
        <v>North Atlantic[0]</v>
      </c>
      <c r="Q609" s="4" t="str">
        <f>_xlfn.XLOOKUP($C609,[2]land_units!$B$2:$B$1073,[2]land_units!$F$2:$F$1073,"NA")</f>
        <v>NA</v>
      </c>
      <c r="R609" s="4" t="str">
        <f>_xlfn.XLOOKUP($C609,[2]land_units!$B$2:$B$1073,[2]land_units!$I$2:$I$1073,"NA")</f>
        <v>NA</v>
      </c>
      <c r="S609" s="4" t="str">
        <f>_xlfn.XLOOKUP($C609,[2]land_units!$B$2:$B$1073,[2]land_units!$G$2:$G$1073,"NA")</f>
        <v>NA</v>
      </c>
      <c r="T609" s="4" t="str">
        <f>_xlfn.XLOOKUP($C609,[2]land_units!$B$2:$B$1073,[2]land_units!$H$2:$H$1073,"NA")</f>
        <v>NA</v>
      </c>
      <c r="U609" s="4" t="str">
        <f>_xlfn.XLOOKUP($C609,[2]air_units!$B$2:$B$1346,[2]air_units!$N$2:$N$1346,"NA")</f>
        <v>NA</v>
      </c>
      <c r="V609" s="4" t="str">
        <f>_xlfn.XLOOKUP($C609,[2]air_units!$B$2:$B$1346,[2]air_units!$G$2:$G$1346,"NA")</f>
        <v>NA</v>
      </c>
      <c r="W609" s="4" t="str">
        <f>_xlfn.XLOOKUP($C609,[2]air_units!$B$2:$B$1346,[2]air_units!$H$2:$H$1346,"NA")</f>
        <v>NA</v>
      </c>
      <c r="X609" s="4" t="str">
        <f>_xlfn.XLOOKUP($C609,[2]air_units!$B$2:$B$1346,[2]air_units!$J$2:$J$1346,"NA")</f>
        <v>NA</v>
      </c>
      <c r="Y609" s="4" t="str">
        <f>_xlfn.XLOOKUP($C609,[2]air_units!$B$2:$B$1346,[2]air_units!$K$2:$K$1346,"NA")</f>
        <v>NA</v>
      </c>
      <c r="Z609" s="4" t="str">
        <f>_xlfn.XLOOKUP($C609,[2]air_units!$B$2:$B$1346,[2]air_units!$L$2:$L$1346,"NA")</f>
        <v>NA</v>
      </c>
      <c r="AA609" s="4" t="str">
        <f>_xlfn.XLOOKUP($C609,[2]air_units!$B$2:$B$1346,[2]air_units!$P$2:$P$1346,"NA")</f>
        <v>NA</v>
      </c>
      <c r="AB609" s="4" t="str">
        <f>_xlfn.XLOOKUP($C609,[2]air_units!$B$2:$B$1346,[2]air_units!$Q$2:$Q$1346,"NA")</f>
        <v>NA</v>
      </c>
      <c r="AC609" s="4" t="str">
        <f>_xlfn.XLOOKUP($C609,[2]air_units!$B$2:$B$1346,[2]air_units!$R$2:$R$1346,"NA")</f>
        <v>NA</v>
      </c>
      <c r="AD609" s="4">
        <f>IF($E609="CP",0,_xlfn.XLOOKUP($C609,[2]naval_units!$B$2:$B$1113,[2]naval_units!$G$2:$G$1113,"NA"))</f>
        <v>0</v>
      </c>
      <c r="AE609" s="4">
        <f>IF($E609="CP",10,_xlfn.XLOOKUP($C609,[2]naval_units!$B$2:$B$1113,[2]naval_units!$I$2:$I$1113,"NA"))</f>
        <v>10</v>
      </c>
      <c r="AF609" s="4">
        <f>IF($E609="CP",3,_xlfn.XLOOKUP($C609,[2]naval_units!$B$2:$B$1113,[2]naval_units!$J$2:$J$1113,"NA"))</f>
        <v>3</v>
      </c>
      <c r="AG609" s="4">
        <f>IF($E609="CP",3,_xlfn.XLOOKUP($C609,[2]naval_units!$B$2:$B$1113,[2]naval_units!$K$2:$K$1113,"NA"))</f>
        <v>3</v>
      </c>
      <c r="AH609" s="4">
        <f>IF($E609="CP",0,_xlfn.XLOOKUP($C609,[2]naval_units!$B$2:$B$1113,[2]naval_units!$L$2:$L$1113,"NA"))</f>
        <v>0</v>
      </c>
      <c r="AI609" s="4">
        <f>IF($E609="CP",0,_xlfn.XLOOKUP($C609,[2]naval_units!$B$2:$B$1113,[2]naval_units!$M$2:$M$1113,"NA"))</f>
        <v>0</v>
      </c>
      <c r="AJ609" s="4">
        <f>IF($AD609="NA","NA",IF($E609="CP",$H609*_xlfn.XLOOKUP(_xlfn.CONCAT(D609," ",$E609),control!$A$8:$A$10,control!$B$8:$B$10,0),_xlfn.XLOOKUP($E609,control!$A$3:$A$7,control!$B$3:$B$7,0)))</f>
        <v>0.5</v>
      </c>
      <c r="AK609" s="4">
        <f>IF($C609&gt;0,IF(O609&lt;&gt;_xlfn.XLOOKUP($C609,'0'!$C:$C,'0'!$O:$O,"NA",0),1,0),0)</f>
        <v>0</v>
      </c>
      <c r="AL609" s="4" t="str">
        <f>IF($AK609=1,_xlfn.XLOOKUP($C609,'0'!$C:$C,'0'!L:L,"ERR",0),"NA")</f>
        <v>NA</v>
      </c>
      <c r="AM609" s="4" t="str">
        <f>IF($AK609=1,_xlfn.XLOOKUP($C609,'0'!$C:$C,'0'!M:M,"ERR",0),"NA")</f>
        <v>NA</v>
      </c>
      <c r="AN609" s="4" t="str">
        <f>IF($AK609=1,_xlfn.XLOOKUP($C609,'0'!$C:$C,'0'!P:P,"ERR",0),"NA")</f>
        <v>NA</v>
      </c>
      <c r="AO609" s="4" t="str">
        <f t="shared" si="19"/>
        <v>North Atlantic[0]</v>
      </c>
      <c r="AP609" s="4" t="str">
        <f>_xlfn.XLOOKUP(D609,Alliances!$A:$A,Alliances!$B:$B,-1)</f>
        <v>CW</v>
      </c>
      <c r="AQ609" s="4">
        <f>IF($C609&gt;0,_xlfn.XLOOKUP($C609,commands!$A:$A,commands!$B:$B,0,0),_xlfn.XLOOKUP($A609,commands!$E:$E,commands!$F:$F,0,0))</f>
        <v>4</v>
      </c>
    </row>
    <row r="610" spans="1:43" hidden="1" x14ac:dyDescent="0.25">
      <c r="A610" s="4">
        <v>3554</v>
      </c>
      <c r="B610" s="4">
        <v>0</v>
      </c>
      <c r="C610" s="4">
        <v>0</v>
      </c>
      <c r="D610" s="4" t="s">
        <v>711</v>
      </c>
      <c r="E610" s="4" t="s">
        <v>579</v>
      </c>
      <c r="F610" s="4">
        <v>1936</v>
      </c>
      <c r="G610" s="4" t="s">
        <v>582</v>
      </c>
      <c r="H610" s="4">
        <v>3</v>
      </c>
      <c r="I610" s="4" t="s">
        <v>27</v>
      </c>
      <c r="J610" s="4" t="s">
        <v>27</v>
      </c>
      <c r="K610" s="4" t="s">
        <v>27</v>
      </c>
      <c r="L610" s="4">
        <v>37</v>
      </c>
      <c r="M610" s="4">
        <v>48</v>
      </c>
      <c r="N610" s="4" t="s">
        <v>604</v>
      </c>
      <c r="O610" s="4">
        <f t="shared" si="18"/>
        <v>18992</v>
      </c>
      <c r="P610" s="4" t="str">
        <f>IF(ISNUMBER(I610),_xlfn.CONCAT(J610,"[",K610,"]"),_xlfn.XLOOKUP($O610,[2]hc!$H:$H,[2]hc!$I:$I,_xlfn.CONCAT("[",L610,",",M610,"]")))</f>
        <v>Helsinki, FIN</v>
      </c>
      <c r="Q610" s="4" t="str">
        <f>_xlfn.XLOOKUP($C610,[2]land_units!$B$2:$B$1073,[2]land_units!$F$2:$F$1073,"NA")</f>
        <v>NA</v>
      </c>
      <c r="R610" s="4" t="str">
        <f>_xlfn.XLOOKUP($C610,[2]land_units!$B$2:$B$1073,[2]land_units!$I$2:$I$1073,"NA")</f>
        <v>NA</v>
      </c>
      <c r="S610" s="4" t="str">
        <f>_xlfn.XLOOKUP($C610,[2]land_units!$B$2:$B$1073,[2]land_units!$G$2:$G$1073,"NA")</f>
        <v>NA</v>
      </c>
      <c r="T610" s="4" t="str">
        <f>_xlfn.XLOOKUP($C610,[2]land_units!$B$2:$B$1073,[2]land_units!$H$2:$H$1073,"NA")</f>
        <v>NA</v>
      </c>
      <c r="U610" s="4" t="str">
        <f>_xlfn.XLOOKUP($C610,[2]air_units!$B$2:$B$1346,[2]air_units!$N$2:$N$1346,"NA")</f>
        <v>NA</v>
      </c>
      <c r="V610" s="4" t="str">
        <f>_xlfn.XLOOKUP($C610,[2]air_units!$B$2:$B$1346,[2]air_units!$G$2:$G$1346,"NA")</f>
        <v>NA</v>
      </c>
      <c r="W610" s="4" t="str">
        <f>_xlfn.XLOOKUP($C610,[2]air_units!$B$2:$B$1346,[2]air_units!$H$2:$H$1346,"NA")</f>
        <v>NA</v>
      </c>
      <c r="X610" s="4" t="str">
        <f>_xlfn.XLOOKUP($C610,[2]air_units!$B$2:$B$1346,[2]air_units!$J$2:$J$1346,"NA")</f>
        <v>NA</v>
      </c>
      <c r="Y610" s="4" t="str">
        <f>_xlfn.XLOOKUP($C610,[2]air_units!$B$2:$B$1346,[2]air_units!$K$2:$K$1346,"NA")</f>
        <v>NA</v>
      </c>
      <c r="Z610" s="4" t="str">
        <f>_xlfn.XLOOKUP($C610,[2]air_units!$B$2:$B$1346,[2]air_units!$L$2:$L$1346,"NA")</f>
        <v>NA</v>
      </c>
      <c r="AA610" s="4" t="str">
        <f>_xlfn.XLOOKUP($C610,[2]air_units!$B$2:$B$1346,[2]air_units!$P$2:$P$1346,"NA")</f>
        <v>NA</v>
      </c>
      <c r="AB610" s="4" t="str">
        <f>_xlfn.XLOOKUP($C610,[2]air_units!$B$2:$B$1346,[2]air_units!$Q$2:$Q$1346,"NA")</f>
        <v>NA</v>
      </c>
      <c r="AC610" s="4" t="str">
        <f>_xlfn.XLOOKUP($C610,[2]air_units!$B$2:$B$1346,[2]air_units!$R$2:$R$1346,"NA")</f>
        <v>NA</v>
      </c>
      <c r="AD610" s="4">
        <f>IF($E610="CP",0,_xlfn.XLOOKUP($C610,[2]naval_units!$B$2:$B$1113,[2]naval_units!$G$2:$G$1113,"NA"))</f>
        <v>0</v>
      </c>
      <c r="AE610" s="4">
        <f>IF($E610="CP",10,_xlfn.XLOOKUP($C610,[2]naval_units!$B$2:$B$1113,[2]naval_units!$I$2:$I$1113,"NA"))</f>
        <v>10</v>
      </c>
      <c r="AF610" s="4">
        <f>IF($E610="CP",3,_xlfn.XLOOKUP($C610,[2]naval_units!$B$2:$B$1113,[2]naval_units!$J$2:$J$1113,"NA"))</f>
        <v>3</v>
      </c>
      <c r="AG610" s="4">
        <f>IF($E610="CP",3,_xlfn.XLOOKUP($C610,[2]naval_units!$B$2:$B$1113,[2]naval_units!$K$2:$K$1113,"NA"))</f>
        <v>3</v>
      </c>
      <c r="AH610" s="4">
        <f>IF($E610="CP",0,_xlfn.XLOOKUP($C610,[2]naval_units!$B$2:$B$1113,[2]naval_units!$L$2:$L$1113,"NA"))</f>
        <v>0</v>
      </c>
      <c r="AI610" s="4">
        <f>IF($E610="CP",0,_xlfn.XLOOKUP($C610,[2]naval_units!$B$2:$B$1113,[2]naval_units!$M$2:$M$1113,"NA"))</f>
        <v>0</v>
      </c>
      <c r="AJ610" s="4">
        <f>IF($AD610="NA","NA",IF($E610="CP",$H610*_xlfn.XLOOKUP(_xlfn.CONCAT(D610," ",$E610),control!$A$8:$A$10,control!$B$8:$B$10,0),_xlfn.XLOOKUP($E610,control!$A$3:$A$7,control!$B$3:$B$7,0)))</f>
        <v>0</v>
      </c>
      <c r="AK610" s="4">
        <f>IF($C610&gt;0,IF(O610&lt;&gt;_xlfn.XLOOKUP($C610,'0'!$C:$C,'0'!$O:$O,"NA",0),1,0),0)</f>
        <v>0</v>
      </c>
      <c r="AL610" s="4" t="str">
        <f>IF($AK610=1,_xlfn.XLOOKUP($C610,'0'!$C:$C,'0'!L:L,"ERR",0),"NA")</f>
        <v>NA</v>
      </c>
      <c r="AM610" s="4" t="str">
        <f>IF($AK610=1,_xlfn.XLOOKUP($C610,'0'!$C:$C,'0'!M:M,"ERR",0),"NA")</f>
        <v>NA</v>
      </c>
      <c r="AN610" s="4" t="str">
        <f>IF($AK610=1,_xlfn.XLOOKUP($C610,'0'!$C:$C,'0'!P:P,"ERR",0),"NA")</f>
        <v>NA</v>
      </c>
      <c r="AO610" s="4" t="str">
        <f t="shared" si="19"/>
        <v>Helsinki, FIN</v>
      </c>
      <c r="AP610" s="4" t="str">
        <f>_xlfn.XLOOKUP(D610,Alliances!$A:$A,Alliances!$B:$B,-1)</f>
        <v>GER</v>
      </c>
      <c r="AQ610" s="4">
        <f>IF($C610&gt;0,_xlfn.XLOOKUP($C610,commands!$A:$A,commands!$B:$B,0,0),_xlfn.XLOOKUP($A610,commands!$E:$E,commands!$F:$F,0,0))</f>
        <v>0</v>
      </c>
    </row>
    <row r="611" spans="1:43" hidden="1" x14ac:dyDescent="0.25">
      <c r="A611" s="4">
        <v>3557</v>
      </c>
      <c r="B611" s="4">
        <v>0</v>
      </c>
      <c r="C611" s="4">
        <v>0</v>
      </c>
      <c r="D611" s="4" t="s">
        <v>746</v>
      </c>
      <c r="E611" s="4" t="s">
        <v>579</v>
      </c>
      <c r="F611" s="4">
        <v>1936</v>
      </c>
      <c r="G611" s="4" t="s">
        <v>581</v>
      </c>
      <c r="H611" s="4">
        <v>1</v>
      </c>
      <c r="I611" s="4">
        <v>0</v>
      </c>
      <c r="J611" s="4" t="s">
        <v>633</v>
      </c>
      <c r="K611" s="4">
        <v>0</v>
      </c>
      <c r="L611" s="4">
        <v>116</v>
      </c>
      <c r="M611" s="4">
        <v>24</v>
      </c>
      <c r="N611" s="4" t="s">
        <v>604</v>
      </c>
      <c r="O611" s="4">
        <f t="shared" si="18"/>
        <v>59416</v>
      </c>
      <c r="P611" s="4" t="str">
        <f>IF(ISNUMBER(I611),_xlfn.CONCAT(J611,"[",K611,"]"),_xlfn.XLOOKUP($O611,[2]hc!$H:$H,[2]hc!$I:$I,_xlfn.CONCAT("[",L611,",",M611,"]")))</f>
        <v>Gulf of Guinea[0]</v>
      </c>
      <c r="Q611" s="4" t="str">
        <f>_xlfn.XLOOKUP($C611,[2]land_units!$B$2:$B$1073,[2]land_units!$F$2:$F$1073,"NA")</f>
        <v>NA</v>
      </c>
      <c r="R611" s="4" t="str">
        <f>_xlfn.XLOOKUP($C611,[2]land_units!$B$2:$B$1073,[2]land_units!$I$2:$I$1073,"NA")</f>
        <v>NA</v>
      </c>
      <c r="S611" s="4" t="str">
        <f>_xlfn.XLOOKUP($C611,[2]land_units!$B$2:$B$1073,[2]land_units!$G$2:$G$1073,"NA")</f>
        <v>NA</v>
      </c>
      <c r="T611" s="4" t="str">
        <f>_xlfn.XLOOKUP($C611,[2]land_units!$B$2:$B$1073,[2]land_units!$H$2:$H$1073,"NA")</f>
        <v>NA</v>
      </c>
      <c r="U611" s="4" t="str">
        <f>_xlfn.XLOOKUP($C611,[2]air_units!$B$2:$B$1346,[2]air_units!$N$2:$N$1346,"NA")</f>
        <v>NA</v>
      </c>
      <c r="V611" s="4" t="str">
        <f>_xlfn.XLOOKUP($C611,[2]air_units!$B$2:$B$1346,[2]air_units!$G$2:$G$1346,"NA")</f>
        <v>NA</v>
      </c>
      <c r="W611" s="4" t="str">
        <f>_xlfn.XLOOKUP($C611,[2]air_units!$B$2:$B$1346,[2]air_units!$H$2:$H$1346,"NA")</f>
        <v>NA</v>
      </c>
      <c r="X611" s="4" t="str">
        <f>_xlfn.XLOOKUP($C611,[2]air_units!$B$2:$B$1346,[2]air_units!$J$2:$J$1346,"NA")</f>
        <v>NA</v>
      </c>
      <c r="Y611" s="4" t="str">
        <f>_xlfn.XLOOKUP($C611,[2]air_units!$B$2:$B$1346,[2]air_units!$K$2:$K$1346,"NA")</f>
        <v>NA</v>
      </c>
      <c r="Z611" s="4" t="str">
        <f>_xlfn.XLOOKUP($C611,[2]air_units!$B$2:$B$1346,[2]air_units!$L$2:$L$1346,"NA")</f>
        <v>NA</v>
      </c>
      <c r="AA611" s="4" t="str">
        <f>_xlfn.XLOOKUP($C611,[2]air_units!$B$2:$B$1346,[2]air_units!$P$2:$P$1346,"NA")</f>
        <v>NA</v>
      </c>
      <c r="AB611" s="4" t="str">
        <f>_xlfn.XLOOKUP($C611,[2]air_units!$B$2:$B$1346,[2]air_units!$Q$2:$Q$1346,"NA")</f>
        <v>NA</v>
      </c>
      <c r="AC611" s="4" t="str">
        <f>_xlfn.XLOOKUP($C611,[2]air_units!$B$2:$B$1346,[2]air_units!$R$2:$R$1346,"NA")</f>
        <v>NA</v>
      </c>
      <c r="AD611" s="4">
        <f>IF($E611="CP",0,_xlfn.XLOOKUP($C611,[2]naval_units!$B$2:$B$1113,[2]naval_units!$G$2:$G$1113,"NA"))</f>
        <v>0</v>
      </c>
      <c r="AE611" s="4">
        <f>IF($E611="CP",10,_xlfn.XLOOKUP($C611,[2]naval_units!$B$2:$B$1113,[2]naval_units!$I$2:$I$1113,"NA"))</f>
        <v>10</v>
      </c>
      <c r="AF611" s="4">
        <f>IF($E611="CP",3,_xlfn.XLOOKUP($C611,[2]naval_units!$B$2:$B$1113,[2]naval_units!$J$2:$J$1113,"NA"))</f>
        <v>3</v>
      </c>
      <c r="AG611" s="4">
        <f>IF($E611="CP",3,_xlfn.XLOOKUP($C611,[2]naval_units!$B$2:$B$1113,[2]naval_units!$K$2:$K$1113,"NA"))</f>
        <v>3</v>
      </c>
      <c r="AH611" s="4">
        <f>IF($E611="CP",0,_xlfn.XLOOKUP($C611,[2]naval_units!$B$2:$B$1113,[2]naval_units!$L$2:$L$1113,"NA"))</f>
        <v>0</v>
      </c>
      <c r="AI611" s="4">
        <f>IF($E611="CP",0,_xlfn.XLOOKUP($C611,[2]naval_units!$B$2:$B$1113,[2]naval_units!$M$2:$M$1113,"NA"))</f>
        <v>0</v>
      </c>
      <c r="AJ611" s="4">
        <f>IF($AD611="NA","NA",IF($E611="CP",$H611*_xlfn.XLOOKUP(_xlfn.CONCAT(D611," ",$E611),control!$A$8:$A$10,control!$B$8:$B$10,0),_xlfn.XLOOKUP($E611,control!$A$3:$A$7,control!$B$3:$B$7,0)))</f>
        <v>0</v>
      </c>
      <c r="AK611" s="4">
        <f>IF($C611&gt;0,IF(O611&lt;&gt;_xlfn.XLOOKUP($C611,'0'!$C:$C,'0'!$O:$O,"NA",0),1,0),0)</f>
        <v>0</v>
      </c>
      <c r="AL611" s="4" t="str">
        <f>IF($AK611=1,_xlfn.XLOOKUP($C611,'0'!$C:$C,'0'!L:L,"ERR",0),"NA")</f>
        <v>NA</v>
      </c>
      <c r="AM611" s="4" t="str">
        <f>IF($AK611=1,_xlfn.XLOOKUP($C611,'0'!$C:$C,'0'!M:M,"ERR",0),"NA")</f>
        <v>NA</v>
      </c>
      <c r="AN611" s="4" t="str">
        <f>IF($AK611=1,_xlfn.XLOOKUP($C611,'0'!$C:$C,'0'!P:P,"ERR",0),"NA")</f>
        <v>NA</v>
      </c>
      <c r="AO611" s="4" t="str">
        <f t="shared" si="19"/>
        <v>Gulf of Guinea[0]</v>
      </c>
      <c r="AP611" s="4" t="str">
        <f>_xlfn.XLOOKUP(D611,Alliances!$A:$A,Alliances!$B:$B,-1)</f>
        <v>CW</v>
      </c>
      <c r="AQ611" s="4">
        <f>IF($C611&gt;0,_xlfn.XLOOKUP($C611,commands!$A:$A,commands!$B:$B,0,0),_xlfn.XLOOKUP($A611,commands!$E:$E,commands!$F:$F,0,0))</f>
        <v>4</v>
      </c>
    </row>
    <row r="612" spans="1:43" hidden="1" x14ac:dyDescent="0.25">
      <c r="A612" s="4">
        <v>3558</v>
      </c>
      <c r="B612" s="4">
        <v>0</v>
      </c>
      <c r="C612" s="4">
        <v>0</v>
      </c>
      <c r="D612" s="4" t="s">
        <v>713</v>
      </c>
      <c r="E612" s="4" t="s">
        <v>579</v>
      </c>
      <c r="F612" s="4">
        <v>1936</v>
      </c>
      <c r="G612" s="4" t="s">
        <v>581</v>
      </c>
      <c r="H612" s="4">
        <v>1</v>
      </c>
      <c r="I612" s="4">
        <v>0</v>
      </c>
      <c r="J612" s="4" t="s">
        <v>626</v>
      </c>
      <c r="K612" s="4">
        <v>0</v>
      </c>
      <c r="L612" s="4">
        <v>63</v>
      </c>
      <c r="M612" s="4">
        <v>56</v>
      </c>
      <c r="N612" s="4" t="s">
        <v>604</v>
      </c>
      <c r="O612" s="4">
        <f t="shared" si="18"/>
        <v>32312</v>
      </c>
      <c r="P612" s="4" t="str">
        <f>IF(ISNUMBER(I612),_xlfn.CONCAT(J612,"[",K612,"]"),_xlfn.XLOOKUP($O612,[2]hc!$H:$H,[2]hc!$I:$I,_xlfn.CONCAT("[",L612,",",M612,"]")))</f>
        <v>Black[0]</v>
      </c>
      <c r="Q612" s="4" t="str">
        <f>_xlfn.XLOOKUP($C612,[2]land_units!$B$2:$B$1073,[2]land_units!$F$2:$F$1073,"NA")</f>
        <v>NA</v>
      </c>
      <c r="R612" s="4" t="str">
        <f>_xlfn.XLOOKUP($C612,[2]land_units!$B$2:$B$1073,[2]land_units!$I$2:$I$1073,"NA")</f>
        <v>NA</v>
      </c>
      <c r="S612" s="4" t="str">
        <f>_xlfn.XLOOKUP($C612,[2]land_units!$B$2:$B$1073,[2]land_units!$G$2:$G$1073,"NA")</f>
        <v>NA</v>
      </c>
      <c r="T612" s="4" t="str">
        <f>_xlfn.XLOOKUP($C612,[2]land_units!$B$2:$B$1073,[2]land_units!$H$2:$H$1073,"NA")</f>
        <v>NA</v>
      </c>
      <c r="U612" s="4" t="str">
        <f>_xlfn.XLOOKUP($C612,[2]air_units!$B$2:$B$1346,[2]air_units!$N$2:$N$1346,"NA")</f>
        <v>NA</v>
      </c>
      <c r="V612" s="4" t="str">
        <f>_xlfn.XLOOKUP($C612,[2]air_units!$B$2:$B$1346,[2]air_units!$G$2:$G$1346,"NA")</f>
        <v>NA</v>
      </c>
      <c r="W612" s="4" t="str">
        <f>_xlfn.XLOOKUP($C612,[2]air_units!$B$2:$B$1346,[2]air_units!$H$2:$H$1346,"NA")</f>
        <v>NA</v>
      </c>
      <c r="X612" s="4" t="str">
        <f>_xlfn.XLOOKUP($C612,[2]air_units!$B$2:$B$1346,[2]air_units!$J$2:$J$1346,"NA")</f>
        <v>NA</v>
      </c>
      <c r="Y612" s="4" t="str">
        <f>_xlfn.XLOOKUP($C612,[2]air_units!$B$2:$B$1346,[2]air_units!$K$2:$K$1346,"NA")</f>
        <v>NA</v>
      </c>
      <c r="Z612" s="4" t="str">
        <f>_xlfn.XLOOKUP($C612,[2]air_units!$B$2:$B$1346,[2]air_units!$L$2:$L$1346,"NA")</f>
        <v>NA</v>
      </c>
      <c r="AA612" s="4" t="str">
        <f>_xlfn.XLOOKUP($C612,[2]air_units!$B$2:$B$1346,[2]air_units!$P$2:$P$1346,"NA")</f>
        <v>NA</v>
      </c>
      <c r="AB612" s="4" t="str">
        <f>_xlfn.XLOOKUP($C612,[2]air_units!$B$2:$B$1346,[2]air_units!$Q$2:$Q$1346,"NA")</f>
        <v>NA</v>
      </c>
      <c r="AC612" s="4" t="str">
        <f>_xlfn.XLOOKUP($C612,[2]air_units!$B$2:$B$1346,[2]air_units!$R$2:$R$1346,"NA")</f>
        <v>NA</v>
      </c>
      <c r="AD612" s="4">
        <f>IF($E612="CP",0,_xlfn.XLOOKUP($C612,[2]naval_units!$B$2:$B$1113,[2]naval_units!$G$2:$G$1113,"NA"))</f>
        <v>0</v>
      </c>
      <c r="AE612" s="4">
        <f>IF($E612="CP",10,_xlfn.XLOOKUP($C612,[2]naval_units!$B$2:$B$1113,[2]naval_units!$I$2:$I$1113,"NA"))</f>
        <v>10</v>
      </c>
      <c r="AF612" s="4">
        <f>IF($E612="CP",3,_xlfn.XLOOKUP($C612,[2]naval_units!$B$2:$B$1113,[2]naval_units!$J$2:$J$1113,"NA"))</f>
        <v>3</v>
      </c>
      <c r="AG612" s="4">
        <f>IF($E612="CP",3,_xlfn.XLOOKUP($C612,[2]naval_units!$B$2:$B$1113,[2]naval_units!$K$2:$K$1113,"NA"))</f>
        <v>3</v>
      </c>
      <c r="AH612" s="4">
        <f>IF($E612="CP",0,_xlfn.XLOOKUP($C612,[2]naval_units!$B$2:$B$1113,[2]naval_units!$L$2:$L$1113,"NA"))</f>
        <v>0</v>
      </c>
      <c r="AI612" s="4">
        <f>IF($E612="CP",0,_xlfn.XLOOKUP($C612,[2]naval_units!$B$2:$B$1113,[2]naval_units!$M$2:$M$1113,"NA"))</f>
        <v>0</v>
      </c>
      <c r="AJ612" s="4">
        <f>IF($AD612="NA","NA",IF($E612="CP",$H612*_xlfn.XLOOKUP(_xlfn.CONCAT(D612," ",$E612),control!$A$8:$A$10,control!$B$8:$B$10,0),_xlfn.XLOOKUP($E612,control!$A$3:$A$7,control!$B$3:$B$7,0)))</f>
        <v>0</v>
      </c>
      <c r="AK612" s="4">
        <f>IF($C612&gt;0,IF(O612&lt;&gt;_xlfn.XLOOKUP($C612,'0'!$C:$C,'0'!$O:$O,"NA",0),1,0),0)</f>
        <v>0</v>
      </c>
      <c r="AL612" s="4" t="str">
        <f>IF($AK612=1,_xlfn.XLOOKUP($C612,'0'!$C:$C,'0'!L:L,"ERR",0),"NA")</f>
        <v>NA</v>
      </c>
      <c r="AM612" s="4" t="str">
        <f>IF($AK612=1,_xlfn.XLOOKUP($C612,'0'!$C:$C,'0'!M:M,"ERR",0),"NA")</f>
        <v>NA</v>
      </c>
      <c r="AN612" s="4" t="str">
        <f>IF($AK612=1,_xlfn.XLOOKUP($C612,'0'!$C:$C,'0'!P:P,"ERR",0),"NA")</f>
        <v>NA</v>
      </c>
      <c r="AO612" s="4" t="str">
        <f t="shared" si="19"/>
        <v>Black[0]</v>
      </c>
      <c r="AP612" s="4" t="str">
        <f>_xlfn.XLOOKUP(D612,Alliances!$A:$A,Alliances!$B:$B,-1)</f>
        <v>GER</v>
      </c>
      <c r="AQ612" s="4">
        <f>IF($C612&gt;0,_xlfn.XLOOKUP($C612,commands!$A:$A,commands!$B:$B,0,0),_xlfn.XLOOKUP($A612,commands!$E:$E,commands!$F:$F,0,0))</f>
        <v>0</v>
      </c>
    </row>
    <row r="613" spans="1:43" hidden="1" x14ac:dyDescent="0.25">
      <c r="A613" s="4">
        <v>3566</v>
      </c>
      <c r="B613" s="4">
        <v>0</v>
      </c>
      <c r="C613" s="4">
        <v>0</v>
      </c>
      <c r="D613" s="4" t="s">
        <v>705</v>
      </c>
      <c r="E613" s="4" t="s">
        <v>579</v>
      </c>
      <c r="F613" s="4">
        <v>1936</v>
      </c>
      <c r="G613" s="4" t="s">
        <v>581</v>
      </c>
      <c r="H613" s="4">
        <v>1</v>
      </c>
      <c r="I613" s="4" t="s">
        <v>27</v>
      </c>
      <c r="J613" s="4" t="s">
        <v>27</v>
      </c>
      <c r="K613" s="4" t="s">
        <v>27</v>
      </c>
      <c r="L613" s="4">
        <v>133</v>
      </c>
      <c r="M613" s="4">
        <v>216</v>
      </c>
      <c r="N613" s="4" t="s">
        <v>604</v>
      </c>
      <c r="O613" s="4">
        <f t="shared" si="18"/>
        <v>68312</v>
      </c>
      <c r="P613" s="4" t="str">
        <f>IF(ISNUMBER(I613),_xlfn.CONCAT(J613,"[",K613,"]"),_xlfn.XLOOKUP($O613,[2]hc!$H:$H,[2]hc!$I:$I,_xlfn.CONCAT("[",L613,",",M613,"]")))</f>
        <v>Pago Pago, Am Samoa</v>
      </c>
      <c r="Q613" s="4" t="str">
        <f>_xlfn.XLOOKUP($C613,[2]land_units!$B$2:$B$1073,[2]land_units!$F$2:$F$1073,"NA")</f>
        <v>NA</v>
      </c>
      <c r="R613" s="4" t="str">
        <f>_xlfn.XLOOKUP($C613,[2]land_units!$B$2:$B$1073,[2]land_units!$I$2:$I$1073,"NA")</f>
        <v>NA</v>
      </c>
      <c r="S613" s="4" t="str">
        <f>_xlfn.XLOOKUP($C613,[2]land_units!$B$2:$B$1073,[2]land_units!$G$2:$G$1073,"NA")</f>
        <v>NA</v>
      </c>
      <c r="T613" s="4" t="str">
        <f>_xlfn.XLOOKUP($C613,[2]land_units!$B$2:$B$1073,[2]land_units!$H$2:$H$1073,"NA")</f>
        <v>NA</v>
      </c>
      <c r="U613" s="4" t="str">
        <f>_xlfn.XLOOKUP($C613,[2]air_units!$B$2:$B$1346,[2]air_units!$N$2:$N$1346,"NA")</f>
        <v>NA</v>
      </c>
      <c r="V613" s="4" t="str">
        <f>_xlfn.XLOOKUP($C613,[2]air_units!$B$2:$B$1346,[2]air_units!$G$2:$G$1346,"NA")</f>
        <v>NA</v>
      </c>
      <c r="W613" s="4" t="str">
        <f>_xlfn.XLOOKUP($C613,[2]air_units!$B$2:$B$1346,[2]air_units!$H$2:$H$1346,"NA")</f>
        <v>NA</v>
      </c>
      <c r="X613" s="4" t="str">
        <f>_xlfn.XLOOKUP($C613,[2]air_units!$B$2:$B$1346,[2]air_units!$J$2:$J$1346,"NA")</f>
        <v>NA</v>
      </c>
      <c r="Y613" s="4" t="str">
        <f>_xlfn.XLOOKUP($C613,[2]air_units!$B$2:$B$1346,[2]air_units!$K$2:$K$1346,"NA")</f>
        <v>NA</v>
      </c>
      <c r="Z613" s="4" t="str">
        <f>_xlfn.XLOOKUP($C613,[2]air_units!$B$2:$B$1346,[2]air_units!$L$2:$L$1346,"NA")</f>
        <v>NA</v>
      </c>
      <c r="AA613" s="4" t="str">
        <f>_xlfn.XLOOKUP($C613,[2]air_units!$B$2:$B$1346,[2]air_units!$P$2:$P$1346,"NA")</f>
        <v>NA</v>
      </c>
      <c r="AB613" s="4" t="str">
        <f>_xlfn.XLOOKUP($C613,[2]air_units!$B$2:$B$1346,[2]air_units!$Q$2:$Q$1346,"NA")</f>
        <v>NA</v>
      </c>
      <c r="AC613" s="4" t="str">
        <f>_xlfn.XLOOKUP($C613,[2]air_units!$B$2:$B$1346,[2]air_units!$R$2:$R$1346,"NA")</f>
        <v>NA</v>
      </c>
      <c r="AD613" s="4">
        <f>IF($E613="CP",0,_xlfn.XLOOKUP($C613,[2]naval_units!$B$2:$B$1113,[2]naval_units!$G$2:$G$1113,"NA"))</f>
        <v>0</v>
      </c>
      <c r="AE613" s="4">
        <f>IF($E613="CP",10,_xlfn.XLOOKUP($C613,[2]naval_units!$B$2:$B$1113,[2]naval_units!$I$2:$I$1113,"NA"))</f>
        <v>10</v>
      </c>
      <c r="AF613" s="4">
        <f>IF($E613="CP",3,_xlfn.XLOOKUP($C613,[2]naval_units!$B$2:$B$1113,[2]naval_units!$J$2:$J$1113,"NA"))</f>
        <v>3</v>
      </c>
      <c r="AG613" s="4">
        <f>IF($E613="CP",3,_xlfn.XLOOKUP($C613,[2]naval_units!$B$2:$B$1113,[2]naval_units!$K$2:$K$1113,"NA"))</f>
        <v>3</v>
      </c>
      <c r="AH613" s="4">
        <f>IF($E613="CP",0,_xlfn.XLOOKUP($C613,[2]naval_units!$B$2:$B$1113,[2]naval_units!$L$2:$L$1113,"NA"))</f>
        <v>0</v>
      </c>
      <c r="AI613" s="4">
        <f>IF($E613="CP",0,_xlfn.XLOOKUP($C613,[2]naval_units!$B$2:$B$1113,[2]naval_units!$M$2:$M$1113,"NA"))</f>
        <v>0</v>
      </c>
      <c r="AJ613" s="4">
        <f>IF($AD613="NA","NA",IF($E613="CP",$H613*_xlfn.XLOOKUP(_xlfn.CONCAT(D613," ",$E613),control!$A$8:$A$10,control!$B$8:$B$10,0),_xlfn.XLOOKUP($E613,control!$A$3:$A$7,control!$B$3:$B$7,0)))</f>
        <v>0.5</v>
      </c>
      <c r="AK613" s="4">
        <f>IF($C613&gt;0,IF(O613&lt;&gt;_xlfn.XLOOKUP($C613,'0'!$C:$C,'0'!$O:$O,"NA",0),1,0),0)</f>
        <v>0</v>
      </c>
      <c r="AL613" s="4" t="str">
        <f>IF($AK613=1,_xlfn.XLOOKUP($C613,'0'!$C:$C,'0'!L:L,"ERR",0),"NA")</f>
        <v>NA</v>
      </c>
      <c r="AM613" s="4" t="str">
        <f>IF($AK613=1,_xlfn.XLOOKUP($C613,'0'!$C:$C,'0'!M:M,"ERR",0),"NA")</f>
        <v>NA</v>
      </c>
      <c r="AN613" s="4" t="str">
        <f>IF($AK613=1,_xlfn.XLOOKUP($C613,'0'!$C:$C,'0'!P:P,"ERR",0),"NA")</f>
        <v>NA</v>
      </c>
      <c r="AO613" s="4" t="str">
        <f t="shared" si="19"/>
        <v>Pago Pago, Am Samoa</v>
      </c>
      <c r="AP613" s="4" t="str">
        <f>_xlfn.XLOOKUP(D613,Alliances!$A:$A,Alliances!$B:$B,-1)</f>
        <v>USA</v>
      </c>
      <c r="AQ613" s="4">
        <f>IF($C613&gt;0,_xlfn.XLOOKUP($C613,commands!$A:$A,commands!$B:$B,0,0),_xlfn.XLOOKUP($A613,commands!$E:$E,commands!$F:$F,0,0))</f>
        <v>3</v>
      </c>
    </row>
    <row r="614" spans="1:43" hidden="1" x14ac:dyDescent="0.25">
      <c r="A614" s="4">
        <v>3567</v>
      </c>
      <c r="B614" s="4">
        <v>0</v>
      </c>
      <c r="C614" s="4">
        <v>0</v>
      </c>
      <c r="D614" s="4" t="s">
        <v>705</v>
      </c>
      <c r="E614" s="4" t="s">
        <v>579</v>
      </c>
      <c r="F614" s="4">
        <v>1936</v>
      </c>
      <c r="G614" s="4" t="s">
        <v>581</v>
      </c>
      <c r="H614" s="4">
        <v>1</v>
      </c>
      <c r="I614" s="4">
        <v>0</v>
      </c>
      <c r="J614" s="4" t="s">
        <v>634</v>
      </c>
      <c r="K614" s="4">
        <v>0</v>
      </c>
      <c r="L614" s="4">
        <v>46</v>
      </c>
      <c r="M614" s="4">
        <v>224</v>
      </c>
      <c r="N614" s="4" t="s">
        <v>604</v>
      </c>
      <c r="O614" s="4">
        <f t="shared" si="18"/>
        <v>23776</v>
      </c>
      <c r="P614" s="4" t="str">
        <f>IF(ISNUMBER(I614),_xlfn.CONCAT(J614,"[",K614,"]"),_xlfn.XLOOKUP($O614,[2]hc!$H:$H,[2]hc!$I:$I,_xlfn.CONCAT("[",L614,",",M614,"]")))</f>
        <v>Bering Sea[0]</v>
      </c>
      <c r="Q614" s="4" t="str">
        <f>_xlfn.XLOOKUP($C614,[2]land_units!$B$2:$B$1073,[2]land_units!$F$2:$F$1073,"NA")</f>
        <v>NA</v>
      </c>
      <c r="R614" s="4" t="str">
        <f>_xlfn.XLOOKUP($C614,[2]land_units!$B$2:$B$1073,[2]land_units!$I$2:$I$1073,"NA")</f>
        <v>NA</v>
      </c>
      <c r="S614" s="4" t="str">
        <f>_xlfn.XLOOKUP($C614,[2]land_units!$B$2:$B$1073,[2]land_units!$G$2:$G$1073,"NA")</f>
        <v>NA</v>
      </c>
      <c r="T614" s="4" t="str">
        <f>_xlfn.XLOOKUP($C614,[2]land_units!$B$2:$B$1073,[2]land_units!$H$2:$H$1073,"NA")</f>
        <v>NA</v>
      </c>
      <c r="U614" s="4" t="str">
        <f>_xlfn.XLOOKUP($C614,[2]air_units!$B$2:$B$1346,[2]air_units!$N$2:$N$1346,"NA")</f>
        <v>NA</v>
      </c>
      <c r="V614" s="4" t="str">
        <f>_xlfn.XLOOKUP($C614,[2]air_units!$B$2:$B$1346,[2]air_units!$G$2:$G$1346,"NA")</f>
        <v>NA</v>
      </c>
      <c r="W614" s="4" t="str">
        <f>_xlfn.XLOOKUP($C614,[2]air_units!$B$2:$B$1346,[2]air_units!$H$2:$H$1346,"NA")</f>
        <v>NA</v>
      </c>
      <c r="X614" s="4" t="str">
        <f>_xlfn.XLOOKUP($C614,[2]air_units!$B$2:$B$1346,[2]air_units!$J$2:$J$1346,"NA")</f>
        <v>NA</v>
      </c>
      <c r="Y614" s="4" t="str">
        <f>_xlfn.XLOOKUP($C614,[2]air_units!$B$2:$B$1346,[2]air_units!$K$2:$K$1346,"NA")</f>
        <v>NA</v>
      </c>
      <c r="Z614" s="4" t="str">
        <f>_xlfn.XLOOKUP($C614,[2]air_units!$B$2:$B$1346,[2]air_units!$L$2:$L$1346,"NA")</f>
        <v>NA</v>
      </c>
      <c r="AA614" s="4" t="str">
        <f>_xlfn.XLOOKUP($C614,[2]air_units!$B$2:$B$1346,[2]air_units!$P$2:$P$1346,"NA")</f>
        <v>NA</v>
      </c>
      <c r="AB614" s="4" t="str">
        <f>_xlfn.XLOOKUP($C614,[2]air_units!$B$2:$B$1346,[2]air_units!$Q$2:$Q$1346,"NA")</f>
        <v>NA</v>
      </c>
      <c r="AC614" s="4" t="str">
        <f>_xlfn.XLOOKUP($C614,[2]air_units!$B$2:$B$1346,[2]air_units!$R$2:$R$1346,"NA")</f>
        <v>NA</v>
      </c>
      <c r="AD614" s="4">
        <f>IF($E614="CP",0,_xlfn.XLOOKUP($C614,[2]naval_units!$B$2:$B$1113,[2]naval_units!$G$2:$G$1113,"NA"))</f>
        <v>0</v>
      </c>
      <c r="AE614" s="4">
        <f>IF($E614="CP",10,_xlfn.XLOOKUP($C614,[2]naval_units!$B$2:$B$1113,[2]naval_units!$I$2:$I$1113,"NA"))</f>
        <v>10</v>
      </c>
      <c r="AF614" s="4">
        <f>IF($E614="CP",3,_xlfn.XLOOKUP($C614,[2]naval_units!$B$2:$B$1113,[2]naval_units!$J$2:$J$1113,"NA"))</f>
        <v>3</v>
      </c>
      <c r="AG614" s="4">
        <f>IF($E614="CP",3,_xlfn.XLOOKUP($C614,[2]naval_units!$B$2:$B$1113,[2]naval_units!$K$2:$K$1113,"NA"))</f>
        <v>3</v>
      </c>
      <c r="AH614" s="4">
        <f>IF($E614="CP",0,_xlfn.XLOOKUP($C614,[2]naval_units!$B$2:$B$1113,[2]naval_units!$L$2:$L$1113,"NA"))</f>
        <v>0</v>
      </c>
      <c r="AI614" s="4">
        <f>IF($E614="CP",0,_xlfn.XLOOKUP($C614,[2]naval_units!$B$2:$B$1113,[2]naval_units!$M$2:$M$1113,"NA"))</f>
        <v>0</v>
      </c>
      <c r="AJ614" s="4">
        <f>IF($AD614="NA","NA",IF($E614="CP",$H614*_xlfn.XLOOKUP(_xlfn.CONCAT(D614," ",$E614),control!$A$8:$A$10,control!$B$8:$B$10,0),_xlfn.XLOOKUP($E614,control!$A$3:$A$7,control!$B$3:$B$7,0)))</f>
        <v>0.5</v>
      </c>
      <c r="AK614" s="4">
        <f>IF($C614&gt;0,IF(O614&lt;&gt;_xlfn.XLOOKUP($C614,'0'!$C:$C,'0'!$O:$O,"NA",0),1,0),0)</f>
        <v>0</v>
      </c>
      <c r="AL614" s="4" t="str">
        <f>IF($AK614=1,_xlfn.XLOOKUP($C614,'0'!$C:$C,'0'!L:L,"ERR",0),"NA")</f>
        <v>NA</v>
      </c>
      <c r="AM614" s="4" t="str">
        <f>IF($AK614=1,_xlfn.XLOOKUP($C614,'0'!$C:$C,'0'!M:M,"ERR",0),"NA")</f>
        <v>NA</v>
      </c>
      <c r="AN614" s="4" t="str">
        <f>IF($AK614=1,_xlfn.XLOOKUP($C614,'0'!$C:$C,'0'!P:P,"ERR",0),"NA")</f>
        <v>NA</v>
      </c>
      <c r="AO614" s="4" t="str">
        <f t="shared" si="19"/>
        <v>Bering Sea[0]</v>
      </c>
      <c r="AP614" s="4" t="str">
        <f>_xlfn.XLOOKUP(D614,Alliances!$A:$A,Alliances!$B:$B,-1)</f>
        <v>USA</v>
      </c>
      <c r="AQ614" s="4">
        <f>IF($C614&gt;0,_xlfn.XLOOKUP($C614,commands!$A:$A,commands!$B:$B,0,0),_xlfn.XLOOKUP($A614,commands!$E:$E,commands!$F:$F,0,0))</f>
        <v>3</v>
      </c>
    </row>
    <row r="615" spans="1:43" hidden="1" x14ac:dyDescent="0.25">
      <c r="A615" s="4">
        <v>3568</v>
      </c>
      <c r="B615" s="4">
        <v>0</v>
      </c>
      <c r="C615" s="4">
        <v>0</v>
      </c>
      <c r="D615" s="4" t="s">
        <v>705</v>
      </c>
      <c r="E615" s="4" t="s">
        <v>579</v>
      </c>
      <c r="F615" s="4">
        <v>1936</v>
      </c>
      <c r="G615" s="4" t="s">
        <v>581</v>
      </c>
      <c r="H615" s="4">
        <v>1</v>
      </c>
      <c r="I615" s="4">
        <v>0</v>
      </c>
      <c r="J615" s="4" t="s">
        <v>635</v>
      </c>
      <c r="K615" s="4">
        <v>0</v>
      </c>
      <c r="L615" s="4">
        <v>34</v>
      </c>
      <c r="M615" s="4">
        <v>240</v>
      </c>
      <c r="N615" s="4" t="s">
        <v>604</v>
      </c>
      <c r="O615" s="4">
        <f t="shared" si="18"/>
        <v>17648</v>
      </c>
      <c r="P615" s="4" t="str">
        <f>IF(ISNUMBER(I615),_xlfn.CONCAT(J615,"[",K615,"]"),_xlfn.XLOOKUP($O615,[2]hc!$H:$H,[2]hc!$I:$I,_xlfn.CONCAT("[",L615,",",M615,"]")))</f>
        <v>Gulf of Alaska[0]</v>
      </c>
      <c r="Q615" s="4" t="str">
        <f>_xlfn.XLOOKUP($C615,[2]land_units!$B$2:$B$1073,[2]land_units!$F$2:$F$1073,"NA")</f>
        <v>NA</v>
      </c>
      <c r="R615" s="4" t="str">
        <f>_xlfn.XLOOKUP($C615,[2]land_units!$B$2:$B$1073,[2]land_units!$I$2:$I$1073,"NA")</f>
        <v>NA</v>
      </c>
      <c r="S615" s="4" t="str">
        <f>_xlfn.XLOOKUP($C615,[2]land_units!$B$2:$B$1073,[2]land_units!$G$2:$G$1073,"NA")</f>
        <v>NA</v>
      </c>
      <c r="T615" s="4" t="str">
        <f>_xlfn.XLOOKUP($C615,[2]land_units!$B$2:$B$1073,[2]land_units!$H$2:$H$1073,"NA")</f>
        <v>NA</v>
      </c>
      <c r="U615" s="4" t="str">
        <f>_xlfn.XLOOKUP($C615,[2]air_units!$B$2:$B$1346,[2]air_units!$N$2:$N$1346,"NA")</f>
        <v>NA</v>
      </c>
      <c r="V615" s="4" t="str">
        <f>_xlfn.XLOOKUP($C615,[2]air_units!$B$2:$B$1346,[2]air_units!$G$2:$G$1346,"NA")</f>
        <v>NA</v>
      </c>
      <c r="W615" s="4" t="str">
        <f>_xlfn.XLOOKUP($C615,[2]air_units!$B$2:$B$1346,[2]air_units!$H$2:$H$1346,"NA")</f>
        <v>NA</v>
      </c>
      <c r="X615" s="4" t="str">
        <f>_xlfn.XLOOKUP($C615,[2]air_units!$B$2:$B$1346,[2]air_units!$J$2:$J$1346,"NA")</f>
        <v>NA</v>
      </c>
      <c r="Y615" s="4" t="str">
        <f>_xlfn.XLOOKUP($C615,[2]air_units!$B$2:$B$1346,[2]air_units!$K$2:$K$1346,"NA")</f>
        <v>NA</v>
      </c>
      <c r="Z615" s="4" t="str">
        <f>_xlfn.XLOOKUP($C615,[2]air_units!$B$2:$B$1346,[2]air_units!$L$2:$L$1346,"NA")</f>
        <v>NA</v>
      </c>
      <c r="AA615" s="4" t="str">
        <f>_xlfn.XLOOKUP($C615,[2]air_units!$B$2:$B$1346,[2]air_units!$P$2:$P$1346,"NA")</f>
        <v>NA</v>
      </c>
      <c r="AB615" s="4" t="str">
        <f>_xlfn.XLOOKUP($C615,[2]air_units!$B$2:$B$1346,[2]air_units!$Q$2:$Q$1346,"NA")</f>
        <v>NA</v>
      </c>
      <c r="AC615" s="4" t="str">
        <f>_xlfn.XLOOKUP($C615,[2]air_units!$B$2:$B$1346,[2]air_units!$R$2:$R$1346,"NA")</f>
        <v>NA</v>
      </c>
      <c r="AD615" s="4">
        <f>IF($E615="CP",0,_xlfn.XLOOKUP($C615,[2]naval_units!$B$2:$B$1113,[2]naval_units!$G$2:$G$1113,"NA"))</f>
        <v>0</v>
      </c>
      <c r="AE615" s="4">
        <f>IF($E615="CP",10,_xlfn.XLOOKUP($C615,[2]naval_units!$B$2:$B$1113,[2]naval_units!$I$2:$I$1113,"NA"))</f>
        <v>10</v>
      </c>
      <c r="AF615" s="4">
        <f>IF($E615="CP",3,_xlfn.XLOOKUP($C615,[2]naval_units!$B$2:$B$1113,[2]naval_units!$J$2:$J$1113,"NA"))</f>
        <v>3</v>
      </c>
      <c r="AG615" s="4">
        <f>IF($E615="CP",3,_xlfn.XLOOKUP($C615,[2]naval_units!$B$2:$B$1113,[2]naval_units!$K$2:$K$1113,"NA"))</f>
        <v>3</v>
      </c>
      <c r="AH615" s="4">
        <f>IF($E615="CP",0,_xlfn.XLOOKUP($C615,[2]naval_units!$B$2:$B$1113,[2]naval_units!$L$2:$L$1113,"NA"))</f>
        <v>0</v>
      </c>
      <c r="AI615" s="4">
        <f>IF($E615="CP",0,_xlfn.XLOOKUP($C615,[2]naval_units!$B$2:$B$1113,[2]naval_units!$M$2:$M$1113,"NA"))</f>
        <v>0</v>
      </c>
      <c r="AJ615" s="4">
        <f>IF($AD615="NA","NA",IF($E615="CP",$H615*_xlfn.XLOOKUP(_xlfn.CONCAT(D615," ",$E615),control!$A$8:$A$10,control!$B$8:$B$10,0),_xlfn.XLOOKUP($E615,control!$A$3:$A$7,control!$B$3:$B$7,0)))</f>
        <v>0.5</v>
      </c>
      <c r="AK615" s="4">
        <f>IF($C615&gt;0,IF(O615&lt;&gt;_xlfn.XLOOKUP($C615,'0'!$C:$C,'0'!$O:$O,"NA",0),1,0),0)</f>
        <v>0</v>
      </c>
      <c r="AL615" s="4" t="str">
        <f>IF($AK615=1,_xlfn.XLOOKUP($C615,'0'!$C:$C,'0'!L:L,"ERR",0),"NA")</f>
        <v>NA</v>
      </c>
      <c r="AM615" s="4" t="str">
        <f>IF($AK615=1,_xlfn.XLOOKUP($C615,'0'!$C:$C,'0'!M:M,"ERR",0),"NA")</f>
        <v>NA</v>
      </c>
      <c r="AN615" s="4" t="str">
        <f>IF($AK615=1,_xlfn.XLOOKUP($C615,'0'!$C:$C,'0'!P:P,"ERR",0),"NA")</f>
        <v>NA</v>
      </c>
      <c r="AO615" s="4" t="str">
        <f t="shared" si="19"/>
        <v>Gulf of Alaska[0]</v>
      </c>
      <c r="AP615" s="4" t="str">
        <f>_xlfn.XLOOKUP(D615,Alliances!$A:$A,Alliances!$B:$B,-1)</f>
        <v>USA</v>
      </c>
      <c r="AQ615" s="4">
        <f>IF($C615&gt;0,_xlfn.XLOOKUP($C615,commands!$A:$A,commands!$B:$B,0,0),_xlfn.XLOOKUP($A615,commands!$E:$E,commands!$F:$F,0,0))</f>
        <v>3</v>
      </c>
    </row>
    <row r="616" spans="1:43" hidden="1" x14ac:dyDescent="0.25">
      <c r="A616" s="4">
        <v>3569</v>
      </c>
      <c r="B616" s="4">
        <v>0</v>
      </c>
      <c r="C616" s="4">
        <v>0</v>
      </c>
      <c r="D616" s="4" t="s">
        <v>705</v>
      </c>
      <c r="E616" s="4" t="s">
        <v>579</v>
      </c>
      <c r="F616" s="4">
        <v>1936</v>
      </c>
      <c r="G616" s="4" t="s">
        <v>582</v>
      </c>
      <c r="H616" s="4">
        <v>3</v>
      </c>
      <c r="I616" s="4">
        <v>0</v>
      </c>
      <c r="J616" s="4" t="s">
        <v>630</v>
      </c>
      <c r="K616" s="4">
        <v>0</v>
      </c>
      <c r="L616" s="4">
        <v>80</v>
      </c>
      <c r="M616" s="4">
        <v>312</v>
      </c>
      <c r="N616" s="4" t="s">
        <v>604</v>
      </c>
      <c r="O616" s="4">
        <f t="shared" si="18"/>
        <v>41272</v>
      </c>
      <c r="P616" s="4" t="str">
        <f>IF(ISNUMBER(I616),_xlfn.CONCAT(J616,"[",K616,"]"),_xlfn.XLOOKUP($O616,[2]hc!$H:$H,[2]hc!$I:$I,_xlfn.CONCAT("[",L616,",",M616,"]")))</f>
        <v>Caribbean[0]</v>
      </c>
      <c r="Q616" s="4" t="str">
        <f>_xlfn.XLOOKUP($C616,[2]land_units!$B$2:$B$1073,[2]land_units!$F$2:$F$1073,"NA")</f>
        <v>NA</v>
      </c>
      <c r="R616" s="4" t="str">
        <f>_xlfn.XLOOKUP($C616,[2]land_units!$B$2:$B$1073,[2]land_units!$I$2:$I$1073,"NA")</f>
        <v>NA</v>
      </c>
      <c r="S616" s="4" t="str">
        <f>_xlfn.XLOOKUP($C616,[2]land_units!$B$2:$B$1073,[2]land_units!$G$2:$G$1073,"NA")</f>
        <v>NA</v>
      </c>
      <c r="T616" s="4" t="str">
        <f>_xlfn.XLOOKUP($C616,[2]land_units!$B$2:$B$1073,[2]land_units!$H$2:$H$1073,"NA")</f>
        <v>NA</v>
      </c>
      <c r="U616" s="4" t="str">
        <f>_xlfn.XLOOKUP($C616,[2]air_units!$B$2:$B$1346,[2]air_units!$N$2:$N$1346,"NA")</f>
        <v>NA</v>
      </c>
      <c r="V616" s="4" t="str">
        <f>_xlfn.XLOOKUP($C616,[2]air_units!$B$2:$B$1346,[2]air_units!$G$2:$G$1346,"NA")</f>
        <v>NA</v>
      </c>
      <c r="W616" s="4" t="str">
        <f>_xlfn.XLOOKUP($C616,[2]air_units!$B$2:$B$1346,[2]air_units!$H$2:$H$1346,"NA")</f>
        <v>NA</v>
      </c>
      <c r="X616" s="4" t="str">
        <f>_xlfn.XLOOKUP($C616,[2]air_units!$B$2:$B$1346,[2]air_units!$J$2:$J$1346,"NA")</f>
        <v>NA</v>
      </c>
      <c r="Y616" s="4" t="str">
        <f>_xlfn.XLOOKUP($C616,[2]air_units!$B$2:$B$1346,[2]air_units!$K$2:$K$1346,"NA")</f>
        <v>NA</v>
      </c>
      <c r="Z616" s="4" t="str">
        <f>_xlfn.XLOOKUP($C616,[2]air_units!$B$2:$B$1346,[2]air_units!$L$2:$L$1346,"NA")</f>
        <v>NA</v>
      </c>
      <c r="AA616" s="4" t="str">
        <f>_xlfn.XLOOKUP($C616,[2]air_units!$B$2:$B$1346,[2]air_units!$P$2:$P$1346,"NA")</f>
        <v>NA</v>
      </c>
      <c r="AB616" s="4" t="str">
        <f>_xlfn.XLOOKUP($C616,[2]air_units!$B$2:$B$1346,[2]air_units!$Q$2:$Q$1346,"NA")</f>
        <v>NA</v>
      </c>
      <c r="AC616" s="4" t="str">
        <f>_xlfn.XLOOKUP($C616,[2]air_units!$B$2:$B$1346,[2]air_units!$R$2:$R$1346,"NA")</f>
        <v>NA</v>
      </c>
      <c r="AD616" s="4">
        <f>IF($E616="CP",0,_xlfn.XLOOKUP($C616,[2]naval_units!$B$2:$B$1113,[2]naval_units!$G$2:$G$1113,"NA"))</f>
        <v>0</v>
      </c>
      <c r="AE616" s="4">
        <f>IF($E616="CP",10,_xlfn.XLOOKUP($C616,[2]naval_units!$B$2:$B$1113,[2]naval_units!$I$2:$I$1113,"NA"))</f>
        <v>10</v>
      </c>
      <c r="AF616" s="4">
        <f>IF($E616="CP",3,_xlfn.XLOOKUP($C616,[2]naval_units!$B$2:$B$1113,[2]naval_units!$J$2:$J$1113,"NA"))</f>
        <v>3</v>
      </c>
      <c r="AG616" s="4">
        <f>IF($E616="CP",3,_xlfn.XLOOKUP($C616,[2]naval_units!$B$2:$B$1113,[2]naval_units!$K$2:$K$1113,"NA"))</f>
        <v>3</v>
      </c>
      <c r="AH616" s="4">
        <f>IF($E616="CP",0,_xlfn.XLOOKUP($C616,[2]naval_units!$B$2:$B$1113,[2]naval_units!$L$2:$L$1113,"NA"))</f>
        <v>0</v>
      </c>
      <c r="AI616" s="4">
        <f>IF($E616="CP",0,_xlfn.XLOOKUP($C616,[2]naval_units!$B$2:$B$1113,[2]naval_units!$M$2:$M$1113,"NA"))</f>
        <v>0</v>
      </c>
      <c r="AJ616" s="4">
        <f>IF($AD616="NA","NA",IF($E616="CP",$H616*_xlfn.XLOOKUP(_xlfn.CONCAT(D616," ",$E616),control!$A$8:$A$10,control!$B$8:$B$10,0),_xlfn.XLOOKUP($E616,control!$A$3:$A$7,control!$B$3:$B$7,0)))</f>
        <v>1.5</v>
      </c>
      <c r="AK616" s="4">
        <f>IF($C616&gt;0,IF(O616&lt;&gt;_xlfn.XLOOKUP($C616,'0'!$C:$C,'0'!$O:$O,"NA",0),1,0),0)</f>
        <v>0</v>
      </c>
      <c r="AL616" s="4" t="str">
        <f>IF($AK616=1,_xlfn.XLOOKUP($C616,'0'!$C:$C,'0'!L:L,"ERR",0),"NA")</f>
        <v>NA</v>
      </c>
      <c r="AM616" s="4" t="str">
        <f>IF($AK616=1,_xlfn.XLOOKUP($C616,'0'!$C:$C,'0'!M:M,"ERR",0),"NA")</f>
        <v>NA</v>
      </c>
      <c r="AN616" s="4" t="str">
        <f>IF($AK616=1,_xlfn.XLOOKUP($C616,'0'!$C:$C,'0'!P:P,"ERR",0),"NA")</f>
        <v>NA</v>
      </c>
      <c r="AO616" s="4" t="str">
        <f t="shared" si="19"/>
        <v>Caribbean[0]</v>
      </c>
      <c r="AP616" s="4" t="str">
        <f>_xlfn.XLOOKUP(D616,Alliances!$A:$A,Alliances!$B:$B,-1)</f>
        <v>USA</v>
      </c>
      <c r="AQ616" s="4">
        <f>IF($C616&gt;0,_xlfn.XLOOKUP($C616,commands!$A:$A,commands!$B:$B,0,0),_xlfn.XLOOKUP($A616,commands!$E:$E,commands!$F:$F,0,0))</f>
        <v>4</v>
      </c>
    </row>
    <row r="617" spans="1:43" hidden="1" x14ac:dyDescent="0.25">
      <c r="A617" s="4">
        <v>3573</v>
      </c>
      <c r="B617" s="4">
        <v>0</v>
      </c>
      <c r="C617" s="4">
        <v>0</v>
      </c>
      <c r="D617" s="4" t="s">
        <v>705</v>
      </c>
      <c r="E617" s="4" t="s">
        <v>579</v>
      </c>
      <c r="F617" s="4">
        <v>1936</v>
      </c>
      <c r="G617" s="4" t="s">
        <v>581</v>
      </c>
      <c r="H617" s="4">
        <v>1</v>
      </c>
      <c r="I617" s="4">
        <v>0</v>
      </c>
      <c r="J617" s="4" t="s">
        <v>636</v>
      </c>
      <c r="K617" s="4">
        <v>0</v>
      </c>
      <c r="L617" s="4">
        <v>80</v>
      </c>
      <c r="M617" s="4">
        <v>206</v>
      </c>
      <c r="N617" s="4" t="s">
        <v>604</v>
      </c>
      <c r="O617" s="4">
        <f t="shared" si="18"/>
        <v>41166</v>
      </c>
      <c r="P617" s="4" t="str">
        <f>IF(ISNUMBER(I617),_xlfn.CONCAT(J617,"[",K617,"]"),_xlfn.XLOOKUP($O617,[2]hc!$H:$H,[2]hc!$I:$I,_xlfn.CONCAT("[",L617,",",M617,"]")))</f>
        <v>Central Pacific[0]</v>
      </c>
      <c r="Q617" s="4" t="str">
        <f>_xlfn.XLOOKUP($C617,[2]land_units!$B$2:$B$1073,[2]land_units!$F$2:$F$1073,"NA")</f>
        <v>NA</v>
      </c>
      <c r="R617" s="4" t="str">
        <f>_xlfn.XLOOKUP($C617,[2]land_units!$B$2:$B$1073,[2]land_units!$I$2:$I$1073,"NA")</f>
        <v>NA</v>
      </c>
      <c r="S617" s="4" t="str">
        <f>_xlfn.XLOOKUP($C617,[2]land_units!$B$2:$B$1073,[2]land_units!$G$2:$G$1073,"NA")</f>
        <v>NA</v>
      </c>
      <c r="T617" s="4" t="str">
        <f>_xlfn.XLOOKUP($C617,[2]land_units!$B$2:$B$1073,[2]land_units!$H$2:$H$1073,"NA")</f>
        <v>NA</v>
      </c>
      <c r="U617" s="4" t="str">
        <f>_xlfn.XLOOKUP($C617,[2]air_units!$B$2:$B$1346,[2]air_units!$N$2:$N$1346,"NA")</f>
        <v>NA</v>
      </c>
      <c r="V617" s="4" t="str">
        <f>_xlfn.XLOOKUP($C617,[2]air_units!$B$2:$B$1346,[2]air_units!$G$2:$G$1346,"NA")</f>
        <v>NA</v>
      </c>
      <c r="W617" s="4" t="str">
        <f>_xlfn.XLOOKUP($C617,[2]air_units!$B$2:$B$1346,[2]air_units!$H$2:$H$1346,"NA")</f>
        <v>NA</v>
      </c>
      <c r="X617" s="4" t="str">
        <f>_xlfn.XLOOKUP($C617,[2]air_units!$B$2:$B$1346,[2]air_units!$J$2:$J$1346,"NA")</f>
        <v>NA</v>
      </c>
      <c r="Y617" s="4" t="str">
        <f>_xlfn.XLOOKUP($C617,[2]air_units!$B$2:$B$1346,[2]air_units!$K$2:$K$1346,"NA")</f>
        <v>NA</v>
      </c>
      <c r="Z617" s="4" t="str">
        <f>_xlfn.XLOOKUP($C617,[2]air_units!$B$2:$B$1346,[2]air_units!$L$2:$L$1346,"NA")</f>
        <v>NA</v>
      </c>
      <c r="AA617" s="4" t="str">
        <f>_xlfn.XLOOKUP($C617,[2]air_units!$B$2:$B$1346,[2]air_units!$P$2:$P$1346,"NA")</f>
        <v>NA</v>
      </c>
      <c r="AB617" s="4" t="str">
        <f>_xlfn.XLOOKUP($C617,[2]air_units!$B$2:$B$1346,[2]air_units!$Q$2:$Q$1346,"NA")</f>
        <v>NA</v>
      </c>
      <c r="AC617" s="4" t="str">
        <f>_xlfn.XLOOKUP($C617,[2]air_units!$B$2:$B$1346,[2]air_units!$R$2:$R$1346,"NA")</f>
        <v>NA</v>
      </c>
      <c r="AD617" s="4">
        <f>IF($E617="CP",0,_xlfn.XLOOKUP($C617,[2]naval_units!$B$2:$B$1113,[2]naval_units!$G$2:$G$1113,"NA"))</f>
        <v>0</v>
      </c>
      <c r="AE617" s="4">
        <f>IF($E617="CP",10,_xlfn.XLOOKUP($C617,[2]naval_units!$B$2:$B$1113,[2]naval_units!$I$2:$I$1113,"NA"))</f>
        <v>10</v>
      </c>
      <c r="AF617" s="4">
        <f>IF($E617="CP",3,_xlfn.XLOOKUP($C617,[2]naval_units!$B$2:$B$1113,[2]naval_units!$J$2:$J$1113,"NA"))</f>
        <v>3</v>
      </c>
      <c r="AG617" s="4">
        <f>IF($E617="CP",3,_xlfn.XLOOKUP($C617,[2]naval_units!$B$2:$B$1113,[2]naval_units!$K$2:$K$1113,"NA"))</f>
        <v>3</v>
      </c>
      <c r="AH617" s="4">
        <f>IF($E617="CP",0,_xlfn.XLOOKUP($C617,[2]naval_units!$B$2:$B$1113,[2]naval_units!$L$2:$L$1113,"NA"))</f>
        <v>0</v>
      </c>
      <c r="AI617" s="4">
        <f>IF($E617="CP",0,_xlfn.XLOOKUP($C617,[2]naval_units!$B$2:$B$1113,[2]naval_units!$M$2:$M$1113,"NA"))</f>
        <v>0</v>
      </c>
      <c r="AJ617" s="4">
        <f>IF($AD617="NA","NA",IF($E617="CP",$H617*_xlfn.XLOOKUP(_xlfn.CONCAT(D617," ",$E617),control!$A$8:$A$10,control!$B$8:$B$10,0),_xlfn.XLOOKUP($E617,control!$A$3:$A$7,control!$B$3:$B$7,0)))</f>
        <v>0.5</v>
      </c>
      <c r="AK617" s="4">
        <f>IF($C617&gt;0,IF(O617&lt;&gt;_xlfn.XLOOKUP($C617,'0'!$C:$C,'0'!$O:$O,"NA",0),1,0),0)</f>
        <v>0</v>
      </c>
      <c r="AL617" s="4" t="str">
        <f>IF($AK617=1,_xlfn.XLOOKUP($C617,'0'!$C:$C,'0'!L:L,"ERR",0),"NA")</f>
        <v>NA</v>
      </c>
      <c r="AM617" s="4" t="str">
        <f>IF($AK617=1,_xlfn.XLOOKUP($C617,'0'!$C:$C,'0'!M:M,"ERR",0),"NA")</f>
        <v>NA</v>
      </c>
      <c r="AN617" s="4" t="str">
        <f>IF($AK617=1,_xlfn.XLOOKUP($C617,'0'!$C:$C,'0'!P:P,"ERR",0),"NA")</f>
        <v>NA</v>
      </c>
      <c r="AO617" s="4" t="str">
        <f t="shared" si="19"/>
        <v>Central Pacific[0]</v>
      </c>
      <c r="AP617" s="4" t="str">
        <f>_xlfn.XLOOKUP(D617,Alliances!$A:$A,Alliances!$B:$B,-1)</f>
        <v>USA</v>
      </c>
      <c r="AQ617" s="4">
        <f>IF($C617&gt;0,_xlfn.XLOOKUP($C617,commands!$A:$A,commands!$B:$B,0,0),_xlfn.XLOOKUP($A617,commands!$E:$E,commands!$F:$F,0,0))</f>
        <v>3</v>
      </c>
    </row>
    <row r="618" spans="1:43" hidden="1" x14ac:dyDescent="0.25">
      <c r="A618" s="4">
        <v>3575</v>
      </c>
      <c r="B618" s="4">
        <v>0</v>
      </c>
      <c r="C618" s="4">
        <v>0</v>
      </c>
      <c r="D618" s="4" t="s">
        <v>705</v>
      </c>
      <c r="E618" s="4" t="s">
        <v>579</v>
      </c>
      <c r="F618" s="4">
        <v>1936</v>
      </c>
      <c r="G618" s="4" t="s">
        <v>581</v>
      </c>
      <c r="H618" s="4">
        <v>1</v>
      </c>
      <c r="I618" s="4">
        <v>0</v>
      </c>
      <c r="J618" s="4" t="s">
        <v>637</v>
      </c>
      <c r="K618" s="4">
        <v>0</v>
      </c>
      <c r="L618" s="4">
        <v>74</v>
      </c>
      <c r="M618" s="4">
        <v>243</v>
      </c>
      <c r="N618" s="4" t="s">
        <v>604</v>
      </c>
      <c r="O618" s="4">
        <f t="shared" si="18"/>
        <v>38131</v>
      </c>
      <c r="P618" s="4" t="str">
        <f>IF(ISNUMBER(I618),_xlfn.CONCAT(J618,"[",K618,"]"),_xlfn.XLOOKUP($O618,[2]hc!$H:$H,[2]hc!$I:$I,_xlfn.CONCAT("[",L618,",",M618,"]")))</f>
        <v>Mendicino[0]</v>
      </c>
      <c r="Q618" s="4" t="str">
        <f>_xlfn.XLOOKUP($C618,[2]land_units!$B$2:$B$1073,[2]land_units!$F$2:$F$1073,"NA")</f>
        <v>NA</v>
      </c>
      <c r="R618" s="4" t="str">
        <f>_xlfn.XLOOKUP($C618,[2]land_units!$B$2:$B$1073,[2]land_units!$I$2:$I$1073,"NA")</f>
        <v>NA</v>
      </c>
      <c r="S618" s="4" t="str">
        <f>_xlfn.XLOOKUP($C618,[2]land_units!$B$2:$B$1073,[2]land_units!$G$2:$G$1073,"NA")</f>
        <v>NA</v>
      </c>
      <c r="T618" s="4" t="str">
        <f>_xlfn.XLOOKUP($C618,[2]land_units!$B$2:$B$1073,[2]land_units!$H$2:$H$1073,"NA")</f>
        <v>NA</v>
      </c>
      <c r="U618" s="4" t="str">
        <f>_xlfn.XLOOKUP($C618,[2]air_units!$B$2:$B$1346,[2]air_units!$N$2:$N$1346,"NA")</f>
        <v>NA</v>
      </c>
      <c r="V618" s="4" t="str">
        <f>_xlfn.XLOOKUP($C618,[2]air_units!$B$2:$B$1346,[2]air_units!$G$2:$G$1346,"NA")</f>
        <v>NA</v>
      </c>
      <c r="W618" s="4" t="str">
        <f>_xlfn.XLOOKUP($C618,[2]air_units!$B$2:$B$1346,[2]air_units!$H$2:$H$1346,"NA")</f>
        <v>NA</v>
      </c>
      <c r="X618" s="4" t="str">
        <f>_xlfn.XLOOKUP($C618,[2]air_units!$B$2:$B$1346,[2]air_units!$J$2:$J$1346,"NA")</f>
        <v>NA</v>
      </c>
      <c r="Y618" s="4" t="str">
        <f>_xlfn.XLOOKUP($C618,[2]air_units!$B$2:$B$1346,[2]air_units!$K$2:$K$1346,"NA")</f>
        <v>NA</v>
      </c>
      <c r="Z618" s="4" t="str">
        <f>_xlfn.XLOOKUP($C618,[2]air_units!$B$2:$B$1346,[2]air_units!$L$2:$L$1346,"NA")</f>
        <v>NA</v>
      </c>
      <c r="AA618" s="4" t="str">
        <f>_xlfn.XLOOKUP($C618,[2]air_units!$B$2:$B$1346,[2]air_units!$P$2:$P$1346,"NA")</f>
        <v>NA</v>
      </c>
      <c r="AB618" s="4" t="str">
        <f>_xlfn.XLOOKUP($C618,[2]air_units!$B$2:$B$1346,[2]air_units!$Q$2:$Q$1346,"NA")</f>
        <v>NA</v>
      </c>
      <c r="AC618" s="4" t="str">
        <f>_xlfn.XLOOKUP($C618,[2]air_units!$B$2:$B$1346,[2]air_units!$R$2:$R$1346,"NA")</f>
        <v>NA</v>
      </c>
      <c r="AD618" s="4">
        <f>IF($E618="CP",0,_xlfn.XLOOKUP($C618,[2]naval_units!$B$2:$B$1113,[2]naval_units!$G$2:$G$1113,"NA"))</f>
        <v>0</v>
      </c>
      <c r="AE618" s="4">
        <f>IF($E618="CP",10,_xlfn.XLOOKUP($C618,[2]naval_units!$B$2:$B$1113,[2]naval_units!$I$2:$I$1113,"NA"))</f>
        <v>10</v>
      </c>
      <c r="AF618" s="4">
        <f>IF($E618="CP",3,_xlfn.XLOOKUP($C618,[2]naval_units!$B$2:$B$1113,[2]naval_units!$J$2:$J$1113,"NA"))</f>
        <v>3</v>
      </c>
      <c r="AG618" s="4">
        <f>IF($E618="CP",3,_xlfn.XLOOKUP($C618,[2]naval_units!$B$2:$B$1113,[2]naval_units!$K$2:$K$1113,"NA"))</f>
        <v>3</v>
      </c>
      <c r="AH618" s="4">
        <f>IF($E618="CP",0,_xlfn.XLOOKUP($C618,[2]naval_units!$B$2:$B$1113,[2]naval_units!$L$2:$L$1113,"NA"))</f>
        <v>0</v>
      </c>
      <c r="AI618" s="4">
        <f>IF($E618="CP",0,_xlfn.XLOOKUP($C618,[2]naval_units!$B$2:$B$1113,[2]naval_units!$M$2:$M$1113,"NA"))</f>
        <v>0</v>
      </c>
      <c r="AJ618" s="4">
        <f>IF($AD618="NA","NA",IF($E618="CP",$H618*_xlfn.XLOOKUP(_xlfn.CONCAT(D618," ",$E618),control!$A$8:$A$10,control!$B$8:$B$10,0),_xlfn.XLOOKUP($E618,control!$A$3:$A$7,control!$B$3:$B$7,0)))</f>
        <v>0.5</v>
      </c>
      <c r="AK618" s="4">
        <f>IF($C618&gt;0,IF(O618&lt;&gt;_xlfn.XLOOKUP($C618,'0'!$C:$C,'0'!$O:$O,"NA",0),1,0),0)</f>
        <v>0</v>
      </c>
      <c r="AL618" s="4" t="str">
        <f>IF($AK618=1,_xlfn.XLOOKUP($C618,'0'!$C:$C,'0'!L:L,"ERR",0),"NA")</f>
        <v>NA</v>
      </c>
      <c r="AM618" s="4" t="str">
        <f>IF($AK618=1,_xlfn.XLOOKUP($C618,'0'!$C:$C,'0'!M:M,"ERR",0),"NA")</f>
        <v>NA</v>
      </c>
      <c r="AN618" s="4" t="str">
        <f>IF($AK618=1,_xlfn.XLOOKUP($C618,'0'!$C:$C,'0'!P:P,"ERR",0),"NA")</f>
        <v>NA</v>
      </c>
      <c r="AO618" s="4" t="str">
        <f t="shared" si="19"/>
        <v>Mendicino[0]</v>
      </c>
      <c r="AP618" s="4" t="str">
        <f>_xlfn.XLOOKUP(D618,Alliances!$A:$A,Alliances!$B:$B,-1)</f>
        <v>USA</v>
      </c>
      <c r="AQ618" s="4">
        <f>IF($C618&gt;0,_xlfn.XLOOKUP($C618,commands!$A:$A,commands!$B:$B,0,0),_xlfn.XLOOKUP($A618,commands!$E:$E,commands!$F:$F,0,0))</f>
        <v>3</v>
      </c>
    </row>
    <row r="619" spans="1:43" hidden="1" x14ac:dyDescent="0.25">
      <c r="A619" s="4">
        <v>3576</v>
      </c>
      <c r="B619" s="4">
        <v>0</v>
      </c>
      <c r="C619" s="4">
        <v>0</v>
      </c>
      <c r="D619" s="4" t="s">
        <v>705</v>
      </c>
      <c r="E619" s="4" t="s">
        <v>579</v>
      </c>
      <c r="F619" s="4">
        <v>1936</v>
      </c>
      <c r="G619" s="4" t="s">
        <v>581</v>
      </c>
      <c r="H619" s="4">
        <v>1</v>
      </c>
      <c r="I619" s="4" t="s">
        <v>27</v>
      </c>
      <c r="J619" s="4" t="s">
        <v>27</v>
      </c>
      <c r="K619" s="4" t="s">
        <v>27</v>
      </c>
      <c r="L619" s="4">
        <v>43</v>
      </c>
      <c r="M619" s="4">
        <v>24</v>
      </c>
      <c r="N619" s="4" t="s">
        <v>604</v>
      </c>
      <c r="O619" s="4">
        <f t="shared" si="18"/>
        <v>22040</v>
      </c>
      <c r="P619" s="4" t="str">
        <f>IF(ISNUMBER(I619),_xlfn.CONCAT(J619,"[",K619,"]"),_xlfn.XLOOKUP($O619,[2]hc!$H:$H,[2]hc!$I:$I,_xlfn.CONCAT("[",L619,",",M619,"]")))</f>
        <v>Belfast, IRL</v>
      </c>
      <c r="Q619" s="4" t="str">
        <f>_xlfn.XLOOKUP($C619,[2]land_units!$B$2:$B$1073,[2]land_units!$F$2:$F$1073,"NA")</f>
        <v>NA</v>
      </c>
      <c r="R619" s="4" t="str">
        <f>_xlfn.XLOOKUP($C619,[2]land_units!$B$2:$B$1073,[2]land_units!$I$2:$I$1073,"NA")</f>
        <v>NA</v>
      </c>
      <c r="S619" s="4" t="str">
        <f>_xlfn.XLOOKUP($C619,[2]land_units!$B$2:$B$1073,[2]land_units!$G$2:$G$1073,"NA")</f>
        <v>NA</v>
      </c>
      <c r="T619" s="4" t="str">
        <f>_xlfn.XLOOKUP($C619,[2]land_units!$B$2:$B$1073,[2]land_units!$H$2:$H$1073,"NA")</f>
        <v>NA</v>
      </c>
      <c r="U619" s="4" t="str">
        <f>_xlfn.XLOOKUP($C619,[2]air_units!$B$2:$B$1346,[2]air_units!$N$2:$N$1346,"NA")</f>
        <v>NA</v>
      </c>
      <c r="V619" s="4" t="str">
        <f>_xlfn.XLOOKUP($C619,[2]air_units!$B$2:$B$1346,[2]air_units!$G$2:$G$1346,"NA")</f>
        <v>NA</v>
      </c>
      <c r="W619" s="4" t="str">
        <f>_xlfn.XLOOKUP($C619,[2]air_units!$B$2:$B$1346,[2]air_units!$H$2:$H$1346,"NA")</f>
        <v>NA</v>
      </c>
      <c r="X619" s="4" t="str">
        <f>_xlfn.XLOOKUP($C619,[2]air_units!$B$2:$B$1346,[2]air_units!$J$2:$J$1346,"NA")</f>
        <v>NA</v>
      </c>
      <c r="Y619" s="4" t="str">
        <f>_xlfn.XLOOKUP($C619,[2]air_units!$B$2:$B$1346,[2]air_units!$K$2:$K$1346,"NA")</f>
        <v>NA</v>
      </c>
      <c r="Z619" s="4" t="str">
        <f>_xlfn.XLOOKUP($C619,[2]air_units!$B$2:$B$1346,[2]air_units!$L$2:$L$1346,"NA")</f>
        <v>NA</v>
      </c>
      <c r="AA619" s="4" t="str">
        <f>_xlfn.XLOOKUP($C619,[2]air_units!$B$2:$B$1346,[2]air_units!$P$2:$P$1346,"NA")</f>
        <v>NA</v>
      </c>
      <c r="AB619" s="4" t="str">
        <f>_xlfn.XLOOKUP($C619,[2]air_units!$B$2:$B$1346,[2]air_units!$Q$2:$Q$1346,"NA")</f>
        <v>NA</v>
      </c>
      <c r="AC619" s="4" t="str">
        <f>_xlfn.XLOOKUP($C619,[2]air_units!$B$2:$B$1346,[2]air_units!$R$2:$R$1346,"NA")</f>
        <v>NA</v>
      </c>
      <c r="AD619" s="4">
        <f>IF($E619="CP",0,_xlfn.XLOOKUP($C619,[2]naval_units!$B$2:$B$1113,[2]naval_units!$G$2:$G$1113,"NA"))</f>
        <v>0</v>
      </c>
      <c r="AE619" s="4">
        <f>IF($E619="CP",10,_xlfn.XLOOKUP($C619,[2]naval_units!$B$2:$B$1113,[2]naval_units!$I$2:$I$1113,"NA"))</f>
        <v>10</v>
      </c>
      <c r="AF619" s="4">
        <f>IF($E619="CP",3,_xlfn.XLOOKUP($C619,[2]naval_units!$B$2:$B$1113,[2]naval_units!$J$2:$J$1113,"NA"))</f>
        <v>3</v>
      </c>
      <c r="AG619" s="4">
        <f>IF($E619="CP",3,_xlfn.XLOOKUP($C619,[2]naval_units!$B$2:$B$1113,[2]naval_units!$K$2:$K$1113,"NA"))</f>
        <v>3</v>
      </c>
      <c r="AH619" s="4">
        <f>IF($E619="CP",0,_xlfn.XLOOKUP($C619,[2]naval_units!$B$2:$B$1113,[2]naval_units!$L$2:$L$1113,"NA"))</f>
        <v>0</v>
      </c>
      <c r="AI619" s="4">
        <f>IF($E619="CP",0,_xlfn.XLOOKUP($C619,[2]naval_units!$B$2:$B$1113,[2]naval_units!$M$2:$M$1113,"NA"))</f>
        <v>0</v>
      </c>
      <c r="AJ619" s="4">
        <f>IF($AD619="NA","NA",IF($E619="CP",$H619*_xlfn.XLOOKUP(_xlfn.CONCAT(D619," ",$E619),control!$A$8:$A$10,control!$B$8:$B$10,0),_xlfn.XLOOKUP($E619,control!$A$3:$A$7,control!$B$3:$B$7,0)))</f>
        <v>0.5</v>
      </c>
      <c r="AK619" s="4">
        <f>IF($C619&gt;0,IF(O619&lt;&gt;_xlfn.XLOOKUP($C619,'0'!$C:$C,'0'!$O:$O,"NA",0),1,0),0)</f>
        <v>0</v>
      </c>
      <c r="AL619" s="4" t="str">
        <f>IF($AK619=1,_xlfn.XLOOKUP($C619,'0'!$C:$C,'0'!L:L,"ERR",0),"NA")</f>
        <v>NA</v>
      </c>
      <c r="AM619" s="4" t="str">
        <f>IF($AK619=1,_xlfn.XLOOKUP($C619,'0'!$C:$C,'0'!M:M,"ERR",0),"NA")</f>
        <v>NA</v>
      </c>
      <c r="AN619" s="4" t="str">
        <f>IF($AK619=1,_xlfn.XLOOKUP($C619,'0'!$C:$C,'0'!P:P,"ERR",0),"NA")</f>
        <v>NA</v>
      </c>
      <c r="AO619" s="4" t="str">
        <f t="shared" si="19"/>
        <v>Belfast, IRL</v>
      </c>
      <c r="AP619" s="4" t="str">
        <f>_xlfn.XLOOKUP(D619,Alliances!$A:$A,Alliances!$B:$B,-1)</f>
        <v>USA</v>
      </c>
      <c r="AQ619" s="4">
        <f>IF($C619&gt;0,_xlfn.XLOOKUP($C619,commands!$A:$A,commands!$B:$B,0,0),_xlfn.XLOOKUP($A619,commands!$E:$E,commands!$F:$F,0,0))</f>
        <v>4</v>
      </c>
    </row>
    <row r="620" spans="1:43" hidden="1" x14ac:dyDescent="0.25">
      <c r="A620" s="4">
        <v>3578</v>
      </c>
      <c r="B620" s="4">
        <v>0</v>
      </c>
      <c r="C620" s="4">
        <v>0</v>
      </c>
      <c r="D620" s="4" t="s">
        <v>705</v>
      </c>
      <c r="E620" s="4" t="s">
        <v>579</v>
      </c>
      <c r="F620" s="4">
        <v>1936</v>
      </c>
      <c r="G620" s="4" t="s">
        <v>581</v>
      </c>
      <c r="H620" s="4">
        <v>1</v>
      </c>
      <c r="I620" s="4">
        <v>0</v>
      </c>
      <c r="J620" s="4" t="s">
        <v>638</v>
      </c>
      <c r="K620" s="4">
        <v>0</v>
      </c>
      <c r="L620" s="4">
        <v>126</v>
      </c>
      <c r="M620" s="4">
        <v>161</v>
      </c>
      <c r="N620" s="4" t="s">
        <v>604</v>
      </c>
      <c r="O620" s="4">
        <f t="shared" si="18"/>
        <v>64673</v>
      </c>
      <c r="P620" s="4" t="str">
        <f>IF(ISNUMBER(I620),_xlfn.CONCAT(J620,"[",K620,"]"),_xlfn.XLOOKUP($O620,[2]hc!$H:$H,[2]hc!$I:$I,_xlfn.CONCAT("[",L620,",",M620,"]")))</f>
        <v>Timor Sea[0]</v>
      </c>
      <c r="Q620" s="4" t="str">
        <f>_xlfn.XLOOKUP($C620,[2]land_units!$B$2:$B$1073,[2]land_units!$F$2:$F$1073,"NA")</f>
        <v>NA</v>
      </c>
      <c r="R620" s="4" t="str">
        <f>_xlfn.XLOOKUP($C620,[2]land_units!$B$2:$B$1073,[2]land_units!$I$2:$I$1073,"NA")</f>
        <v>NA</v>
      </c>
      <c r="S620" s="4" t="str">
        <f>_xlfn.XLOOKUP($C620,[2]land_units!$B$2:$B$1073,[2]land_units!$G$2:$G$1073,"NA")</f>
        <v>NA</v>
      </c>
      <c r="T620" s="4" t="str">
        <f>_xlfn.XLOOKUP($C620,[2]land_units!$B$2:$B$1073,[2]land_units!$H$2:$H$1073,"NA")</f>
        <v>NA</v>
      </c>
      <c r="U620" s="4" t="str">
        <f>_xlfn.XLOOKUP($C620,[2]air_units!$B$2:$B$1346,[2]air_units!$N$2:$N$1346,"NA")</f>
        <v>NA</v>
      </c>
      <c r="V620" s="4" t="str">
        <f>_xlfn.XLOOKUP($C620,[2]air_units!$B$2:$B$1346,[2]air_units!$G$2:$G$1346,"NA")</f>
        <v>NA</v>
      </c>
      <c r="W620" s="4" t="str">
        <f>_xlfn.XLOOKUP($C620,[2]air_units!$B$2:$B$1346,[2]air_units!$H$2:$H$1346,"NA")</f>
        <v>NA</v>
      </c>
      <c r="X620" s="4" t="str">
        <f>_xlfn.XLOOKUP($C620,[2]air_units!$B$2:$B$1346,[2]air_units!$J$2:$J$1346,"NA")</f>
        <v>NA</v>
      </c>
      <c r="Y620" s="4" t="str">
        <f>_xlfn.XLOOKUP($C620,[2]air_units!$B$2:$B$1346,[2]air_units!$K$2:$K$1346,"NA")</f>
        <v>NA</v>
      </c>
      <c r="Z620" s="4" t="str">
        <f>_xlfn.XLOOKUP($C620,[2]air_units!$B$2:$B$1346,[2]air_units!$L$2:$L$1346,"NA")</f>
        <v>NA</v>
      </c>
      <c r="AA620" s="4" t="str">
        <f>_xlfn.XLOOKUP($C620,[2]air_units!$B$2:$B$1346,[2]air_units!$P$2:$P$1346,"NA")</f>
        <v>NA</v>
      </c>
      <c r="AB620" s="4" t="str">
        <f>_xlfn.XLOOKUP($C620,[2]air_units!$B$2:$B$1346,[2]air_units!$Q$2:$Q$1346,"NA")</f>
        <v>NA</v>
      </c>
      <c r="AC620" s="4" t="str">
        <f>_xlfn.XLOOKUP($C620,[2]air_units!$B$2:$B$1346,[2]air_units!$R$2:$R$1346,"NA")</f>
        <v>NA</v>
      </c>
      <c r="AD620" s="4">
        <f>IF($E620="CP",0,_xlfn.XLOOKUP($C620,[2]naval_units!$B$2:$B$1113,[2]naval_units!$G$2:$G$1113,"NA"))</f>
        <v>0</v>
      </c>
      <c r="AE620" s="4">
        <f>IF($E620="CP",10,_xlfn.XLOOKUP($C620,[2]naval_units!$B$2:$B$1113,[2]naval_units!$I$2:$I$1113,"NA"))</f>
        <v>10</v>
      </c>
      <c r="AF620" s="4">
        <f>IF($E620="CP",3,_xlfn.XLOOKUP($C620,[2]naval_units!$B$2:$B$1113,[2]naval_units!$J$2:$J$1113,"NA"))</f>
        <v>3</v>
      </c>
      <c r="AG620" s="4">
        <f>IF($E620="CP",3,_xlfn.XLOOKUP($C620,[2]naval_units!$B$2:$B$1113,[2]naval_units!$K$2:$K$1113,"NA"))</f>
        <v>3</v>
      </c>
      <c r="AH620" s="4">
        <f>IF($E620="CP",0,_xlfn.XLOOKUP($C620,[2]naval_units!$B$2:$B$1113,[2]naval_units!$L$2:$L$1113,"NA"))</f>
        <v>0</v>
      </c>
      <c r="AI620" s="4">
        <f>IF($E620="CP",0,_xlfn.XLOOKUP($C620,[2]naval_units!$B$2:$B$1113,[2]naval_units!$M$2:$M$1113,"NA"))</f>
        <v>0</v>
      </c>
      <c r="AJ620" s="4">
        <f>IF($AD620="NA","NA",IF($E620="CP",$H620*_xlfn.XLOOKUP(_xlfn.CONCAT(D620," ",$E620),control!$A$8:$A$10,control!$B$8:$B$10,0),_xlfn.XLOOKUP($E620,control!$A$3:$A$7,control!$B$3:$B$7,0)))</f>
        <v>0.5</v>
      </c>
      <c r="AK620" s="4">
        <f>IF($C620&gt;0,IF(O620&lt;&gt;_xlfn.XLOOKUP($C620,'0'!$C:$C,'0'!$O:$O,"NA",0),1,0),0)</f>
        <v>0</v>
      </c>
      <c r="AL620" s="4" t="str">
        <f>IF($AK620=1,_xlfn.XLOOKUP($C620,'0'!$C:$C,'0'!L:L,"ERR",0),"NA")</f>
        <v>NA</v>
      </c>
      <c r="AM620" s="4" t="str">
        <f>IF($AK620=1,_xlfn.XLOOKUP($C620,'0'!$C:$C,'0'!M:M,"ERR",0),"NA")</f>
        <v>NA</v>
      </c>
      <c r="AN620" s="4" t="str">
        <f>IF($AK620=1,_xlfn.XLOOKUP($C620,'0'!$C:$C,'0'!P:P,"ERR",0),"NA")</f>
        <v>NA</v>
      </c>
      <c r="AO620" s="4" t="str">
        <f t="shared" si="19"/>
        <v>Timor Sea[0]</v>
      </c>
      <c r="AP620" s="4" t="str">
        <f>_xlfn.XLOOKUP(D620,Alliances!$A:$A,Alliances!$B:$B,-1)</f>
        <v>USA</v>
      </c>
      <c r="AQ620" s="4">
        <f>IF($C620&gt;0,_xlfn.XLOOKUP($C620,commands!$A:$A,commands!$B:$B,0,0),_xlfn.XLOOKUP($A620,commands!$E:$E,commands!$F:$F,0,0))</f>
        <v>3</v>
      </c>
    </row>
    <row r="621" spans="1:43" hidden="1" x14ac:dyDescent="0.25">
      <c r="A621" s="4">
        <v>3580</v>
      </c>
      <c r="B621" s="4">
        <v>0</v>
      </c>
      <c r="C621" s="4">
        <v>0</v>
      </c>
      <c r="D621" s="4" t="s">
        <v>705</v>
      </c>
      <c r="E621" s="4" t="s">
        <v>579</v>
      </c>
      <c r="F621" s="4">
        <v>1936</v>
      </c>
      <c r="G621" s="4" t="s">
        <v>581</v>
      </c>
      <c r="H621" s="4">
        <v>1</v>
      </c>
      <c r="I621" s="4">
        <v>0</v>
      </c>
      <c r="J621" s="4" t="s">
        <v>617</v>
      </c>
      <c r="K621" s="4">
        <v>0</v>
      </c>
      <c r="L621" s="4">
        <v>104</v>
      </c>
      <c r="M621" s="4">
        <v>184</v>
      </c>
      <c r="N621" s="4" t="s">
        <v>604</v>
      </c>
      <c r="O621" s="4">
        <f t="shared" si="18"/>
        <v>53432</v>
      </c>
      <c r="P621" s="4" t="str">
        <f>IF(ISNUMBER(I621),_xlfn.CONCAT(J621,"[",K621,"]"),_xlfn.XLOOKUP($O621,[2]hc!$H:$H,[2]hc!$I:$I,_xlfn.CONCAT("[",L621,",",M621,"]")))</f>
        <v>The Marianas[0]</v>
      </c>
      <c r="Q621" s="4" t="str">
        <f>_xlfn.XLOOKUP($C621,[2]land_units!$B$2:$B$1073,[2]land_units!$F$2:$F$1073,"NA")</f>
        <v>NA</v>
      </c>
      <c r="R621" s="4" t="str">
        <f>_xlfn.XLOOKUP($C621,[2]land_units!$B$2:$B$1073,[2]land_units!$I$2:$I$1073,"NA")</f>
        <v>NA</v>
      </c>
      <c r="S621" s="4" t="str">
        <f>_xlfn.XLOOKUP($C621,[2]land_units!$B$2:$B$1073,[2]land_units!$G$2:$G$1073,"NA")</f>
        <v>NA</v>
      </c>
      <c r="T621" s="4" t="str">
        <f>_xlfn.XLOOKUP($C621,[2]land_units!$B$2:$B$1073,[2]land_units!$H$2:$H$1073,"NA")</f>
        <v>NA</v>
      </c>
      <c r="U621" s="4" t="str">
        <f>_xlfn.XLOOKUP($C621,[2]air_units!$B$2:$B$1346,[2]air_units!$N$2:$N$1346,"NA")</f>
        <v>NA</v>
      </c>
      <c r="V621" s="4" t="str">
        <f>_xlfn.XLOOKUP($C621,[2]air_units!$B$2:$B$1346,[2]air_units!$G$2:$G$1346,"NA")</f>
        <v>NA</v>
      </c>
      <c r="W621" s="4" t="str">
        <f>_xlfn.XLOOKUP($C621,[2]air_units!$B$2:$B$1346,[2]air_units!$H$2:$H$1346,"NA")</f>
        <v>NA</v>
      </c>
      <c r="X621" s="4" t="str">
        <f>_xlfn.XLOOKUP($C621,[2]air_units!$B$2:$B$1346,[2]air_units!$J$2:$J$1346,"NA")</f>
        <v>NA</v>
      </c>
      <c r="Y621" s="4" t="str">
        <f>_xlfn.XLOOKUP($C621,[2]air_units!$B$2:$B$1346,[2]air_units!$K$2:$K$1346,"NA")</f>
        <v>NA</v>
      </c>
      <c r="Z621" s="4" t="str">
        <f>_xlfn.XLOOKUP($C621,[2]air_units!$B$2:$B$1346,[2]air_units!$L$2:$L$1346,"NA")</f>
        <v>NA</v>
      </c>
      <c r="AA621" s="4" t="str">
        <f>_xlfn.XLOOKUP($C621,[2]air_units!$B$2:$B$1346,[2]air_units!$P$2:$P$1346,"NA")</f>
        <v>NA</v>
      </c>
      <c r="AB621" s="4" t="str">
        <f>_xlfn.XLOOKUP($C621,[2]air_units!$B$2:$B$1346,[2]air_units!$Q$2:$Q$1346,"NA")</f>
        <v>NA</v>
      </c>
      <c r="AC621" s="4" t="str">
        <f>_xlfn.XLOOKUP($C621,[2]air_units!$B$2:$B$1346,[2]air_units!$R$2:$R$1346,"NA")</f>
        <v>NA</v>
      </c>
      <c r="AD621" s="4">
        <f>IF($E621="CP",0,_xlfn.XLOOKUP($C621,[2]naval_units!$B$2:$B$1113,[2]naval_units!$G$2:$G$1113,"NA"))</f>
        <v>0</v>
      </c>
      <c r="AE621" s="4">
        <f>IF($E621="CP",10,_xlfn.XLOOKUP($C621,[2]naval_units!$B$2:$B$1113,[2]naval_units!$I$2:$I$1113,"NA"))</f>
        <v>10</v>
      </c>
      <c r="AF621" s="4">
        <f>IF($E621="CP",3,_xlfn.XLOOKUP($C621,[2]naval_units!$B$2:$B$1113,[2]naval_units!$J$2:$J$1113,"NA"))</f>
        <v>3</v>
      </c>
      <c r="AG621" s="4">
        <f>IF($E621="CP",3,_xlfn.XLOOKUP($C621,[2]naval_units!$B$2:$B$1113,[2]naval_units!$K$2:$K$1113,"NA"))</f>
        <v>3</v>
      </c>
      <c r="AH621" s="4">
        <f>IF($E621="CP",0,_xlfn.XLOOKUP($C621,[2]naval_units!$B$2:$B$1113,[2]naval_units!$L$2:$L$1113,"NA"))</f>
        <v>0</v>
      </c>
      <c r="AI621" s="4">
        <f>IF($E621="CP",0,_xlfn.XLOOKUP($C621,[2]naval_units!$B$2:$B$1113,[2]naval_units!$M$2:$M$1113,"NA"))</f>
        <v>0</v>
      </c>
      <c r="AJ621" s="4">
        <f>IF($AD621="NA","NA",IF($E621="CP",$H621*_xlfn.XLOOKUP(_xlfn.CONCAT(D621," ",$E621),control!$A$8:$A$10,control!$B$8:$B$10,0),_xlfn.XLOOKUP($E621,control!$A$3:$A$7,control!$B$3:$B$7,0)))</f>
        <v>0.5</v>
      </c>
      <c r="AK621" s="4">
        <f>IF($C621&gt;0,IF(O621&lt;&gt;_xlfn.XLOOKUP($C621,'0'!$C:$C,'0'!$O:$O,"NA",0),1,0),0)</f>
        <v>0</v>
      </c>
      <c r="AL621" s="4" t="str">
        <f>IF($AK621=1,_xlfn.XLOOKUP($C621,'0'!$C:$C,'0'!L:L,"ERR",0),"NA")</f>
        <v>NA</v>
      </c>
      <c r="AM621" s="4" t="str">
        <f>IF($AK621=1,_xlfn.XLOOKUP($C621,'0'!$C:$C,'0'!M:M,"ERR",0),"NA")</f>
        <v>NA</v>
      </c>
      <c r="AN621" s="4" t="str">
        <f>IF($AK621=1,_xlfn.XLOOKUP($C621,'0'!$C:$C,'0'!P:P,"ERR",0),"NA")</f>
        <v>NA</v>
      </c>
      <c r="AO621" s="4" t="str">
        <f t="shared" si="19"/>
        <v>The Marianas[0]</v>
      </c>
      <c r="AP621" s="4" t="str">
        <f>_xlfn.XLOOKUP(D621,Alliances!$A:$A,Alliances!$B:$B,-1)</f>
        <v>USA</v>
      </c>
      <c r="AQ621" s="4">
        <f>IF($C621&gt;0,_xlfn.XLOOKUP($C621,commands!$A:$A,commands!$B:$B,0,0),_xlfn.XLOOKUP($A621,commands!$E:$E,commands!$F:$F,0,0))</f>
        <v>3</v>
      </c>
    </row>
    <row r="622" spans="1:43" hidden="1" x14ac:dyDescent="0.25">
      <c r="A622" s="4">
        <v>3582</v>
      </c>
      <c r="B622" s="4">
        <v>0</v>
      </c>
      <c r="C622" s="4">
        <v>0</v>
      </c>
      <c r="D622" s="4" t="s">
        <v>56</v>
      </c>
      <c r="E622" s="4" t="s">
        <v>579</v>
      </c>
      <c r="F622" s="4">
        <v>1936</v>
      </c>
      <c r="G622" s="4" t="s">
        <v>580</v>
      </c>
      <c r="H622" s="4">
        <v>2</v>
      </c>
      <c r="I622" s="4">
        <v>0</v>
      </c>
      <c r="J622" s="4" t="s">
        <v>628</v>
      </c>
      <c r="K622" s="4">
        <v>0</v>
      </c>
      <c r="L622" s="4">
        <v>64</v>
      </c>
      <c r="M622" s="4">
        <v>76</v>
      </c>
      <c r="N622" s="4" t="s">
        <v>604</v>
      </c>
      <c r="O622" s="4">
        <f t="shared" si="18"/>
        <v>32844</v>
      </c>
      <c r="P622" s="4" t="str">
        <f>IF(ISNUMBER(I622),_xlfn.CONCAT(J622,"[",K622,"]"),_xlfn.XLOOKUP($O622,[2]hc!$H:$H,[2]hc!$I:$I,_xlfn.CONCAT("[",L622,",",M622,"]")))</f>
        <v>Caspian[0]</v>
      </c>
      <c r="Q622" s="4" t="str">
        <f>_xlfn.XLOOKUP($C622,[2]land_units!$B$2:$B$1073,[2]land_units!$F$2:$F$1073,"NA")</f>
        <v>NA</v>
      </c>
      <c r="R622" s="4" t="str">
        <f>_xlfn.XLOOKUP($C622,[2]land_units!$B$2:$B$1073,[2]land_units!$I$2:$I$1073,"NA")</f>
        <v>NA</v>
      </c>
      <c r="S622" s="4" t="str">
        <f>_xlfn.XLOOKUP($C622,[2]land_units!$B$2:$B$1073,[2]land_units!$G$2:$G$1073,"NA")</f>
        <v>NA</v>
      </c>
      <c r="T622" s="4" t="str">
        <f>_xlfn.XLOOKUP($C622,[2]land_units!$B$2:$B$1073,[2]land_units!$H$2:$H$1073,"NA")</f>
        <v>NA</v>
      </c>
      <c r="U622" s="4" t="str">
        <f>_xlfn.XLOOKUP($C622,[2]air_units!$B$2:$B$1346,[2]air_units!$N$2:$N$1346,"NA")</f>
        <v>NA</v>
      </c>
      <c r="V622" s="4" t="str">
        <f>_xlfn.XLOOKUP($C622,[2]air_units!$B$2:$B$1346,[2]air_units!$G$2:$G$1346,"NA")</f>
        <v>NA</v>
      </c>
      <c r="W622" s="4" t="str">
        <f>_xlfn.XLOOKUP($C622,[2]air_units!$B$2:$B$1346,[2]air_units!$H$2:$H$1346,"NA")</f>
        <v>NA</v>
      </c>
      <c r="X622" s="4" t="str">
        <f>_xlfn.XLOOKUP($C622,[2]air_units!$B$2:$B$1346,[2]air_units!$J$2:$J$1346,"NA")</f>
        <v>NA</v>
      </c>
      <c r="Y622" s="4" t="str">
        <f>_xlfn.XLOOKUP($C622,[2]air_units!$B$2:$B$1346,[2]air_units!$K$2:$K$1346,"NA")</f>
        <v>NA</v>
      </c>
      <c r="Z622" s="4" t="str">
        <f>_xlfn.XLOOKUP($C622,[2]air_units!$B$2:$B$1346,[2]air_units!$L$2:$L$1346,"NA")</f>
        <v>NA</v>
      </c>
      <c r="AA622" s="4" t="str">
        <f>_xlfn.XLOOKUP($C622,[2]air_units!$B$2:$B$1346,[2]air_units!$P$2:$P$1346,"NA")</f>
        <v>NA</v>
      </c>
      <c r="AB622" s="4" t="str">
        <f>_xlfn.XLOOKUP($C622,[2]air_units!$B$2:$B$1346,[2]air_units!$Q$2:$Q$1346,"NA")</f>
        <v>NA</v>
      </c>
      <c r="AC622" s="4" t="str">
        <f>_xlfn.XLOOKUP($C622,[2]air_units!$B$2:$B$1346,[2]air_units!$R$2:$R$1346,"NA")</f>
        <v>NA</v>
      </c>
      <c r="AD622" s="4">
        <f>IF($E622="CP",0,_xlfn.XLOOKUP($C622,[2]naval_units!$B$2:$B$1113,[2]naval_units!$G$2:$G$1113,"NA"))</f>
        <v>0</v>
      </c>
      <c r="AE622" s="4">
        <f>IF($E622="CP",10,_xlfn.XLOOKUP($C622,[2]naval_units!$B$2:$B$1113,[2]naval_units!$I$2:$I$1113,"NA"))</f>
        <v>10</v>
      </c>
      <c r="AF622" s="4">
        <f>IF($E622="CP",3,_xlfn.XLOOKUP($C622,[2]naval_units!$B$2:$B$1113,[2]naval_units!$J$2:$J$1113,"NA"))</f>
        <v>3</v>
      </c>
      <c r="AG622" s="4">
        <f>IF($E622="CP",3,_xlfn.XLOOKUP($C622,[2]naval_units!$B$2:$B$1113,[2]naval_units!$K$2:$K$1113,"NA"))</f>
        <v>3</v>
      </c>
      <c r="AH622" s="4">
        <f>IF($E622="CP",0,_xlfn.XLOOKUP($C622,[2]naval_units!$B$2:$B$1113,[2]naval_units!$L$2:$L$1113,"NA"))</f>
        <v>0</v>
      </c>
      <c r="AI622" s="4">
        <f>IF($E622="CP",0,_xlfn.XLOOKUP($C622,[2]naval_units!$B$2:$B$1113,[2]naval_units!$M$2:$M$1113,"NA"))</f>
        <v>0</v>
      </c>
      <c r="AJ622" s="4">
        <f>IF($AD622="NA","NA",IF($E622="CP",$H622*_xlfn.XLOOKUP(_xlfn.CONCAT(D622," ",$E622),control!$A$8:$A$10,control!$B$8:$B$10,0),_xlfn.XLOOKUP($E622,control!$A$3:$A$7,control!$B$3:$B$7,0)))</f>
        <v>0</v>
      </c>
      <c r="AK622" s="4">
        <f>IF($C622&gt;0,IF(O622&lt;&gt;_xlfn.XLOOKUP($C622,'0'!$C:$C,'0'!$O:$O,"NA",0),1,0),0)</f>
        <v>0</v>
      </c>
      <c r="AL622" s="4" t="str">
        <f>IF($AK622=1,_xlfn.XLOOKUP($C622,'0'!$C:$C,'0'!L:L,"ERR",0),"NA")</f>
        <v>NA</v>
      </c>
      <c r="AM622" s="4" t="str">
        <f>IF($AK622=1,_xlfn.XLOOKUP($C622,'0'!$C:$C,'0'!M:M,"ERR",0),"NA")</f>
        <v>NA</v>
      </c>
      <c r="AN622" s="4" t="str">
        <f>IF($AK622=1,_xlfn.XLOOKUP($C622,'0'!$C:$C,'0'!P:P,"ERR",0),"NA")</f>
        <v>NA</v>
      </c>
      <c r="AO622" s="4" t="str">
        <f t="shared" si="19"/>
        <v>Caspian[0]</v>
      </c>
      <c r="AP622" s="4" t="str">
        <f>_xlfn.XLOOKUP(D622,Alliances!$A:$A,Alliances!$B:$B,-1)</f>
        <v>USSR</v>
      </c>
      <c r="AQ622" s="4">
        <f>IF($C622&gt;0,_xlfn.XLOOKUP($C622,commands!$A:$A,commands!$B:$B,0,0),_xlfn.XLOOKUP($A622,commands!$E:$E,commands!$F:$F,0,0))</f>
        <v>3</v>
      </c>
    </row>
    <row r="623" spans="1:43" hidden="1" x14ac:dyDescent="0.25">
      <c r="A623" s="4">
        <v>3583</v>
      </c>
      <c r="B623" s="4">
        <v>0</v>
      </c>
      <c r="C623" s="4">
        <v>0</v>
      </c>
      <c r="D623" s="4" t="s">
        <v>56</v>
      </c>
      <c r="E623" s="4" t="s">
        <v>579</v>
      </c>
      <c r="F623" s="4">
        <v>1936</v>
      </c>
      <c r="G623" s="4" t="s">
        <v>581</v>
      </c>
      <c r="H623" s="4">
        <v>1</v>
      </c>
      <c r="I623" s="4">
        <v>0</v>
      </c>
      <c r="J623" s="4" t="s">
        <v>626</v>
      </c>
      <c r="K623" s="4">
        <v>0</v>
      </c>
      <c r="L623" s="4">
        <v>62</v>
      </c>
      <c r="M623" s="4">
        <v>56</v>
      </c>
      <c r="N623" s="4" t="s">
        <v>604</v>
      </c>
      <c r="O623" s="4">
        <f t="shared" si="18"/>
        <v>31800</v>
      </c>
      <c r="P623" s="4" t="str">
        <f>IF(ISNUMBER(I623),_xlfn.CONCAT(J623,"[",K623,"]"),_xlfn.XLOOKUP($O623,[2]hc!$H:$H,[2]hc!$I:$I,_xlfn.CONCAT("[",L623,",",M623,"]")))</f>
        <v>Black[0]</v>
      </c>
      <c r="Q623" s="4" t="str">
        <f>_xlfn.XLOOKUP($C623,[2]land_units!$B$2:$B$1073,[2]land_units!$F$2:$F$1073,"NA")</f>
        <v>NA</v>
      </c>
      <c r="R623" s="4" t="str">
        <f>_xlfn.XLOOKUP($C623,[2]land_units!$B$2:$B$1073,[2]land_units!$I$2:$I$1073,"NA")</f>
        <v>NA</v>
      </c>
      <c r="S623" s="4" t="str">
        <f>_xlfn.XLOOKUP($C623,[2]land_units!$B$2:$B$1073,[2]land_units!$G$2:$G$1073,"NA")</f>
        <v>NA</v>
      </c>
      <c r="T623" s="4" t="str">
        <f>_xlfn.XLOOKUP($C623,[2]land_units!$B$2:$B$1073,[2]land_units!$H$2:$H$1073,"NA")</f>
        <v>NA</v>
      </c>
      <c r="U623" s="4" t="str">
        <f>_xlfn.XLOOKUP($C623,[2]air_units!$B$2:$B$1346,[2]air_units!$N$2:$N$1346,"NA")</f>
        <v>NA</v>
      </c>
      <c r="V623" s="4" t="str">
        <f>_xlfn.XLOOKUP($C623,[2]air_units!$B$2:$B$1346,[2]air_units!$G$2:$G$1346,"NA")</f>
        <v>NA</v>
      </c>
      <c r="W623" s="4" t="str">
        <f>_xlfn.XLOOKUP($C623,[2]air_units!$B$2:$B$1346,[2]air_units!$H$2:$H$1346,"NA")</f>
        <v>NA</v>
      </c>
      <c r="X623" s="4" t="str">
        <f>_xlfn.XLOOKUP($C623,[2]air_units!$B$2:$B$1346,[2]air_units!$J$2:$J$1346,"NA")</f>
        <v>NA</v>
      </c>
      <c r="Y623" s="4" t="str">
        <f>_xlfn.XLOOKUP($C623,[2]air_units!$B$2:$B$1346,[2]air_units!$K$2:$K$1346,"NA")</f>
        <v>NA</v>
      </c>
      <c r="Z623" s="4" t="str">
        <f>_xlfn.XLOOKUP($C623,[2]air_units!$B$2:$B$1346,[2]air_units!$L$2:$L$1346,"NA")</f>
        <v>NA</v>
      </c>
      <c r="AA623" s="4" t="str">
        <f>_xlfn.XLOOKUP($C623,[2]air_units!$B$2:$B$1346,[2]air_units!$P$2:$P$1346,"NA")</f>
        <v>NA</v>
      </c>
      <c r="AB623" s="4" t="str">
        <f>_xlfn.XLOOKUP($C623,[2]air_units!$B$2:$B$1346,[2]air_units!$Q$2:$Q$1346,"NA")</f>
        <v>NA</v>
      </c>
      <c r="AC623" s="4" t="str">
        <f>_xlfn.XLOOKUP($C623,[2]air_units!$B$2:$B$1346,[2]air_units!$R$2:$R$1346,"NA")</f>
        <v>NA</v>
      </c>
      <c r="AD623" s="4">
        <f>IF($E623="CP",0,_xlfn.XLOOKUP($C623,[2]naval_units!$B$2:$B$1113,[2]naval_units!$G$2:$G$1113,"NA"))</f>
        <v>0</v>
      </c>
      <c r="AE623" s="4">
        <f>IF($E623="CP",10,_xlfn.XLOOKUP($C623,[2]naval_units!$B$2:$B$1113,[2]naval_units!$I$2:$I$1113,"NA"))</f>
        <v>10</v>
      </c>
      <c r="AF623" s="4">
        <f>IF($E623="CP",3,_xlfn.XLOOKUP($C623,[2]naval_units!$B$2:$B$1113,[2]naval_units!$J$2:$J$1113,"NA"))</f>
        <v>3</v>
      </c>
      <c r="AG623" s="4">
        <f>IF($E623="CP",3,_xlfn.XLOOKUP($C623,[2]naval_units!$B$2:$B$1113,[2]naval_units!$K$2:$K$1113,"NA"))</f>
        <v>3</v>
      </c>
      <c r="AH623" s="4">
        <f>IF($E623="CP",0,_xlfn.XLOOKUP($C623,[2]naval_units!$B$2:$B$1113,[2]naval_units!$L$2:$L$1113,"NA"))</f>
        <v>0</v>
      </c>
      <c r="AI623" s="4">
        <f>IF($E623="CP",0,_xlfn.XLOOKUP($C623,[2]naval_units!$B$2:$B$1113,[2]naval_units!$M$2:$M$1113,"NA"))</f>
        <v>0</v>
      </c>
      <c r="AJ623" s="4">
        <f>IF($AD623="NA","NA",IF($E623="CP",$H623*_xlfn.XLOOKUP(_xlfn.CONCAT(D623," ",$E623),control!$A$8:$A$10,control!$B$8:$B$10,0),_xlfn.XLOOKUP($E623,control!$A$3:$A$7,control!$B$3:$B$7,0)))</f>
        <v>0</v>
      </c>
      <c r="AK623" s="4">
        <f>IF($C623&gt;0,IF(O623&lt;&gt;_xlfn.XLOOKUP($C623,'0'!$C:$C,'0'!$O:$O,"NA",0),1,0),0)</f>
        <v>0</v>
      </c>
      <c r="AL623" s="4" t="str">
        <f>IF($AK623=1,_xlfn.XLOOKUP($C623,'0'!$C:$C,'0'!L:L,"ERR",0),"NA")</f>
        <v>NA</v>
      </c>
      <c r="AM623" s="4" t="str">
        <f>IF($AK623=1,_xlfn.XLOOKUP($C623,'0'!$C:$C,'0'!M:M,"ERR",0),"NA")</f>
        <v>NA</v>
      </c>
      <c r="AN623" s="4" t="str">
        <f>IF($AK623=1,_xlfn.XLOOKUP($C623,'0'!$C:$C,'0'!P:P,"ERR",0),"NA")</f>
        <v>NA</v>
      </c>
      <c r="AO623" s="4" t="str">
        <f t="shared" si="19"/>
        <v>Black[0]</v>
      </c>
      <c r="AP623" s="4" t="str">
        <f>_xlfn.XLOOKUP(D623,Alliances!$A:$A,Alliances!$B:$B,-1)</f>
        <v>USSR</v>
      </c>
      <c r="AQ623" s="4">
        <f>IF($C623&gt;0,_xlfn.XLOOKUP($C623,commands!$A:$A,commands!$B:$B,0,0),_xlfn.XLOOKUP($A623,commands!$E:$E,commands!$F:$F,0,0))</f>
        <v>2</v>
      </c>
    </row>
    <row r="624" spans="1:43" hidden="1" x14ac:dyDescent="0.25">
      <c r="A624" s="4">
        <v>3599</v>
      </c>
      <c r="B624" s="4">
        <v>0</v>
      </c>
      <c r="C624" s="4">
        <v>0</v>
      </c>
      <c r="D624" s="4" t="s">
        <v>747</v>
      </c>
      <c r="E624" s="4" t="s">
        <v>583</v>
      </c>
      <c r="F624" s="4">
        <v>1936</v>
      </c>
      <c r="G624" s="4" t="s">
        <v>584</v>
      </c>
      <c r="H624" s="4">
        <v>1</v>
      </c>
      <c r="I624" s="4" t="s">
        <v>27</v>
      </c>
      <c r="J624" s="4" t="s">
        <v>27</v>
      </c>
      <c r="K624" s="4" t="s">
        <v>27</v>
      </c>
      <c r="L624" s="4">
        <v>69</v>
      </c>
      <c r="M624" s="4">
        <v>106</v>
      </c>
      <c r="N624" s="4" t="s">
        <v>604</v>
      </c>
      <c r="O624" s="4">
        <f t="shared" si="18"/>
        <v>35434</v>
      </c>
      <c r="P624" s="4" t="str">
        <f>IF(ISNUMBER(I624),_xlfn.CONCAT(J624,"[",K624,"]"),_xlfn.XLOOKUP($O624,[2]hc!$H:$H,[2]hc!$I:$I,_xlfn.CONCAT("[",L624,",",M624,"]")))</f>
        <v>Kashgar, Ch</v>
      </c>
      <c r="Q624" s="4" t="str">
        <f>_xlfn.XLOOKUP($C624,[2]land_units!$B$2:$B$1073,[2]land_units!$F$2:$F$1073,"NA")</f>
        <v>NA</v>
      </c>
      <c r="R624" s="4" t="str">
        <f>_xlfn.XLOOKUP($C624,[2]land_units!$B$2:$B$1073,[2]land_units!$I$2:$I$1073,"NA")</f>
        <v>NA</v>
      </c>
      <c r="S624" s="4" t="str">
        <f>_xlfn.XLOOKUP($C624,[2]land_units!$B$2:$B$1073,[2]land_units!$G$2:$G$1073,"NA")</f>
        <v>NA</v>
      </c>
      <c r="T624" s="4" t="str">
        <f>_xlfn.XLOOKUP($C624,[2]land_units!$B$2:$B$1073,[2]land_units!$H$2:$H$1073,"NA")</f>
        <v>NA</v>
      </c>
      <c r="U624" s="4" t="str">
        <f>_xlfn.XLOOKUP($C624,[2]air_units!$B$2:$B$1346,[2]air_units!$N$2:$N$1346,"NA")</f>
        <v>NA</v>
      </c>
      <c r="V624" s="4" t="str">
        <f>_xlfn.XLOOKUP($C624,[2]air_units!$B$2:$B$1346,[2]air_units!$G$2:$G$1346,"NA")</f>
        <v>NA</v>
      </c>
      <c r="W624" s="4" t="str">
        <f>_xlfn.XLOOKUP($C624,[2]air_units!$B$2:$B$1346,[2]air_units!$H$2:$H$1346,"NA")</f>
        <v>NA</v>
      </c>
      <c r="X624" s="4" t="str">
        <f>_xlfn.XLOOKUP($C624,[2]air_units!$B$2:$B$1346,[2]air_units!$J$2:$J$1346,"NA")</f>
        <v>NA</v>
      </c>
      <c r="Y624" s="4" t="str">
        <f>_xlfn.XLOOKUP($C624,[2]air_units!$B$2:$B$1346,[2]air_units!$K$2:$K$1346,"NA")</f>
        <v>NA</v>
      </c>
      <c r="Z624" s="4" t="str">
        <f>_xlfn.XLOOKUP($C624,[2]air_units!$B$2:$B$1346,[2]air_units!$L$2:$L$1346,"NA")</f>
        <v>NA</v>
      </c>
      <c r="AA624" s="4" t="str">
        <f>_xlfn.XLOOKUP($C624,[2]air_units!$B$2:$B$1346,[2]air_units!$P$2:$P$1346,"NA")</f>
        <v>NA</v>
      </c>
      <c r="AB624" s="4" t="str">
        <f>_xlfn.XLOOKUP($C624,[2]air_units!$B$2:$B$1346,[2]air_units!$Q$2:$Q$1346,"NA")</f>
        <v>NA</v>
      </c>
      <c r="AC624" s="4" t="str">
        <f>_xlfn.XLOOKUP($C624,[2]air_units!$B$2:$B$1346,[2]air_units!$R$2:$R$1346,"NA")</f>
        <v>NA</v>
      </c>
      <c r="AD624" s="4" t="str">
        <f>IF($E624="CP",0,_xlfn.XLOOKUP($C624,[2]naval_units!$B$2:$B$1113,[2]naval_units!$G$2:$G$1113,"NA"))</f>
        <v>NA</v>
      </c>
      <c r="AE624" s="4" t="str">
        <f>IF($E624="CP",10,_xlfn.XLOOKUP($C624,[2]naval_units!$B$2:$B$1113,[2]naval_units!$I$2:$I$1113,"NA"))</f>
        <v>NA</v>
      </c>
      <c r="AF624" s="4" t="str">
        <f>IF($E624="CP",3,_xlfn.XLOOKUP($C624,[2]naval_units!$B$2:$B$1113,[2]naval_units!$J$2:$J$1113,"NA"))</f>
        <v>NA</v>
      </c>
      <c r="AG624" s="4" t="str">
        <f>IF($E624="CP",3,_xlfn.XLOOKUP($C624,[2]naval_units!$B$2:$B$1113,[2]naval_units!$K$2:$K$1113,"NA"))</f>
        <v>NA</v>
      </c>
      <c r="AH624" s="4" t="str">
        <f>IF($E624="CP",0,_xlfn.XLOOKUP($C624,[2]naval_units!$B$2:$B$1113,[2]naval_units!$L$2:$L$1113,"NA"))</f>
        <v>NA</v>
      </c>
      <c r="AI624" s="4" t="str">
        <f>IF($E624="CP",0,_xlfn.XLOOKUP($C624,[2]naval_units!$B$2:$B$1113,[2]naval_units!$M$2:$M$1113,"NA"))</f>
        <v>NA</v>
      </c>
      <c r="AJ624" s="4" t="str">
        <f>IF($AD624="NA","NA",IF($E624="CP",$H624*_xlfn.XLOOKUP(_xlfn.CONCAT(D624," ",$E624),control!$A$8:$A$10,control!$B$8:$B$10,0),_xlfn.XLOOKUP($E624,control!$A$3:$A$7,control!$B$3:$B$7,0)))</f>
        <v>NA</v>
      </c>
      <c r="AK624" s="4">
        <f>IF($C624&gt;0,IF(O624&lt;&gt;_xlfn.XLOOKUP($C624,'0'!$C:$C,'0'!$O:$O,"NA",0),1,0),0)</f>
        <v>0</v>
      </c>
      <c r="AL624" s="4" t="str">
        <f>IF($AK624=1,_xlfn.XLOOKUP($C624,'0'!$C:$C,'0'!L:L,"ERR",0),"NA")</f>
        <v>NA</v>
      </c>
      <c r="AM624" s="4" t="str">
        <f>IF($AK624=1,_xlfn.XLOOKUP($C624,'0'!$C:$C,'0'!M:M,"ERR",0),"NA")</f>
        <v>NA</v>
      </c>
      <c r="AN624" s="4" t="str">
        <f>IF($AK624=1,_xlfn.XLOOKUP($C624,'0'!$C:$C,'0'!P:P,"ERR",0),"NA")</f>
        <v>NA</v>
      </c>
      <c r="AO624" s="4" t="str">
        <f t="shared" si="19"/>
        <v>Kashgar, Ch</v>
      </c>
      <c r="AP624" s="4" t="str">
        <f>_xlfn.XLOOKUP(D624,Alliances!$A:$A,Alliances!$B:$B,-1)</f>
        <v>Ch</v>
      </c>
      <c r="AQ624" s="4">
        <f>IF($C624&gt;0,_xlfn.XLOOKUP($C624,commands!$A:$A,commands!$B:$B,0,0),_xlfn.XLOOKUP($A624,commands!$E:$E,commands!$F:$F,0,0))</f>
        <v>0</v>
      </c>
    </row>
    <row r="625" spans="1:43" hidden="1" x14ac:dyDescent="0.25">
      <c r="A625" s="4">
        <v>3601</v>
      </c>
      <c r="B625" s="4">
        <v>0</v>
      </c>
      <c r="C625" s="4">
        <v>0</v>
      </c>
      <c r="D625" s="4" t="s">
        <v>748</v>
      </c>
      <c r="E625" s="4" t="s">
        <v>583</v>
      </c>
      <c r="F625" s="4">
        <v>1936</v>
      </c>
      <c r="G625" s="4" t="s">
        <v>585</v>
      </c>
      <c r="H625" s="4">
        <v>4</v>
      </c>
      <c r="I625" s="4" t="s">
        <v>27</v>
      </c>
      <c r="J625" s="4" t="s">
        <v>27</v>
      </c>
      <c r="K625" s="4" t="s">
        <v>27</v>
      </c>
      <c r="L625" s="4">
        <v>56</v>
      </c>
      <c r="M625" s="4">
        <v>329</v>
      </c>
      <c r="N625" s="4" t="s">
        <v>604</v>
      </c>
      <c r="O625" s="4">
        <f t="shared" si="18"/>
        <v>29001</v>
      </c>
      <c r="P625" s="4" t="str">
        <f>IF(ISNUMBER(I625),_xlfn.CONCAT(J625,"[",K625,"]"),_xlfn.XLOOKUP($O625,[2]hc!$H:$H,[2]hc!$I:$I,_xlfn.CONCAT("[",L625,",",M625,"]")))</f>
        <v>Sydney, CAN</v>
      </c>
      <c r="Q625" s="4" t="str">
        <f>_xlfn.XLOOKUP($C625,[2]land_units!$B$2:$B$1073,[2]land_units!$F$2:$F$1073,"NA")</f>
        <v>NA</v>
      </c>
      <c r="R625" s="4" t="str">
        <f>_xlfn.XLOOKUP($C625,[2]land_units!$B$2:$B$1073,[2]land_units!$I$2:$I$1073,"NA")</f>
        <v>NA</v>
      </c>
      <c r="S625" s="4" t="str">
        <f>_xlfn.XLOOKUP($C625,[2]land_units!$B$2:$B$1073,[2]land_units!$G$2:$G$1073,"NA")</f>
        <v>NA</v>
      </c>
      <c r="T625" s="4" t="str">
        <f>_xlfn.XLOOKUP($C625,[2]land_units!$B$2:$B$1073,[2]land_units!$H$2:$H$1073,"NA")</f>
        <v>NA</v>
      </c>
      <c r="U625" s="4" t="str">
        <f>_xlfn.XLOOKUP($C625,[2]air_units!$B$2:$B$1346,[2]air_units!$N$2:$N$1346,"NA")</f>
        <v>NA</v>
      </c>
      <c r="V625" s="4" t="str">
        <f>_xlfn.XLOOKUP($C625,[2]air_units!$B$2:$B$1346,[2]air_units!$G$2:$G$1346,"NA")</f>
        <v>NA</v>
      </c>
      <c r="W625" s="4" t="str">
        <f>_xlfn.XLOOKUP($C625,[2]air_units!$B$2:$B$1346,[2]air_units!$H$2:$H$1346,"NA")</f>
        <v>NA</v>
      </c>
      <c r="X625" s="4" t="str">
        <f>_xlfn.XLOOKUP($C625,[2]air_units!$B$2:$B$1346,[2]air_units!$J$2:$J$1346,"NA")</f>
        <v>NA</v>
      </c>
      <c r="Y625" s="4" t="str">
        <f>_xlfn.XLOOKUP($C625,[2]air_units!$B$2:$B$1346,[2]air_units!$K$2:$K$1346,"NA")</f>
        <v>NA</v>
      </c>
      <c r="Z625" s="4" t="str">
        <f>_xlfn.XLOOKUP($C625,[2]air_units!$B$2:$B$1346,[2]air_units!$L$2:$L$1346,"NA")</f>
        <v>NA</v>
      </c>
      <c r="AA625" s="4" t="str">
        <f>_xlfn.XLOOKUP($C625,[2]air_units!$B$2:$B$1346,[2]air_units!$P$2:$P$1346,"NA")</f>
        <v>NA</v>
      </c>
      <c r="AB625" s="4" t="str">
        <f>_xlfn.XLOOKUP($C625,[2]air_units!$B$2:$B$1346,[2]air_units!$Q$2:$Q$1346,"NA")</f>
        <v>NA</v>
      </c>
      <c r="AC625" s="4" t="str">
        <f>_xlfn.XLOOKUP($C625,[2]air_units!$B$2:$B$1346,[2]air_units!$R$2:$R$1346,"NA")</f>
        <v>NA</v>
      </c>
      <c r="AD625" s="4" t="str">
        <f>IF($E625="CP",0,_xlfn.XLOOKUP($C625,[2]naval_units!$B$2:$B$1113,[2]naval_units!$G$2:$G$1113,"NA"))</f>
        <v>NA</v>
      </c>
      <c r="AE625" s="4" t="str">
        <f>IF($E625="CP",10,_xlfn.XLOOKUP($C625,[2]naval_units!$B$2:$B$1113,[2]naval_units!$I$2:$I$1113,"NA"))</f>
        <v>NA</v>
      </c>
      <c r="AF625" s="4" t="str">
        <f>IF($E625="CP",3,_xlfn.XLOOKUP($C625,[2]naval_units!$B$2:$B$1113,[2]naval_units!$J$2:$J$1113,"NA"))</f>
        <v>NA</v>
      </c>
      <c r="AG625" s="4" t="str">
        <f>IF($E625="CP",3,_xlfn.XLOOKUP($C625,[2]naval_units!$B$2:$B$1113,[2]naval_units!$K$2:$K$1113,"NA"))</f>
        <v>NA</v>
      </c>
      <c r="AH625" s="4" t="str">
        <f>IF($E625="CP",0,_xlfn.XLOOKUP($C625,[2]naval_units!$B$2:$B$1113,[2]naval_units!$L$2:$L$1113,"NA"))</f>
        <v>NA</v>
      </c>
      <c r="AI625" s="4" t="str">
        <f>IF($E625="CP",0,_xlfn.XLOOKUP($C625,[2]naval_units!$B$2:$B$1113,[2]naval_units!$M$2:$M$1113,"NA"))</f>
        <v>NA</v>
      </c>
      <c r="AJ625" s="4" t="str">
        <f>IF($AD625="NA","NA",IF($E625="CP",$H625*_xlfn.XLOOKUP(_xlfn.CONCAT(D625," ",$E625),control!$A$8:$A$10,control!$B$8:$B$10,0),_xlfn.XLOOKUP($E625,control!$A$3:$A$7,control!$B$3:$B$7,0)))</f>
        <v>NA</v>
      </c>
      <c r="AK625" s="4">
        <f>IF($C625&gt;0,IF(O625&lt;&gt;_xlfn.XLOOKUP($C625,'0'!$C:$C,'0'!$O:$O,"NA",0),1,0),0)</f>
        <v>0</v>
      </c>
      <c r="AL625" s="4" t="str">
        <f>IF($AK625=1,_xlfn.XLOOKUP($C625,'0'!$C:$C,'0'!L:L,"ERR",0),"NA")</f>
        <v>NA</v>
      </c>
      <c r="AM625" s="4" t="str">
        <f>IF($AK625=1,_xlfn.XLOOKUP($C625,'0'!$C:$C,'0'!M:M,"ERR",0),"NA")</f>
        <v>NA</v>
      </c>
      <c r="AN625" s="4" t="str">
        <f>IF($AK625=1,_xlfn.XLOOKUP($C625,'0'!$C:$C,'0'!P:P,"ERR",0),"NA")</f>
        <v>NA</v>
      </c>
      <c r="AO625" s="4" t="str">
        <f t="shared" si="19"/>
        <v>Sydney, CAN</v>
      </c>
      <c r="AP625" s="4" t="str">
        <f>_xlfn.XLOOKUP(D625,Alliances!$A:$A,Alliances!$B:$B,-1)</f>
        <v>CW</v>
      </c>
      <c r="AQ625" s="4">
        <f>IF($C625&gt;0,_xlfn.XLOOKUP($C625,commands!$A:$A,commands!$B:$B,0,0),_xlfn.XLOOKUP($A625,commands!$E:$E,commands!$F:$F,0,0))</f>
        <v>0</v>
      </c>
    </row>
    <row r="626" spans="1:43" hidden="1" x14ac:dyDescent="0.25">
      <c r="A626" s="4">
        <v>3603</v>
      </c>
      <c r="B626" s="4">
        <v>0</v>
      </c>
      <c r="C626" s="4">
        <v>0</v>
      </c>
      <c r="D626" s="4" t="s">
        <v>748</v>
      </c>
      <c r="E626" s="4" t="s">
        <v>579</v>
      </c>
      <c r="F626" s="4">
        <v>1936</v>
      </c>
      <c r="G626" s="4" t="s">
        <v>581</v>
      </c>
      <c r="H626" s="4">
        <v>1</v>
      </c>
      <c r="I626" s="4">
        <v>0</v>
      </c>
      <c r="J626" s="4" t="s">
        <v>639</v>
      </c>
      <c r="K626" s="4">
        <v>0</v>
      </c>
      <c r="L626" s="4">
        <v>146</v>
      </c>
      <c r="M626" s="4">
        <v>202</v>
      </c>
      <c r="N626" s="4" t="s">
        <v>604</v>
      </c>
      <c r="O626" s="4">
        <f t="shared" si="18"/>
        <v>74954</v>
      </c>
      <c r="P626" s="4" t="str">
        <f>IF(ISNUMBER(I626),_xlfn.CONCAT(J626,"[",K626,"]"),_xlfn.XLOOKUP($O626,[2]hc!$H:$H,[2]hc!$I:$I,_xlfn.CONCAT("[",L626,",",M626,"]")))</f>
        <v>New Zealand Coast[0]</v>
      </c>
      <c r="Q626" s="4" t="str">
        <f>_xlfn.XLOOKUP($C626,[2]land_units!$B$2:$B$1073,[2]land_units!$F$2:$F$1073,"NA")</f>
        <v>NA</v>
      </c>
      <c r="R626" s="4" t="str">
        <f>_xlfn.XLOOKUP($C626,[2]land_units!$B$2:$B$1073,[2]land_units!$I$2:$I$1073,"NA")</f>
        <v>NA</v>
      </c>
      <c r="S626" s="4" t="str">
        <f>_xlfn.XLOOKUP($C626,[2]land_units!$B$2:$B$1073,[2]land_units!$G$2:$G$1073,"NA")</f>
        <v>NA</v>
      </c>
      <c r="T626" s="4" t="str">
        <f>_xlfn.XLOOKUP($C626,[2]land_units!$B$2:$B$1073,[2]land_units!$H$2:$H$1073,"NA")</f>
        <v>NA</v>
      </c>
      <c r="U626" s="4" t="str">
        <f>_xlfn.XLOOKUP($C626,[2]air_units!$B$2:$B$1346,[2]air_units!$N$2:$N$1346,"NA")</f>
        <v>NA</v>
      </c>
      <c r="V626" s="4" t="str">
        <f>_xlfn.XLOOKUP($C626,[2]air_units!$B$2:$B$1346,[2]air_units!$G$2:$G$1346,"NA")</f>
        <v>NA</v>
      </c>
      <c r="W626" s="4" t="str">
        <f>_xlfn.XLOOKUP($C626,[2]air_units!$B$2:$B$1346,[2]air_units!$H$2:$H$1346,"NA")</f>
        <v>NA</v>
      </c>
      <c r="X626" s="4" t="str">
        <f>_xlfn.XLOOKUP($C626,[2]air_units!$B$2:$B$1346,[2]air_units!$J$2:$J$1346,"NA")</f>
        <v>NA</v>
      </c>
      <c r="Y626" s="4" t="str">
        <f>_xlfn.XLOOKUP($C626,[2]air_units!$B$2:$B$1346,[2]air_units!$K$2:$K$1346,"NA")</f>
        <v>NA</v>
      </c>
      <c r="Z626" s="4" t="str">
        <f>_xlfn.XLOOKUP($C626,[2]air_units!$B$2:$B$1346,[2]air_units!$L$2:$L$1346,"NA")</f>
        <v>NA</v>
      </c>
      <c r="AA626" s="4" t="str">
        <f>_xlfn.XLOOKUP($C626,[2]air_units!$B$2:$B$1346,[2]air_units!$P$2:$P$1346,"NA")</f>
        <v>NA</v>
      </c>
      <c r="AB626" s="4" t="str">
        <f>_xlfn.XLOOKUP($C626,[2]air_units!$B$2:$B$1346,[2]air_units!$Q$2:$Q$1346,"NA")</f>
        <v>NA</v>
      </c>
      <c r="AC626" s="4" t="str">
        <f>_xlfn.XLOOKUP($C626,[2]air_units!$B$2:$B$1346,[2]air_units!$R$2:$R$1346,"NA")</f>
        <v>NA</v>
      </c>
      <c r="AD626" s="4">
        <f>IF($E626="CP",0,_xlfn.XLOOKUP($C626,[2]naval_units!$B$2:$B$1113,[2]naval_units!$G$2:$G$1113,"NA"))</f>
        <v>0</v>
      </c>
      <c r="AE626" s="4">
        <f>IF($E626="CP",10,_xlfn.XLOOKUP($C626,[2]naval_units!$B$2:$B$1113,[2]naval_units!$I$2:$I$1113,"NA"))</f>
        <v>10</v>
      </c>
      <c r="AF626" s="4">
        <f>IF($E626="CP",3,_xlfn.XLOOKUP($C626,[2]naval_units!$B$2:$B$1113,[2]naval_units!$J$2:$J$1113,"NA"))</f>
        <v>3</v>
      </c>
      <c r="AG626" s="4">
        <f>IF($E626="CP",3,_xlfn.XLOOKUP($C626,[2]naval_units!$B$2:$B$1113,[2]naval_units!$K$2:$K$1113,"NA"))</f>
        <v>3</v>
      </c>
      <c r="AH626" s="4">
        <f>IF($E626="CP",0,_xlfn.XLOOKUP($C626,[2]naval_units!$B$2:$B$1113,[2]naval_units!$L$2:$L$1113,"NA"))</f>
        <v>0</v>
      </c>
      <c r="AI626" s="4">
        <f>IF($E626="CP",0,_xlfn.XLOOKUP($C626,[2]naval_units!$B$2:$B$1113,[2]naval_units!$M$2:$M$1113,"NA"))</f>
        <v>0</v>
      </c>
      <c r="AJ626" s="4">
        <f>IF($AD626="NA","NA",IF($E626="CP",$H626*_xlfn.XLOOKUP(_xlfn.CONCAT(D626," ",$E626),control!$A$8:$A$10,control!$B$8:$B$10,0),_xlfn.XLOOKUP($E626,control!$A$3:$A$7,control!$B$3:$B$7,0)))</f>
        <v>0.5</v>
      </c>
      <c r="AK626" s="4">
        <f>IF($C626&gt;0,IF(O626&lt;&gt;_xlfn.XLOOKUP($C626,'0'!$C:$C,'0'!$O:$O,"NA",0),1,0),0)</f>
        <v>0</v>
      </c>
      <c r="AL626" s="4" t="str">
        <f>IF($AK626=1,_xlfn.XLOOKUP($C626,'0'!$C:$C,'0'!L:L,"ERR",0),"NA")</f>
        <v>NA</v>
      </c>
      <c r="AM626" s="4" t="str">
        <f>IF($AK626=1,_xlfn.XLOOKUP($C626,'0'!$C:$C,'0'!M:M,"ERR",0),"NA")</f>
        <v>NA</v>
      </c>
      <c r="AN626" s="4" t="str">
        <f>IF($AK626=1,_xlfn.XLOOKUP($C626,'0'!$C:$C,'0'!P:P,"ERR",0),"NA")</f>
        <v>NA</v>
      </c>
      <c r="AO626" s="4" t="str">
        <f t="shared" si="19"/>
        <v>New Zealand Coast[0]</v>
      </c>
      <c r="AP626" s="4" t="str">
        <f>_xlfn.XLOOKUP(D626,Alliances!$A:$A,Alliances!$B:$B,-1)</f>
        <v>CW</v>
      </c>
      <c r="AQ626" s="4">
        <f>IF($C626&gt;0,_xlfn.XLOOKUP($C626,commands!$A:$A,commands!$B:$B,0,0),_xlfn.XLOOKUP($A626,commands!$E:$E,commands!$F:$F,0,0))</f>
        <v>3</v>
      </c>
    </row>
    <row r="627" spans="1:43" hidden="1" x14ac:dyDescent="0.25">
      <c r="A627" s="4">
        <v>3605</v>
      </c>
      <c r="B627" s="4">
        <v>0</v>
      </c>
      <c r="C627" s="4">
        <v>0</v>
      </c>
      <c r="D627" s="4" t="s">
        <v>748</v>
      </c>
      <c r="E627" s="4" t="s">
        <v>579</v>
      </c>
      <c r="F627" s="4">
        <v>1936</v>
      </c>
      <c r="G627" s="4" t="s">
        <v>581</v>
      </c>
      <c r="H627" s="4">
        <v>1</v>
      </c>
      <c r="I627" s="4">
        <v>0</v>
      </c>
      <c r="J627" s="4" t="s">
        <v>632</v>
      </c>
      <c r="K627" s="4">
        <v>0</v>
      </c>
      <c r="L627" s="4">
        <v>102</v>
      </c>
      <c r="M627" s="4">
        <v>0</v>
      </c>
      <c r="N627" s="4" t="s">
        <v>604</v>
      </c>
      <c r="O627" s="4">
        <f t="shared" si="18"/>
        <v>52224</v>
      </c>
      <c r="P627" s="4" t="str">
        <f>IF(ISNUMBER(I627),_xlfn.CONCAT(J627,"[",K627,"]"),_xlfn.XLOOKUP($O627,[2]hc!$H:$H,[2]hc!$I:$I,_xlfn.CONCAT("[",L627,",",M627,"]")))</f>
        <v>Cape Verde[0]</v>
      </c>
      <c r="Q627" s="4" t="str">
        <f>_xlfn.XLOOKUP($C627,[2]land_units!$B$2:$B$1073,[2]land_units!$F$2:$F$1073,"NA")</f>
        <v>NA</v>
      </c>
      <c r="R627" s="4" t="str">
        <f>_xlfn.XLOOKUP($C627,[2]land_units!$B$2:$B$1073,[2]land_units!$I$2:$I$1073,"NA")</f>
        <v>NA</v>
      </c>
      <c r="S627" s="4" t="str">
        <f>_xlfn.XLOOKUP($C627,[2]land_units!$B$2:$B$1073,[2]land_units!$G$2:$G$1073,"NA")</f>
        <v>NA</v>
      </c>
      <c r="T627" s="4" t="str">
        <f>_xlfn.XLOOKUP($C627,[2]land_units!$B$2:$B$1073,[2]land_units!$H$2:$H$1073,"NA")</f>
        <v>NA</v>
      </c>
      <c r="U627" s="4" t="str">
        <f>_xlfn.XLOOKUP($C627,[2]air_units!$B$2:$B$1346,[2]air_units!$N$2:$N$1346,"NA")</f>
        <v>NA</v>
      </c>
      <c r="V627" s="4" t="str">
        <f>_xlfn.XLOOKUP($C627,[2]air_units!$B$2:$B$1346,[2]air_units!$G$2:$G$1346,"NA")</f>
        <v>NA</v>
      </c>
      <c r="W627" s="4" t="str">
        <f>_xlfn.XLOOKUP($C627,[2]air_units!$B$2:$B$1346,[2]air_units!$H$2:$H$1346,"NA")</f>
        <v>NA</v>
      </c>
      <c r="X627" s="4" t="str">
        <f>_xlfn.XLOOKUP($C627,[2]air_units!$B$2:$B$1346,[2]air_units!$J$2:$J$1346,"NA")</f>
        <v>NA</v>
      </c>
      <c r="Y627" s="4" t="str">
        <f>_xlfn.XLOOKUP($C627,[2]air_units!$B$2:$B$1346,[2]air_units!$K$2:$K$1346,"NA")</f>
        <v>NA</v>
      </c>
      <c r="Z627" s="4" t="str">
        <f>_xlfn.XLOOKUP($C627,[2]air_units!$B$2:$B$1346,[2]air_units!$L$2:$L$1346,"NA")</f>
        <v>NA</v>
      </c>
      <c r="AA627" s="4" t="str">
        <f>_xlfn.XLOOKUP($C627,[2]air_units!$B$2:$B$1346,[2]air_units!$P$2:$P$1346,"NA")</f>
        <v>NA</v>
      </c>
      <c r="AB627" s="4" t="str">
        <f>_xlfn.XLOOKUP($C627,[2]air_units!$B$2:$B$1346,[2]air_units!$Q$2:$Q$1346,"NA")</f>
        <v>NA</v>
      </c>
      <c r="AC627" s="4" t="str">
        <f>_xlfn.XLOOKUP($C627,[2]air_units!$B$2:$B$1346,[2]air_units!$R$2:$R$1346,"NA")</f>
        <v>NA</v>
      </c>
      <c r="AD627" s="4">
        <f>IF($E627="CP",0,_xlfn.XLOOKUP($C627,[2]naval_units!$B$2:$B$1113,[2]naval_units!$G$2:$G$1113,"NA"))</f>
        <v>0</v>
      </c>
      <c r="AE627" s="4">
        <f>IF($E627="CP",10,_xlfn.XLOOKUP($C627,[2]naval_units!$B$2:$B$1113,[2]naval_units!$I$2:$I$1113,"NA"))</f>
        <v>10</v>
      </c>
      <c r="AF627" s="4">
        <f>IF($E627="CP",3,_xlfn.XLOOKUP($C627,[2]naval_units!$B$2:$B$1113,[2]naval_units!$J$2:$J$1113,"NA"))</f>
        <v>3</v>
      </c>
      <c r="AG627" s="4">
        <f>IF($E627="CP",3,_xlfn.XLOOKUP($C627,[2]naval_units!$B$2:$B$1113,[2]naval_units!$K$2:$K$1113,"NA"))</f>
        <v>3</v>
      </c>
      <c r="AH627" s="4">
        <f>IF($E627="CP",0,_xlfn.XLOOKUP($C627,[2]naval_units!$B$2:$B$1113,[2]naval_units!$L$2:$L$1113,"NA"))</f>
        <v>0</v>
      </c>
      <c r="AI627" s="4">
        <f>IF($E627="CP",0,_xlfn.XLOOKUP($C627,[2]naval_units!$B$2:$B$1113,[2]naval_units!$M$2:$M$1113,"NA"))</f>
        <v>0</v>
      </c>
      <c r="AJ627" s="4">
        <f>IF($AD627="NA","NA",IF($E627="CP",$H627*_xlfn.XLOOKUP(_xlfn.CONCAT(D627," ",$E627),control!$A$8:$A$10,control!$B$8:$B$10,0),_xlfn.XLOOKUP($E627,control!$A$3:$A$7,control!$B$3:$B$7,0)))</f>
        <v>0.5</v>
      </c>
      <c r="AK627" s="4">
        <f>IF($C627&gt;0,IF(O627&lt;&gt;_xlfn.XLOOKUP($C627,'0'!$C:$C,'0'!$O:$O,"NA",0),1,0),0)</f>
        <v>0</v>
      </c>
      <c r="AL627" s="4" t="str">
        <f>IF($AK627=1,_xlfn.XLOOKUP($C627,'0'!$C:$C,'0'!L:L,"ERR",0),"NA")</f>
        <v>NA</v>
      </c>
      <c r="AM627" s="4" t="str">
        <f>IF($AK627=1,_xlfn.XLOOKUP($C627,'0'!$C:$C,'0'!M:M,"ERR",0),"NA")</f>
        <v>NA</v>
      </c>
      <c r="AN627" s="4" t="str">
        <f>IF($AK627=1,_xlfn.XLOOKUP($C627,'0'!$C:$C,'0'!P:P,"ERR",0),"NA")</f>
        <v>NA</v>
      </c>
      <c r="AO627" s="4" t="str">
        <f t="shared" si="19"/>
        <v>Cape Verde[0]</v>
      </c>
      <c r="AP627" s="4" t="str">
        <f>_xlfn.XLOOKUP(D627,Alliances!$A:$A,Alliances!$B:$B,-1)</f>
        <v>CW</v>
      </c>
      <c r="AQ627" s="4">
        <f>IF($C627&gt;0,_xlfn.XLOOKUP($C627,commands!$A:$A,commands!$B:$B,0,0),_xlfn.XLOOKUP($A627,commands!$E:$E,commands!$F:$F,0,0))</f>
        <v>4</v>
      </c>
    </row>
    <row r="628" spans="1:43" hidden="1" x14ac:dyDescent="0.25">
      <c r="A628" s="4">
        <v>3609</v>
      </c>
      <c r="B628" s="4">
        <v>0</v>
      </c>
      <c r="C628" s="4">
        <v>0</v>
      </c>
      <c r="D628" s="4" t="s">
        <v>748</v>
      </c>
      <c r="E628" s="4" t="s">
        <v>579</v>
      </c>
      <c r="F628" s="4">
        <v>1936</v>
      </c>
      <c r="G628" s="4" t="s">
        <v>580</v>
      </c>
      <c r="H628" s="4">
        <v>2</v>
      </c>
      <c r="I628" s="4">
        <v>0</v>
      </c>
      <c r="J628" s="4" t="s">
        <v>633</v>
      </c>
      <c r="K628" s="4">
        <v>0</v>
      </c>
      <c r="L628" s="4">
        <v>116</v>
      </c>
      <c r="M628" s="4">
        <v>24</v>
      </c>
      <c r="N628" s="4" t="s">
        <v>604</v>
      </c>
      <c r="O628" s="4">
        <f t="shared" si="18"/>
        <v>59416</v>
      </c>
      <c r="P628" s="4" t="str">
        <f>IF(ISNUMBER(I628),_xlfn.CONCAT(J628,"[",K628,"]"),_xlfn.XLOOKUP($O628,[2]hc!$H:$H,[2]hc!$I:$I,_xlfn.CONCAT("[",L628,",",M628,"]")))</f>
        <v>Gulf of Guinea[0]</v>
      </c>
      <c r="Q628" s="4" t="str">
        <f>_xlfn.XLOOKUP($C628,[2]land_units!$B$2:$B$1073,[2]land_units!$F$2:$F$1073,"NA")</f>
        <v>NA</v>
      </c>
      <c r="R628" s="4" t="str">
        <f>_xlfn.XLOOKUP($C628,[2]land_units!$B$2:$B$1073,[2]land_units!$I$2:$I$1073,"NA")</f>
        <v>NA</v>
      </c>
      <c r="S628" s="4" t="str">
        <f>_xlfn.XLOOKUP($C628,[2]land_units!$B$2:$B$1073,[2]land_units!$G$2:$G$1073,"NA")</f>
        <v>NA</v>
      </c>
      <c r="T628" s="4" t="str">
        <f>_xlfn.XLOOKUP($C628,[2]land_units!$B$2:$B$1073,[2]land_units!$H$2:$H$1073,"NA")</f>
        <v>NA</v>
      </c>
      <c r="U628" s="4" t="str">
        <f>_xlfn.XLOOKUP($C628,[2]air_units!$B$2:$B$1346,[2]air_units!$N$2:$N$1346,"NA")</f>
        <v>NA</v>
      </c>
      <c r="V628" s="4" t="str">
        <f>_xlfn.XLOOKUP($C628,[2]air_units!$B$2:$B$1346,[2]air_units!$G$2:$G$1346,"NA")</f>
        <v>NA</v>
      </c>
      <c r="W628" s="4" t="str">
        <f>_xlfn.XLOOKUP($C628,[2]air_units!$B$2:$B$1346,[2]air_units!$H$2:$H$1346,"NA")</f>
        <v>NA</v>
      </c>
      <c r="X628" s="4" t="str">
        <f>_xlfn.XLOOKUP($C628,[2]air_units!$B$2:$B$1346,[2]air_units!$J$2:$J$1346,"NA")</f>
        <v>NA</v>
      </c>
      <c r="Y628" s="4" t="str">
        <f>_xlfn.XLOOKUP($C628,[2]air_units!$B$2:$B$1346,[2]air_units!$K$2:$K$1346,"NA")</f>
        <v>NA</v>
      </c>
      <c r="Z628" s="4" t="str">
        <f>_xlfn.XLOOKUP($C628,[2]air_units!$B$2:$B$1346,[2]air_units!$L$2:$L$1346,"NA")</f>
        <v>NA</v>
      </c>
      <c r="AA628" s="4" t="str">
        <f>_xlfn.XLOOKUP($C628,[2]air_units!$B$2:$B$1346,[2]air_units!$P$2:$P$1346,"NA")</f>
        <v>NA</v>
      </c>
      <c r="AB628" s="4" t="str">
        <f>_xlfn.XLOOKUP($C628,[2]air_units!$B$2:$B$1346,[2]air_units!$Q$2:$Q$1346,"NA")</f>
        <v>NA</v>
      </c>
      <c r="AC628" s="4" t="str">
        <f>_xlfn.XLOOKUP($C628,[2]air_units!$B$2:$B$1346,[2]air_units!$R$2:$R$1346,"NA")</f>
        <v>NA</v>
      </c>
      <c r="AD628" s="4">
        <f>IF($E628="CP",0,_xlfn.XLOOKUP($C628,[2]naval_units!$B$2:$B$1113,[2]naval_units!$G$2:$G$1113,"NA"))</f>
        <v>0</v>
      </c>
      <c r="AE628" s="4">
        <f>IF($E628="CP",10,_xlfn.XLOOKUP($C628,[2]naval_units!$B$2:$B$1113,[2]naval_units!$I$2:$I$1113,"NA"))</f>
        <v>10</v>
      </c>
      <c r="AF628" s="4">
        <f>IF($E628="CP",3,_xlfn.XLOOKUP($C628,[2]naval_units!$B$2:$B$1113,[2]naval_units!$J$2:$J$1113,"NA"))</f>
        <v>3</v>
      </c>
      <c r="AG628" s="4">
        <f>IF($E628="CP",3,_xlfn.XLOOKUP($C628,[2]naval_units!$B$2:$B$1113,[2]naval_units!$K$2:$K$1113,"NA"))</f>
        <v>3</v>
      </c>
      <c r="AH628" s="4">
        <f>IF($E628="CP",0,_xlfn.XLOOKUP($C628,[2]naval_units!$B$2:$B$1113,[2]naval_units!$L$2:$L$1113,"NA"))</f>
        <v>0</v>
      </c>
      <c r="AI628" s="4">
        <f>IF($E628="CP",0,_xlfn.XLOOKUP($C628,[2]naval_units!$B$2:$B$1113,[2]naval_units!$M$2:$M$1113,"NA"))</f>
        <v>0</v>
      </c>
      <c r="AJ628" s="4">
        <f>IF($AD628="NA","NA",IF($E628="CP",$H628*_xlfn.XLOOKUP(_xlfn.CONCAT(D628," ",$E628),control!$A$8:$A$10,control!$B$8:$B$10,0),_xlfn.XLOOKUP($E628,control!$A$3:$A$7,control!$B$3:$B$7,0)))</f>
        <v>1</v>
      </c>
      <c r="AK628" s="4">
        <f>IF($C628&gt;0,IF(O628&lt;&gt;_xlfn.XLOOKUP($C628,'0'!$C:$C,'0'!$O:$O,"NA",0),1,0),0)</f>
        <v>0</v>
      </c>
      <c r="AL628" s="4" t="str">
        <f>IF($AK628=1,_xlfn.XLOOKUP($C628,'0'!$C:$C,'0'!L:L,"ERR",0),"NA")</f>
        <v>NA</v>
      </c>
      <c r="AM628" s="4" t="str">
        <f>IF($AK628=1,_xlfn.XLOOKUP($C628,'0'!$C:$C,'0'!M:M,"ERR",0),"NA")</f>
        <v>NA</v>
      </c>
      <c r="AN628" s="4" t="str">
        <f>IF($AK628=1,_xlfn.XLOOKUP($C628,'0'!$C:$C,'0'!P:P,"ERR",0),"NA")</f>
        <v>NA</v>
      </c>
      <c r="AO628" s="4" t="str">
        <f t="shared" si="19"/>
        <v>Gulf of Guinea[0]</v>
      </c>
      <c r="AP628" s="4" t="str">
        <f>_xlfn.XLOOKUP(D628,Alliances!$A:$A,Alliances!$B:$B,-1)</f>
        <v>CW</v>
      </c>
      <c r="AQ628" s="4">
        <f>IF($C628&gt;0,_xlfn.XLOOKUP($C628,commands!$A:$A,commands!$B:$B,0,0),_xlfn.XLOOKUP($A628,commands!$E:$E,commands!$F:$F,0,0))</f>
        <v>4</v>
      </c>
    </row>
    <row r="629" spans="1:43" hidden="1" x14ac:dyDescent="0.25">
      <c r="A629" s="4">
        <v>3613</v>
      </c>
      <c r="B629" s="4">
        <v>0</v>
      </c>
      <c r="C629" s="4">
        <v>0</v>
      </c>
      <c r="D629" s="4" t="s">
        <v>748</v>
      </c>
      <c r="E629" s="4" t="s">
        <v>579</v>
      </c>
      <c r="F629" s="4">
        <v>1936</v>
      </c>
      <c r="G629" s="4" t="s">
        <v>582</v>
      </c>
      <c r="H629" s="4">
        <v>3</v>
      </c>
      <c r="I629" s="4">
        <v>0</v>
      </c>
      <c r="J629" s="4" t="s">
        <v>632</v>
      </c>
      <c r="K629" s="4">
        <v>0</v>
      </c>
      <c r="L629" s="4">
        <v>102</v>
      </c>
      <c r="M629" s="4">
        <v>0</v>
      </c>
      <c r="N629" s="4" t="s">
        <v>604</v>
      </c>
      <c r="O629" s="4">
        <f t="shared" si="18"/>
        <v>52224</v>
      </c>
      <c r="P629" s="4" t="str">
        <f>IF(ISNUMBER(I629),_xlfn.CONCAT(J629,"[",K629,"]"),_xlfn.XLOOKUP($O629,[2]hc!$H:$H,[2]hc!$I:$I,_xlfn.CONCAT("[",L629,",",M629,"]")))</f>
        <v>Cape Verde[0]</v>
      </c>
      <c r="Q629" s="4" t="str">
        <f>_xlfn.XLOOKUP($C629,[2]land_units!$B$2:$B$1073,[2]land_units!$F$2:$F$1073,"NA")</f>
        <v>NA</v>
      </c>
      <c r="R629" s="4" t="str">
        <f>_xlfn.XLOOKUP($C629,[2]land_units!$B$2:$B$1073,[2]land_units!$I$2:$I$1073,"NA")</f>
        <v>NA</v>
      </c>
      <c r="S629" s="4" t="str">
        <f>_xlfn.XLOOKUP($C629,[2]land_units!$B$2:$B$1073,[2]land_units!$G$2:$G$1073,"NA")</f>
        <v>NA</v>
      </c>
      <c r="T629" s="4" t="str">
        <f>_xlfn.XLOOKUP($C629,[2]land_units!$B$2:$B$1073,[2]land_units!$H$2:$H$1073,"NA")</f>
        <v>NA</v>
      </c>
      <c r="U629" s="4" t="str">
        <f>_xlfn.XLOOKUP($C629,[2]air_units!$B$2:$B$1346,[2]air_units!$N$2:$N$1346,"NA")</f>
        <v>NA</v>
      </c>
      <c r="V629" s="4" t="str">
        <f>_xlfn.XLOOKUP($C629,[2]air_units!$B$2:$B$1346,[2]air_units!$G$2:$G$1346,"NA")</f>
        <v>NA</v>
      </c>
      <c r="W629" s="4" t="str">
        <f>_xlfn.XLOOKUP($C629,[2]air_units!$B$2:$B$1346,[2]air_units!$H$2:$H$1346,"NA")</f>
        <v>NA</v>
      </c>
      <c r="X629" s="4" t="str">
        <f>_xlfn.XLOOKUP($C629,[2]air_units!$B$2:$B$1346,[2]air_units!$J$2:$J$1346,"NA")</f>
        <v>NA</v>
      </c>
      <c r="Y629" s="4" t="str">
        <f>_xlfn.XLOOKUP($C629,[2]air_units!$B$2:$B$1346,[2]air_units!$K$2:$K$1346,"NA")</f>
        <v>NA</v>
      </c>
      <c r="Z629" s="4" t="str">
        <f>_xlfn.XLOOKUP($C629,[2]air_units!$B$2:$B$1346,[2]air_units!$L$2:$L$1346,"NA")</f>
        <v>NA</v>
      </c>
      <c r="AA629" s="4" t="str">
        <f>_xlfn.XLOOKUP($C629,[2]air_units!$B$2:$B$1346,[2]air_units!$P$2:$P$1346,"NA")</f>
        <v>NA</v>
      </c>
      <c r="AB629" s="4" t="str">
        <f>_xlfn.XLOOKUP($C629,[2]air_units!$B$2:$B$1346,[2]air_units!$Q$2:$Q$1346,"NA")</f>
        <v>NA</v>
      </c>
      <c r="AC629" s="4" t="str">
        <f>_xlfn.XLOOKUP($C629,[2]air_units!$B$2:$B$1346,[2]air_units!$R$2:$R$1346,"NA")</f>
        <v>NA</v>
      </c>
      <c r="AD629" s="4">
        <f>IF($E629="CP",0,_xlfn.XLOOKUP($C629,[2]naval_units!$B$2:$B$1113,[2]naval_units!$G$2:$G$1113,"NA"))</f>
        <v>0</v>
      </c>
      <c r="AE629" s="4">
        <f>IF($E629="CP",10,_xlfn.XLOOKUP($C629,[2]naval_units!$B$2:$B$1113,[2]naval_units!$I$2:$I$1113,"NA"))</f>
        <v>10</v>
      </c>
      <c r="AF629" s="4">
        <f>IF($E629="CP",3,_xlfn.XLOOKUP($C629,[2]naval_units!$B$2:$B$1113,[2]naval_units!$J$2:$J$1113,"NA"))</f>
        <v>3</v>
      </c>
      <c r="AG629" s="4">
        <f>IF($E629="CP",3,_xlfn.XLOOKUP($C629,[2]naval_units!$B$2:$B$1113,[2]naval_units!$K$2:$K$1113,"NA"))</f>
        <v>3</v>
      </c>
      <c r="AH629" s="4">
        <f>IF($E629="CP",0,_xlfn.XLOOKUP($C629,[2]naval_units!$B$2:$B$1113,[2]naval_units!$L$2:$L$1113,"NA"))</f>
        <v>0</v>
      </c>
      <c r="AI629" s="4">
        <f>IF($E629="CP",0,_xlfn.XLOOKUP($C629,[2]naval_units!$B$2:$B$1113,[2]naval_units!$M$2:$M$1113,"NA"))</f>
        <v>0</v>
      </c>
      <c r="AJ629" s="4">
        <f>IF($AD629="NA","NA",IF($E629="CP",$H629*_xlfn.XLOOKUP(_xlfn.CONCAT(D629," ",$E629),control!$A$8:$A$10,control!$B$8:$B$10,0),_xlfn.XLOOKUP($E629,control!$A$3:$A$7,control!$B$3:$B$7,0)))</f>
        <v>1.5</v>
      </c>
      <c r="AK629" s="4">
        <f>IF($C629&gt;0,IF(O629&lt;&gt;_xlfn.XLOOKUP($C629,'0'!$C:$C,'0'!$O:$O,"NA",0),1,0),0)</f>
        <v>0</v>
      </c>
      <c r="AL629" s="4" t="str">
        <f>IF($AK629=1,_xlfn.XLOOKUP($C629,'0'!$C:$C,'0'!L:L,"ERR",0),"NA")</f>
        <v>NA</v>
      </c>
      <c r="AM629" s="4" t="str">
        <f>IF($AK629=1,_xlfn.XLOOKUP($C629,'0'!$C:$C,'0'!M:M,"ERR",0),"NA")</f>
        <v>NA</v>
      </c>
      <c r="AN629" s="4" t="str">
        <f>IF($AK629=1,_xlfn.XLOOKUP($C629,'0'!$C:$C,'0'!P:P,"ERR",0),"NA")</f>
        <v>NA</v>
      </c>
      <c r="AO629" s="4" t="str">
        <f t="shared" si="19"/>
        <v>Cape Verde[0]</v>
      </c>
      <c r="AP629" s="4" t="str">
        <f>_xlfn.XLOOKUP(D629,Alliances!$A:$A,Alliances!$B:$B,-1)</f>
        <v>CW</v>
      </c>
      <c r="AQ629" s="4">
        <f>IF($C629&gt;0,_xlfn.XLOOKUP($C629,commands!$A:$A,commands!$B:$B,0,0),_xlfn.XLOOKUP($A629,commands!$E:$E,commands!$F:$F,0,0))</f>
        <v>4</v>
      </c>
    </row>
    <row r="630" spans="1:43" hidden="1" x14ac:dyDescent="0.25">
      <c r="A630" s="4">
        <v>3614</v>
      </c>
      <c r="B630" s="4">
        <v>0</v>
      </c>
      <c r="C630" s="4">
        <v>0</v>
      </c>
      <c r="D630" s="4" t="s">
        <v>748</v>
      </c>
      <c r="E630" s="4" t="s">
        <v>579</v>
      </c>
      <c r="F630" s="4">
        <v>1936</v>
      </c>
      <c r="G630" s="4" t="s">
        <v>581</v>
      </c>
      <c r="H630" s="4">
        <v>1</v>
      </c>
      <c r="I630" s="4">
        <v>0</v>
      </c>
      <c r="J630" s="4" t="s">
        <v>633</v>
      </c>
      <c r="K630" s="4">
        <v>0</v>
      </c>
      <c r="L630" s="4">
        <v>116</v>
      </c>
      <c r="M630" s="4">
        <v>24</v>
      </c>
      <c r="N630" s="4" t="s">
        <v>604</v>
      </c>
      <c r="O630" s="4">
        <f t="shared" si="18"/>
        <v>59416</v>
      </c>
      <c r="P630" s="4" t="str">
        <f>IF(ISNUMBER(I630),_xlfn.CONCAT(J630,"[",K630,"]"),_xlfn.XLOOKUP($O630,[2]hc!$H:$H,[2]hc!$I:$I,_xlfn.CONCAT("[",L630,",",M630,"]")))</f>
        <v>Gulf of Guinea[0]</v>
      </c>
      <c r="Q630" s="4" t="str">
        <f>_xlfn.XLOOKUP($C630,[2]land_units!$B$2:$B$1073,[2]land_units!$F$2:$F$1073,"NA")</f>
        <v>NA</v>
      </c>
      <c r="R630" s="4" t="str">
        <f>_xlfn.XLOOKUP($C630,[2]land_units!$B$2:$B$1073,[2]land_units!$I$2:$I$1073,"NA")</f>
        <v>NA</v>
      </c>
      <c r="S630" s="4" t="str">
        <f>_xlfn.XLOOKUP($C630,[2]land_units!$B$2:$B$1073,[2]land_units!$G$2:$G$1073,"NA")</f>
        <v>NA</v>
      </c>
      <c r="T630" s="4" t="str">
        <f>_xlfn.XLOOKUP($C630,[2]land_units!$B$2:$B$1073,[2]land_units!$H$2:$H$1073,"NA")</f>
        <v>NA</v>
      </c>
      <c r="U630" s="4" t="str">
        <f>_xlfn.XLOOKUP($C630,[2]air_units!$B$2:$B$1346,[2]air_units!$N$2:$N$1346,"NA")</f>
        <v>NA</v>
      </c>
      <c r="V630" s="4" t="str">
        <f>_xlfn.XLOOKUP($C630,[2]air_units!$B$2:$B$1346,[2]air_units!$G$2:$G$1346,"NA")</f>
        <v>NA</v>
      </c>
      <c r="W630" s="4" t="str">
        <f>_xlfn.XLOOKUP($C630,[2]air_units!$B$2:$B$1346,[2]air_units!$H$2:$H$1346,"NA")</f>
        <v>NA</v>
      </c>
      <c r="X630" s="4" t="str">
        <f>_xlfn.XLOOKUP($C630,[2]air_units!$B$2:$B$1346,[2]air_units!$J$2:$J$1346,"NA")</f>
        <v>NA</v>
      </c>
      <c r="Y630" s="4" t="str">
        <f>_xlfn.XLOOKUP($C630,[2]air_units!$B$2:$B$1346,[2]air_units!$K$2:$K$1346,"NA")</f>
        <v>NA</v>
      </c>
      <c r="Z630" s="4" t="str">
        <f>_xlfn.XLOOKUP($C630,[2]air_units!$B$2:$B$1346,[2]air_units!$L$2:$L$1346,"NA")</f>
        <v>NA</v>
      </c>
      <c r="AA630" s="4" t="str">
        <f>_xlfn.XLOOKUP($C630,[2]air_units!$B$2:$B$1346,[2]air_units!$P$2:$P$1346,"NA")</f>
        <v>NA</v>
      </c>
      <c r="AB630" s="4" t="str">
        <f>_xlfn.XLOOKUP($C630,[2]air_units!$B$2:$B$1346,[2]air_units!$Q$2:$Q$1346,"NA")</f>
        <v>NA</v>
      </c>
      <c r="AC630" s="4" t="str">
        <f>_xlfn.XLOOKUP($C630,[2]air_units!$B$2:$B$1346,[2]air_units!$R$2:$R$1346,"NA")</f>
        <v>NA</v>
      </c>
      <c r="AD630" s="4">
        <f>IF($E630="CP",0,_xlfn.XLOOKUP($C630,[2]naval_units!$B$2:$B$1113,[2]naval_units!$G$2:$G$1113,"NA"))</f>
        <v>0</v>
      </c>
      <c r="AE630" s="4">
        <f>IF($E630="CP",10,_xlfn.XLOOKUP($C630,[2]naval_units!$B$2:$B$1113,[2]naval_units!$I$2:$I$1113,"NA"))</f>
        <v>10</v>
      </c>
      <c r="AF630" s="4">
        <f>IF($E630="CP",3,_xlfn.XLOOKUP($C630,[2]naval_units!$B$2:$B$1113,[2]naval_units!$J$2:$J$1113,"NA"))</f>
        <v>3</v>
      </c>
      <c r="AG630" s="4">
        <f>IF($E630="CP",3,_xlfn.XLOOKUP($C630,[2]naval_units!$B$2:$B$1113,[2]naval_units!$K$2:$K$1113,"NA"))</f>
        <v>3</v>
      </c>
      <c r="AH630" s="4">
        <f>IF($E630="CP",0,_xlfn.XLOOKUP($C630,[2]naval_units!$B$2:$B$1113,[2]naval_units!$L$2:$L$1113,"NA"))</f>
        <v>0</v>
      </c>
      <c r="AI630" s="4">
        <f>IF($E630="CP",0,_xlfn.XLOOKUP($C630,[2]naval_units!$B$2:$B$1113,[2]naval_units!$M$2:$M$1113,"NA"))</f>
        <v>0</v>
      </c>
      <c r="AJ630" s="4">
        <f>IF($AD630="NA","NA",IF($E630="CP",$H630*_xlfn.XLOOKUP(_xlfn.CONCAT(D630," ",$E630),control!$A$8:$A$10,control!$B$8:$B$10,0),_xlfn.XLOOKUP($E630,control!$A$3:$A$7,control!$B$3:$B$7,0)))</f>
        <v>0.5</v>
      </c>
      <c r="AK630" s="4">
        <f>IF($C630&gt;0,IF(O630&lt;&gt;_xlfn.XLOOKUP($C630,'0'!$C:$C,'0'!$O:$O,"NA",0),1,0),0)</f>
        <v>0</v>
      </c>
      <c r="AL630" s="4" t="str">
        <f>IF($AK630=1,_xlfn.XLOOKUP($C630,'0'!$C:$C,'0'!L:L,"ERR",0),"NA")</f>
        <v>NA</v>
      </c>
      <c r="AM630" s="4" t="str">
        <f>IF($AK630=1,_xlfn.XLOOKUP($C630,'0'!$C:$C,'0'!M:M,"ERR",0),"NA")</f>
        <v>NA</v>
      </c>
      <c r="AN630" s="4" t="str">
        <f>IF($AK630=1,_xlfn.XLOOKUP($C630,'0'!$C:$C,'0'!P:P,"ERR",0),"NA")</f>
        <v>NA</v>
      </c>
      <c r="AO630" s="4" t="str">
        <f t="shared" si="19"/>
        <v>Gulf of Guinea[0]</v>
      </c>
      <c r="AP630" s="4" t="str">
        <f>_xlfn.XLOOKUP(D630,Alliances!$A:$A,Alliances!$B:$B,-1)</f>
        <v>CW</v>
      </c>
      <c r="AQ630" s="4">
        <f>IF($C630&gt;0,_xlfn.XLOOKUP($C630,commands!$A:$A,commands!$B:$B,0,0),_xlfn.XLOOKUP($A630,commands!$E:$E,commands!$F:$F,0,0))</f>
        <v>4</v>
      </c>
    </row>
    <row r="631" spans="1:43" hidden="1" x14ac:dyDescent="0.25">
      <c r="A631" s="4">
        <v>3616</v>
      </c>
      <c r="B631" s="4">
        <v>0</v>
      </c>
      <c r="C631" s="4">
        <v>0</v>
      </c>
      <c r="D631" s="4" t="s">
        <v>748</v>
      </c>
      <c r="E631" s="4" t="s">
        <v>579</v>
      </c>
      <c r="F631" s="4">
        <v>1936</v>
      </c>
      <c r="G631" s="4" t="s">
        <v>580</v>
      </c>
      <c r="H631" s="4">
        <v>2</v>
      </c>
      <c r="I631" s="4">
        <v>0</v>
      </c>
      <c r="J631" s="4" t="s">
        <v>640</v>
      </c>
      <c r="K631" s="4">
        <v>0</v>
      </c>
      <c r="L631" s="4">
        <v>82</v>
      </c>
      <c r="M631" s="4">
        <v>256</v>
      </c>
      <c r="N631" s="4" t="s">
        <v>604</v>
      </c>
      <c r="O631" s="4">
        <f t="shared" si="18"/>
        <v>42240</v>
      </c>
      <c r="P631" s="4" t="str">
        <f>IF(ISNUMBER(I631),_xlfn.CONCAT(J631,"[",K631,"]"),_xlfn.XLOOKUP($O631,[2]hc!$H:$H,[2]hc!$I:$I,_xlfn.CONCAT("[",L631,",",M631,"]")))</f>
        <v>Clarion[0]</v>
      </c>
      <c r="Q631" s="4" t="str">
        <f>_xlfn.XLOOKUP($C631,[2]land_units!$B$2:$B$1073,[2]land_units!$F$2:$F$1073,"NA")</f>
        <v>NA</v>
      </c>
      <c r="R631" s="4" t="str">
        <f>_xlfn.XLOOKUP($C631,[2]land_units!$B$2:$B$1073,[2]land_units!$I$2:$I$1073,"NA")</f>
        <v>NA</v>
      </c>
      <c r="S631" s="4" t="str">
        <f>_xlfn.XLOOKUP($C631,[2]land_units!$B$2:$B$1073,[2]land_units!$G$2:$G$1073,"NA")</f>
        <v>NA</v>
      </c>
      <c r="T631" s="4" t="str">
        <f>_xlfn.XLOOKUP($C631,[2]land_units!$B$2:$B$1073,[2]land_units!$H$2:$H$1073,"NA")</f>
        <v>NA</v>
      </c>
      <c r="U631" s="4" t="str">
        <f>_xlfn.XLOOKUP($C631,[2]air_units!$B$2:$B$1346,[2]air_units!$N$2:$N$1346,"NA")</f>
        <v>NA</v>
      </c>
      <c r="V631" s="4" t="str">
        <f>_xlfn.XLOOKUP($C631,[2]air_units!$B$2:$B$1346,[2]air_units!$G$2:$G$1346,"NA")</f>
        <v>NA</v>
      </c>
      <c r="W631" s="4" t="str">
        <f>_xlfn.XLOOKUP($C631,[2]air_units!$B$2:$B$1346,[2]air_units!$H$2:$H$1346,"NA")</f>
        <v>NA</v>
      </c>
      <c r="X631" s="4" t="str">
        <f>_xlfn.XLOOKUP($C631,[2]air_units!$B$2:$B$1346,[2]air_units!$J$2:$J$1346,"NA")</f>
        <v>NA</v>
      </c>
      <c r="Y631" s="4" t="str">
        <f>_xlfn.XLOOKUP($C631,[2]air_units!$B$2:$B$1346,[2]air_units!$K$2:$K$1346,"NA")</f>
        <v>NA</v>
      </c>
      <c r="Z631" s="4" t="str">
        <f>_xlfn.XLOOKUP($C631,[2]air_units!$B$2:$B$1346,[2]air_units!$L$2:$L$1346,"NA")</f>
        <v>NA</v>
      </c>
      <c r="AA631" s="4" t="str">
        <f>_xlfn.XLOOKUP($C631,[2]air_units!$B$2:$B$1346,[2]air_units!$P$2:$P$1346,"NA")</f>
        <v>NA</v>
      </c>
      <c r="AB631" s="4" t="str">
        <f>_xlfn.XLOOKUP($C631,[2]air_units!$B$2:$B$1346,[2]air_units!$Q$2:$Q$1346,"NA")</f>
        <v>NA</v>
      </c>
      <c r="AC631" s="4" t="str">
        <f>_xlfn.XLOOKUP($C631,[2]air_units!$B$2:$B$1346,[2]air_units!$R$2:$R$1346,"NA")</f>
        <v>NA</v>
      </c>
      <c r="AD631" s="4">
        <f>IF($E631="CP",0,_xlfn.XLOOKUP($C631,[2]naval_units!$B$2:$B$1113,[2]naval_units!$G$2:$G$1113,"NA"))</f>
        <v>0</v>
      </c>
      <c r="AE631" s="4">
        <f>IF($E631="CP",10,_xlfn.XLOOKUP($C631,[2]naval_units!$B$2:$B$1113,[2]naval_units!$I$2:$I$1113,"NA"))</f>
        <v>10</v>
      </c>
      <c r="AF631" s="4">
        <f>IF($E631="CP",3,_xlfn.XLOOKUP($C631,[2]naval_units!$B$2:$B$1113,[2]naval_units!$J$2:$J$1113,"NA"))</f>
        <v>3</v>
      </c>
      <c r="AG631" s="4">
        <f>IF($E631="CP",3,_xlfn.XLOOKUP($C631,[2]naval_units!$B$2:$B$1113,[2]naval_units!$K$2:$K$1113,"NA"))</f>
        <v>3</v>
      </c>
      <c r="AH631" s="4">
        <f>IF($E631="CP",0,_xlfn.XLOOKUP($C631,[2]naval_units!$B$2:$B$1113,[2]naval_units!$L$2:$L$1113,"NA"))</f>
        <v>0</v>
      </c>
      <c r="AI631" s="4">
        <f>IF($E631="CP",0,_xlfn.XLOOKUP($C631,[2]naval_units!$B$2:$B$1113,[2]naval_units!$M$2:$M$1113,"NA"))</f>
        <v>0</v>
      </c>
      <c r="AJ631" s="4">
        <f>IF($AD631="NA","NA",IF($E631="CP",$H631*_xlfn.XLOOKUP(_xlfn.CONCAT(D631," ",$E631),control!$A$8:$A$10,control!$B$8:$B$10,0),_xlfn.XLOOKUP($E631,control!$A$3:$A$7,control!$B$3:$B$7,0)))</f>
        <v>1</v>
      </c>
      <c r="AK631" s="4">
        <f>IF($C631&gt;0,IF(O631&lt;&gt;_xlfn.XLOOKUP($C631,'0'!$C:$C,'0'!$O:$O,"NA",0),1,0),0)</f>
        <v>0</v>
      </c>
      <c r="AL631" s="4" t="str">
        <f>IF($AK631=1,_xlfn.XLOOKUP($C631,'0'!$C:$C,'0'!L:L,"ERR",0),"NA")</f>
        <v>NA</v>
      </c>
      <c r="AM631" s="4" t="str">
        <f>IF($AK631=1,_xlfn.XLOOKUP($C631,'0'!$C:$C,'0'!M:M,"ERR",0),"NA")</f>
        <v>NA</v>
      </c>
      <c r="AN631" s="4" t="str">
        <f>IF($AK631=1,_xlfn.XLOOKUP($C631,'0'!$C:$C,'0'!P:P,"ERR",0),"NA")</f>
        <v>NA</v>
      </c>
      <c r="AO631" s="4" t="str">
        <f t="shared" si="19"/>
        <v>Clarion[0]</v>
      </c>
      <c r="AP631" s="4" t="str">
        <f>_xlfn.XLOOKUP(D631,Alliances!$A:$A,Alliances!$B:$B,-1)</f>
        <v>CW</v>
      </c>
      <c r="AQ631" s="4">
        <f>IF($C631&gt;0,_xlfn.XLOOKUP($C631,commands!$A:$A,commands!$B:$B,0,0),_xlfn.XLOOKUP($A631,commands!$E:$E,commands!$F:$F,0,0))</f>
        <v>3</v>
      </c>
    </row>
    <row r="632" spans="1:43" hidden="1" x14ac:dyDescent="0.25">
      <c r="A632" s="4">
        <v>3617</v>
      </c>
      <c r="B632" s="4">
        <v>0</v>
      </c>
      <c r="C632" s="4">
        <v>0</v>
      </c>
      <c r="D632" s="4" t="s">
        <v>748</v>
      </c>
      <c r="E632" s="4" t="s">
        <v>579</v>
      </c>
      <c r="F632" s="4">
        <v>1936</v>
      </c>
      <c r="G632" s="4" t="s">
        <v>580</v>
      </c>
      <c r="H632" s="4">
        <v>2</v>
      </c>
      <c r="I632" s="4">
        <v>0</v>
      </c>
      <c r="J632" s="4" t="s">
        <v>619</v>
      </c>
      <c r="K632" s="4">
        <v>0</v>
      </c>
      <c r="L632" s="4">
        <v>124</v>
      </c>
      <c r="M632" s="4">
        <v>219</v>
      </c>
      <c r="N632" s="4" t="s">
        <v>604</v>
      </c>
      <c r="O632" s="4">
        <f t="shared" si="18"/>
        <v>63707</v>
      </c>
      <c r="P632" s="4" t="str">
        <f>IF(ISNUMBER(I632),_xlfn.CONCAT(J632,"[",K632,"]"),_xlfn.XLOOKUP($O632,[2]hc!$H:$H,[2]hc!$I:$I,_xlfn.CONCAT("[",L632,",",M632,"]")))</f>
        <v>Polynesia[0]</v>
      </c>
      <c r="Q632" s="4" t="str">
        <f>_xlfn.XLOOKUP($C632,[2]land_units!$B$2:$B$1073,[2]land_units!$F$2:$F$1073,"NA")</f>
        <v>NA</v>
      </c>
      <c r="R632" s="4" t="str">
        <f>_xlfn.XLOOKUP($C632,[2]land_units!$B$2:$B$1073,[2]land_units!$I$2:$I$1073,"NA")</f>
        <v>NA</v>
      </c>
      <c r="S632" s="4" t="str">
        <f>_xlfn.XLOOKUP($C632,[2]land_units!$B$2:$B$1073,[2]land_units!$G$2:$G$1073,"NA")</f>
        <v>NA</v>
      </c>
      <c r="T632" s="4" t="str">
        <f>_xlfn.XLOOKUP($C632,[2]land_units!$B$2:$B$1073,[2]land_units!$H$2:$H$1073,"NA")</f>
        <v>NA</v>
      </c>
      <c r="U632" s="4" t="str">
        <f>_xlfn.XLOOKUP($C632,[2]air_units!$B$2:$B$1346,[2]air_units!$N$2:$N$1346,"NA")</f>
        <v>NA</v>
      </c>
      <c r="V632" s="4" t="str">
        <f>_xlfn.XLOOKUP($C632,[2]air_units!$B$2:$B$1346,[2]air_units!$G$2:$G$1346,"NA")</f>
        <v>NA</v>
      </c>
      <c r="W632" s="4" t="str">
        <f>_xlfn.XLOOKUP($C632,[2]air_units!$B$2:$B$1346,[2]air_units!$H$2:$H$1346,"NA")</f>
        <v>NA</v>
      </c>
      <c r="X632" s="4" t="str">
        <f>_xlfn.XLOOKUP($C632,[2]air_units!$B$2:$B$1346,[2]air_units!$J$2:$J$1346,"NA")</f>
        <v>NA</v>
      </c>
      <c r="Y632" s="4" t="str">
        <f>_xlfn.XLOOKUP($C632,[2]air_units!$B$2:$B$1346,[2]air_units!$K$2:$K$1346,"NA")</f>
        <v>NA</v>
      </c>
      <c r="Z632" s="4" t="str">
        <f>_xlfn.XLOOKUP($C632,[2]air_units!$B$2:$B$1346,[2]air_units!$L$2:$L$1346,"NA")</f>
        <v>NA</v>
      </c>
      <c r="AA632" s="4" t="str">
        <f>_xlfn.XLOOKUP($C632,[2]air_units!$B$2:$B$1346,[2]air_units!$P$2:$P$1346,"NA")</f>
        <v>NA</v>
      </c>
      <c r="AB632" s="4" t="str">
        <f>_xlfn.XLOOKUP($C632,[2]air_units!$B$2:$B$1346,[2]air_units!$Q$2:$Q$1346,"NA")</f>
        <v>NA</v>
      </c>
      <c r="AC632" s="4" t="str">
        <f>_xlfn.XLOOKUP($C632,[2]air_units!$B$2:$B$1346,[2]air_units!$R$2:$R$1346,"NA")</f>
        <v>NA</v>
      </c>
      <c r="AD632" s="4">
        <f>IF($E632="CP",0,_xlfn.XLOOKUP($C632,[2]naval_units!$B$2:$B$1113,[2]naval_units!$G$2:$G$1113,"NA"))</f>
        <v>0</v>
      </c>
      <c r="AE632" s="4">
        <f>IF($E632="CP",10,_xlfn.XLOOKUP($C632,[2]naval_units!$B$2:$B$1113,[2]naval_units!$I$2:$I$1113,"NA"))</f>
        <v>10</v>
      </c>
      <c r="AF632" s="4">
        <f>IF($E632="CP",3,_xlfn.XLOOKUP($C632,[2]naval_units!$B$2:$B$1113,[2]naval_units!$J$2:$J$1113,"NA"))</f>
        <v>3</v>
      </c>
      <c r="AG632" s="4">
        <f>IF($E632="CP",3,_xlfn.XLOOKUP($C632,[2]naval_units!$B$2:$B$1113,[2]naval_units!$K$2:$K$1113,"NA"))</f>
        <v>3</v>
      </c>
      <c r="AH632" s="4">
        <f>IF($E632="CP",0,_xlfn.XLOOKUP($C632,[2]naval_units!$B$2:$B$1113,[2]naval_units!$L$2:$L$1113,"NA"))</f>
        <v>0</v>
      </c>
      <c r="AI632" s="4">
        <f>IF($E632="CP",0,_xlfn.XLOOKUP($C632,[2]naval_units!$B$2:$B$1113,[2]naval_units!$M$2:$M$1113,"NA"))</f>
        <v>0</v>
      </c>
      <c r="AJ632" s="4">
        <f>IF($AD632="NA","NA",IF($E632="CP",$H632*_xlfn.XLOOKUP(_xlfn.CONCAT(D632," ",$E632),control!$A$8:$A$10,control!$B$8:$B$10,0),_xlfn.XLOOKUP($E632,control!$A$3:$A$7,control!$B$3:$B$7,0)))</f>
        <v>1</v>
      </c>
      <c r="AK632" s="4">
        <f>IF($C632&gt;0,IF(O632&lt;&gt;_xlfn.XLOOKUP($C632,'0'!$C:$C,'0'!$O:$O,"NA",0),1,0),0)</f>
        <v>0</v>
      </c>
      <c r="AL632" s="4" t="str">
        <f>IF($AK632=1,_xlfn.XLOOKUP($C632,'0'!$C:$C,'0'!L:L,"ERR",0),"NA")</f>
        <v>NA</v>
      </c>
      <c r="AM632" s="4" t="str">
        <f>IF($AK632=1,_xlfn.XLOOKUP($C632,'0'!$C:$C,'0'!M:M,"ERR",0),"NA")</f>
        <v>NA</v>
      </c>
      <c r="AN632" s="4" t="str">
        <f>IF($AK632=1,_xlfn.XLOOKUP($C632,'0'!$C:$C,'0'!P:P,"ERR",0),"NA")</f>
        <v>NA</v>
      </c>
      <c r="AO632" s="4" t="str">
        <f t="shared" si="19"/>
        <v>Polynesia[0]</v>
      </c>
      <c r="AP632" s="4" t="str">
        <f>_xlfn.XLOOKUP(D632,Alliances!$A:$A,Alliances!$B:$B,-1)</f>
        <v>CW</v>
      </c>
      <c r="AQ632" s="4">
        <f>IF($C632&gt;0,_xlfn.XLOOKUP($C632,commands!$A:$A,commands!$B:$B,0,0),_xlfn.XLOOKUP($A632,commands!$E:$E,commands!$F:$F,0,0))</f>
        <v>3</v>
      </c>
    </row>
    <row r="633" spans="1:43" hidden="1" x14ac:dyDescent="0.25">
      <c r="A633" s="4">
        <v>3621</v>
      </c>
      <c r="B633" s="4">
        <v>0</v>
      </c>
      <c r="C633" s="4">
        <v>0</v>
      </c>
      <c r="D633" s="4" t="s">
        <v>748</v>
      </c>
      <c r="E633" s="4" t="s">
        <v>579</v>
      </c>
      <c r="F633" s="4">
        <v>1936</v>
      </c>
      <c r="G633" s="4" t="s">
        <v>581</v>
      </c>
      <c r="H633" s="4">
        <v>1</v>
      </c>
      <c r="I633" s="4">
        <v>0</v>
      </c>
      <c r="J633" s="4" t="s">
        <v>641</v>
      </c>
      <c r="K633" s="4">
        <v>0</v>
      </c>
      <c r="L633" s="4">
        <v>94</v>
      </c>
      <c r="M633" s="4">
        <v>66</v>
      </c>
      <c r="N633" s="4" t="s">
        <v>604</v>
      </c>
      <c r="O633" s="4">
        <f t="shared" si="18"/>
        <v>48194</v>
      </c>
      <c r="P633" s="4" t="str">
        <f>IF(ISNUMBER(I633),_xlfn.CONCAT(J633,"[",K633,"]"),_xlfn.XLOOKUP($O633,[2]hc!$H:$H,[2]hc!$I:$I,_xlfn.CONCAT("[",L633,",",M633,"]")))</f>
        <v>Red[0]</v>
      </c>
      <c r="Q633" s="4" t="str">
        <f>_xlfn.XLOOKUP($C633,[2]land_units!$B$2:$B$1073,[2]land_units!$F$2:$F$1073,"NA")</f>
        <v>NA</v>
      </c>
      <c r="R633" s="4" t="str">
        <f>_xlfn.XLOOKUP($C633,[2]land_units!$B$2:$B$1073,[2]land_units!$I$2:$I$1073,"NA")</f>
        <v>NA</v>
      </c>
      <c r="S633" s="4" t="str">
        <f>_xlfn.XLOOKUP($C633,[2]land_units!$B$2:$B$1073,[2]land_units!$G$2:$G$1073,"NA")</f>
        <v>NA</v>
      </c>
      <c r="T633" s="4" t="str">
        <f>_xlfn.XLOOKUP($C633,[2]land_units!$B$2:$B$1073,[2]land_units!$H$2:$H$1073,"NA")</f>
        <v>NA</v>
      </c>
      <c r="U633" s="4" t="str">
        <f>_xlfn.XLOOKUP($C633,[2]air_units!$B$2:$B$1346,[2]air_units!$N$2:$N$1346,"NA")</f>
        <v>NA</v>
      </c>
      <c r="V633" s="4" t="str">
        <f>_xlfn.XLOOKUP($C633,[2]air_units!$B$2:$B$1346,[2]air_units!$G$2:$G$1346,"NA")</f>
        <v>NA</v>
      </c>
      <c r="W633" s="4" t="str">
        <f>_xlfn.XLOOKUP($C633,[2]air_units!$B$2:$B$1346,[2]air_units!$H$2:$H$1346,"NA")</f>
        <v>NA</v>
      </c>
      <c r="X633" s="4" t="str">
        <f>_xlfn.XLOOKUP($C633,[2]air_units!$B$2:$B$1346,[2]air_units!$J$2:$J$1346,"NA")</f>
        <v>NA</v>
      </c>
      <c r="Y633" s="4" t="str">
        <f>_xlfn.XLOOKUP($C633,[2]air_units!$B$2:$B$1346,[2]air_units!$K$2:$K$1346,"NA")</f>
        <v>NA</v>
      </c>
      <c r="Z633" s="4" t="str">
        <f>_xlfn.XLOOKUP($C633,[2]air_units!$B$2:$B$1346,[2]air_units!$L$2:$L$1346,"NA")</f>
        <v>NA</v>
      </c>
      <c r="AA633" s="4" t="str">
        <f>_xlfn.XLOOKUP($C633,[2]air_units!$B$2:$B$1346,[2]air_units!$P$2:$P$1346,"NA")</f>
        <v>NA</v>
      </c>
      <c r="AB633" s="4" t="str">
        <f>_xlfn.XLOOKUP($C633,[2]air_units!$B$2:$B$1346,[2]air_units!$Q$2:$Q$1346,"NA")</f>
        <v>NA</v>
      </c>
      <c r="AC633" s="4" t="str">
        <f>_xlfn.XLOOKUP($C633,[2]air_units!$B$2:$B$1346,[2]air_units!$R$2:$R$1346,"NA")</f>
        <v>NA</v>
      </c>
      <c r="AD633" s="4">
        <f>IF($E633="CP",0,_xlfn.XLOOKUP($C633,[2]naval_units!$B$2:$B$1113,[2]naval_units!$G$2:$G$1113,"NA"))</f>
        <v>0</v>
      </c>
      <c r="AE633" s="4">
        <f>IF($E633="CP",10,_xlfn.XLOOKUP($C633,[2]naval_units!$B$2:$B$1113,[2]naval_units!$I$2:$I$1113,"NA"))</f>
        <v>10</v>
      </c>
      <c r="AF633" s="4">
        <f>IF($E633="CP",3,_xlfn.XLOOKUP($C633,[2]naval_units!$B$2:$B$1113,[2]naval_units!$J$2:$J$1113,"NA"))</f>
        <v>3</v>
      </c>
      <c r="AG633" s="4">
        <f>IF($E633="CP",3,_xlfn.XLOOKUP($C633,[2]naval_units!$B$2:$B$1113,[2]naval_units!$K$2:$K$1113,"NA"))</f>
        <v>3</v>
      </c>
      <c r="AH633" s="4">
        <f>IF($E633="CP",0,_xlfn.XLOOKUP($C633,[2]naval_units!$B$2:$B$1113,[2]naval_units!$L$2:$L$1113,"NA"))</f>
        <v>0</v>
      </c>
      <c r="AI633" s="4">
        <f>IF($E633="CP",0,_xlfn.XLOOKUP($C633,[2]naval_units!$B$2:$B$1113,[2]naval_units!$M$2:$M$1113,"NA"))</f>
        <v>0</v>
      </c>
      <c r="AJ633" s="4">
        <f>IF($AD633="NA","NA",IF($E633="CP",$H633*_xlfn.XLOOKUP(_xlfn.CONCAT(D633," ",$E633),control!$A$8:$A$10,control!$B$8:$B$10,0),_xlfn.XLOOKUP($E633,control!$A$3:$A$7,control!$B$3:$B$7,0)))</f>
        <v>0.5</v>
      </c>
      <c r="AK633" s="4">
        <f>IF($C633&gt;0,IF(O633&lt;&gt;_xlfn.XLOOKUP($C633,'0'!$C:$C,'0'!$O:$O,"NA",0),1,0),0)</f>
        <v>0</v>
      </c>
      <c r="AL633" s="4" t="str">
        <f>IF($AK633=1,_xlfn.XLOOKUP($C633,'0'!$C:$C,'0'!L:L,"ERR",0),"NA")</f>
        <v>NA</v>
      </c>
      <c r="AM633" s="4" t="str">
        <f>IF($AK633=1,_xlfn.XLOOKUP($C633,'0'!$C:$C,'0'!M:M,"ERR",0),"NA")</f>
        <v>NA</v>
      </c>
      <c r="AN633" s="4" t="str">
        <f>IF($AK633=1,_xlfn.XLOOKUP($C633,'0'!$C:$C,'0'!P:P,"ERR",0),"NA")</f>
        <v>NA</v>
      </c>
      <c r="AO633" s="4" t="str">
        <f t="shared" si="19"/>
        <v>Red[0]</v>
      </c>
      <c r="AP633" s="4" t="str">
        <f>_xlfn.XLOOKUP(D633,Alliances!$A:$A,Alliances!$B:$B,-1)</f>
        <v>CW</v>
      </c>
      <c r="AQ633" s="4">
        <f>IF($C633&gt;0,_xlfn.XLOOKUP($C633,commands!$A:$A,commands!$B:$B,0,0),_xlfn.XLOOKUP($A633,commands!$E:$E,commands!$F:$F,0,0))</f>
        <v>6</v>
      </c>
    </row>
    <row r="634" spans="1:43" hidden="1" x14ac:dyDescent="0.25">
      <c r="A634" s="4">
        <v>3623</v>
      </c>
      <c r="B634" s="4">
        <v>0</v>
      </c>
      <c r="C634" s="4">
        <v>0</v>
      </c>
      <c r="D634" s="4" t="s">
        <v>748</v>
      </c>
      <c r="E634" s="4" t="s">
        <v>579</v>
      </c>
      <c r="F634" s="4">
        <v>1936</v>
      </c>
      <c r="G634" s="4" t="s">
        <v>581</v>
      </c>
      <c r="H634" s="4">
        <v>1</v>
      </c>
      <c r="I634" s="4">
        <v>0</v>
      </c>
      <c r="J634" s="4" t="s">
        <v>642</v>
      </c>
      <c r="K634" s="4">
        <v>0</v>
      </c>
      <c r="L634" s="4">
        <v>74</v>
      </c>
      <c r="M634" s="4">
        <v>262</v>
      </c>
      <c r="N634" s="4" t="s">
        <v>604</v>
      </c>
      <c r="O634" s="4">
        <f t="shared" si="18"/>
        <v>38150</v>
      </c>
      <c r="P634" s="4" t="str">
        <f>IF(ISNUMBER(I634),_xlfn.CONCAT(J634,"[",K634,"]"),_xlfn.XLOOKUP($O634,[2]hc!$H:$H,[2]hc!$I:$I,_xlfn.CONCAT("[",L634,",",M634,"]")))</f>
        <v>W Coast[0]</v>
      </c>
      <c r="Q634" s="4" t="str">
        <f>_xlfn.XLOOKUP($C634,[2]land_units!$B$2:$B$1073,[2]land_units!$F$2:$F$1073,"NA")</f>
        <v>NA</v>
      </c>
      <c r="R634" s="4" t="str">
        <f>_xlfn.XLOOKUP($C634,[2]land_units!$B$2:$B$1073,[2]land_units!$I$2:$I$1073,"NA")</f>
        <v>NA</v>
      </c>
      <c r="S634" s="4" t="str">
        <f>_xlfn.XLOOKUP($C634,[2]land_units!$B$2:$B$1073,[2]land_units!$G$2:$G$1073,"NA")</f>
        <v>NA</v>
      </c>
      <c r="T634" s="4" t="str">
        <f>_xlfn.XLOOKUP($C634,[2]land_units!$B$2:$B$1073,[2]land_units!$H$2:$H$1073,"NA")</f>
        <v>NA</v>
      </c>
      <c r="U634" s="4" t="str">
        <f>_xlfn.XLOOKUP($C634,[2]air_units!$B$2:$B$1346,[2]air_units!$N$2:$N$1346,"NA")</f>
        <v>NA</v>
      </c>
      <c r="V634" s="4" t="str">
        <f>_xlfn.XLOOKUP($C634,[2]air_units!$B$2:$B$1346,[2]air_units!$G$2:$G$1346,"NA")</f>
        <v>NA</v>
      </c>
      <c r="W634" s="4" t="str">
        <f>_xlfn.XLOOKUP($C634,[2]air_units!$B$2:$B$1346,[2]air_units!$H$2:$H$1346,"NA")</f>
        <v>NA</v>
      </c>
      <c r="X634" s="4" t="str">
        <f>_xlfn.XLOOKUP($C634,[2]air_units!$B$2:$B$1346,[2]air_units!$J$2:$J$1346,"NA")</f>
        <v>NA</v>
      </c>
      <c r="Y634" s="4" t="str">
        <f>_xlfn.XLOOKUP($C634,[2]air_units!$B$2:$B$1346,[2]air_units!$K$2:$K$1346,"NA")</f>
        <v>NA</v>
      </c>
      <c r="Z634" s="4" t="str">
        <f>_xlfn.XLOOKUP($C634,[2]air_units!$B$2:$B$1346,[2]air_units!$L$2:$L$1346,"NA")</f>
        <v>NA</v>
      </c>
      <c r="AA634" s="4" t="str">
        <f>_xlfn.XLOOKUP($C634,[2]air_units!$B$2:$B$1346,[2]air_units!$P$2:$P$1346,"NA")</f>
        <v>NA</v>
      </c>
      <c r="AB634" s="4" t="str">
        <f>_xlfn.XLOOKUP($C634,[2]air_units!$B$2:$B$1346,[2]air_units!$Q$2:$Q$1346,"NA")</f>
        <v>NA</v>
      </c>
      <c r="AC634" s="4" t="str">
        <f>_xlfn.XLOOKUP($C634,[2]air_units!$B$2:$B$1346,[2]air_units!$R$2:$R$1346,"NA")</f>
        <v>NA</v>
      </c>
      <c r="AD634" s="4">
        <f>IF($E634="CP",0,_xlfn.XLOOKUP($C634,[2]naval_units!$B$2:$B$1113,[2]naval_units!$G$2:$G$1113,"NA"))</f>
        <v>0</v>
      </c>
      <c r="AE634" s="4">
        <f>IF($E634="CP",10,_xlfn.XLOOKUP($C634,[2]naval_units!$B$2:$B$1113,[2]naval_units!$I$2:$I$1113,"NA"))</f>
        <v>10</v>
      </c>
      <c r="AF634" s="4">
        <f>IF($E634="CP",3,_xlfn.XLOOKUP($C634,[2]naval_units!$B$2:$B$1113,[2]naval_units!$J$2:$J$1113,"NA"))</f>
        <v>3</v>
      </c>
      <c r="AG634" s="4">
        <f>IF($E634="CP",3,_xlfn.XLOOKUP($C634,[2]naval_units!$B$2:$B$1113,[2]naval_units!$K$2:$K$1113,"NA"))</f>
        <v>3</v>
      </c>
      <c r="AH634" s="4">
        <f>IF($E634="CP",0,_xlfn.XLOOKUP($C634,[2]naval_units!$B$2:$B$1113,[2]naval_units!$L$2:$L$1113,"NA"))</f>
        <v>0</v>
      </c>
      <c r="AI634" s="4">
        <f>IF($E634="CP",0,_xlfn.XLOOKUP($C634,[2]naval_units!$B$2:$B$1113,[2]naval_units!$M$2:$M$1113,"NA"))</f>
        <v>0</v>
      </c>
      <c r="AJ634" s="4">
        <f>IF($AD634="NA","NA",IF($E634="CP",$H634*_xlfn.XLOOKUP(_xlfn.CONCAT(D634," ",$E634),control!$A$8:$A$10,control!$B$8:$B$10,0),_xlfn.XLOOKUP($E634,control!$A$3:$A$7,control!$B$3:$B$7,0)))</f>
        <v>0.5</v>
      </c>
      <c r="AK634" s="4">
        <f>IF($C634&gt;0,IF(O634&lt;&gt;_xlfn.XLOOKUP($C634,'0'!$C:$C,'0'!$O:$O,"NA",0),1,0),0)</f>
        <v>0</v>
      </c>
      <c r="AL634" s="4" t="str">
        <f>IF($AK634=1,_xlfn.XLOOKUP($C634,'0'!$C:$C,'0'!L:L,"ERR",0),"NA")</f>
        <v>NA</v>
      </c>
      <c r="AM634" s="4" t="str">
        <f>IF($AK634=1,_xlfn.XLOOKUP($C634,'0'!$C:$C,'0'!M:M,"ERR",0),"NA")</f>
        <v>NA</v>
      </c>
      <c r="AN634" s="4" t="str">
        <f>IF($AK634=1,_xlfn.XLOOKUP($C634,'0'!$C:$C,'0'!P:P,"ERR",0),"NA")</f>
        <v>NA</v>
      </c>
      <c r="AO634" s="4" t="str">
        <f t="shared" si="19"/>
        <v>W Coast[0]</v>
      </c>
      <c r="AP634" s="4" t="str">
        <f>_xlfn.XLOOKUP(D634,Alliances!$A:$A,Alliances!$B:$B,-1)</f>
        <v>CW</v>
      </c>
      <c r="AQ634" s="4">
        <f>IF($C634&gt;0,_xlfn.XLOOKUP($C634,commands!$A:$A,commands!$B:$B,0,0),_xlfn.XLOOKUP($A634,commands!$E:$E,commands!$F:$F,0,0))</f>
        <v>3</v>
      </c>
    </row>
    <row r="635" spans="1:43" hidden="1" x14ac:dyDescent="0.25">
      <c r="A635" s="4">
        <v>3624</v>
      </c>
      <c r="B635" s="4">
        <v>0</v>
      </c>
      <c r="C635" s="4">
        <v>0</v>
      </c>
      <c r="D635" s="4" t="s">
        <v>748</v>
      </c>
      <c r="E635" s="4" t="s">
        <v>579</v>
      </c>
      <c r="F635" s="4">
        <v>1936</v>
      </c>
      <c r="G635" s="4" t="s">
        <v>581</v>
      </c>
      <c r="H635" s="4">
        <v>1</v>
      </c>
      <c r="I635" s="4">
        <v>0</v>
      </c>
      <c r="J635" s="4" t="s">
        <v>643</v>
      </c>
      <c r="K635" s="4">
        <v>0</v>
      </c>
      <c r="L635" s="4">
        <v>90</v>
      </c>
      <c r="M635" s="4">
        <v>87</v>
      </c>
      <c r="N635" s="4" t="s">
        <v>604</v>
      </c>
      <c r="O635" s="4">
        <f t="shared" si="18"/>
        <v>46167</v>
      </c>
      <c r="P635" s="4" t="str">
        <f>IF(ISNUMBER(I635),_xlfn.CONCAT(J635,"[",K635,"]"),_xlfn.XLOOKUP($O635,[2]hc!$H:$H,[2]hc!$I:$I,_xlfn.CONCAT("[",L635,",",M635,"]")))</f>
        <v>Persian[0]</v>
      </c>
      <c r="Q635" s="4" t="str">
        <f>_xlfn.XLOOKUP($C635,[2]land_units!$B$2:$B$1073,[2]land_units!$F$2:$F$1073,"NA")</f>
        <v>NA</v>
      </c>
      <c r="R635" s="4" t="str">
        <f>_xlfn.XLOOKUP($C635,[2]land_units!$B$2:$B$1073,[2]land_units!$I$2:$I$1073,"NA")</f>
        <v>NA</v>
      </c>
      <c r="S635" s="4" t="str">
        <f>_xlfn.XLOOKUP($C635,[2]land_units!$B$2:$B$1073,[2]land_units!$G$2:$G$1073,"NA")</f>
        <v>NA</v>
      </c>
      <c r="T635" s="4" t="str">
        <f>_xlfn.XLOOKUP($C635,[2]land_units!$B$2:$B$1073,[2]land_units!$H$2:$H$1073,"NA")</f>
        <v>NA</v>
      </c>
      <c r="U635" s="4" t="str">
        <f>_xlfn.XLOOKUP($C635,[2]air_units!$B$2:$B$1346,[2]air_units!$N$2:$N$1346,"NA")</f>
        <v>NA</v>
      </c>
      <c r="V635" s="4" t="str">
        <f>_xlfn.XLOOKUP($C635,[2]air_units!$B$2:$B$1346,[2]air_units!$G$2:$G$1346,"NA")</f>
        <v>NA</v>
      </c>
      <c r="W635" s="4" t="str">
        <f>_xlfn.XLOOKUP($C635,[2]air_units!$B$2:$B$1346,[2]air_units!$H$2:$H$1346,"NA")</f>
        <v>NA</v>
      </c>
      <c r="X635" s="4" t="str">
        <f>_xlfn.XLOOKUP($C635,[2]air_units!$B$2:$B$1346,[2]air_units!$J$2:$J$1346,"NA")</f>
        <v>NA</v>
      </c>
      <c r="Y635" s="4" t="str">
        <f>_xlfn.XLOOKUP($C635,[2]air_units!$B$2:$B$1346,[2]air_units!$K$2:$K$1346,"NA")</f>
        <v>NA</v>
      </c>
      <c r="Z635" s="4" t="str">
        <f>_xlfn.XLOOKUP($C635,[2]air_units!$B$2:$B$1346,[2]air_units!$L$2:$L$1346,"NA")</f>
        <v>NA</v>
      </c>
      <c r="AA635" s="4" t="str">
        <f>_xlfn.XLOOKUP($C635,[2]air_units!$B$2:$B$1346,[2]air_units!$P$2:$P$1346,"NA")</f>
        <v>NA</v>
      </c>
      <c r="AB635" s="4" t="str">
        <f>_xlfn.XLOOKUP($C635,[2]air_units!$B$2:$B$1346,[2]air_units!$Q$2:$Q$1346,"NA")</f>
        <v>NA</v>
      </c>
      <c r="AC635" s="4" t="str">
        <f>_xlfn.XLOOKUP($C635,[2]air_units!$B$2:$B$1346,[2]air_units!$R$2:$R$1346,"NA")</f>
        <v>NA</v>
      </c>
      <c r="AD635" s="4">
        <f>IF($E635="CP",0,_xlfn.XLOOKUP($C635,[2]naval_units!$B$2:$B$1113,[2]naval_units!$G$2:$G$1113,"NA"))</f>
        <v>0</v>
      </c>
      <c r="AE635" s="4">
        <f>IF($E635="CP",10,_xlfn.XLOOKUP($C635,[2]naval_units!$B$2:$B$1113,[2]naval_units!$I$2:$I$1113,"NA"))</f>
        <v>10</v>
      </c>
      <c r="AF635" s="4">
        <f>IF($E635="CP",3,_xlfn.XLOOKUP($C635,[2]naval_units!$B$2:$B$1113,[2]naval_units!$J$2:$J$1113,"NA"))</f>
        <v>3</v>
      </c>
      <c r="AG635" s="4">
        <f>IF($E635="CP",3,_xlfn.XLOOKUP($C635,[2]naval_units!$B$2:$B$1113,[2]naval_units!$K$2:$K$1113,"NA"))</f>
        <v>3</v>
      </c>
      <c r="AH635" s="4">
        <f>IF($E635="CP",0,_xlfn.XLOOKUP($C635,[2]naval_units!$B$2:$B$1113,[2]naval_units!$L$2:$L$1113,"NA"))</f>
        <v>0</v>
      </c>
      <c r="AI635" s="4">
        <f>IF($E635="CP",0,_xlfn.XLOOKUP($C635,[2]naval_units!$B$2:$B$1113,[2]naval_units!$M$2:$M$1113,"NA"))</f>
        <v>0</v>
      </c>
      <c r="AJ635" s="4">
        <f>IF($AD635="NA","NA",IF($E635="CP",$H635*_xlfn.XLOOKUP(_xlfn.CONCAT(D635," ",$E635),control!$A$8:$A$10,control!$B$8:$B$10,0),_xlfn.XLOOKUP($E635,control!$A$3:$A$7,control!$B$3:$B$7,0)))</f>
        <v>0.5</v>
      </c>
      <c r="AK635" s="4">
        <f>IF($C635&gt;0,IF(O635&lt;&gt;_xlfn.XLOOKUP($C635,'0'!$C:$C,'0'!$O:$O,"NA",0),1,0),0)</f>
        <v>0</v>
      </c>
      <c r="AL635" s="4" t="str">
        <f>IF($AK635=1,_xlfn.XLOOKUP($C635,'0'!$C:$C,'0'!L:L,"ERR",0),"NA")</f>
        <v>NA</v>
      </c>
      <c r="AM635" s="4" t="str">
        <f>IF($AK635=1,_xlfn.XLOOKUP($C635,'0'!$C:$C,'0'!M:M,"ERR",0),"NA")</f>
        <v>NA</v>
      </c>
      <c r="AN635" s="4" t="str">
        <f>IF($AK635=1,_xlfn.XLOOKUP($C635,'0'!$C:$C,'0'!P:P,"ERR",0),"NA")</f>
        <v>NA</v>
      </c>
      <c r="AO635" s="4" t="str">
        <f t="shared" si="19"/>
        <v>Persian[0]</v>
      </c>
      <c r="AP635" s="4" t="str">
        <f>_xlfn.XLOOKUP(D635,Alliances!$A:$A,Alliances!$B:$B,-1)</f>
        <v>CW</v>
      </c>
      <c r="AQ635" s="4">
        <f>IF($C635&gt;0,_xlfn.XLOOKUP($C635,commands!$A:$A,commands!$B:$B,0,0),_xlfn.XLOOKUP($A635,commands!$E:$E,commands!$F:$F,0,0))</f>
        <v>2</v>
      </c>
    </row>
    <row r="636" spans="1:43" hidden="1" x14ac:dyDescent="0.25">
      <c r="A636" s="4">
        <v>3626</v>
      </c>
      <c r="B636" s="4">
        <v>0</v>
      </c>
      <c r="C636" s="4">
        <v>0</v>
      </c>
      <c r="D636" s="4" t="s">
        <v>748</v>
      </c>
      <c r="E636" s="4" t="s">
        <v>579</v>
      </c>
      <c r="F636" s="4">
        <v>1936</v>
      </c>
      <c r="G636" s="4" t="s">
        <v>581</v>
      </c>
      <c r="H636" s="4">
        <v>1</v>
      </c>
      <c r="I636" s="4">
        <v>0</v>
      </c>
      <c r="J636" s="4" t="s">
        <v>644</v>
      </c>
      <c r="K636" s="4">
        <v>0</v>
      </c>
      <c r="L636" s="4">
        <v>144</v>
      </c>
      <c r="M636" s="4">
        <v>349</v>
      </c>
      <c r="N636" s="4" t="s">
        <v>604</v>
      </c>
      <c r="O636" s="4">
        <f t="shared" si="18"/>
        <v>74077</v>
      </c>
      <c r="P636" s="4" t="str">
        <f>IF(ISNUMBER(I636),_xlfn.CONCAT(J636,"[",K636,"]"),_xlfn.XLOOKUP($O636,[2]hc!$H:$H,[2]hc!$I:$I,_xlfn.CONCAT("[",L636,",",M636,"]")))</f>
        <v>Brazilian Coast[0]</v>
      </c>
      <c r="Q636" s="4" t="str">
        <f>_xlfn.XLOOKUP($C636,[2]land_units!$B$2:$B$1073,[2]land_units!$F$2:$F$1073,"NA")</f>
        <v>NA</v>
      </c>
      <c r="R636" s="4" t="str">
        <f>_xlfn.XLOOKUP($C636,[2]land_units!$B$2:$B$1073,[2]land_units!$I$2:$I$1073,"NA")</f>
        <v>NA</v>
      </c>
      <c r="S636" s="4" t="str">
        <f>_xlfn.XLOOKUP($C636,[2]land_units!$B$2:$B$1073,[2]land_units!$G$2:$G$1073,"NA")</f>
        <v>NA</v>
      </c>
      <c r="T636" s="4" t="str">
        <f>_xlfn.XLOOKUP($C636,[2]land_units!$B$2:$B$1073,[2]land_units!$H$2:$H$1073,"NA")</f>
        <v>NA</v>
      </c>
      <c r="U636" s="4" t="str">
        <f>_xlfn.XLOOKUP($C636,[2]air_units!$B$2:$B$1346,[2]air_units!$N$2:$N$1346,"NA")</f>
        <v>NA</v>
      </c>
      <c r="V636" s="4" t="str">
        <f>_xlfn.XLOOKUP($C636,[2]air_units!$B$2:$B$1346,[2]air_units!$G$2:$G$1346,"NA")</f>
        <v>NA</v>
      </c>
      <c r="W636" s="4" t="str">
        <f>_xlfn.XLOOKUP($C636,[2]air_units!$B$2:$B$1346,[2]air_units!$H$2:$H$1346,"NA")</f>
        <v>NA</v>
      </c>
      <c r="X636" s="4" t="str">
        <f>_xlfn.XLOOKUP($C636,[2]air_units!$B$2:$B$1346,[2]air_units!$J$2:$J$1346,"NA")</f>
        <v>NA</v>
      </c>
      <c r="Y636" s="4" t="str">
        <f>_xlfn.XLOOKUP($C636,[2]air_units!$B$2:$B$1346,[2]air_units!$K$2:$K$1346,"NA")</f>
        <v>NA</v>
      </c>
      <c r="Z636" s="4" t="str">
        <f>_xlfn.XLOOKUP($C636,[2]air_units!$B$2:$B$1346,[2]air_units!$L$2:$L$1346,"NA")</f>
        <v>NA</v>
      </c>
      <c r="AA636" s="4" t="str">
        <f>_xlfn.XLOOKUP($C636,[2]air_units!$B$2:$B$1346,[2]air_units!$P$2:$P$1346,"NA")</f>
        <v>NA</v>
      </c>
      <c r="AB636" s="4" t="str">
        <f>_xlfn.XLOOKUP($C636,[2]air_units!$B$2:$B$1346,[2]air_units!$Q$2:$Q$1346,"NA")</f>
        <v>NA</v>
      </c>
      <c r="AC636" s="4" t="str">
        <f>_xlfn.XLOOKUP($C636,[2]air_units!$B$2:$B$1346,[2]air_units!$R$2:$R$1346,"NA")</f>
        <v>NA</v>
      </c>
      <c r="AD636" s="4">
        <f>IF($E636="CP",0,_xlfn.XLOOKUP($C636,[2]naval_units!$B$2:$B$1113,[2]naval_units!$G$2:$G$1113,"NA"))</f>
        <v>0</v>
      </c>
      <c r="AE636" s="4">
        <f>IF($E636="CP",10,_xlfn.XLOOKUP($C636,[2]naval_units!$B$2:$B$1113,[2]naval_units!$I$2:$I$1113,"NA"))</f>
        <v>10</v>
      </c>
      <c r="AF636" s="4">
        <f>IF($E636="CP",3,_xlfn.XLOOKUP($C636,[2]naval_units!$B$2:$B$1113,[2]naval_units!$J$2:$J$1113,"NA"))</f>
        <v>3</v>
      </c>
      <c r="AG636" s="4">
        <f>IF($E636="CP",3,_xlfn.XLOOKUP($C636,[2]naval_units!$B$2:$B$1113,[2]naval_units!$K$2:$K$1113,"NA"))</f>
        <v>3</v>
      </c>
      <c r="AH636" s="4">
        <f>IF($E636="CP",0,_xlfn.XLOOKUP($C636,[2]naval_units!$B$2:$B$1113,[2]naval_units!$L$2:$L$1113,"NA"))</f>
        <v>0</v>
      </c>
      <c r="AI636" s="4">
        <f>IF($E636="CP",0,_xlfn.XLOOKUP($C636,[2]naval_units!$B$2:$B$1113,[2]naval_units!$M$2:$M$1113,"NA"))</f>
        <v>0</v>
      </c>
      <c r="AJ636" s="4">
        <f>IF($AD636="NA","NA",IF($E636="CP",$H636*_xlfn.XLOOKUP(_xlfn.CONCAT(D636," ",$E636),control!$A$8:$A$10,control!$B$8:$B$10,0),_xlfn.XLOOKUP($E636,control!$A$3:$A$7,control!$B$3:$B$7,0)))</f>
        <v>0.5</v>
      </c>
      <c r="AK636" s="4">
        <f>IF($C636&gt;0,IF(O636&lt;&gt;_xlfn.XLOOKUP($C636,'0'!$C:$C,'0'!$O:$O,"NA",0),1,0),0)</f>
        <v>0</v>
      </c>
      <c r="AL636" s="4" t="str">
        <f>IF($AK636=1,_xlfn.XLOOKUP($C636,'0'!$C:$C,'0'!L:L,"ERR",0),"NA")</f>
        <v>NA</v>
      </c>
      <c r="AM636" s="4" t="str">
        <f>IF($AK636=1,_xlfn.XLOOKUP($C636,'0'!$C:$C,'0'!M:M,"ERR",0),"NA")</f>
        <v>NA</v>
      </c>
      <c r="AN636" s="4" t="str">
        <f>IF($AK636=1,_xlfn.XLOOKUP($C636,'0'!$C:$C,'0'!P:P,"ERR",0),"NA")</f>
        <v>NA</v>
      </c>
      <c r="AO636" s="4" t="str">
        <f t="shared" si="19"/>
        <v>Brazilian Coast[0]</v>
      </c>
      <c r="AP636" s="4" t="str">
        <f>_xlfn.XLOOKUP(D636,Alliances!$A:$A,Alliances!$B:$B,-1)</f>
        <v>CW</v>
      </c>
      <c r="AQ636" s="4">
        <f>IF($C636&gt;0,_xlfn.XLOOKUP($C636,commands!$A:$A,commands!$B:$B,0,0),_xlfn.XLOOKUP($A636,commands!$E:$E,commands!$F:$F,0,0))</f>
        <v>4</v>
      </c>
    </row>
    <row r="637" spans="1:43" hidden="1" x14ac:dyDescent="0.25">
      <c r="A637" s="4">
        <v>3628</v>
      </c>
      <c r="B637" s="4">
        <v>0</v>
      </c>
      <c r="C637" s="4">
        <v>0</v>
      </c>
      <c r="D637" s="4" t="s">
        <v>748</v>
      </c>
      <c r="E637" s="4" t="s">
        <v>579</v>
      </c>
      <c r="F637" s="4">
        <v>1936</v>
      </c>
      <c r="G637" s="4" t="s">
        <v>581</v>
      </c>
      <c r="H637" s="4">
        <v>1</v>
      </c>
      <c r="I637" s="4">
        <v>0</v>
      </c>
      <c r="J637" s="4" t="s">
        <v>645</v>
      </c>
      <c r="K637" s="4">
        <v>0</v>
      </c>
      <c r="L637" s="4">
        <v>124</v>
      </c>
      <c r="M637" s="4">
        <v>72</v>
      </c>
      <c r="N637" s="4" t="s">
        <v>604</v>
      </c>
      <c r="O637" s="4">
        <f t="shared" si="18"/>
        <v>63560</v>
      </c>
      <c r="P637" s="4" t="str">
        <f>IF(ISNUMBER(I637),_xlfn.CONCAT(J637,"[",K637,"]"),_xlfn.XLOOKUP($O637,[2]hc!$H:$H,[2]hc!$I:$I,_xlfn.CONCAT("[",L637,",",M637,"]")))</f>
        <v>Azanian[0]</v>
      </c>
      <c r="Q637" s="4" t="str">
        <f>_xlfn.XLOOKUP($C637,[2]land_units!$B$2:$B$1073,[2]land_units!$F$2:$F$1073,"NA")</f>
        <v>NA</v>
      </c>
      <c r="R637" s="4" t="str">
        <f>_xlfn.XLOOKUP($C637,[2]land_units!$B$2:$B$1073,[2]land_units!$I$2:$I$1073,"NA")</f>
        <v>NA</v>
      </c>
      <c r="S637" s="4" t="str">
        <f>_xlfn.XLOOKUP($C637,[2]land_units!$B$2:$B$1073,[2]land_units!$G$2:$G$1073,"NA")</f>
        <v>NA</v>
      </c>
      <c r="T637" s="4" t="str">
        <f>_xlfn.XLOOKUP($C637,[2]land_units!$B$2:$B$1073,[2]land_units!$H$2:$H$1073,"NA")</f>
        <v>NA</v>
      </c>
      <c r="U637" s="4" t="str">
        <f>_xlfn.XLOOKUP($C637,[2]air_units!$B$2:$B$1346,[2]air_units!$N$2:$N$1346,"NA")</f>
        <v>NA</v>
      </c>
      <c r="V637" s="4" t="str">
        <f>_xlfn.XLOOKUP($C637,[2]air_units!$B$2:$B$1346,[2]air_units!$G$2:$G$1346,"NA")</f>
        <v>NA</v>
      </c>
      <c r="W637" s="4" t="str">
        <f>_xlfn.XLOOKUP($C637,[2]air_units!$B$2:$B$1346,[2]air_units!$H$2:$H$1346,"NA")</f>
        <v>NA</v>
      </c>
      <c r="X637" s="4" t="str">
        <f>_xlfn.XLOOKUP($C637,[2]air_units!$B$2:$B$1346,[2]air_units!$J$2:$J$1346,"NA")</f>
        <v>NA</v>
      </c>
      <c r="Y637" s="4" t="str">
        <f>_xlfn.XLOOKUP($C637,[2]air_units!$B$2:$B$1346,[2]air_units!$K$2:$K$1346,"NA")</f>
        <v>NA</v>
      </c>
      <c r="Z637" s="4" t="str">
        <f>_xlfn.XLOOKUP($C637,[2]air_units!$B$2:$B$1346,[2]air_units!$L$2:$L$1346,"NA")</f>
        <v>NA</v>
      </c>
      <c r="AA637" s="4" t="str">
        <f>_xlfn.XLOOKUP($C637,[2]air_units!$B$2:$B$1346,[2]air_units!$P$2:$P$1346,"NA")</f>
        <v>NA</v>
      </c>
      <c r="AB637" s="4" t="str">
        <f>_xlfn.XLOOKUP($C637,[2]air_units!$B$2:$B$1346,[2]air_units!$Q$2:$Q$1346,"NA")</f>
        <v>NA</v>
      </c>
      <c r="AC637" s="4" t="str">
        <f>_xlfn.XLOOKUP($C637,[2]air_units!$B$2:$B$1346,[2]air_units!$R$2:$R$1346,"NA")</f>
        <v>NA</v>
      </c>
      <c r="AD637" s="4">
        <f>IF($E637="CP",0,_xlfn.XLOOKUP($C637,[2]naval_units!$B$2:$B$1113,[2]naval_units!$G$2:$G$1113,"NA"))</f>
        <v>0</v>
      </c>
      <c r="AE637" s="4">
        <f>IF($E637="CP",10,_xlfn.XLOOKUP($C637,[2]naval_units!$B$2:$B$1113,[2]naval_units!$I$2:$I$1113,"NA"))</f>
        <v>10</v>
      </c>
      <c r="AF637" s="4">
        <f>IF($E637="CP",3,_xlfn.XLOOKUP($C637,[2]naval_units!$B$2:$B$1113,[2]naval_units!$J$2:$J$1113,"NA"))</f>
        <v>3</v>
      </c>
      <c r="AG637" s="4">
        <f>IF($E637="CP",3,_xlfn.XLOOKUP($C637,[2]naval_units!$B$2:$B$1113,[2]naval_units!$K$2:$K$1113,"NA"))</f>
        <v>3</v>
      </c>
      <c r="AH637" s="4">
        <f>IF($E637="CP",0,_xlfn.XLOOKUP($C637,[2]naval_units!$B$2:$B$1113,[2]naval_units!$L$2:$L$1113,"NA"))</f>
        <v>0</v>
      </c>
      <c r="AI637" s="4">
        <f>IF($E637="CP",0,_xlfn.XLOOKUP($C637,[2]naval_units!$B$2:$B$1113,[2]naval_units!$M$2:$M$1113,"NA"))</f>
        <v>0</v>
      </c>
      <c r="AJ637" s="4">
        <f>IF($AD637="NA","NA",IF($E637="CP",$H637*_xlfn.XLOOKUP(_xlfn.CONCAT(D637," ",$E637),control!$A$8:$A$10,control!$B$8:$B$10,0),_xlfn.XLOOKUP($E637,control!$A$3:$A$7,control!$B$3:$B$7,0)))</f>
        <v>0.5</v>
      </c>
      <c r="AK637" s="4">
        <f>IF($C637&gt;0,IF(O637&lt;&gt;_xlfn.XLOOKUP($C637,'0'!$C:$C,'0'!$O:$O,"NA",0),1,0),0)</f>
        <v>0</v>
      </c>
      <c r="AL637" s="4" t="str">
        <f>IF($AK637=1,_xlfn.XLOOKUP($C637,'0'!$C:$C,'0'!L:L,"ERR",0),"NA")</f>
        <v>NA</v>
      </c>
      <c r="AM637" s="4" t="str">
        <f>IF($AK637=1,_xlfn.XLOOKUP($C637,'0'!$C:$C,'0'!M:M,"ERR",0),"NA")</f>
        <v>NA</v>
      </c>
      <c r="AN637" s="4" t="str">
        <f>IF($AK637=1,_xlfn.XLOOKUP($C637,'0'!$C:$C,'0'!P:P,"ERR",0),"NA")</f>
        <v>NA</v>
      </c>
      <c r="AO637" s="4" t="str">
        <f t="shared" si="19"/>
        <v>Azanian[0]</v>
      </c>
      <c r="AP637" s="4" t="str">
        <f>_xlfn.XLOOKUP(D637,Alliances!$A:$A,Alliances!$B:$B,-1)</f>
        <v>CW</v>
      </c>
      <c r="AQ637" s="4">
        <f>IF($C637&gt;0,_xlfn.XLOOKUP($C637,commands!$A:$A,commands!$B:$B,0,0),_xlfn.XLOOKUP($A637,commands!$E:$E,commands!$F:$F,0,0))</f>
        <v>3</v>
      </c>
    </row>
    <row r="638" spans="1:43" hidden="1" x14ac:dyDescent="0.25">
      <c r="A638" s="4">
        <v>3630</v>
      </c>
      <c r="B638" s="4">
        <v>0</v>
      </c>
      <c r="C638" s="4">
        <v>0</v>
      </c>
      <c r="D638" s="4" t="s">
        <v>748</v>
      </c>
      <c r="E638" s="4" t="s">
        <v>579</v>
      </c>
      <c r="F638" s="4">
        <v>1936</v>
      </c>
      <c r="G638" s="4" t="s">
        <v>581</v>
      </c>
      <c r="H638" s="4">
        <v>1</v>
      </c>
      <c r="I638" s="4">
        <v>0</v>
      </c>
      <c r="J638" s="4" t="s">
        <v>646</v>
      </c>
      <c r="K638" s="4">
        <v>0</v>
      </c>
      <c r="L638" s="4">
        <v>160</v>
      </c>
      <c r="M638" s="4">
        <v>40</v>
      </c>
      <c r="N638" s="4" t="s">
        <v>604</v>
      </c>
      <c r="O638" s="4">
        <f t="shared" si="18"/>
        <v>81960</v>
      </c>
      <c r="P638" s="4" t="str">
        <f>IF(ISNUMBER(I638),_xlfn.CONCAT(J638,"[",K638,"]"),_xlfn.XLOOKUP($O638,[2]hc!$H:$H,[2]hc!$I:$I,_xlfn.CONCAT("[",L638,",",M638,"]")))</f>
        <v>Cape Basin[0]</v>
      </c>
      <c r="Q638" s="4" t="str">
        <f>_xlfn.XLOOKUP($C638,[2]land_units!$B$2:$B$1073,[2]land_units!$F$2:$F$1073,"NA")</f>
        <v>NA</v>
      </c>
      <c r="R638" s="4" t="str">
        <f>_xlfn.XLOOKUP($C638,[2]land_units!$B$2:$B$1073,[2]land_units!$I$2:$I$1073,"NA")</f>
        <v>NA</v>
      </c>
      <c r="S638" s="4" t="str">
        <f>_xlfn.XLOOKUP($C638,[2]land_units!$B$2:$B$1073,[2]land_units!$G$2:$G$1073,"NA")</f>
        <v>NA</v>
      </c>
      <c r="T638" s="4" t="str">
        <f>_xlfn.XLOOKUP($C638,[2]land_units!$B$2:$B$1073,[2]land_units!$H$2:$H$1073,"NA")</f>
        <v>NA</v>
      </c>
      <c r="U638" s="4" t="str">
        <f>_xlfn.XLOOKUP($C638,[2]air_units!$B$2:$B$1346,[2]air_units!$N$2:$N$1346,"NA")</f>
        <v>NA</v>
      </c>
      <c r="V638" s="4" t="str">
        <f>_xlfn.XLOOKUP($C638,[2]air_units!$B$2:$B$1346,[2]air_units!$G$2:$G$1346,"NA")</f>
        <v>NA</v>
      </c>
      <c r="W638" s="4" t="str">
        <f>_xlfn.XLOOKUP($C638,[2]air_units!$B$2:$B$1346,[2]air_units!$H$2:$H$1346,"NA")</f>
        <v>NA</v>
      </c>
      <c r="X638" s="4" t="str">
        <f>_xlfn.XLOOKUP($C638,[2]air_units!$B$2:$B$1346,[2]air_units!$J$2:$J$1346,"NA")</f>
        <v>NA</v>
      </c>
      <c r="Y638" s="4" t="str">
        <f>_xlfn.XLOOKUP($C638,[2]air_units!$B$2:$B$1346,[2]air_units!$K$2:$K$1346,"NA")</f>
        <v>NA</v>
      </c>
      <c r="Z638" s="4" t="str">
        <f>_xlfn.XLOOKUP($C638,[2]air_units!$B$2:$B$1346,[2]air_units!$L$2:$L$1346,"NA")</f>
        <v>NA</v>
      </c>
      <c r="AA638" s="4" t="str">
        <f>_xlfn.XLOOKUP($C638,[2]air_units!$B$2:$B$1346,[2]air_units!$P$2:$P$1346,"NA")</f>
        <v>NA</v>
      </c>
      <c r="AB638" s="4" t="str">
        <f>_xlfn.XLOOKUP($C638,[2]air_units!$B$2:$B$1346,[2]air_units!$Q$2:$Q$1346,"NA")</f>
        <v>NA</v>
      </c>
      <c r="AC638" s="4" t="str">
        <f>_xlfn.XLOOKUP($C638,[2]air_units!$B$2:$B$1346,[2]air_units!$R$2:$R$1346,"NA")</f>
        <v>NA</v>
      </c>
      <c r="AD638" s="4">
        <f>IF($E638="CP",0,_xlfn.XLOOKUP($C638,[2]naval_units!$B$2:$B$1113,[2]naval_units!$G$2:$G$1113,"NA"))</f>
        <v>0</v>
      </c>
      <c r="AE638" s="4">
        <f>IF($E638="CP",10,_xlfn.XLOOKUP($C638,[2]naval_units!$B$2:$B$1113,[2]naval_units!$I$2:$I$1113,"NA"))</f>
        <v>10</v>
      </c>
      <c r="AF638" s="4">
        <f>IF($E638="CP",3,_xlfn.XLOOKUP($C638,[2]naval_units!$B$2:$B$1113,[2]naval_units!$J$2:$J$1113,"NA"))</f>
        <v>3</v>
      </c>
      <c r="AG638" s="4">
        <f>IF($E638="CP",3,_xlfn.XLOOKUP($C638,[2]naval_units!$B$2:$B$1113,[2]naval_units!$K$2:$K$1113,"NA"))</f>
        <v>3</v>
      </c>
      <c r="AH638" s="4">
        <f>IF($E638="CP",0,_xlfn.XLOOKUP($C638,[2]naval_units!$B$2:$B$1113,[2]naval_units!$L$2:$L$1113,"NA"))</f>
        <v>0</v>
      </c>
      <c r="AI638" s="4">
        <f>IF($E638="CP",0,_xlfn.XLOOKUP($C638,[2]naval_units!$B$2:$B$1113,[2]naval_units!$M$2:$M$1113,"NA"))</f>
        <v>0</v>
      </c>
      <c r="AJ638" s="4">
        <f>IF($AD638="NA","NA",IF($E638="CP",$H638*_xlfn.XLOOKUP(_xlfn.CONCAT(D638," ",$E638),control!$A$8:$A$10,control!$B$8:$B$10,0),_xlfn.XLOOKUP($E638,control!$A$3:$A$7,control!$B$3:$B$7,0)))</f>
        <v>0.5</v>
      </c>
      <c r="AK638" s="4">
        <f>IF($C638&gt;0,IF(O638&lt;&gt;_xlfn.XLOOKUP($C638,'0'!$C:$C,'0'!$O:$O,"NA",0),1,0),0)</f>
        <v>0</v>
      </c>
      <c r="AL638" s="4" t="str">
        <f>IF($AK638=1,_xlfn.XLOOKUP($C638,'0'!$C:$C,'0'!L:L,"ERR",0),"NA")</f>
        <v>NA</v>
      </c>
      <c r="AM638" s="4" t="str">
        <f>IF($AK638=1,_xlfn.XLOOKUP($C638,'0'!$C:$C,'0'!M:M,"ERR",0),"NA")</f>
        <v>NA</v>
      </c>
      <c r="AN638" s="4" t="str">
        <f>IF($AK638=1,_xlfn.XLOOKUP($C638,'0'!$C:$C,'0'!P:P,"ERR",0),"NA")</f>
        <v>NA</v>
      </c>
      <c r="AO638" s="4" t="str">
        <f t="shared" si="19"/>
        <v>Cape Basin[0]</v>
      </c>
      <c r="AP638" s="4" t="str">
        <f>_xlfn.XLOOKUP(D638,Alliances!$A:$A,Alliances!$B:$B,-1)</f>
        <v>CW</v>
      </c>
      <c r="AQ638" s="4">
        <f>IF($C638&gt;0,_xlfn.XLOOKUP($C638,commands!$A:$A,commands!$B:$B,0,0),_xlfn.XLOOKUP($A638,commands!$E:$E,commands!$F:$F,0,0))</f>
        <v>4</v>
      </c>
    </row>
    <row r="639" spans="1:43" hidden="1" x14ac:dyDescent="0.25">
      <c r="A639" s="4">
        <v>3631</v>
      </c>
      <c r="B639" s="4">
        <v>0</v>
      </c>
      <c r="C639" s="4">
        <v>0</v>
      </c>
      <c r="D639" s="4" t="s">
        <v>748</v>
      </c>
      <c r="E639" s="4" t="s">
        <v>579</v>
      </c>
      <c r="F639" s="4">
        <v>1936</v>
      </c>
      <c r="G639" s="4" t="s">
        <v>581</v>
      </c>
      <c r="H639" s="4">
        <v>1</v>
      </c>
      <c r="I639" s="4">
        <v>0</v>
      </c>
      <c r="J639" s="4" t="s">
        <v>647</v>
      </c>
      <c r="K639" s="4">
        <v>0</v>
      </c>
      <c r="L639" s="4">
        <v>162</v>
      </c>
      <c r="M639" s="4">
        <v>51</v>
      </c>
      <c r="N639" s="4" t="s">
        <v>604</v>
      </c>
      <c r="O639" s="4">
        <f t="shared" si="18"/>
        <v>82995</v>
      </c>
      <c r="P639" s="4" t="str">
        <f>IF(ISNUMBER(I639),_xlfn.CONCAT(J639,"[",K639,"]"),_xlfn.XLOOKUP($O639,[2]hc!$H:$H,[2]hc!$I:$I,_xlfn.CONCAT("[",L639,",",M639,"]")))</f>
        <v>Mozambique Channel[0]</v>
      </c>
      <c r="Q639" s="4" t="str">
        <f>_xlfn.XLOOKUP($C639,[2]land_units!$B$2:$B$1073,[2]land_units!$F$2:$F$1073,"NA")</f>
        <v>NA</v>
      </c>
      <c r="R639" s="4" t="str">
        <f>_xlfn.XLOOKUP($C639,[2]land_units!$B$2:$B$1073,[2]land_units!$I$2:$I$1073,"NA")</f>
        <v>NA</v>
      </c>
      <c r="S639" s="4" t="str">
        <f>_xlfn.XLOOKUP($C639,[2]land_units!$B$2:$B$1073,[2]land_units!$G$2:$G$1073,"NA")</f>
        <v>NA</v>
      </c>
      <c r="T639" s="4" t="str">
        <f>_xlfn.XLOOKUP($C639,[2]land_units!$B$2:$B$1073,[2]land_units!$H$2:$H$1073,"NA")</f>
        <v>NA</v>
      </c>
      <c r="U639" s="4" t="str">
        <f>_xlfn.XLOOKUP($C639,[2]air_units!$B$2:$B$1346,[2]air_units!$N$2:$N$1346,"NA")</f>
        <v>NA</v>
      </c>
      <c r="V639" s="4" t="str">
        <f>_xlfn.XLOOKUP($C639,[2]air_units!$B$2:$B$1346,[2]air_units!$G$2:$G$1346,"NA")</f>
        <v>NA</v>
      </c>
      <c r="W639" s="4" t="str">
        <f>_xlfn.XLOOKUP($C639,[2]air_units!$B$2:$B$1346,[2]air_units!$H$2:$H$1346,"NA")</f>
        <v>NA</v>
      </c>
      <c r="X639" s="4" t="str">
        <f>_xlfn.XLOOKUP($C639,[2]air_units!$B$2:$B$1346,[2]air_units!$J$2:$J$1346,"NA")</f>
        <v>NA</v>
      </c>
      <c r="Y639" s="4" t="str">
        <f>_xlfn.XLOOKUP($C639,[2]air_units!$B$2:$B$1346,[2]air_units!$K$2:$K$1346,"NA")</f>
        <v>NA</v>
      </c>
      <c r="Z639" s="4" t="str">
        <f>_xlfn.XLOOKUP($C639,[2]air_units!$B$2:$B$1346,[2]air_units!$L$2:$L$1346,"NA")</f>
        <v>NA</v>
      </c>
      <c r="AA639" s="4" t="str">
        <f>_xlfn.XLOOKUP($C639,[2]air_units!$B$2:$B$1346,[2]air_units!$P$2:$P$1346,"NA")</f>
        <v>NA</v>
      </c>
      <c r="AB639" s="4" t="str">
        <f>_xlfn.XLOOKUP($C639,[2]air_units!$B$2:$B$1346,[2]air_units!$Q$2:$Q$1346,"NA")</f>
        <v>NA</v>
      </c>
      <c r="AC639" s="4" t="str">
        <f>_xlfn.XLOOKUP($C639,[2]air_units!$B$2:$B$1346,[2]air_units!$R$2:$R$1346,"NA")</f>
        <v>NA</v>
      </c>
      <c r="AD639" s="4">
        <f>IF($E639="CP",0,_xlfn.XLOOKUP($C639,[2]naval_units!$B$2:$B$1113,[2]naval_units!$G$2:$G$1113,"NA"))</f>
        <v>0</v>
      </c>
      <c r="AE639" s="4">
        <f>IF($E639="CP",10,_xlfn.XLOOKUP($C639,[2]naval_units!$B$2:$B$1113,[2]naval_units!$I$2:$I$1113,"NA"))</f>
        <v>10</v>
      </c>
      <c r="AF639" s="4">
        <f>IF($E639="CP",3,_xlfn.XLOOKUP($C639,[2]naval_units!$B$2:$B$1113,[2]naval_units!$J$2:$J$1113,"NA"))</f>
        <v>3</v>
      </c>
      <c r="AG639" s="4">
        <f>IF($E639="CP",3,_xlfn.XLOOKUP($C639,[2]naval_units!$B$2:$B$1113,[2]naval_units!$K$2:$K$1113,"NA"))</f>
        <v>3</v>
      </c>
      <c r="AH639" s="4">
        <f>IF($E639="CP",0,_xlfn.XLOOKUP($C639,[2]naval_units!$B$2:$B$1113,[2]naval_units!$L$2:$L$1113,"NA"))</f>
        <v>0</v>
      </c>
      <c r="AI639" s="4">
        <f>IF($E639="CP",0,_xlfn.XLOOKUP($C639,[2]naval_units!$B$2:$B$1113,[2]naval_units!$M$2:$M$1113,"NA"))</f>
        <v>0</v>
      </c>
      <c r="AJ639" s="4">
        <f>IF($AD639="NA","NA",IF($E639="CP",$H639*_xlfn.XLOOKUP(_xlfn.CONCAT(D639," ",$E639),control!$A$8:$A$10,control!$B$8:$B$10,0),_xlfn.XLOOKUP($E639,control!$A$3:$A$7,control!$B$3:$B$7,0)))</f>
        <v>0.5</v>
      </c>
      <c r="AK639" s="4">
        <f>IF($C639&gt;0,IF(O639&lt;&gt;_xlfn.XLOOKUP($C639,'0'!$C:$C,'0'!$O:$O,"NA",0),1,0),0)</f>
        <v>0</v>
      </c>
      <c r="AL639" s="4" t="str">
        <f>IF($AK639=1,_xlfn.XLOOKUP($C639,'0'!$C:$C,'0'!L:L,"ERR",0),"NA")</f>
        <v>NA</v>
      </c>
      <c r="AM639" s="4" t="str">
        <f>IF($AK639=1,_xlfn.XLOOKUP($C639,'0'!$C:$C,'0'!M:M,"ERR",0),"NA")</f>
        <v>NA</v>
      </c>
      <c r="AN639" s="4" t="str">
        <f>IF($AK639=1,_xlfn.XLOOKUP($C639,'0'!$C:$C,'0'!P:P,"ERR",0),"NA")</f>
        <v>NA</v>
      </c>
      <c r="AO639" s="4" t="str">
        <f t="shared" si="19"/>
        <v>Mozambique Channel[0]</v>
      </c>
      <c r="AP639" s="4" t="str">
        <f>_xlfn.XLOOKUP(D639,Alliances!$A:$A,Alliances!$B:$B,-1)</f>
        <v>CW</v>
      </c>
      <c r="AQ639" s="4">
        <f>IF($C639&gt;0,_xlfn.XLOOKUP($C639,commands!$A:$A,commands!$B:$B,0,0),_xlfn.XLOOKUP($A639,commands!$E:$E,commands!$F:$F,0,0))</f>
        <v>4</v>
      </c>
    </row>
    <row r="640" spans="1:43" hidden="1" x14ac:dyDescent="0.25">
      <c r="A640" s="4">
        <v>3637</v>
      </c>
      <c r="B640" s="4">
        <v>0</v>
      </c>
      <c r="C640" s="4">
        <v>0</v>
      </c>
      <c r="D640" s="4" t="s">
        <v>748</v>
      </c>
      <c r="E640" s="4" t="s">
        <v>579</v>
      </c>
      <c r="F640" s="4">
        <v>1936</v>
      </c>
      <c r="G640" s="4" t="s">
        <v>581</v>
      </c>
      <c r="H640" s="4">
        <v>1</v>
      </c>
      <c r="I640" s="4">
        <v>0</v>
      </c>
      <c r="J640" s="4" t="s">
        <v>616</v>
      </c>
      <c r="K640" s="4">
        <v>0</v>
      </c>
      <c r="L640" s="4">
        <v>114</v>
      </c>
      <c r="M640" s="4">
        <v>188</v>
      </c>
      <c r="N640" s="4" t="s">
        <v>604</v>
      </c>
      <c r="O640" s="4">
        <f t="shared" si="18"/>
        <v>58556</v>
      </c>
      <c r="P640" s="4" t="str">
        <f>IF(ISNUMBER(I640),_xlfn.CONCAT(J640,"[",K640,"]"),_xlfn.XLOOKUP($O640,[2]hc!$H:$H,[2]hc!$I:$I,_xlfn.CONCAT("[",L640,",",M640,"]")))</f>
        <v>The Solomons[0]</v>
      </c>
      <c r="Q640" s="4" t="str">
        <f>_xlfn.XLOOKUP($C640,[2]land_units!$B$2:$B$1073,[2]land_units!$F$2:$F$1073,"NA")</f>
        <v>NA</v>
      </c>
      <c r="R640" s="4" t="str">
        <f>_xlfn.XLOOKUP($C640,[2]land_units!$B$2:$B$1073,[2]land_units!$I$2:$I$1073,"NA")</f>
        <v>NA</v>
      </c>
      <c r="S640" s="4" t="str">
        <f>_xlfn.XLOOKUP($C640,[2]land_units!$B$2:$B$1073,[2]land_units!$G$2:$G$1073,"NA")</f>
        <v>NA</v>
      </c>
      <c r="T640" s="4" t="str">
        <f>_xlfn.XLOOKUP($C640,[2]land_units!$B$2:$B$1073,[2]land_units!$H$2:$H$1073,"NA")</f>
        <v>NA</v>
      </c>
      <c r="U640" s="4" t="str">
        <f>_xlfn.XLOOKUP($C640,[2]air_units!$B$2:$B$1346,[2]air_units!$N$2:$N$1346,"NA")</f>
        <v>NA</v>
      </c>
      <c r="V640" s="4" t="str">
        <f>_xlfn.XLOOKUP($C640,[2]air_units!$B$2:$B$1346,[2]air_units!$G$2:$G$1346,"NA")</f>
        <v>NA</v>
      </c>
      <c r="W640" s="4" t="str">
        <f>_xlfn.XLOOKUP($C640,[2]air_units!$B$2:$B$1346,[2]air_units!$H$2:$H$1346,"NA")</f>
        <v>NA</v>
      </c>
      <c r="X640" s="4" t="str">
        <f>_xlfn.XLOOKUP($C640,[2]air_units!$B$2:$B$1346,[2]air_units!$J$2:$J$1346,"NA")</f>
        <v>NA</v>
      </c>
      <c r="Y640" s="4" t="str">
        <f>_xlfn.XLOOKUP($C640,[2]air_units!$B$2:$B$1346,[2]air_units!$K$2:$K$1346,"NA")</f>
        <v>NA</v>
      </c>
      <c r="Z640" s="4" t="str">
        <f>_xlfn.XLOOKUP($C640,[2]air_units!$B$2:$B$1346,[2]air_units!$L$2:$L$1346,"NA")</f>
        <v>NA</v>
      </c>
      <c r="AA640" s="4" t="str">
        <f>_xlfn.XLOOKUP($C640,[2]air_units!$B$2:$B$1346,[2]air_units!$P$2:$P$1346,"NA")</f>
        <v>NA</v>
      </c>
      <c r="AB640" s="4" t="str">
        <f>_xlfn.XLOOKUP($C640,[2]air_units!$B$2:$B$1346,[2]air_units!$Q$2:$Q$1346,"NA")</f>
        <v>NA</v>
      </c>
      <c r="AC640" s="4" t="str">
        <f>_xlfn.XLOOKUP($C640,[2]air_units!$B$2:$B$1346,[2]air_units!$R$2:$R$1346,"NA")</f>
        <v>NA</v>
      </c>
      <c r="AD640" s="4">
        <f>IF($E640="CP",0,_xlfn.XLOOKUP($C640,[2]naval_units!$B$2:$B$1113,[2]naval_units!$G$2:$G$1113,"NA"))</f>
        <v>0</v>
      </c>
      <c r="AE640" s="4">
        <f>IF($E640="CP",10,_xlfn.XLOOKUP($C640,[2]naval_units!$B$2:$B$1113,[2]naval_units!$I$2:$I$1113,"NA"))</f>
        <v>10</v>
      </c>
      <c r="AF640" s="4">
        <f>IF($E640="CP",3,_xlfn.XLOOKUP($C640,[2]naval_units!$B$2:$B$1113,[2]naval_units!$J$2:$J$1113,"NA"))</f>
        <v>3</v>
      </c>
      <c r="AG640" s="4">
        <f>IF($E640="CP",3,_xlfn.XLOOKUP($C640,[2]naval_units!$B$2:$B$1113,[2]naval_units!$K$2:$K$1113,"NA"))</f>
        <v>3</v>
      </c>
      <c r="AH640" s="4">
        <f>IF($E640="CP",0,_xlfn.XLOOKUP($C640,[2]naval_units!$B$2:$B$1113,[2]naval_units!$L$2:$L$1113,"NA"))</f>
        <v>0</v>
      </c>
      <c r="AI640" s="4">
        <f>IF($E640="CP",0,_xlfn.XLOOKUP($C640,[2]naval_units!$B$2:$B$1113,[2]naval_units!$M$2:$M$1113,"NA"))</f>
        <v>0</v>
      </c>
      <c r="AJ640" s="4">
        <f>IF($AD640="NA","NA",IF($E640="CP",$H640*_xlfn.XLOOKUP(_xlfn.CONCAT(D640," ",$E640),control!$A$8:$A$10,control!$B$8:$B$10,0),_xlfn.XLOOKUP($E640,control!$A$3:$A$7,control!$B$3:$B$7,0)))</f>
        <v>0.5</v>
      </c>
      <c r="AK640" s="4">
        <f>IF($C640&gt;0,IF(O640&lt;&gt;_xlfn.XLOOKUP($C640,'0'!$C:$C,'0'!$O:$O,"NA",0),1,0),0)</f>
        <v>0</v>
      </c>
      <c r="AL640" s="4" t="str">
        <f>IF($AK640=1,_xlfn.XLOOKUP($C640,'0'!$C:$C,'0'!L:L,"ERR",0),"NA")</f>
        <v>NA</v>
      </c>
      <c r="AM640" s="4" t="str">
        <f>IF($AK640=1,_xlfn.XLOOKUP($C640,'0'!$C:$C,'0'!M:M,"ERR",0),"NA")</f>
        <v>NA</v>
      </c>
      <c r="AN640" s="4" t="str">
        <f>IF($AK640=1,_xlfn.XLOOKUP($C640,'0'!$C:$C,'0'!P:P,"ERR",0),"NA")</f>
        <v>NA</v>
      </c>
      <c r="AO640" s="4" t="str">
        <f t="shared" si="19"/>
        <v>The Solomons[0]</v>
      </c>
      <c r="AP640" s="4" t="str">
        <f>_xlfn.XLOOKUP(D640,Alliances!$A:$A,Alliances!$B:$B,-1)</f>
        <v>CW</v>
      </c>
      <c r="AQ640" s="4">
        <f>IF($C640&gt;0,_xlfn.XLOOKUP($C640,commands!$A:$A,commands!$B:$B,0,0),_xlfn.XLOOKUP($A640,commands!$E:$E,commands!$F:$F,0,0))</f>
        <v>3</v>
      </c>
    </row>
    <row r="641" spans="1:43" hidden="1" x14ac:dyDescent="0.25">
      <c r="A641" s="4">
        <v>3638</v>
      </c>
      <c r="B641" s="4">
        <v>0</v>
      </c>
      <c r="C641" s="4">
        <v>0</v>
      </c>
      <c r="D641" s="4" t="s">
        <v>748</v>
      </c>
      <c r="E641" s="4" t="s">
        <v>579</v>
      </c>
      <c r="F641" s="4">
        <v>1936</v>
      </c>
      <c r="G641" s="4" t="s">
        <v>581</v>
      </c>
      <c r="H641" s="4">
        <v>1</v>
      </c>
      <c r="I641" s="4">
        <v>0</v>
      </c>
      <c r="J641" s="4" t="s">
        <v>648</v>
      </c>
      <c r="K641" s="4">
        <v>0</v>
      </c>
      <c r="L641" s="4">
        <v>84</v>
      </c>
      <c r="M641" s="4">
        <v>267</v>
      </c>
      <c r="N641" s="4" t="s">
        <v>604</v>
      </c>
      <c r="O641" s="4">
        <f t="shared" si="18"/>
        <v>43275</v>
      </c>
      <c r="P641" s="4" t="str">
        <f>IF(ISNUMBER(I641),_xlfn.CONCAT(J641,"[",K641,"]"),_xlfn.XLOOKUP($O641,[2]hc!$H:$H,[2]hc!$I:$I,_xlfn.CONCAT("[",L641,",",M641,"]")))</f>
        <v>Mexican Coast[0]</v>
      </c>
      <c r="Q641" s="4" t="str">
        <f>_xlfn.XLOOKUP($C641,[2]land_units!$B$2:$B$1073,[2]land_units!$F$2:$F$1073,"NA")</f>
        <v>NA</v>
      </c>
      <c r="R641" s="4" t="str">
        <f>_xlfn.XLOOKUP($C641,[2]land_units!$B$2:$B$1073,[2]land_units!$I$2:$I$1073,"NA")</f>
        <v>NA</v>
      </c>
      <c r="S641" s="4" t="str">
        <f>_xlfn.XLOOKUP($C641,[2]land_units!$B$2:$B$1073,[2]land_units!$G$2:$G$1073,"NA")</f>
        <v>NA</v>
      </c>
      <c r="T641" s="4" t="str">
        <f>_xlfn.XLOOKUP($C641,[2]land_units!$B$2:$B$1073,[2]land_units!$H$2:$H$1073,"NA")</f>
        <v>NA</v>
      </c>
      <c r="U641" s="4" t="str">
        <f>_xlfn.XLOOKUP($C641,[2]air_units!$B$2:$B$1346,[2]air_units!$N$2:$N$1346,"NA")</f>
        <v>NA</v>
      </c>
      <c r="V641" s="4" t="str">
        <f>_xlfn.XLOOKUP($C641,[2]air_units!$B$2:$B$1346,[2]air_units!$G$2:$G$1346,"NA")</f>
        <v>NA</v>
      </c>
      <c r="W641" s="4" t="str">
        <f>_xlfn.XLOOKUP($C641,[2]air_units!$B$2:$B$1346,[2]air_units!$H$2:$H$1346,"NA")</f>
        <v>NA</v>
      </c>
      <c r="X641" s="4" t="str">
        <f>_xlfn.XLOOKUP($C641,[2]air_units!$B$2:$B$1346,[2]air_units!$J$2:$J$1346,"NA")</f>
        <v>NA</v>
      </c>
      <c r="Y641" s="4" t="str">
        <f>_xlfn.XLOOKUP($C641,[2]air_units!$B$2:$B$1346,[2]air_units!$K$2:$K$1346,"NA")</f>
        <v>NA</v>
      </c>
      <c r="Z641" s="4" t="str">
        <f>_xlfn.XLOOKUP($C641,[2]air_units!$B$2:$B$1346,[2]air_units!$L$2:$L$1346,"NA")</f>
        <v>NA</v>
      </c>
      <c r="AA641" s="4" t="str">
        <f>_xlfn.XLOOKUP($C641,[2]air_units!$B$2:$B$1346,[2]air_units!$P$2:$P$1346,"NA")</f>
        <v>NA</v>
      </c>
      <c r="AB641" s="4" t="str">
        <f>_xlfn.XLOOKUP($C641,[2]air_units!$B$2:$B$1346,[2]air_units!$Q$2:$Q$1346,"NA")</f>
        <v>NA</v>
      </c>
      <c r="AC641" s="4" t="str">
        <f>_xlfn.XLOOKUP($C641,[2]air_units!$B$2:$B$1346,[2]air_units!$R$2:$R$1346,"NA")</f>
        <v>NA</v>
      </c>
      <c r="AD641" s="4">
        <f>IF($E641="CP",0,_xlfn.XLOOKUP($C641,[2]naval_units!$B$2:$B$1113,[2]naval_units!$G$2:$G$1113,"NA"))</f>
        <v>0</v>
      </c>
      <c r="AE641" s="4">
        <f>IF($E641="CP",10,_xlfn.XLOOKUP($C641,[2]naval_units!$B$2:$B$1113,[2]naval_units!$I$2:$I$1113,"NA"))</f>
        <v>10</v>
      </c>
      <c r="AF641" s="4">
        <f>IF($E641="CP",3,_xlfn.XLOOKUP($C641,[2]naval_units!$B$2:$B$1113,[2]naval_units!$J$2:$J$1113,"NA"))</f>
        <v>3</v>
      </c>
      <c r="AG641" s="4">
        <f>IF($E641="CP",3,_xlfn.XLOOKUP($C641,[2]naval_units!$B$2:$B$1113,[2]naval_units!$K$2:$K$1113,"NA"))</f>
        <v>3</v>
      </c>
      <c r="AH641" s="4">
        <f>IF($E641="CP",0,_xlfn.XLOOKUP($C641,[2]naval_units!$B$2:$B$1113,[2]naval_units!$L$2:$L$1113,"NA"))</f>
        <v>0</v>
      </c>
      <c r="AI641" s="4">
        <f>IF($E641="CP",0,_xlfn.XLOOKUP($C641,[2]naval_units!$B$2:$B$1113,[2]naval_units!$M$2:$M$1113,"NA"))</f>
        <v>0</v>
      </c>
      <c r="AJ641" s="4">
        <f>IF($AD641="NA","NA",IF($E641="CP",$H641*_xlfn.XLOOKUP(_xlfn.CONCAT(D641," ",$E641),control!$A$8:$A$10,control!$B$8:$B$10,0),_xlfn.XLOOKUP($E641,control!$A$3:$A$7,control!$B$3:$B$7,0)))</f>
        <v>0.5</v>
      </c>
      <c r="AK641" s="4">
        <f>IF($C641&gt;0,IF(O641&lt;&gt;_xlfn.XLOOKUP($C641,'0'!$C:$C,'0'!$O:$O,"NA",0),1,0),0)</f>
        <v>0</v>
      </c>
      <c r="AL641" s="4" t="str">
        <f>IF($AK641=1,_xlfn.XLOOKUP($C641,'0'!$C:$C,'0'!L:L,"ERR",0),"NA")</f>
        <v>NA</v>
      </c>
      <c r="AM641" s="4" t="str">
        <f>IF($AK641=1,_xlfn.XLOOKUP($C641,'0'!$C:$C,'0'!M:M,"ERR",0),"NA")</f>
        <v>NA</v>
      </c>
      <c r="AN641" s="4" t="str">
        <f>IF($AK641=1,_xlfn.XLOOKUP($C641,'0'!$C:$C,'0'!P:P,"ERR",0),"NA")</f>
        <v>NA</v>
      </c>
      <c r="AO641" s="4" t="str">
        <f t="shared" si="19"/>
        <v>Mexican Coast[0]</v>
      </c>
      <c r="AP641" s="4" t="str">
        <f>_xlfn.XLOOKUP(D641,Alliances!$A:$A,Alliances!$B:$B,-1)</f>
        <v>CW</v>
      </c>
      <c r="AQ641" s="4">
        <f>IF($C641&gt;0,_xlfn.XLOOKUP($C641,commands!$A:$A,commands!$B:$B,0,0),_xlfn.XLOOKUP($A641,commands!$E:$E,commands!$F:$F,0,0))</f>
        <v>4</v>
      </c>
    </row>
    <row r="642" spans="1:43" hidden="1" x14ac:dyDescent="0.25">
      <c r="A642" s="4">
        <v>3639</v>
      </c>
      <c r="B642" s="4">
        <v>0</v>
      </c>
      <c r="C642" s="4">
        <v>0</v>
      </c>
      <c r="D642" s="4" t="s">
        <v>748</v>
      </c>
      <c r="E642" s="4" t="s">
        <v>579</v>
      </c>
      <c r="F642" s="4">
        <v>1936</v>
      </c>
      <c r="G642" s="4" t="s">
        <v>581</v>
      </c>
      <c r="H642" s="4">
        <v>1</v>
      </c>
      <c r="I642" s="4">
        <v>0</v>
      </c>
      <c r="J642" s="4" t="s">
        <v>649</v>
      </c>
      <c r="K642" s="4">
        <v>0</v>
      </c>
      <c r="L642" s="4">
        <v>150</v>
      </c>
      <c r="M642" s="4">
        <v>107</v>
      </c>
      <c r="N642" s="4" t="s">
        <v>604</v>
      </c>
      <c r="O642" s="4">
        <f t="shared" si="18"/>
        <v>76907</v>
      </c>
      <c r="P642" s="4" t="str">
        <f>IF(ISNUMBER(I642),_xlfn.CONCAT(J642,"[",K642,"]"),_xlfn.XLOOKUP($O642,[2]hc!$H:$H,[2]hc!$I:$I,_xlfn.CONCAT("[",L642,",",M642,"]")))</f>
        <v>Southeastern Indian[0]</v>
      </c>
      <c r="Q642" s="4" t="str">
        <f>_xlfn.XLOOKUP($C642,[2]land_units!$B$2:$B$1073,[2]land_units!$F$2:$F$1073,"NA")</f>
        <v>NA</v>
      </c>
      <c r="R642" s="4" t="str">
        <f>_xlfn.XLOOKUP($C642,[2]land_units!$B$2:$B$1073,[2]land_units!$I$2:$I$1073,"NA")</f>
        <v>NA</v>
      </c>
      <c r="S642" s="4" t="str">
        <f>_xlfn.XLOOKUP($C642,[2]land_units!$B$2:$B$1073,[2]land_units!$G$2:$G$1073,"NA")</f>
        <v>NA</v>
      </c>
      <c r="T642" s="4" t="str">
        <f>_xlfn.XLOOKUP($C642,[2]land_units!$B$2:$B$1073,[2]land_units!$H$2:$H$1073,"NA")</f>
        <v>NA</v>
      </c>
      <c r="U642" s="4" t="str">
        <f>_xlfn.XLOOKUP($C642,[2]air_units!$B$2:$B$1346,[2]air_units!$N$2:$N$1346,"NA")</f>
        <v>NA</v>
      </c>
      <c r="V642" s="4" t="str">
        <f>_xlfn.XLOOKUP($C642,[2]air_units!$B$2:$B$1346,[2]air_units!$G$2:$G$1346,"NA")</f>
        <v>NA</v>
      </c>
      <c r="W642" s="4" t="str">
        <f>_xlfn.XLOOKUP($C642,[2]air_units!$B$2:$B$1346,[2]air_units!$H$2:$H$1346,"NA")</f>
        <v>NA</v>
      </c>
      <c r="X642" s="4" t="str">
        <f>_xlfn.XLOOKUP($C642,[2]air_units!$B$2:$B$1346,[2]air_units!$J$2:$J$1346,"NA")</f>
        <v>NA</v>
      </c>
      <c r="Y642" s="4" t="str">
        <f>_xlfn.XLOOKUP($C642,[2]air_units!$B$2:$B$1346,[2]air_units!$K$2:$K$1346,"NA")</f>
        <v>NA</v>
      </c>
      <c r="Z642" s="4" t="str">
        <f>_xlfn.XLOOKUP($C642,[2]air_units!$B$2:$B$1346,[2]air_units!$L$2:$L$1346,"NA")</f>
        <v>NA</v>
      </c>
      <c r="AA642" s="4" t="str">
        <f>_xlfn.XLOOKUP($C642,[2]air_units!$B$2:$B$1346,[2]air_units!$P$2:$P$1346,"NA")</f>
        <v>NA</v>
      </c>
      <c r="AB642" s="4" t="str">
        <f>_xlfn.XLOOKUP($C642,[2]air_units!$B$2:$B$1346,[2]air_units!$Q$2:$Q$1346,"NA")</f>
        <v>NA</v>
      </c>
      <c r="AC642" s="4" t="str">
        <f>_xlfn.XLOOKUP($C642,[2]air_units!$B$2:$B$1346,[2]air_units!$R$2:$R$1346,"NA")</f>
        <v>NA</v>
      </c>
      <c r="AD642" s="4">
        <f>IF($E642="CP",0,_xlfn.XLOOKUP($C642,[2]naval_units!$B$2:$B$1113,[2]naval_units!$G$2:$G$1113,"NA"))</f>
        <v>0</v>
      </c>
      <c r="AE642" s="4">
        <f>IF($E642="CP",10,_xlfn.XLOOKUP($C642,[2]naval_units!$B$2:$B$1113,[2]naval_units!$I$2:$I$1113,"NA"))</f>
        <v>10</v>
      </c>
      <c r="AF642" s="4">
        <f>IF($E642="CP",3,_xlfn.XLOOKUP($C642,[2]naval_units!$B$2:$B$1113,[2]naval_units!$J$2:$J$1113,"NA"))</f>
        <v>3</v>
      </c>
      <c r="AG642" s="4">
        <f>IF($E642="CP",3,_xlfn.XLOOKUP($C642,[2]naval_units!$B$2:$B$1113,[2]naval_units!$K$2:$K$1113,"NA"))</f>
        <v>3</v>
      </c>
      <c r="AH642" s="4">
        <f>IF($E642="CP",0,_xlfn.XLOOKUP($C642,[2]naval_units!$B$2:$B$1113,[2]naval_units!$L$2:$L$1113,"NA"))</f>
        <v>0</v>
      </c>
      <c r="AI642" s="4">
        <f>IF($E642="CP",0,_xlfn.XLOOKUP($C642,[2]naval_units!$B$2:$B$1113,[2]naval_units!$M$2:$M$1113,"NA"))</f>
        <v>0</v>
      </c>
      <c r="AJ642" s="4">
        <f>IF($AD642="NA","NA",IF($E642="CP",$H642*_xlfn.XLOOKUP(_xlfn.CONCAT(D642," ",$E642),control!$A$8:$A$10,control!$B$8:$B$10,0),_xlfn.XLOOKUP($E642,control!$A$3:$A$7,control!$B$3:$B$7,0)))</f>
        <v>0.5</v>
      </c>
      <c r="AK642" s="4">
        <f>IF($C642&gt;0,IF(O642&lt;&gt;_xlfn.XLOOKUP($C642,'0'!$C:$C,'0'!$O:$O,"NA",0),1,0),0)</f>
        <v>0</v>
      </c>
      <c r="AL642" s="4" t="str">
        <f>IF($AK642=1,_xlfn.XLOOKUP($C642,'0'!$C:$C,'0'!L:L,"ERR",0),"NA")</f>
        <v>NA</v>
      </c>
      <c r="AM642" s="4" t="str">
        <f>IF($AK642=1,_xlfn.XLOOKUP($C642,'0'!$C:$C,'0'!M:M,"ERR",0),"NA")</f>
        <v>NA</v>
      </c>
      <c r="AN642" s="4" t="str">
        <f>IF($AK642=1,_xlfn.XLOOKUP($C642,'0'!$C:$C,'0'!P:P,"ERR",0),"NA")</f>
        <v>NA</v>
      </c>
      <c r="AO642" s="4" t="str">
        <f t="shared" si="19"/>
        <v>Southeastern Indian[0]</v>
      </c>
      <c r="AP642" s="4" t="str">
        <f>_xlfn.XLOOKUP(D642,Alliances!$A:$A,Alliances!$B:$B,-1)</f>
        <v>CW</v>
      </c>
      <c r="AQ642" s="4">
        <f>IF($C642&gt;0,_xlfn.XLOOKUP($C642,commands!$A:$A,commands!$B:$B,0,0),_xlfn.XLOOKUP($A642,commands!$E:$E,commands!$F:$F,0,0))</f>
        <v>3</v>
      </c>
    </row>
    <row r="643" spans="1:43" hidden="1" x14ac:dyDescent="0.25">
      <c r="A643" s="4">
        <v>3640</v>
      </c>
      <c r="B643" s="4">
        <v>0</v>
      </c>
      <c r="C643" s="4">
        <v>0</v>
      </c>
      <c r="D643" s="4" t="s">
        <v>748</v>
      </c>
      <c r="E643" s="4" t="s">
        <v>579</v>
      </c>
      <c r="F643" s="4">
        <v>1936</v>
      </c>
      <c r="G643" s="4" t="s">
        <v>581</v>
      </c>
      <c r="H643" s="4">
        <v>1</v>
      </c>
      <c r="I643" s="4">
        <v>0</v>
      </c>
      <c r="J643" s="4" t="s">
        <v>650</v>
      </c>
      <c r="K643" s="4">
        <v>0</v>
      </c>
      <c r="L643" s="4">
        <v>144</v>
      </c>
      <c r="M643" s="4">
        <v>79</v>
      </c>
      <c r="N643" s="4" t="s">
        <v>604</v>
      </c>
      <c r="O643" s="4">
        <f t="shared" ref="O643:O706" si="20">512*L643+M643</f>
        <v>73807</v>
      </c>
      <c r="P643" s="4" t="str">
        <f>IF(ISNUMBER(I643),_xlfn.CONCAT(J643,"[",K643,"]"),_xlfn.XLOOKUP($O643,[2]hc!$H:$H,[2]hc!$I:$I,_xlfn.CONCAT("[",L643,",",M643,"]")))</f>
        <v>Southwestern Indian[0]</v>
      </c>
      <c r="Q643" s="4" t="str">
        <f>_xlfn.XLOOKUP($C643,[2]land_units!$B$2:$B$1073,[2]land_units!$F$2:$F$1073,"NA")</f>
        <v>NA</v>
      </c>
      <c r="R643" s="4" t="str">
        <f>_xlfn.XLOOKUP($C643,[2]land_units!$B$2:$B$1073,[2]land_units!$I$2:$I$1073,"NA")</f>
        <v>NA</v>
      </c>
      <c r="S643" s="4" t="str">
        <f>_xlfn.XLOOKUP($C643,[2]land_units!$B$2:$B$1073,[2]land_units!$G$2:$G$1073,"NA")</f>
        <v>NA</v>
      </c>
      <c r="T643" s="4" t="str">
        <f>_xlfn.XLOOKUP($C643,[2]land_units!$B$2:$B$1073,[2]land_units!$H$2:$H$1073,"NA")</f>
        <v>NA</v>
      </c>
      <c r="U643" s="4" t="str">
        <f>_xlfn.XLOOKUP($C643,[2]air_units!$B$2:$B$1346,[2]air_units!$N$2:$N$1346,"NA")</f>
        <v>NA</v>
      </c>
      <c r="V643" s="4" t="str">
        <f>_xlfn.XLOOKUP($C643,[2]air_units!$B$2:$B$1346,[2]air_units!$G$2:$G$1346,"NA")</f>
        <v>NA</v>
      </c>
      <c r="W643" s="4" t="str">
        <f>_xlfn.XLOOKUP($C643,[2]air_units!$B$2:$B$1346,[2]air_units!$H$2:$H$1346,"NA")</f>
        <v>NA</v>
      </c>
      <c r="X643" s="4" t="str">
        <f>_xlfn.XLOOKUP($C643,[2]air_units!$B$2:$B$1346,[2]air_units!$J$2:$J$1346,"NA")</f>
        <v>NA</v>
      </c>
      <c r="Y643" s="4" t="str">
        <f>_xlfn.XLOOKUP($C643,[2]air_units!$B$2:$B$1346,[2]air_units!$K$2:$K$1346,"NA")</f>
        <v>NA</v>
      </c>
      <c r="Z643" s="4" t="str">
        <f>_xlfn.XLOOKUP($C643,[2]air_units!$B$2:$B$1346,[2]air_units!$L$2:$L$1346,"NA")</f>
        <v>NA</v>
      </c>
      <c r="AA643" s="4" t="str">
        <f>_xlfn.XLOOKUP($C643,[2]air_units!$B$2:$B$1346,[2]air_units!$P$2:$P$1346,"NA")</f>
        <v>NA</v>
      </c>
      <c r="AB643" s="4" t="str">
        <f>_xlfn.XLOOKUP($C643,[2]air_units!$B$2:$B$1346,[2]air_units!$Q$2:$Q$1346,"NA")</f>
        <v>NA</v>
      </c>
      <c r="AC643" s="4" t="str">
        <f>_xlfn.XLOOKUP($C643,[2]air_units!$B$2:$B$1346,[2]air_units!$R$2:$R$1346,"NA")</f>
        <v>NA</v>
      </c>
      <c r="AD643" s="4">
        <f>IF($E643="CP",0,_xlfn.XLOOKUP($C643,[2]naval_units!$B$2:$B$1113,[2]naval_units!$G$2:$G$1113,"NA"))</f>
        <v>0</v>
      </c>
      <c r="AE643" s="4">
        <f>IF($E643="CP",10,_xlfn.XLOOKUP($C643,[2]naval_units!$B$2:$B$1113,[2]naval_units!$I$2:$I$1113,"NA"))</f>
        <v>10</v>
      </c>
      <c r="AF643" s="4">
        <f>IF($E643="CP",3,_xlfn.XLOOKUP($C643,[2]naval_units!$B$2:$B$1113,[2]naval_units!$J$2:$J$1113,"NA"))</f>
        <v>3</v>
      </c>
      <c r="AG643" s="4">
        <f>IF($E643="CP",3,_xlfn.XLOOKUP($C643,[2]naval_units!$B$2:$B$1113,[2]naval_units!$K$2:$K$1113,"NA"))</f>
        <v>3</v>
      </c>
      <c r="AH643" s="4">
        <f>IF($E643="CP",0,_xlfn.XLOOKUP($C643,[2]naval_units!$B$2:$B$1113,[2]naval_units!$L$2:$L$1113,"NA"))</f>
        <v>0</v>
      </c>
      <c r="AI643" s="4">
        <f>IF($E643="CP",0,_xlfn.XLOOKUP($C643,[2]naval_units!$B$2:$B$1113,[2]naval_units!$M$2:$M$1113,"NA"))</f>
        <v>0</v>
      </c>
      <c r="AJ643" s="4">
        <f>IF($AD643="NA","NA",IF($E643="CP",$H643*_xlfn.XLOOKUP(_xlfn.CONCAT(D643," ",$E643),control!$A$8:$A$10,control!$B$8:$B$10,0),_xlfn.XLOOKUP($E643,control!$A$3:$A$7,control!$B$3:$B$7,0)))</f>
        <v>0.5</v>
      </c>
      <c r="AK643" s="4">
        <f>IF($C643&gt;0,IF(O643&lt;&gt;_xlfn.XLOOKUP($C643,'0'!$C:$C,'0'!$O:$O,"NA",0),1,0),0)</f>
        <v>0</v>
      </c>
      <c r="AL643" s="4" t="str">
        <f>IF($AK643=1,_xlfn.XLOOKUP($C643,'0'!$C:$C,'0'!L:L,"ERR",0),"NA")</f>
        <v>NA</v>
      </c>
      <c r="AM643" s="4" t="str">
        <f>IF($AK643=1,_xlfn.XLOOKUP($C643,'0'!$C:$C,'0'!M:M,"ERR",0),"NA")</f>
        <v>NA</v>
      </c>
      <c r="AN643" s="4" t="str">
        <f>IF($AK643=1,_xlfn.XLOOKUP($C643,'0'!$C:$C,'0'!P:P,"ERR",0),"NA")</f>
        <v>NA</v>
      </c>
      <c r="AO643" s="4" t="str">
        <f t="shared" ref="AO643:AO706" si="21">IF(AK643=0,P643,_xlfn.CONCAT(AN643,"-&gt;",P643))</f>
        <v>Southwestern Indian[0]</v>
      </c>
      <c r="AP643" s="4" t="str">
        <f>_xlfn.XLOOKUP(D643,Alliances!$A:$A,Alliances!$B:$B,-1)</f>
        <v>CW</v>
      </c>
      <c r="AQ643" s="4">
        <f>IF($C643&gt;0,_xlfn.XLOOKUP($C643,commands!$A:$A,commands!$B:$B,0,0),_xlfn.XLOOKUP($A643,commands!$E:$E,commands!$F:$F,0,0))</f>
        <v>3</v>
      </c>
    </row>
    <row r="644" spans="1:43" hidden="1" x14ac:dyDescent="0.25">
      <c r="A644" s="4">
        <v>3641</v>
      </c>
      <c r="B644" s="4">
        <v>0</v>
      </c>
      <c r="C644" s="4">
        <v>0</v>
      </c>
      <c r="D644" s="4" t="s">
        <v>748</v>
      </c>
      <c r="E644" s="4" t="s">
        <v>579</v>
      </c>
      <c r="F644" s="4">
        <v>1936</v>
      </c>
      <c r="G644" s="4" t="s">
        <v>581</v>
      </c>
      <c r="H644" s="4">
        <v>1</v>
      </c>
      <c r="I644" s="4">
        <v>0</v>
      </c>
      <c r="J644" s="4" t="s">
        <v>651</v>
      </c>
      <c r="K644" s="4">
        <v>0</v>
      </c>
      <c r="L644" s="4">
        <v>182</v>
      </c>
      <c r="M644" s="4">
        <v>40</v>
      </c>
      <c r="N644" s="4" t="s">
        <v>604</v>
      </c>
      <c r="O644" s="4">
        <f t="shared" si="20"/>
        <v>93224</v>
      </c>
      <c r="P644" s="4" t="str">
        <f>IF(ISNUMBER(I644),_xlfn.CONCAT(J644,"[",K644,"]"),_xlfn.XLOOKUP($O644,[2]hc!$H:$H,[2]hc!$I:$I,_xlfn.CONCAT("[",L644,",",M644,"]")))</f>
        <v>Cape Norvegia[0]</v>
      </c>
      <c r="Q644" s="4" t="str">
        <f>_xlfn.XLOOKUP($C644,[2]land_units!$B$2:$B$1073,[2]land_units!$F$2:$F$1073,"NA")</f>
        <v>NA</v>
      </c>
      <c r="R644" s="4" t="str">
        <f>_xlfn.XLOOKUP($C644,[2]land_units!$B$2:$B$1073,[2]land_units!$I$2:$I$1073,"NA")</f>
        <v>NA</v>
      </c>
      <c r="S644" s="4" t="str">
        <f>_xlfn.XLOOKUP($C644,[2]land_units!$B$2:$B$1073,[2]land_units!$G$2:$G$1073,"NA")</f>
        <v>NA</v>
      </c>
      <c r="T644" s="4" t="str">
        <f>_xlfn.XLOOKUP($C644,[2]land_units!$B$2:$B$1073,[2]land_units!$H$2:$H$1073,"NA")</f>
        <v>NA</v>
      </c>
      <c r="U644" s="4" t="str">
        <f>_xlfn.XLOOKUP($C644,[2]air_units!$B$2:$B$1346,[2]air_units!$N$2:$N$1346,"NA")</f>
        <v>NA</v>
      </c>
      <c r="V644" s="4" t="str">
        <f>_xlfn.XLOOKUP($C644,[2]air_units!$B$2:$B$1346,[2]air_units!$G$2:$G$1346,"NA")</f>
        <v>NA</v>
      </c>
      <c r="W644" s="4" t="str">
        <f>_xlfn.XLOOKUP($C644,[2]air_units!$B$2:$B$1346,[2]air_units!$H$2:$H$1346,"NA")</f>
        <v>NA</v>
      </c>
      <c r="X644" s="4" t="str">
        <f>_xlfn.XLOOKUP($C644,[2]air_units!$B$2:$B$1346,[2]air_units!$J$2:$J$1346,"NA")</f>
        <v>NA</v>
      </c>
      <c r="Y644" s="4" t="str">
        <f>_xlfn.XLOOKUP($C644,[2]air_units!$B$2:$B$1346,[2]air_units!$K$2:$K$1346,"NA")</f>
        <v>NA</v>
      </c>
      <c r="Z644" s="4" t="str">
        <f>_xlfn.XLOOKUP($C644,[2]air_units!$B$2:$B$1346,[2]air_units!$L$2:$L$1346,"NA")</f>
        <v>NA</v>
      </c>
      <c r="AA644" s="4" t="str">
        <f>_xlfn.XLOOKUP($C644,[2]air_units!$B$2:$B$1346,[2]air_units!$P$2:$P$1346,"NA")</f>
        <v>NA</v>
      </c>
      <c r="AB644" s="4" t="str">
        <f>_xlfn.XLOOKUP($C644,[2]air_units!$B$2:$B$1346,[2]air_units!$Q$2:$Q$1346,"NA")</f>
        <v>NA</v>
      </c>
      <c r="AC644" s="4" t="str">
        <f>_xlfn.XLOOKUP($C644,[2]air_units!$B$2:$B$1346,[2]air_units!$R$2:$R$1346,"NA")</f>
        <v>NA</v>
      </c>
      <c r="AD644" s="4">
        <f>IF($E644="CP",0,_xlfn.XLOOKUP($C644,[2]naval_units!$B$2:$B$1113,[2]naval_units!$G$2:$G$1113,"NA"))</f>
        <v>0</v>
      </c>
      <c r="AE644" s="4">
        <f>IF($E644="CP",10,_xlfn.XLOOKUP($C644,[2]naval_units!$B$2:$B$1113,[2]naval_units!$I$2:$I$1113,"NA"))</f>
        <v>10</v>
      </c>
      <c r="AF644" s="4">
        <f>IF($E644="CP",3,_xlfn.XLOOKUP($C644,[2]naval_units!$B$2:$B$1113,[2]naval_units!$J$2:$J$1113,"NA"))</f>
        <v>3</v>
      </c>
      <c r="AG644" s="4">
        <f>IF($E644="CP",3,_xlfn.XLOOKUP($C644,[2]naval_units!$B$2:$B$1113,[2]naval_units!$K$2:$K$1113,"NA"))</f>
        <v>3</v>
      </c>
      <c r="AH644" s="4">
        <f>IF($E644="CP",0,_xlfn.XLOOKUP($C644,[2]naval_units!$B$2:$B$1113,[2]naval_units!$L$2:$L$1113,"NA"))</f>
        <v>0</v>
      </c>
      <c r="AI644" s="4">
        <f>IF($E644="CP",0,_xlfn.XLOOKUP($C644,[2]naval_units!$B$2:$B$1113,[2]naval_units!$M$2:$M$1113,"NA"))</f>
        <v>0</v>
      </c>
      <c r="AJ644" s="4">
        <f>IF($AD644="NA","NA",IF($E644="CP",$H644*_xlfn.XLOOKUP(_xlfn.CONCAT(D644," ",$E644),control!$A$8:$A$10,control!$B$8:$B$10,0),_xlfn.XLOOKUP($E644,control!$A$3:$A$7,control!$B$3:$B$7,0)))</f>
        <v>0.5</v>
      </c>
      <c r="AK644" s="4">
        <f>IF($C644&gt;0,IF(O644&lt;&gt;_xlfn.XLOOKUP($C644,'0'!$C:$C,'0'!$O:$O,"NA",0),1,0),0)</f>
        <v>0</v>
      </c>
      <c r="AL644" s="4" t="str">
        <f>IF($AK644=1,_xlfn.XLOOKUP($C644,'0'!$C:$C,'0'!L:L,"ERR",0),"NA")</f>
        <v>NA</v>
      </c>
      <c r="AM644" s="4" t="str">
        <f>IF($AK644=1,_xlfn.XLOOKUP($C644,'0'!$C:$C,'0'!M:M,"ERR",0),"NA")</f>
        <v>NA</v>
      </c>
      <c r="AN644" s="4" t="str">
        <f>IF($AK644=1,_xlfn.XLOOKUP($C644,'0'!$C:$C,'0'!P:P,"ERR",0),"NA")</f>
        <v>NA</v>
      </c>
      <c r="AO644" s="4" t="str">
        <f t="shared" si="21"/>
        <v>Cape Norvegia[0]</v>
      </c>
      <c r="AP644" s="4" t="str">
        <f>_xlfn.XLOOKUP(D644,Alliances!$A:$A,Alliances!$B:$B,-1)</f>
        <v>CW</v>
      </c>
      <c r="AQ644" s="4">
        <f>IF($C644&gt;0,_xlfn.XLOOKUP($C644,commands!$A:$A,commands!$B:$B,0,0),_xlfn.XLOOKUP($A644,commands!$E:$E,commands!$F:$F,0,0))</f>
        <v>4</v>
      </c>
    </row>
    <row r="645" spans="1:43" hidden="1" x14ac:dyDescent="0.25">
      <c r="A645" s="4">
        <v>3642</v>
      </c>
      <c r="B645" s="4">
        <v>0</v>
      </c>
      <c r="C645" s="4">
        <v>0</v>
      </c>
      <c r="D645" s="4" t="s">
        <v>748</v>
      </c>
      <c r="E645" s="4" t="s">
        <v>579</v>
      </c>
      <c r="F645" s="4">
        <v>1936</v>
      </c>
      <c r="G645" s="4" t="s">
        <v>581</v>
      </c>
      <c r="H645" s="4">
        <v>1</v>
      </c>
      <c r="I645" s="4">
        <v>0</v>
      </c>
      <c r="J645" s="4" t="s">
        <v>652</v>
      </c>
      <c r="K645" s="4">
        <v>0</v>
      </c>
      <c r="L645" s="4">
        <v>164</v>
      </c>
      <c r="M645" s="4">
        <v>10</v>
      </c>
      <c r="N645" s="4" t="s">
        <v>604</v>
      </c>
      <c r="O645" s="4">
        <f t="shared" si="20"/>
        <v>83978</v>
      </c>
      <c r="P645" s="4" t="str">
        <f>IF(ISNUMBER(I645),_xlfn.CONCAT(J645,"[",K645,"]"),_xlfn.XLOOKUP($O645,[2]hc!$H:$H,[2]hc!$I:$I,_xlfn.CONCAT("[",L645,",",M645,"]")))</f>
        <v>Southeastern Atlantic[0]</v>
      </c>
      <c r="Q645" s="4" t="str">
        <f>_xlfn.XLOOKUP($C645,[2]land_units!$B$2:$B$1073,[2]land_units!$F$2:$F$1073,"NA")</f>
        <v>NA</v>
      </c>
      <c r="R645" s="4" t="str">
        <f>_xlfn.XLOOKUP($C645,[2]land_units!$B$2:$B$1073,[2]land_units!$I$2:$I$1073,"NA")</f>
        <v>NA</v>
      </c>
      <c r="S645" s="4" t="str">
        <f>_xlfn.XLOOKUP($C645,[2]land_units!$B$2:$B$1073,[2]land_units!$G$2:$G$1073,"NA")</f>
        <v>NA</v>
      </c>
      <c r="T645" s="4" t="str">
        <f>_xlfn.XLOOKUP($C645,[2]land_units!$B$2:$B$1073,[2]land_units!$H$2:$H$1073,"NA")</f>
        <v>NA</v>
      </c>
      <c r="U645" s="4" t="str">
        <f>_xlfn.XLOOKUP($C645,[2]air_units!$B$2:$B$1346,[2]air_units!$N$2:$N$1346,"NA")</f>
        <v>NA</v>
      </c>
      <c r="V645" s="4" t="str">
        <f>_xlfn.XLOOKUP($C645,[2]air_units!$B$2:$B$1346,[2]air_units!$G$2:$G$1346,"NA")</f>
        <v>NA</v>
      </c>
      <c r="W645" s="4" t="str">
        <f>_xlfn.XLOOKUP($C645,[2]air_units!$B$2:$B$1346,[2]air_units!$H$2:$H$1346,"NA")</f>
        <v>NA</v>
      </c>
      <c r="X645" s="4" t="str">
        <f>_xlfn.XLOOKUP($C645,[2]air_units!$B$2:$B$1346,[2]air_units!$J$2:$J$1346,"NA")</f>
        <v>NA</v>
      </c>
      <c r="Y645" s="4" t="str">
        <f>_xlfn.XLOOKUP($C645,[2]air_units!$B$2:$B$1346,[2]air_units!$K$2:$K$1346,"NA")</f>
        <v>NA</v>
      </c>
      <c r="Z645" s="4" t="str">
        <f>_xlfn.XLOOKUP($C645,[2]air_units!$B$2:$B$1346,[2]air_units!$L$2:$L$1346,"NA")</f>
        <v>NA</v>
      </c>
      <c r="AA645" s="4" t="str">
        <f>_xlfn.XLOOKUP($C645,[2]air_units!$B$2:$B$1346,[2]air_units!$P$2:$P$1346,"NA")</f>
        <v>NA</v>
      </c>
      <c r="AB645" s="4" t="str">
        <f>_xlfn.XLOOKUP($C645,[2]air_units!$B$2:$B$1346,[2]air_units!$Q$2:$Q$1346,"NA")</f>
        <v>NA</v>
      </c>
      <c r="AC645" s="4" t="str">
        <f>_xlfn.XLOOKUP($C645,[2]air_units!$B$2:$B$1346,[2]air_units!$R$2:$R$1346,"NA")</f>
        <v>NA</v>
      </c>
      <c r="AD645" s="4">
        <f>IF($E645="CP",0,_xlfn.XLOOKUP($C645,[2]naval_units!$B$2:$B$1113,[2]naval_units!$G$2:$G$1113,"NA"))</f>
        <v>0</v>
      </c>
      <c r="AE645" s="4">
        <f>IF($E645="CP",10,_xlfn.XLOOKUP($C645,[2]naval_units!$B$2:$B$1113,[2]naval_units!$I$2:$I$1113,"NA"))</f>
        <v>10</v>
      </c>
      <c r="AF645" s="4">
        <f>IF($E645="CP",3,_xlfn.XLOOKUP($C645,[2]naval_units!$B$2:$B$1113,[2]naval_units!$J$2:$J$1113,"NA"))</f>
        <v>3</v>
      </c>
      <c r="AG645" s="4">
        <f>IF($E645="CP",3,_xlfn.XLOOKUP($C645,[2]naval_units!$B$2:$B$1113,[2]naval_units!$K$2:$K$1113,"NA"))</f>
        <v>3</v>
      </c>
      <c r="AH645" s="4">
        <f>IF($E645="CP",0,_xlfn.XLOOKUP($C645,[2]naval_units!$B$2:$B$1113,[2]naval_units!$L$2:$L$1113,"NA"))</f>
        <v>0</v>
      </c>
      <c r="AI645" s="4">
        <f>IF($E645="CP",0,_xlfn.XLOOKUP($C645,[2]naval_units!$B$2:$B$1113,[2]naval_units!$M$2:$M$1113,"NA"))</f>
        <v>0</v>
      </c>
      <c r="AJ645" s="4">
        <f>IF($AD645="NA","NA",IF($E645="CP",$H645*_xlfn.XLOOKUP(_xlfn.CONCAT(D645," ",$E645),control!$A$8:$A$10,control!$B$8:$B$10,0),_xlfn.XLOOKUP($E645,control!$A$3:$A$7,control!$B$3:$B$7,0)))</f>
        <v>0.5</v>
      </c>
      <c r="AK645" s="4">
        <f>IF($C645&gt;0,IF(O645&lt;&gt;_xlfn.XLOOKUP($C645,'0'!$C:$C,'0'!$O:$O,"NA",0),1,0),0)</f>
        <v>0</v>
      </c>
      <c r="AL645" s="4" t="str">
        <f>IF($AK645=1,_xlfn.XLOOKUP($C645,'0'!$C:$C,'0'!L:L,"ERR",0),"NA")</f>
        <v>NA</v>
      </c>
      <c r="AM645" s="4" t="str">
        <f>IF($AK645=1,_xlfn.XLOOKUP($C645,'0'!$C:$C,'0'!M:M,"ERR",0),"NA")</f>
        <v>NA</v>
      </c>
      <c r="AN645" s="4" t="str">
        <f>IF($AK645=1,_xlfn.XLOOKUP($C645,'0'!$C:$C,'0'!P:P,"ERR",0),"NA")</f>
        <v>NA</v>
      </c>
      <c r="AO645" s="4" t="str">
        <f t="shared" si="21"/>
        <v>Southeastern Atlantic[0]</v>
      </c>
      <c r="AP645" s="4" t="str">
        <f>_xlfn.XLOOKUP(D645,Alliances!$A:$A,Alliances!$B:$B,-1)</f>
        <v>CW</v>
      </c>
      <c r="AQ645" s="4">
        <f>IF($C645&gt;0,_xlfn.XLOOKUP($C645,commands!$A:$A,commands!$B:$B,0,0),_xlfn.XLOOKUP($A645,commands!$E:$E,commands!$F:$F,0,0))</f>
        <v>4</v>
      </c>
    </row>
    <row r="646" spans="1:43" hidden="1" x14ac:dyDescent="0.25">
      <c r="A646" s="4">
        <v>3643</v>
      </c>
      <c r="B646" s="4">
        <v>0</v>
      </c>
      <c r="C646" s="4">
        <v>0</v>
      </c>
      <c r="D646" s="4" t="s">
        <v>748</v>
      </c>
      <c r="E646" s="4" t="s">
        <v>579</v>
      </c>
      <c r="F646" s="4">
        <v>1936</v>
      </c>
      <c r="G646" s="4" t="s">
        <v>581</v>
      </c>
      <c r="H646" s="4">
        <v>1</v>
      </c>
      <c r="I646" s="4">
        <v>0</v>
      </c>
      <c r="J646" s="4" t="s">
        <v>563</v>
      </c>
      <c r="K646" s="4">
        <v>0</v>
      </c>
      <c r="L646" s="4">
        <v>24</v>
      </c>
      <c r="M646" s="4">
        <v>8</v>
      </c>
      <c r="N646" s="4" t="s">
        <v>604</v>
      </c>
      <c r="O646" s="4">
        <f t="shared" si="20"/>
        <v>12296</v>
      </c>
      <c r="P646" s="4" t="str">
        <f>IF(ISNUMBER(I646),_xlfn.CONCAT(J646,"[",K646,"]"),_xlfn.XLOOKUP($O646,[2]hc!$H:$H,[2]hc!$I:$I,_xlfn.CONCAT("[",L646,",",M646,"]")))</f>
        <v>Denmark[0]</v>
      </c>
      <c r="Q646" s="4" t="str">
        <f>_xlfn.XLOOKUP($C646,[2]land_units!$B$2:$B$1073,[2]land_units!$F$2:$F$1073,"NA")</f>
        <v>NA</v>
      </c>
      <c r="R646" s="4" t="str">
        <f>_xlfn.XLOOKUP($C646,[2]land_units!$B$2:$B$1073,[2]land_units!$I$2:$I$1073,"NA")</f>
        <v>NA</v>
      </c>
      <c r="S646" s="4" t="str">
        <f>_xlfn.XLOOKUP($C646,[2]land_units!$B$2:$B$1073,[2]land_units!$G$2:$G$1073,"NA")</f>
        <v>NA</v>
      </c>
      <c r="T646" s="4" t="str">
        <f>_xlfn.XLOOKUP($C646,[2]land_units!$B$2:$B$1073,[2]land_units!$H$2:$H$1073,"NA")</f>
        <v>NA</v>
      </c>
      <c r="U646" s="4" t="str">
        <f>_xlfn.XLOOKUP($C646,[2]air_units!$B$2:$B$1346,[2]air_units!$N$2:$N$1346,"NA")</f>
        <v>NA</v>
      </c>
      <c r="V646" s="4" t="str">
        <f>_xlfn.XLOOKUP($C646,[2]air_units!$B$2:$B$1346,[2]air_units!$G$2:$G$1346,"NA")</f>
        <v>NA</v>
      </c>
      <c r="W646" s="4" t="str">
        <f>_xlfn.XLOOKUP($C646,[2]air_units!$B$2:$B$1346,[2]air_units!$H$2:$H$1346,"NA")</f>
        <v>NA</v>
      </c>
      <c r="X646" s="4" t="str">
        <f>_xlfn.XLOOKUP($C646,[2]air_units!$B$2:$B$1346,[2]air_units!$J$2:$J$1346,"NA")</f>
        <v>NA</v>
      </c>
      <c r="Y646" s="4" t="str">
        <f>_xlfn.XLOOKUP($C646,[2]air_units!$B$2:$B$1346,[2]air_units!$K$2:$K$1346,"NA")</f>
        <v>NA</v>
      </c>
      <c r="Z646" s="4" t="str">
        <f>_xlfn.XLOOKUP($C646,[2]air_units!$B$2:$B$1346,[2]air_units!$L$2:$L$1346,"NA")</f>
        <v>NA</v>
      </c>
      <c r="AA646" s="4" t="str">
        <f>_xlfn.XLOOKUP($C646,[2]air_units!$B$2:$B$1346,[2]air_units!$P$2:$P$1346,"NA")</f>
        <v>NA</v>
      </c>
      <c r="AB646" s="4" t="str">
        <f>_xlfn.XLOOKUP($C646,[2]air_units!$B$2:$B$1346,[2]air_units!$Q$2:$Q$1346,"NA")</f>
        <v>NA</v>
      </c>
      <c r="AC646" s="4" t="str">
        <f>_xlfn.XLOOKUP($C646,[2]air_units!$B$2:$B$1346,[2]air_units!$R$2:$R$1346,"NA")</f>
        <v>NA</v>
      </c>
      <c r="AD646" s="4">
        <f>IF($E646="CP",0,_xlfn.XLOOKUP($C646,[2]naval_units!$B$2:$B$1113,[2]naval_units!$G$2:$G$1113,"NA"))</f>
        <v>0</v>
      </c>
      <c r="AE646" s="4">
        <f>IF($E646="CP",10,_xlfn.XLOOKUP($C646,[2]naval_units!$B$2:$B$1113,[2]naval_units!$I$2:$I$1113,"NA"))</f>
        <v>10</v>
      </c>
      <c r="AF646" s="4">
        <f>IF($E646="CP",3,_xlfn.XLOOKUP($C646,[2]naval_units!$B$2:$B$1113,[2]naval_units!$J$2:$J$1113,"NA"))</f>
        <v>3</v>
      </c>
      <c r="AG646" s="4">
        <f>IF($E646="CP",3,_xlfn.XLOOKUP($C646,[2]naval_units!$B$2:$B$1113,[2]naval_units!$K$2:$K$1113,"NA"))</f>
        <v>3</v>
      </c>
      <c r="AH646" s="4">
        <f>IF($E646="CP",0,_xlfn.XLOOKUP($C646,[2]naval_units!$B$2:$B$1113,[2]naval_units!$L$2:$L$1113,"NA"))</f>
        <v>0</v>
      </c>
      <c r="AI646" s="4">
        <f>IF($E646="CP",0,_xlfn.XLOOKUP($C646,[2]naval_units!$B$2:$B$1113,[2]naval_units!$M$2:$M$1113,"NA"))</f>
        <v>0</v>
      </c>
      <c r="AJ646" s="4">
        <f>IF($AD646="NA","NA",IF($E646="CP",$H646*_xlfn.XLOOKUP(_xlfn.CONCAT(D646," ",$E646),control!$A$8:$A$10,control!$B$8:$B$10,0),_xlfn.XLOOKUP($E646,control!$A$3:$A$7,control!$B$3:$B$7,0)))</f>
        <v>0.5</v>
      </c>
      <c r="AK646" s="4">
        <f>IF($C646&gt;0,IF(O646&lt;&gt;_xlfn.XLOOKUP($C646,'0'!$C:$C,'0'!$O:$O,"NA",0),1,0),0)</f>
        <v>0</v>
      </c>
      <c r="AL646" s="4" t="str">
        <f>IF($AK646=1,_xlfn.XLOOKUP($C646,'0'!$C:$C,'0'!L:L,"ERR",0),"NA")</f>
        <v>NA</v>
      </c>
      <c r="AM646" s="4" t="str">
        <f>IF($AK646=1,_xlfn.XLOOKUP($C646,'0'!$C:$C,'0'!M:M,"ERR",0),"NA")</f>
        <v>NA</v>
      </c>
      <c r="AN646" s="4" t="str">
        <f>IF($AK646=1,_xlfn.XLOOKUP($C646,'0'!$C:$C,'0'!P:P,"ERR",0),"NA")</f>
        <v>NA</v>
      </c>
      <c r="AO646" s="4" t="str">
        <f t="shared" si="21"/>
        <v>Denmark[0]</v>
      </c>
      <c r="AP646" s="4" t="str">
        <f>_xlfn.XLOOKUP(D646,Alliances!$A:$A,Alliances!$B:$B,-1)</f>
        <v>CW</v>
      </c>
      <c r="AQ646" s="4">
        <f>IF($C646&gt;0,_xlfn.XLOOKUP($C646,commands!$A:$A,commands!$B:$B,0,0),_xlfn.XLOOKUP($A646,commands!$E:$E,commands!$F:$F,0,0))</f>
        <v>4</v>
      </c>
    </row>
    <row r="647" spans="1:43" hidden="1" x14ac:dyDescent="0.25">
      <c r="A647" s="4">
        <v>3646</v>
      </c>
      <c r="B647" s="4">
        <v>0</v>
      </c>
      <c r="C647" s="4">
        <v>0</v>
      </c>
      <c r="D647" s="4" t="s">
        <v>748</v>
      </c>
      <c r="E647" s="4" t="s">
        <v>579</v>
      </c>
      <c r="F647" s="4">
        <v>1936</v>
      </c>
      <c r="G647" s="4" t="s">
        <v>581</v>
      </c>
      <c r="H647" s="4">
        <v>1</v>
      </c>
      <c r="I647" s="4">
        <v>0</v>
      </c>
      <c r="J647" s="4" t="s">
        <v>653</v>
      </c>
      <c r="K647" s="4">
        <v>0</v>
      </c>
      <c r="L647" s="4">
        <v>160</v>
      </c>
      <c r="M647" s="4">
        <v>158</v>
      </c>
      <c r="N647" s="4" t="s">
        <v>604</v>
      </c>
      <c r="O647" s="4">
        <f t="shared" si="20"/>
        <v>82078</v>
      </c>
      <c r="P647" s="4" t="str">
        <f>IF(ISNUMBER(I647),_xlfn.CONCAT(J647,"[",K647,"]"),_xlfn.XLOOKUP($O647,[2]hc!$H:$H,[2]hc!$I:$I,_xlfn.CONCAT("[",L647,",",M647,"]")))</f>
        <v>Cape Naturaliste[0]</v>
      </c>
      <c r="Q647" s="4" t="str">
        <f>_xlfn.XLOOKUP($C647,[2]land_units!$B$2:$B$1073,[2]land_units!$F$2:$F$1073,"NA")</f>
        <v>NA</v>
      </c>
      <c r="R647" s="4" t="str">
        <f>_xlfn.XLOOKUP($C647,[2]land_units!$B$2:$B$1073,[2]land_units!$I$2:$I$1073,"NA")</f>
        <v>NA</v>
      </c>
      <c r="S647" s="4" t="str">
        <f>_xlfn.XLOOKUP($C647,[2]land_units!$B$2:$B$1073,[2]land_units!$G$2:$G$1073,"NA")</f>
        <v>NA</v>
      </c>
      <c r="T647" s="4" t="str">
        <f>_xlfn.XLOOKUP($C647,[2]land_units!$B$2:$B$1073,[2]land_units!$H$2:$H$1073,"NA")</f>
        <v>NA</v>
      </c>
      <c r="U647" s="4" t="str">
        <f>_xlfn.XLOOKUP($C647,[2]air_units!$B$2:$B$1346,[2]air_units!$N$2:$N$1346,"NA")</f>
        <v>NA</v>
      </c>
      <c r="V647" s="4" t="str">
        <f>_xlfn.XLOOKUP($C647,[2]air_units!$B$2:$B$1346,[2]air_units!$G$2:$G$1346,"NA")</f>
        <v>NA</v>
      </c>
      <c r="W647" s="4" t="str">
        <f>_xlfn.XLOOKUP($C647,[2]air_units!$B$2:$B$1346,[2]air_units!$H$2:$H$1346,"NA")</f>
        <v>NA</v>
      </c>
      <c r="X647" s="4" t="str">
        <f>_xlfn.XLOOKUP($C647,[2]air_units!$B$2:$B$1346,[2]air_units!$J$2:$J$1346,"NA")</f>
        <v>NA</v>
      </c>
      <c r="Y647" s="4" t="str">
        <f>_xlfn.XLOOKUP($C647,[2]air_units!$B$2:$B$1346,[2]air_units!$K$2:$K$1346,"NA")</f>
        <v>NA</v>
      </c>
      <c r="Z647" s="4" t="str">
        <f>_xlfn.XLOOKUP($C647,[2]air_units!$B$2:$B$1346,[2]air_units!$L$2:$L$1346,"NA")</f>
        <v>NA</v>
      </c>
      <c r="AA647" s="4" t="str">
        <f>_xlfn.XLOOKUP($C647,[2]air_units!$B$2:$B$1346,[2]air_units!$P$2:$P$1346,"NA")</f>
        <v>NA</v>
      </c>
      <c r="AB647" s="4" t="str">
        <f>_xlfn.XLOOKUP($C647,[2]air_units!$B$2:$B$1346,[2]air_units!$Q$2:$Q$1346,"NA")</f>
        <v>NA</v>
      </c>
      <c r="AC647" s="4" t="str">
        <f>_xlfn.XLOOKUP($C647,[2]air_units!$B$2:$B$1346,[2]air_units!$R$2:$R$1346,"NA")</f>
        <v>NA</v>
      </c>
      <c r="AD647" s="4">
        <f>IF($E647="CP",0,_xlfn.XLOOKUP($C647,[2]naval_units!$B$2:$B$1113,[2]naval_units!$G$2:$G$1113,"NA"))</f>
        <v>0</v>
      </c>
      <c r="AE647" s="4">
        <f>IF($E647="CP",10,_xlfn.XLOOKUP($C647,[2]naval_units!$B$2:$B$1113,[2]naval_units!$I$2:$I$1113,"NA"))</f>
        <v>10</v>
      </c>
      <c r="AF647" s="4">
        <f>IF($E647="CP",3,_xlfn.XLOOKUP($C647,[2]naval_units!$B$2:$B$1113,[2]naval_units!$J$2:$J$1113,"NA"))</f>
        <v>3</v>
      </c>
      <c r="AG647" s="4">
        <f>IF($E647="CP",3,_xlfn.XLOOKUP($C647,[2]naval_units!$B$2:$B$1113,[2]naval_units!$K$2:$K$1113,"NA"))</f>
        <v>3</v>
      </c>
      <c r="AH647" s="4">
        <f>IF($E647="CP",0,_xlfn.XLOOKUP($C647,[2]naval_units!$B$2:$B$1113,[2]naval_units!$L$2:$L$1113,"NA"))</f>
        <v>0</v>
      </c>
      <c r="AI647" s="4">
        <f>IF($E647="CP",0,_xlfn.XLOOKUP($C647,[2]naval_units!$B$2:$B$1113,[2]naval_units!$M$2:$M$1113,"NA"))</f>
        <v>0</v>
      </c>
      <c r="AJ647" s="4">
        <f>IF($AD647="NA","NA",IF($E647="CP",$H647*_xlfn.XLOOKUP(_xlfn.CONCAT(D647," ",$E647),control!$A$8:$A$10,control!$B$8:$B$10,0),_xlfn.XLOOKUP($E647,control!$A$3:$A$7,control!$B$3:$B$7,0)))</f>
        <v>0.5</v>
      </c>
      <c r="AK647" s="4">
        <f>IF($C647&gt;0,IF(O647&lt;&gt;_xlfn.XLOOKUP($C647,'0'!$C:$C,'0'!$O:$O,"NA",0),1,0),0)</f>
        <v>0</v>
      </c>
      <c r="AL647" s="4" t="str">
        <f>IF($AK647=1,_xlfn.XLOOKUP($C647,'0'!$C:$C,'0'!L:L,"ERR",0),"NA")</f>
        <v>NA</v>
      </c>
      <c r="AM647" s="4" t="str">
        <f>IF($AK647=1,_xlfn.XLOOKUP($C647,'0'!$C:$C,'0'!M:M,"ERR",0),"NA")</f>
        <v>NA</v>
      </c>
      <c r="AN647" s="4" t="str">
        <f>IF($AK647=1,_xlfn.XLOOKUP($C647,'0'!$C:$C,'0'!P:P,"ERR",0),"NA")</f>
        <v>NA</v>
      </c>
      <c r="AO647" s="4" t="str">
        <f t="shared" si="21"/>
        <v>Cape Naturaliste[0]</v>
      </c>
      <c r="AP647" s="4" t="str">
        <f>_xlfn.XLOOKUP(D647,Alliances!$A:$A,Alliances!$B:$B,-1)</f>
        <v>CW</v>
      </c>
      <c r="AQ647" s="4">
        <f>IF($C647&gt;0,_xlfn.XLOOKUP($C647,commands!$A:$A,commands!$B:$B,0,0),_xlfn.XLOOKUP($A647,commands!$E:$E,commands!$F:$F,0,0))</f>
        <v>3</v>
      </c>
    </row>
    <row r="648" spans="1:43" hidden="1" x14ac:dyDescent="0.25">
      <c r="A648" s="4">
        <v>3652</v>
      </c>
      <c r="B648" s="4">
        <v>0</v>
      </c>
      <c r="C648" s="4">
        <v>0</v>
      </c>
      <c r="D648" s="4" t="s">
        <v>739</v>
      </c>
      <c r="E648" s="4" t="s">
        <v>579</v>
      </c>
      <c r="F648" s="4">
        <v>1936</v>
      </c>
      <c r="G648" s="4" t="s">
        <v>581</v>
      </c>
      <c r="H648" s="4">
        <v>1</v>
      </c>
      <c r="I648" s="4">
        <v>0</v>
      </c>
      <c r="J648" s="4" t="s">
        <v>608</v>
      </c>
      <c r="K648" s="4">
        <v>0</v>
      </c>
      <c r="L648" s="4">
        <v>38</v>
      </c>
      <c r="M648" s="4">
        <v>19</v>
      </c>
      <c r="N648" s="4" t="s">
        <v>604</v>
      </c>
      <c r="O648" s="4">
        <f t="shared" si="20"/>
        <v>19475</v>
      </c>
      <c r="P648" s="4" t="str">
        <f>IF(ISNUMBER(I648),_xlfn.CONCAT(J648,"[",K648,"]"),_xlfn.XLOOKUP($O648,[2]hc!$H:$H,[2]hc!$I:$I,_xlfn.CONCAT("[",L648,",",M648,"]")))</f>
        <v>Faeroes Gap[0]</v>
      </c>
      <c r="Q648" s="4" t="str">
        <f>_xlfn.XLOOKUP($C648,[2]land_units!$B$2:$B$1073,[2]land_units!$F$2:$F$1073,"NA")</f>
        <v>NA</v>
      </c>
      <c r="R648" s="4" t="str">
        <f>_xlfn.XLOOKUP($C648,[2]land_units!$B$2:$B$1073,[2]land_units!$I$2:$I$1073,"NA")</f>
        <v>NA</v>
      </c>
      <c r="S648" s="4" t="str">
        <f>_xlfn.XLOOKUP($C648,[2]land_units!$B$2:$B$1073,[2]land_units!$G$2:$G$1073,"NA")</f>
        <v>NA</v>
      </c>
      <c r="T648" s="4" t="str">
        <f>_xlfn.XLOOKUP($C648,[2]land_units!$B$2:$B$1073,[2]land_units!$H$2:$H$1073,"NA")</f>
        <v>NA</v>
      </c>
      <c r="U648" s="4" t="str">
        <f>_xlfn.XLOOKUP($C648,[2]air_units!$B$2:$B$1346,[2]air_units!$N$2:$N$1346,"NA")</f>
        <v>NA</v>
      </c>
      <c r="V648" s="4" t="str">
        <f>_xlfn.XLOOKUP($C648,[2]air_units!$B$2:$B$1346,[2]air_units!$G$2:$G$1346,"NA")</f>
        <v>NA</v>
      </c>
      <c r="W648" s="4" t="str">
        <f>_xlfn.XLOOKUP($C648,[2]air_units!$B$2:$B$1346,[2]air_units!$H$2:$H$1346,"NA")</f>
        <v>NA</v>
      </c>
      <c r="X648" s="4" t="str">
        <f>_xlfn.XLOOKUP($C648,[2]air_units!$B$2:$B$1346,[2]air_units!$J$2:$J$1346,"NA")</f>
        <v>NA</v>
      </c>
      <c r="Y648" s="4" t="str">
        <f>_xlfn.XLOOKUP($C648,[2]air_units!$B$2:$B$1346,[2]air_units!$K$2:$K$1346,"NA")</f>
        <v>NA</v>
      </c>
      <c r="Z648" s="4" t="str">
        <f>_xlfn.XLOOKUP($C648,[2]air_units!$B$2:$B$1346,[2]air_units!$L$2:$L$1346,"NA")</f>
        <v>NA</v>
      </c>
      <c r="AA648" s="4" t="str">
        <f>_xlfn.XLOOKUP($C648,[2]air_units!$B$2:$B$1346,[2]air_units!$P$2:$P$1346,"NA")</f>
        <v>NA</v>
      </c>
      <c r="AB648" s="4" t="str">
        <f>_xlfn.XLOOKUP($C648,[2]air_units!$B$2:$B$1346,[2]air_units!$Q$2:$Q$1346,"NA")</f>
        <v>NA</v>
      </c>
      <c r="AC648" s="4" t="str">
        <f>_xlfn.XLOOKUP($C648,[2]air_units!$B$2:$B$1346,[2]air_units!$R$2:$R$1346,"NA")</f>
        <v>NA</v>
      </c>
      <c r="AD648" s="4">
        <f>IF($E648="CP",0,_xlfn.XLOOKUP($C648,[2]naval_units!$B$2:$B$1113,[2]naval_units!$G$2:$G$1113,"NA"))</f>
        <v>0</v>
      </c>
      <c r="AE648" s="4">
        <f>IF($E648="CP",10,_xlfn.XLOOKUP($C648,[2]naval_units!$B$2:$B$1113,[2]naval_units!$I$2:$I$1113,"NA"))</f>
        <v>10</v>
      </c>
      <c r="AF648" s="4">
        <f>IF($E648="CP",3,_xlfn.XLOOKUP($C648,[2]naval_units!$B$2:$B$1113,[2]naval_units!$J$2:$J$1113,"NA"))</f>
        <v>3</v>
      </c>
      <c r="AG648" s="4">
        <f>IF($E648="CP",3,_xlfn.XLOOKUP($C648,[2]naval_units!$B$2:$B$1113,[2]naval_units!$K$2:$K$1113,"NA"))</f>
        <v>3</v>
      </c>
      <c r="AH648" s="4">
        <f>IF($E648="CP",0,_xlfn.XLOOKUP($C648,[2]naval_units!$B$2:$B$1113,[2]naval_units!$L$2:$L$1113,"NA"))</f>
        <v>0</v>
      </c>
      <c r="AI648" s="4">
        <f>IF($E648="CP",0,_xlfn.XLOOKUP($C648,[2]naval_units!$B$2:$B$1113,[2]naval_units!$M$2:$M$1113,"NA"))</f>
        <v>0</v>
      </c>
      <c r="AJ648" s="4">
        <f>IF($AD648="NA","NA",IF($E648="CP",$H648*_xlfn.XLOOKUP(_xlfn.CONCAT(D648," ",$E648),control!$A$8:$A$10,control!$B$8:$B$10,0),_xlfn.XLOOKUP($E648,control!$A$3:$A$7,control!$B$3:$B$7,0)))</f>
        <v>0</v>
      </c>
      <c r="AK648" s="4">
        <f>IF($C648&gt;0,IF(O648&lt;&gt;_xlfn.XLOOKUP($C648,'0'!$C:$C,'0'!$O:$O,"NA",0),1,0),0)</f>
        <v>0</v>
      </c>
      <c r="AL648" s="4" t="str">
        <f>IF($AK648=1,_xlfn.XLOOKUP($C648,'0'!$C:$C,'0'!L:L,"ERR",0),"NA")</f>
        <v>NA</v>
      </c>
      <c r="AM648" s="4" t="str">
        <f>IF($AK648=1,_xlfn.XLOOKUP($C648,'0'!$C:$C,'0'!M:M,"ERR",0),"NA")</f>
        <v>NA</v>
      </c>
      <c r="AN648" s="4" t="str">
        <f>IF($AK648=1,_xlfn.XLOOKUP($C648,'0'!$C:$C,'0'!P:P,"ERR",0),"NA")</f>
        <v>NA</v>
      </c>
      <c r="AO648" s="4" t="str">
        <f t="shared" si="21"/>
        <v>Faeroes Gap[0]</v>
      </c>
      <c r="AP648" s="4" t="str">
        <f>_xlfn.XLOOKUP(D648,Alliances!$A:$A,Alliances!$B:$B,-1)</f>
        <v>FRA</v>
      </c>
      <c r="AQ648" s="4">
        <f>IF($C648&gt;0,_xlfn.XLOOKUP($C648,commands!$A:$A,commands!$B:$B,0,0),_xlfn.XLOOKUP($A648,commands!$E:$E,commands!$F:$F,0,0))</f>
        <v>4</v>
      </c>
    </row>
    <row r="649" spans="1:43" hidden="1" x14ac:dyDescent="0.25">
      <c r="A649" s="4">
        <v>3674</v>
      </c>
      <c r="B649" s="4">
        <v>0</v>
      </c>
      <c r="C649" s="4">
        <v>0</v>
      </c>
      <c r="D649" s="4" t="s">
        <v>709</v>
      </c>
      <c r="E649" s="4" t="s">
        <v>579</v>
      </c>
      <c r="F649" s="4">
        <v>1936</v>
      </c>
      <c r="G649" s="4" t="s">
        <v>580</v>
      </c>
      <c r="H649" s="4">
        <v>2</v>
      </c>
      <c r="I649" s="4" t="s">
        <v>27</v>
      </c>
      <c r="J649" s="4" t="s">
        <v>27</v>
      </c>
      <c r="K649" s="4" t="s">
        <v>27</v>
      </c>
      <c r="L649" s="4">
        <v>45</v>
      </c>
      <c r="M649" s="4">
        <v>45</v>
      </c>
      <c r="N649" s="4" t="s">
        <v>604</v>
      </c>
      <c r="O649" s="4">
        <f t="shared" si="20"/>
        <v>23085</v>
      </c>
      <c r="P649" s="4" t="str">
        <f>IF(ISNUMBER(I649),_xlfn.CONCAT(J649,"[",K649,"]"),_xlfn.XLOOKUP($O649,[2]hc!$H:$H,[2]hc!$I:$I,_xlfn.CONCAT("[",L649,",",M649,"]")))</f>
        <v>Memel, GER</v>
      </c>
      <c r="Q649" s="4" t="str">
        <f>_xlfn.XLOOKUP($C649,[2]land_units!$B$2:$B$1073,[2]land_units!$F$2:$F$1073,"NA")</f>
        <v>NA</v>
      </c>
      <c r="R649" s="4" t="str">
        <f>_xlfn.XLOOKUP($C649,[2]land_units!$B$2:$B$1073,[2]land_units!$I$2:$I$1073,"NA")</f>
        <v>NA</v>
      </c>
      <c r="S649" s="4" t="str">
        <f>_xlfn.XLOOKUP($C649,[2]land_units!$B$2:$B$1073,[2]land_units!$G$2:$G$1073,"NA")</f>
        <v>NA</v>
      </c>
      <c r="T649" s="4" t="str">
        <f>_xlfn.XLOOKUP($C649,[2]land_units!$B$2:$B$1073,[2]land_units!$H$2:$H$1073,"NA")</f>
        <v>NA</v>
      </c>
      <c r="U649" s="4" t="str">
        <f>_xlfn.XLOOKUP($C649,[2]air_units!$B$2:$B$1346,[2]air_units!$N$2:$N$1346,"NA")</f>
        <v>NA</v>
      </c>
      <c r="V649" s="4" t="str">
        <f>_xlfn.XLOOKUP($C649,[2]air_units!$B$2:$B$1346,[2]air_units!$G$2:$G$1346,"NA")</f>
        <v>NA</v>
      </c>
      <c r="W649" s="4" t="str">
        <f>_xlfn.XLOOKUP($C649,[2]air_units!$B$2:$B$1346,[2]air_units!$H$2:$H$1346,"NA")</f>
        <v>NA</v>
      </c>
      <c r="X649" s="4" t="str">
        <f>_xlfn.XLOOKUP($C649,[2]air_units!$B$2:$B$1346,[2]air_units!$J$2:$J$1346,"NA")</f>
        <v>NA</v>
      </c>
      <c r="Y649" s="4" t="str">
        <f>_xlfn.XLOOKUP($C649,[2]air_units!$B$2:$B$1346,[2]air_units!$K$2:$K$1346,"NA")</f>
        <v>NA</v>
      </c>
      <c r="Z649" s="4" t="str">
        <f>_xlfn.XLOOKUP($C649,[2]air_units!$B$2:$B$1346,[2]air_units!$L$2:$L$1346,"NA")</f>
        <v>NA</v>
      </c>
      <c r="AA649" s="4" t="str">
        <f>_xlfn.XLOOKUP($C649,[2]air_units!$B$2:$B$1346,[2]air_units!$P$2:$P$1346,"NA")</f>
        <v>NA</v>
      </c>
      <c r="AB649" s="4" t="str">
        <f>_xlfn.XLOOKUP($C649,[2]air_units!$B$2:$B$1346,[2]air_units!$Q$2:$Q$1346,"NA")</f>
        <v>NA</v>
      </c>
      <c r="AC649" s="4" t="str">
        <f>_xlfn.XLOOKUP($C649,[2]air_units!$B$2:$B$1346,[2]air_units!$R$2:$R$1346,"NA")</f>
        <v>NA</v>
      </c>
      <c r="AD649" s="4">
        <f>IF($E649="CP",0,_xlfn.XLOOKUP($C649,[2]naval_units!$B$2:$B$1113,[2]naval_units!$G$2:$G$1113,"NA"))</f>
        <v>0</v>
      </c>
      <c r="AE649" s="4">
        <f>IF($E649="CP",10,_xlfn.XLOOKUP($C649,[2]naval_units!$B$2:$B$1113,[2]naval_units!$I$2:$I$1113,"NA"))</f>
        <v>10</v>
      </c>
      <c r="AF649" s="4">
        <f>IF($E649="CP",3,_xlfn.XLOOKUP($C649,[2]naval_units!$B$2:$B$1113,[2]naval_units!$J$2:$J$1113,"NA"))</f>
        <v>3</v>
      </c>
      <c r="AG649" s="4">
        <f>IF($E649="CP",3,_xlfn.XLOOKUP($C649,[2]naval_units!$B$2:$B$1113,[2]naval_units!$K$2:$K$1113,"NA"))</f>
        <v>3</v>
      </c>
      <c r="AH649" s="4">
        <f>IF($E649="CP",0,_xlfn.XLOOKUP($C649,[2]naval_units!$B$2:$B$1113,[2]naval_units!$L$2:$L$1113,"NA"))</f>
        <v>0</v>
      </c>
      <c r="AI649" s="4">
        <f>IF($E649="CP",0,_xlfn.XLOOKUP($C649,[2]naval_units!$B$2:$B$1113,[2]naval_units!$M$2:$M$1113,"NA"))</f>
        <v>0</v>
      </c>
      <c r="AJ649" s="4">
        <f>IF($AD649="NA","NA",IF($E649="CP",$H649*_xlfn.XLOOKUP(_xlfn.CONCAT(D649," ",$E649),control!$A$8:$A$10,control!$B$8:$B$10,0),_xlfn.XLOOKUP($E649,control!$A$3:$A$7,control!$B$3:$B$7,0)))</f>
        <v>0</v>
      </c>
      <c r="AK649" s="4">
        <f>IF($C649&gt;0,IF(O649&lt;&gt;_xlfn.XLOOKUP($C649,'0'!$C:$C,'0'!$O:$O,"NA",0),1,0),0)</f>
        <v>0</v>
      </c>
      <c r="AL649" s="4" t="str">
        <f>IF($AK649=1,_xlfn.XLOOKUP($C649,'0'!$C:$C,'0'!L:L,"ERR",0),"NA")</f>
        <v>NA</v>
      </c>
      <c r="AM649" s="4" t="str">
        <f>IF($AK649=1,_xlfn.XLOOKUP($C649,'0'!$C:$C,'0'!M:M,"ERR",0),"NA")</f>
        <v>NA</v>
      </c>
      <c r="AN649" s="4" t="str">
        <f>IF($AK649=1,_xlfn.XLOOKUP($C649,'0'!$C:$C,'0'!P:P,"ERR",0),"NA")</f>
        <v>NA</v>
      </c>
      <c r="AO649" s="4" t="str">
        <f t="shared" si="21"/>
        <v>Memel, GER</v>
      </c>
      <c r="AP649" s="4" t="str">
        <f>_xlfn.XLOOKUP(D649,Alliances!$A:$A,Alliances!$B:$B,-1)</f>
        <v>GER</v>
      </c>
      <c r="AQ649" s="4">
        <f>IF($C649&gt;0,_xlfn.XLOOKUP($C649,commands!$A:$A,commands!$B:$B,0,0),_xlfn.XLOOKUP($A649,commands!$E:$E,commands!$F:$F,0,0))</f>
        <v>0</v>
      </c>
    </row>
    <row r="650" spans="1:43" hidden="1" x14ac:dyDescent="0.25">
      <c r="A650" s="4">
        <v>3675</v>
      </c>
      <c r="B650" s="4">
        <v>0</v>
      </c>
      <c r="C650" s="4">
        <v>0</v>
      </c>
      <c r="D650" s="4" t="s">
        <v>709</v>
      </c>
      <c r="E650" s="4" t="s">
        <v>579</v>
      </c>
      <c r="F650" s="4">
        <v>1936</v>
      </c>
      <c r="G650" s="4" t="s">
        <v>580</v>
      </c>
      <c r="H650" s="4">
        <v>2</v>
      </c>
      <c r="I650" s="4" t="s">
        <v>27</v>
      </c>
      <c r="J650" s="4" t="s">
        <v>27</v>
      </c>
      <c r="K650" s="4" t="s">
        <v>27</v>
      </c>
      <c r="L650" s="4">
        <v>45</v>
      </c>
      <c r="M650" s="4">
        <v>45</v>
      </c>
      <c r="N650" s="4" t="s">
        <v>604</v>
      </c>
      <c r="O650" s="4">
        <f t="shared" si="20"/>
        <v>23085</v>
      </c>
      <c r="P650" s="4" t="str">
        <f>IF(ISNUMBER(I650),_xlfn.CONCAT(J650,"[",K650,"]"),_xlfn.XLOOKUP($O650,[2]hc!$H:$H,[2]hc!$I:$I,_xlfn.CONCAT("[",L650,",",M650,"]")))</f>
        <v>Memel, GER</v>
      </c>
      <c r="Q650" s="4" t="str">
        <f>_xlfn.XLOOKUP($C650,[2]land_units!$B$2:$B$1073,[2]land_units!$F$2:$F$1073,"NA")</f>
        <v>NA</v>
      </c>
      <c r="R650" s="4" t="str">
        <f>_xlfn.XLOOKUP($C650,[2]land_units!$B$2:$B$1073,[2]land_units!$I$2:$I$1073,"NA")</f>
        <v>NA</v>
      </c>
      <c r="S650" s="4" t="str">
        <f>_xlfn.XLOOKUP($C650,[2]land_units!$B$2:$B$1073,[2]land_units!$G$2:$G$1073,"NA")</f>
        <v>NA</v>
      </c>
      <c r="T650" s="4" t="str">
        <f>_xlfn.XLOOKUP($C650,[2]land_units!$B$2:$B$1073,[2]land_units!$H$2:$H$1073,"NA")</f>
        <v>NA</v>
      </c>
      <c r="U650" s="4" t="str">
        <f>_xlfn.XLOOKUP($C650,[2]air_units!$B$2:$B$1346,[2]air_units!$N$2:$N$1346,"NA")</f>
        <v>NA</v>
      </c>
      <c r="V650" s="4" t="str">
        <f>_xlfn.XLOOKUP($C650,[2]air_units!$B$2:$B$1346,[2]air_units!$G$2:$G$1346,"NA")</f>
        <v>NA</v>
      </c>
      <c r="W650" s="4" t="str">
        <f>_xlfn.XLOOKUP($C650,[2]air_units!$B$2:$B$1346,[2]air_units!$H$2:$H$1346,"NA")</f>
        <v>NA</v>
      </c>
      <c r="X650" s="4" t="str">
        <f>_xlfn.XLOOKUP($C650,[2]air_units!$B$2:$B$1346,[2]air_units!$J$2:$J$1346,"NA")</f>
        <v>NA</v>
      </c>
      <c r="Y650" s="4" t="str">
        <f>_xlfn.XLOOKUP($C650,[2]air_units!$B$2:$B$1346,[2]air_units!$K$2:$K$1346,"NA")</f>
        <v>NA</v>
      </c>
      <c r="Z650" s="4" t="str">
        <f>_xlfn.XLOOKUP($C650,[2]air_units!$B$2:$B$1346,[2]air_units!$L$2:$L$1346,"NA")</f>
        <v>NA</v>
      </c>
      <c r="AA650" s="4" t="str">
        <f>_xlfn.XLOOKUP($C650,[2]air_units!$B$2:$B$1346,[2]air_units!$P$2:$P$1346,"NA")</f>
        <v>NA</v>
      </c>
      <c r="AB650" s="4" t="str">
        <f>_xlfn.XLOOKUP($C650,[2]air_units!$B$2:$B$1346,[2]air_units!$Q$2:$Q$1346,"NA")</f>
        <v>NA</v>
      </c>
      <c r="AC650" s="4" t="str">
        <f>_xlfn.XLOOKUP($C650,[2]air_units!$B$2:$B$1346,[2]air_units!$R$2:$R$1346,"NA")</f>
        <v>NA</v>
      </c>
      <c r="AD650" s="4">
        <f>IF($E650="CP",0,_xlfn.XLOOKUP($C650,[2]naval_units!$B$2:$B$1113,[2]naval_units!$G$2:$G$1113,"NA"))</f>
        <v>0</v>
      </c>
      <c r="AE650" s="4">
        <f>IF($E650="CP",10,_xlfn.XLOOKUP($C650,[2]naval_units!$B$2:$B$1113,[2]naval_units!$I$2:$I$1113,"NA"))</f>
        <v>10</v>
      </c>
      <c r="AF650" s="4">
        <f>IF($E650="CP",3,_xlfn.XLOOKUP($C650,[2]naval_units!$B$2:$B$1113,[2]naval_units!$J$2:$J$1113,"NA"))</f>
        <v>3</v>
      </c>
      <c r="AG650" s="4">
        <f>IF($E650="CP",3,_xlfn.XLOOKUP($C650,[2]naval_units!$B$2:$B$1113,[2]naval_units!$K$2:$K$1113,"NA"))</f>
        <v>3</v>
      </c>
      <c r="AH650" s="4">
        <f>IF($E650="CP",0,_xlfn.XLOOKUP($C650,[2]naval_units!$B$2:$B$1113,[2]naval_units!$L$2:$L$1113,"NA"))</f>
        <v>0</v>
      </c>
      <c r="AI650" s="4">
        <f>IF($E650="CP",0,_xlfn.XLOOKUP($C650,[2]naval_units!$B$2:$B$1113,[2]naval_units!$M$2:$M$1113,"NA"))</f>
        <v>0</v>
      </c>
      <c r="AJ650" s="4">
        <f>IF($AD650="NA","NA",IF($E650="CP",$H650*_xlfn.XLOOKUP(_xlfn.CONCAT(D650," ",$E650),control!$A$8:$A$10,control!$B$8:$B$10,0),_xlfn.XLOOKUP($E650,control!$A$3:$A$7,control!$B$3:$B$7,0)))</f>
        <v>0</v>
      </c>
      <c r="AK650" s="4">
        <f>IF($C650&gt;0,IF(O650&lt;&gt;_xlfn.XLOOKUP($C650,'0'!$C:$C,'0'!$O:$O,"NA",0),1,0),0)</f>
        <v>0</v>
      </c>
      <c r="AL650" s="4" t="str">
        <f>IF($AK650=1,_xlfn.XLOOKUP($C650,'0'!$C:$C,'0'!L:L,"ERR",0),"NA")</f>
        <v>NA</v>
      </c>
      <c r="AM650" s="4" t="str">
        <f>IF($AK650=1,_xlfn.XLOOKUP($C650,'0'!$C:$C,'0'!M:M,"ERR",0),"NA")</f>
        <v>NA</v>
      </c>
      <c r="AN650" s="4" t="str">
        <f>IF($AK650=1,_xlfn.XLOOKUP($C650,'0'!$C:$C,'0'!P:P,"ERR",0),"NA")</f>
        <v>NA</v>
      </c>
      <c r="AO650" s="4" t="str">
        <f t="shared" si="21"/>
        <v>Memel, GER</v>
      </c>
      <c r="AP650" s="4" t="str">
        <f>_xlfn.XLOOKUP(D650,Alliances!$A:$A,Alliances!$B:$B,-1)</f>
        <v>GER</v>
      </c>
      <c r="AQ650" s="4">
        <f>IF($C650&gt;0,_xlfn.XLOOKUP($C650,commands!$A:$A,commands!$B:$B,0,0),_xlfn.XLOOKUP($A650,commands!$E:$E,commands!$F:$F,0,0))</f>
        <v>0</v>
      </c>
    </row>
    <row r="651" spans="1:43" hidden="1" x14ac:dyDescent="0.25">
      <c r="A651" s="4">
        <v>3676</v>
      </c>
      <c r="B651" s="4">
        <v>0</v>
      </c>
      <c r="C651" s="4">
        <v>0</v>
      </c>
      <c r="D651" s="4" t="s">
        <v>709</v>
      </c>
      <c r="E651" s="4" t="s">
        <v>579</v>
      </c>
      <c r="F651" s="4">
        <v>1936</v>
      </c>
      <c r="G651" s="4" t="s">
        <v>586</v>
      </c>
      <c r="H651" s="4">
        <v>4</v>
      </c>
      <c r="I651" s="4">
        <v>0</v>
      </c>
      <c r="J651" s="4" t="s">
        <v>625</v>
      </c>
      <c r="K651" s="4">
        <v>0</v>
      </c>
      <c r="L651" s="4">
        <v>43</v>
      </c>
      <c r="M651" s="4">
        <v>43</v>
      </c>
      <c r="N651" s="4" t="s">
        <v>604</v>
      </c>
      <c r="O651" s="4">
        <f t="shared" si="20"/>
        <v>22059</v>
      </c>
      <c r="P651" s="4" t="str">
        <f>IF(ISNUMBER(I651),_xlfn.CONCAT(J651,"[",K651,"]"),_xlfn.XLOOKUP($O651,[2]hc!$H:$H,[2]hc!$I:$I,_xlfn.CONCAT("[",L651,",",M651,"]")))</f>
        <v>Baltic[0]</v>
      </c>
      <c r="Q651" s="4" t="str">
        <f>_xlfn.XLOOKUP($C651,[2]land_units!$B$2:$B$1073,[2]land_units!$F$2:$F$1073,"NA")</f>
        <v>NA</v>
      </c>
      <c r="R651" s="4" t="str">
        <f>_xlfn.XLOOKUP($C651,[2]land_units!$B$2:$B$1073,[2]land_units!$I$2:$I$1073,"NA")</f>
        <v>NA</v>
      </c>
      <c r="S651" s="4" t="str">
        <f>_xlfn.XLOOKUP($C651,[2]land_units!$B$2:$B$1073,[2]land_units!$G$2:$G$1073,"NA")</f>
        <v>NA</v>
      </c>
      <c r="T651" s="4" t="str">
        <f>_xlfn.XLOOKUP($C651,[2]land_units!$B$2:$B$1073,[2]land_units!$H$2:$H$1073,"NA")</f>
        <v>NA</v>
      </c>
      <c r="U651" s="4" t="str">
        <f>_xlfn.XLOOKUP($C651,[2]air_units!$B$2:$B$1346,[2]air_units!$N$2:$N$1346,"NA")</f>
        <v>NA</v>
      </c>
      <c r="V651" s="4" t="str">
        <f>_xlfn.XLOOKUP($C651,[2]air_units!$B$2:$B$1346,[2]air_units!$G$2:$G$1346,"NA")</f>
        <v>NA</v>
      </c>
      <c r="W651" s="4" t="str">
        <f>_xlfn.XLOOKUP($C651,[2]air_units!$B$2:$B$1346,[2]air_units!$H$2:$H$1346,"NA")</f>
        <v>NA</v>
      </c>
      <c r="X651" s="4" t="str">
        <f>_xlfn.XLOOKUP($C651,[2]air_units!$B$2:$B$1346,[2]air_units!$J$2:$J$1346,"NA")</f>
        <v>NA</v>
      </c>
      <c r="Y651" s="4" t="str">
        <f>_xlfn.XLOOKUP($C651,[2]air_units!$B$2:$B$1346,[2]air_units!$K$2:$K$1346,"NA")</f>
        <v>NA</v>
      </c>
      <c r="Z651" s="4" t="str">
        <f>_xlfn.XLOOKUP($C651,[2]air_units!$B$2:$B$1346,[2]air_units!$L$2:$L$1346,"NA")</f>
        <v>NA</v>
      </c>
      <c r="AA651" s="4" t="str">
        <f>_xlfn.XLOOKUP($C651,[2]air_units!$B$2:$B$1346,[2]air_units!$P$2:$P$1346,"NA")</f>
        <v>NA</v>
      </c>
      <c r="AB651" s="4" t="str">
        <f>_xlfn.XLOOKUP($C651,[2]air_units!$B$2:$B$1346,[2]air_units!$Q$2:$Q$1346,"NA")</f>
        <v>NA</v>
      </c>
      <c r="AC651" s="4" t="str">
        <f>_xlfn.XLOOKUP($C651,[2]air_units!$B$2:$B$1346,[2]air_units!$R$2:$R$1346,"NA")</f>
        <v>NA</v>
      </c>
      <c r="AD651" s="4">
        <f>IF($E651="CP",0,_xlfn.XLOOKUP($C651,[2]naval_units!$B$2:$B$1113,[2]naval_units!$G$2:$G$1113,"NA"))</f>
        <v>0</v>
      </c>
      <c r="AE651" s="4">
        <f>IF($E651="CP",10,_xlfn.XLOOKUP($C651,[2]naval_units!$B$2:$B$1113,[2]naval_units!$I$2:$I$1113,"NA"))</f>
        <v>10</v>
      </c>
      <c r="AF651" s="4">
        <f>IF($E651="CP",3,_xlfn.XLOOKUP($C651,[2]naval_units!$B$2:$B$1113,[2]naval_units!$J$2:$J$1113,"NA"))</f>
        <v>3</v>
      </c>
      <c r="AG651" s="4">
        <f>IF($E651="CP",3,_xlfn.XLOOKUP($C651,[2]naval_units!$B$2:$B$1113,[2]naval_units!$K$2:$K$1113,"NA"))</f>
        <v>3</v>
      </c>
      <c r="AH651" s="4">
        <f>IF($E651="CP",0,_xlfn.XLOOKUP($C651,[2]naval_units!$B$2:$B$1113,[2]naval_units!$L$2:$L$1113,"NA"))</f>
        <v>0</v>
      </c>
      <c r="AI651" s="4">
        <f>IF($E651="CP",0,_xlfn.XLOOKUP($C651,[2]naval_units!$B$2:$B$1113,[2]naval_units!$M$2:$M$1113,"NA"))</f>
        <v>0</v>
      </c>
      <c r="AJ651" s="4">
        <f>IF($AD651="NA","NA",IF($E651="CP",$H651*_xlfn.XLOOKUP(_xlfn.CONCAT(D651," ",$E651),control!$A$8:$A$10,control!$B$8:$B$10,0),_xlfn.XLOOKUP($E651,control!$A$3:$A$7,control!$B$3:$B$7,0)))</f>
        <v>0</v>
      </c>
      <c r="AK651" s="4">
        <f>IF($C651&gt;0,IF(O651&lt;&gt;_xlfn.XLOOKUP($C651,'0'!$C:$C,'0'!$O:$O,"NA",0),1,0),0)</f>
        <v>0</v>
      </c>
      <c r="AL651" s="4" t="str">
        <f>IF($AK651=1,_xlfn.XLOOKUP($C651,'0'!$C:$C,'0'!L:L,"ERR",0),"NA")</f>
        <v>NA</v>
      </c>
      <c r="AM651" s="4" t="str">
        <f>IF($AK651=1,_xlfn.XLOOKUP($C651,'0'!$C:$C,'0'!M:M,"ERR",0),"NA")</f>
        <v>NA</v>
      </c>
      <c r="AN651" s="4" t="str">
        <f>IF($AK651=1,_xlfn.XLOOKUP($C651,'0'!$C:$C,'0'!P:P,"ERR",0),"NA")</f>
        <v>NA</v>
      </c>
      <c r="AO651" s="4" t="str">
        <f t="shared" si="21"/>
        <v>Baltic[0]</v>
      </c>
      <c r="AP651" s="4" t="str">
        <f>_xlfn.XLOOKUP(D651,Alliances!$A:$A,Alliances!$B:$B,-1)</f>
        <v>GER</v>
      </c>
      <c r="AQ651" s="4">
        <f>IF($C651&gt;0,_xlfn.XLOOKUP($C651,commands!$A:$A,commands!$B:$B,0,0),_xlfn.XLOOKUP($A651,commands!$E:$E,commands!$F:$F,0,0))</f>
        <v>0</v>
      </c>
    </row>
    <row r="652" spans="1:43" hidden="1" x14ac:dyDescent="0.25">
      <c r="A652" s="4">
        <v>3700</v>
      </c>
      <c r="B652" s="4">
        <v>0</v>
      </c>
      <c r="C652" s="4">
        <v>0</v>
      </c>
      <c r="D652" s="4" t="s">
        <v>743</v>
      </c>
      <c r="E652" s="4" t="s">
        <v>579</v>
      </c>
      <c r="F652" s="4">
        <v>1936</v>
      </c>
      <c r="G652" s="4" t="s">
        <v>580</v>
      </c>
      <c r="H652" s="4">
        <v>2</v>
      </c>
      <c r="I652" s="4">
        <v>0</v>
      </c>
      <c r="J652" s="4" t="s">
        <v>622</v>
      </c>
      <c r="K652" s="4">
        <v>0</v>
      </c>
      <c r="L652" s="4">
        <v>88</v>
      </c>
      <c r="M652" s="4">
        <v>339</v>
      </c>
      <c r="N652" s="4" t="s">
        <v>604</v>
      </c>
      <c r="O652" s="4">
        <f t="shared" si="20"/>
        <v>45395</v>
      </c>
      <c r="P652" s="4" t="str">
        <f>IF(ISNUMBER(I652),_xlfn.CONCAT(J652,"[",K652,"]"),_xlfn.XLOOKUP($O652,[2]hc!$H:$H,[2]hc!$I:$I,_xlfn.CONCAT("[",L652,",",M652,"]")))</f>
        <v>Central Atlantic[0]</v>
      </c>
      <c r="Q652" s="4" t="str">
        <f>_xlfn.XLOOKUP($C652,[2]land_units!$B$2:$B$1073,[2]land_units!$F$2:$F$1073,"NA")</f>
        <v>NA</v>
      </c>
      <c r="R652" s="4" t="str">
        <f>_xlfn.XLOOKUP($C652,[2]land_units!$B$2:$B$1073,[2]land_units!$I$2:$I$1073,"NA")</f>
        <v>NA</v>
      </c>
      <c r="S652" s="4" t="str">
        <f>_xlfn.XLOOKUP($C652,[2]land_units!$B$2:$B$1073,[2]land_units!$G$2:$G$1073,"NA")</f>
        <v>NA</v>
      </c>
      <c r="T652" s="4" t="str">
        <f>_xlfn.XLOOKUP($C652,[2]land_units!$B$2:$B$1073,[2]land_units!$H$2:$H$1073,"NA")</f>
        <v>NA</v>
      </c>
      <c r="U652" s="4" t="str">
        <f>_xlfn.XLOOKUP($C652,[2]air_units!$B$2:$B$1346,[2]air_units!$N$2:$N$1346,"NA")</f>
        <v>NA</v>
      </c>
      <c r="V652" s="4" t="str">
        <f>_xlfn.XLOOKUP($C652,[2]air_units!$B$2:$B$1346,[2]air_units!$G$2:$G$1346,"NA")</f>
        <v>NA</v>
      </c>
      <c r="W652" s="4" t="str">
        <f>_xlfn.XLOOKUP($C652,[2]air_units!$B$2:$B$1346,[2]air_units!$H$2:$H$1346,"NA")</f>
        <v>NA</v>
      </c>
      <c r="X652" s="4" t="str">
        <f>_xlfn.XLOOKUP($C652,[2]air_units!$B$2:$B$1346,[2]air_units!$J$2:$J$1346,"NA")</f>
        <v>NA</v>
      </c>
      <c r="Y652" s="4" t="str">
        <f>_xlfn.XLOOKUP($C652,[2]air_units!$B$2:$B$1346,[2]air_units!$K$2:$K$1346,"NA")</f>
        <v>NA</v>
      </c>
      <c r="Z652" s="4" t="str">
        <f>_xlfn.XLOOKUP($C652,[2]air_units!$B$2:$B$1346,[2]air_units!$L$2:$L$1346,"NA")</f>
        <v>NA</v>
      </c>
      <c r="AA652" s="4" t="str">
        <f>_xlfn.XLOOKUP($C652,[2]air_units!$B$2:$B$1346,[2]air_units!$P$2:$P$1346,"NA")</f>
        <v>NA</v>
      </c>
      <c r="AB652" s="4" t="str">
        <f>_xlfn.XLOOKUP($C652,[2]air_units!$B$2:$B$1346,[2]air_units!$Q$2:$Q$1346,"NA")</f>
        <v>NA</v>
      </c>
      <c r="AC652" s="4" t="str">
        <f>_xlfn.XLOOKUP($C652,[2]air_units!$B$2:$B$1346,[2]air_units!$R$2:$R$1346,"NA")</f>
        <v>NA</v>
      </c>
      <c r="AD652" s="4">
        <f>IF($E652="CP",0,_xlfn.XLOOKUP($C652,[2]naval_units!$B$2:$B$1113,[2]naval_units!$G$2:$G$1113,"NA"))</f>
        <v>0</v>
      </c>
      <c r="AE652" s="4">
        <f>IF($E652="CP",10,_xlfn.XLOOKUP($C652,[2]naval_units!$B$2:$B$1113,[2]naval_units!$I$2:$I$1113,"NA"))</f>
        <v>10</v>
      </c>
      <c r="AF652" s="4">
        <f>IF($E652="CP",3,_xlfn.XLOOKUP($C652,[2]naval_units!$B$2:$B$1113,[2]naval_units!$J$2:$J$1113,"NA"))</f>
        <v>3</v>
      </c>
      <c r="AG652" s="4">
        <f>IF($E652="CP",3,_xlfn.XLOOKUP($C652,[2]naval_units!$B$2:$B$1113,[2]naval_units!$K$2:$K$1113,"NA"))</f>
        <v>3</v>
      </c>
      <c r="AH652" s="4">
        <f>IF($E652="CP",0,_xlfn.XLOOKUP($C652,[2]naval_units!$B$2:$B$1113,[2]naval_units!$L$2:$L$1113,"NA"))</f>
        <v>0</v>
      </c>
      <c r="AI652" s="4">
        <f>IF($E652="CP",0,_xlfn.XLOOKUP($C652,[2]naval_units!$B$2:$B$1113,[2]naval_units!$M$2:$M$1113,"NA"))</f>
        <v>0</v>
      </c>
      <c r="AJ652" s="4">
        <f>IF($AD652="NA","NA",IF($E652="CP",$H652*_xlfn.XLOOKUP(_xlfn.CONCAT(D652," ",$E652),control!$A$8:$A$10,control!$B$8:$B$10,0),_xlfn.XLOOKUP($E652,control!$A$3:$A$7,control!$B$3:$B$7,0)))</f>
        <v>1</v>
      </c>
      <c r="AK652" s="4">
        <f>IF($C652&gt;0,IF(O652&lt;&gt;_xlfn.XLOOKUP($C652,'0'!$C:$C,'0'!$O:$O,"NA",0),1,0),0)</f>
        <v>0</v>
      </c>
      <c r="AL652" s="4" t="str">
        <f>IF($AK652=1,_xlfn.XLOOKUP($C652,'0'!$C:$C,'0'!L:L,"ERR",0),"NA")</f>
        <v>NA</v>
      </c>
      <c r="AM652" s="4" t="str">
        <f>IF($AK652=1,_xlfn.XLOOKUP($C652,'0'!$C:$C,'0'!M:M,"ERR",0),"NA")</f>
        <v>NA</v>
      </c>
      <c r="AN652" s="4" t="str">
        <f>IF($AK652=1,_xlfn.XLOOKUP($C652,'0'!$C:$C,'0'!P:P,"ERR",0),"NA")</f>
        <v>NA</v>
      </c>
      <c r="AO652" s="4" t="str">
        <f t="shared" si="21"/>
        <v>Central Atlantic[0]</v>
      </c>
      <c r="AP652" s="4" t="str">
        <f>_xlfn.XLOOKUP(D652,Alliances!$A:$A,Alliances!$B:$B,-1)</f>
        <v>CW</v>
      </c>
      <c r="AQ652" s="4">
        <f>IF($C652&gt;0,_xlfn.XLOOKUP($C652,commands!$A:$A,commands!$B:$B,0,0),_xlfn.XLOOKUP($A652,commands!$E:$E,commands!$F:$F,0,0))</f>
        <v>4</v>
      </c>
    </row>
    <row r="653" spans="1:43" hidden="1" x14ac:dyDescent="0.25">
      <c r="A653" s="4">
        <v>3719</v>
      </c>
      <c r="B653" s="4">
        <v>0</v>
      </c>
      <c r="C653" s="4">
        <v>0</v>
      </c>
      <c r="D653" s="4" t="s">
        <v>748</v>
      </c>
      <c r="E653" s="4" t="s">
        <v>583</v>
      </c>
      <c r="F653" s="4">
        <v>1936</v>
      </c>
      <c r="G653" s="4" t="s">
        <v>587</v>
      </c>
      <c r="H653" s="4">
        <v>3</v>
      </c>
      <c r="I653" s="4" t="s">
        <v>27</v>
      </c>
      <c r="J653" s="4" t="s">
        <v>27</v>
      </c>
      <c r="K653" s="4" t="s">
        <v>27</v>
      </c>
      <c r="L653" s="4">
        <v>58</v>
      </c>
      <c r="M653" s="4">
        <v>313</v>
      </c>
      <c r="N653" s="4" t="s">
        <v>604</v>
      </c>
      <c r="O653" s="4">
        <f t="shared" si="20"/>
        <v>30009</v>
      </c>
      <c r="P653" s="4" t="str">
        <f>IF(ISNUMBER(I653),_xlfn.CONCAT(J653,"[",K653,"]"),_xlfn.XLOOKUP($O653,[2]hc!$H:$H,[2]hc!$I:$I,_xlfn.CONCAT("[",L653,",",M653,"]")))</f>
        <v>Ottawa, CAN</v>
      </c>
      <c r="Q653" s="4" t="str">
        <f>_xlfn.XLOOKUP($C653,[2]land_units!$B$2:$B$1073,[2]land_units!$F$2:$F$1073,"NA")</f>
        <v>NA</v>
      </c>
      <c r="R653" s="4" t="str">
        <f>_xlfn.XLOOKUP($C653,[2]land_units!$B$2:$B$1073,[2]land_units!$I$2:$I$1073,"NA")</f>
        <v>NA</v>
      </c>
      <c r="S653" s="4" t="str">
        <f>_xlfn.XLOOKUP($C653,[2]land_units!$B$2:$B$1073,[2]land_units!$G$2:$G$1073,"NA")</f>
        <v>NA</v>
      </c>
      <c r="T653" s="4" t="str">
        <f>_xlfn.XLOOKUP($C653,[2]land_units!$B$2:$B$1073,[2]land_units!$H$2:$H$1073,"NA")</f>
        <v>NA</v>
      </c>
      <c r="U653" s="4" t="str">
        <f>_xlfn.XLOOKUP($C653,[2]air_units!$B$2:$B$1346,[2]air_units!$N$2:$N$1346,"NA")</f>
        <v>NA</v>
      </c>
      <c r="V653" s="4" t="str">
        <f>_xlfn.XLOOKUP($C653,[2]air_units!$B$2:$B$1346,[2]air_units!$G$2:$G$1346,"NA")</f>
        <v>NA</v>
      </c>
      <c r="W653" s="4" t="str">
        <f>_xlfn.XLOOKUP($C653,[2]air_units!$B$2:$B$1346,[2]air_units!$H$2:$H$1346,"NA")</f>
        <v>NA</v>
      </c>
      <c r="X653" s="4" t="str">
        <f>_xlfn.XLOOKUP($C653,[2]air_units!$B$2:$B$1346,[2]air_units!$J$2:$J$1346,"NA")</f>
        <v>NA</v>
      </c>
      <c r="Y653" s="4" t="str">
        <f>_xlfn.XLOOKUP($C653,[2]air_units!$B$2:$B$1346,[2]air_units!$K$2:$K$1346,"NA")</f>
        <v>NA</v>
      </c>
      <c r="Z653" s="4" t="str">
        <f>_xlfn.XLOOKUP($C653,[2]air_units!$B$2:$B$1346,[2]air_units!$L$2:$L$1346,"NA")</f>
        <v>NA</v>
      </c>
      <c r="AA653" s="4" t="str">
        <f>_xlfn.XLOOKUP($C653,[2]air_units!$B$2:$B$1346,[2]air_units!$P$2:$P$1346,"NA")</f>
        <v>NA</v>
      </c>
      <c r="AB653" s="4" t="str">
        <f>_xlfn.XLOOKUP($C653,[2]air_units!$B$2:$B$1346,[2]air_units!$Q$2:$Q$1346,"NA")</f>
        <v>NA</v>
      </c>
      <c r="AC653" s="4" t="str">
        <f>_xlfn.XLOOKUP($C653,[2]air_units!$B$2:$B$1346,[2]air_units!$R$2:$R$1346,"NA")</f>
        <v>NA</v>
      </c>
      <c r="AD653" s="4" t="str">
        <f>IF($E653="CP",0,_xlfn.XLOOKUP($C653,[2]naval_units!$B$2:$B$1113,[2]naval_units!$G$2:$G$1113,"NA"))</f>
        <v>NA</v>
      </c>
      <c r="AE653" s="4" t="str">
        <f>IF($E653="CP",10,_xlfn.XLOOKUP($C653,[2]naval_units!$B$2:$B$1113,[2]naval_units!$I$2:$I$1113,"NA"))</f>
        <v>NA</v>
      </c>
      <c r="AF653" s="4" t="str">
        <f>IF($E653="CP",3,_xlfn.XLOOKUP($C653,[2]naval_units!$B$2:$B$1113,[2]naval_units!$J$2:$J$1113,"NA"))</f>
        <v>NA</v>
      </c>
      <c r="AG653" s="4" t="str">
        <f>IF($E653="CP",3,_xlfn.XLOOKUP($C653,[2]naval_units!$B$2:$B$1113,[2]naval_units!$K$2:$K$1113,"NA"))</f>
        <v>NA</v>
      </c>
      <c r="AH653" s="4" t="str">
        <f>IF($E653="CP",0,_xlfn.XLOOKUP($C653,[2]naval_units!$B$2:$B$1113,[2]naval_units!$L$2:$L$1113,"NA"))</f>
        <v>NA</v>
      </c>
      <c r="AI653" s="4" t="str">
        <f>IF($E653="CP",0,_xlfn.XLOOKUP($C653,[2]naval_units!$B$2:$B$1113,[2]naval_units!$M$2:$M$1113,"NA"))</f>
        <v>NA</v>
      </c>
      <c r="AJ653" s="4" t="str">
        <f>IF($AD653="NA","NA",IF($E653="CP",$H653*_xlfn.XLOOKUP(_xlfn.CONCAT(D653," ",$E653),control!$A$8:$A$10,control!$B$8:$B$10,0),_xlfn.XLOOKUP($E653,control!$A$3:$A$7,control!$B$3:$B$7,0)))</f>
        <v>NA</v>
      </c>
      <c r="AK653" s="4">
        <f>IF($C653&gt;0,IF(O653&lt;&gt;_xlfn.XLOOKUP($C653,'0'!$C:$C,'0'!$O:$O,"NA",0),1,0),0)</f>
        <v>0</v>
      </c>
      <c r="AL653" s="4" t="str">
        <f>IF($AK653=1,_xlfn.XLOOKUP($C653,'0'!$C:$C,'0'!L:L,"ERR",0),"NA")</f>
        <v>NA</v>
      </c>
      <c r="AM653" s="4" t="str">
        <f>IF($AK653=1,_xlfn.XLOOKUP($C653,'0'!$C:$C,'0'!M:M,"ERR",0),"NA")</f>
        <v>NA</v>
      </c>
      <c r="AN653" s="4" t="str">
        <f>IF($AK653=1,_xlfn.XLOOKUP($C653,'0'!$C:$C,'0'!P:P,"ERR",0),"NA")</f>
        <v>NA</v>
      </c>
      <c r="AO653" s="4" t="str">
        <f t="shared" si="21"/>
        <v>Ottawa, CAN</v>
      </c>
      <c r="AP653" s="4" t="str">
        <f>_xlfn.XLOOKUP(D653,Alliances!$A:$A,Alliances!$B:$B,-1)</f>
        <v>CW</v>
      </c>
      <c r="AQ653" s="4">
        <f>IF($C653&gt;0,_xlfn.XLOOKUP($C653,commands!$A:$A,commands!$B:$B,0,0),_xlfn.XLOOKUP($A653,commands!$E:$E,commands!$F:$F,0,0))</f>
        <v>0</v>
      </c>
    </row>
    <row r="654" spans="1:43" hidden="1" x14ac:dyDescent="0.25">
      <c r="A654" s="4">
        <v>3722</v>
      </c>
      <c r="B654" s="4">
        <v>0</v>
      </c>
      <c r="C654" s="4">
        <v>0</v>
      </c>
      <c r="D654" s="4" t="s">
        <v>705</v>
      </c>
      <c r="E654" s="4" t="s">
        <v>583</v>
      </c>
      <c r="F654" s="4">
        <v>1936</v>
      </c>
      <c r="G654" s="4" t="s">
        <v>587</v>
      </c>
      <c r="H654" s="4">
        <v>3</v>
      </c>
      <c r="I654" s="4" t="s">
        <v>27</v>
      </c>
      <c r="J654" s="4" t="s">
        <v>27</v>
      </c>
      <c r="K654" s="4" t="s">
        <v>27</v>
      </c>
      <c r="L654" s="4">
        <v>69</v>
      </c>
      <c r="M654" s="4">
        <v>312</v>
      </c>
      <c r="N654" s="4" t="s">
        <v>604</v>
      </c>
      <c r="O654" s="4">
        <f t="shared" si="20"/>
        <v>35640</v>
      </c>
      <c r="P654" s="4" t="str">
        <f>IF(ISNUMBER(I654),_xlfn.CONCAT(J654,"[",K654,"]"),_xlfn.XLOOKUP($O654,[2]hc!$H:$H,[2]hc!$I:$I,_xlfn.CONCAT("[",L654,",",M654,"]")))</f>
        <v>Washington, DC</v>
      </c>
      <c r="Q654" s="4" t="str">
        <f>_xlfn.XLOOKUP($C654,[2]land_units!$B$2:$B$1073,[2]land_units!$F$2:$F$1073,"NA")</f>
        <v>NA</v>
      </c>
      <c r="R654" s="4" t="str">
        <f>_xlfn.XLOOKUP($C654,[2]land_units!$B$2:$B$1073,[2]land_units!$I$2:$I$1073,"NA")</f>
        <v>NA</v>
      </c>
      <c r="S654" s="4" t="str">
        <f>_xlfn.XLOOKUP($C654,[2]land_units!$B$2:$B$1073,[2]land_units!$G$2:$G$1073,"NA")</f>
        <v>NA</v>
      </c>
      <c r="T654" s="4" t="str">
        <f>_xlfn.XLOOKUP($C654,[2]land_units!$B$2:$B$1073,[2]land_units!$H$2:$H$1073,"NA")</f>
        <v>NA</v>
      </c>
      <c r="U654" s="4" t="str">
        <f>_xlfn.XLOOKUP($C654,[2]air_units!$B$2:$B$1346,[2]air_units!$N$2:$N$1346,"NA")</f>
        <v>NA</v>
      </c>
      <c r="V654" s="4" t="str">
        <f>_xlfn.XLOOKUP($C654,[2]air_units!$B$2:$B$1346,[2]air_units!$G$2:$G$1346,"NA")</f>
        <v>NA</v>
      </c>
      <c r="W654" s="4" t="str">
        <f>_xlfn.XLOOKUP($C654,[2]air_units!$B$2:$B$1346,[2]air_units!$H$2:$H$1346,"NA")</f>
        <v>NA</v>
      </c>
      <c r="X654" s="4" t="str">
        <f>_xlfn.XLOOKUP($C654,[2]air_units!$B$2:$B$1346,[2]air_units!$J$2:$J$1346,"NA")</f>
        <v>NA</v>
      </c>
      <c r="Y654" s="4" t="str">
        <f>_xlfn.XLOOKUP($C654,[2]air_units!$B$2:$B$1346,[2]air_units!$K$2:$K$1346,"NA")</f>
        <v>NA</v>
      </c>
      <c r="Z654" s="4" t="str">
        <f>_xlfn.XLOOKUP($C654,[2]air_units!$B$2:$B$1346,[2]air_units!$L$2:$L$1346,"NA")</f>
        <v>NA</v>
      </c>
      <c r="AA654" s="4" t="str">
        <f>_xlfn.XLOOKUP($C654,[2]air_units!$B$2:$B$1346,[2]air_units!$P$2:$P$1346,"NA")</f>
        <v>NA</v>
      </c>
      <c r="AB654" s="4" t="str">
        <f>_xlfn.XLOOKUP($C654,[2]air_units!$B$2:$B$1346,[2]air_units!$Q$2:$Q$1346,"NA")</f>
        <v>NA</v>
      </c>
      <c r="AC654" s="4" t="str">
        <f>_xlfn.XLOOKUP($C654,[2]air_units!$B$2:$B$1346,[2]air_units!$R$2:$R$1346,"NA")</f>
        <v>NA</v>
      </c>
      <c r="AD654" s="4" t="str">
        <f>IF($E654="CP",0,_xlfn.XLOOKUP($C654,[2]naval_units!$B$2:$B$1113,[2]naval_units!$G$2:$G$1113,"NA"))</f>
        <v>NA</v>
      </c>
      <c r="AE654" s="4" t="str">
        <f>IF($E654="CP",10,_xlfn.XLOOKUP($C654,[2]naval_units!$B$2:$B$1113,[2]naval_units!$I$2:$I$1113,"NA"))</f>
        <v>NA</v>
      </c>
      <c r="AF654" s="4" t="str">
        <f>IF($E654="CP",3,_xlfn.XLOOKUP($C654,[2]naval_units!$B$2:$B$1113,[2]naval_units!$J$2:$J$1113,"NA"))</f>
        <v>NA</v>
      </c>
      <c r="AG654" s="4" t="str">
        <f>IF($E654="CP",3,_xlfn.XLOOKUP($C654,[2]naval_units!$B$2:$B$1113,[2]naval_units!$K$2:$K$1113,"NA"))</f>
        <v>NA</v>
      </c>
      <c r="AH654" s="4" t="str">
        <f>IF($E654="CP",0,_xlfn.XLOOKUP($C654,[2]naval_units!$B$2:$B$1113,[2]naval_units!$L$2:$L$1113,"NA"))</f>
        <v>NA</v>
      </c>
      <c r="AI654" s="4" t="str">
        <f>IF($E654="CP",0,_xlfn.XLOOKUP($C654,[2]naval_units!$B$2:$B$1113,[2]naval_units!$M$2:$M$1113,"NA"))</f>
        <v>NA</v>
      </c>
      <c r="AJ654" s="4" t="str">
        <f>IF($AD654="NA","NA",IF($E654="CP",$H654*_xlfn.XLOOKUP(_xlfn.CONCAT(D654," ",$E654),control!$A$8:$A$10,control!$B$8:$B$10,0),_xlfn.XLOOKUP($E654,control!$A$3:$A$7,control!$B$3:$B$7,0)))</f>
        <v>NA</v>
      </c>
      <c r="AK654" s="4">
        <f>IF($C654&gt;0,IF(O654&lt;&gt;_xlfn.XLOOKUP($C654,'0'!$C:$C,'0'!$O:$O,"NA",0),1,0),0)</f>
        <v>0</v>
      </c>
      <c r="AL654" s="4" t="str">
        <f>IF($AK654=1,_xlfn.XLOOKUP($C654,'0'!$C:$C,'0'!L:L,"ERR",0),"NA")</f>
        <v>NA</v>
      </c>
      <c r="AM654" s="4" t="str">
        <f>IF($AK654=1,_xlfn.XLOOKUP($C654,'0'!$C:$C,'0'!M:M,"ERR",0),"NA")</f>
        <v>NA</v>
      </c>
      <c r="AN654" s="4" t="str">
        <f>IF($AK654=1,_xlfn.XLOOKUP($C654,'0'!$C:$C,'0'!P:P,"ERR",0),"NA")</f>
        <v>NA</v>
      </c>
      <c r="AO654" s="4" t="str">
        <f t="shared" si="21"/>
        <v>Washington, DC</v>
      </c>
      <c r="AP654" s="4" t="str">
        <f>_xlfn.XLOOKUP(D654,Alliances!$A:$A,Alliances!$B:$B,-1)</f>
        <v>USA</v>
      </c>
      <c r="AQ654" s="4">
        <f>IF($C654&gt;0,_xlfn.XLOOKUP($C654,commands!$A:$A,commands!$B:$B,0,0),_xlfn.XLOOKUP($A654,commands!$E:$E,commands!$F:$F,0,0))</f>
        <v>0</v>
      </c>
    </row>
    <row r="655" spans="1:43" hidden="1" x14ac:dyDescent="0.25">
      <c r="A655" s="4">
        <v>3729</v>
      </c>
      <c r="B655" s="4">
        <v>0</v>
      </c>
      <c r="C655" s="4">
        <v>0</v>
      </c>
      <c r="D655" s="4" t="s">
        <v>741</v>
      </c>
      <c r="E655" s="4" t="s">
        <v>579</v>
      </c>
      <c r="F655" s="4">
        <v>1936</v>
      </c>
      <c r="G655" s="4" t="s">
        <v>581</v>
      </c>
      <c r="H655" s="4">
        <v>1</v>
      </c>
      <c r="I655" s="4">
        <v>0</v>
      </c>
      <c r="J655" s="4" t="s">
        <v>633</v>
      </c>
      <c r="K655" s="4">
        <v>0</v>
      </c>
      <c r="L655" s="4">
        <v>116</v>
      </c>
      <c r="M655" s="4">
        <v>24</v>
      </c>
      <c r="N655" s="4" t="s">
        <v>604</v>
      </c>
      <c r="O655" s="4">
        <f t="shared" si="20"/>
        <v>59416</v>
      </c>
      <c r="P655" s="4" t="str">
        <f>IF(ISNUMBER(I655),_xlfn.CONCAT(J655,"[",K655,"]"),_xlfn.XLOOKUP($O655,[2]hc!$H:$H,[2]hc!$I:$I,_xlfn.CONCAT("[",L655,",",M655,"]")))</f>
        <v>Gulf of Guinea[0]</v>
      </c>
      <c r="Q655" s="4" t="str">
        <f>_xlfn.XLOOKUP($C655,[2]land_units!$B$2:$B$1073,[2]land_units!$F$2:$F$1073,"NA")</f>
        <v>NA</v>
      </c>
      <c r="R655" s="4" t="str">
        <f>_xlfn.XLOOKUP($C655,[2]land_units!$B$2:$B$1073,[2]land_units!$I$2:$I$1073,"NA")</f>
        <v>NA</v>
      </c>
      <c r="S655" s="4" t="str">
        <f>_xlfn.XLOOKUP($C655,[2]land_units!$B$2:$B$1073,[2]land_units!$G$2:$G$1073,"NA")</f>
        <v>NA</v>
      </c>
      <c r="T655" s="4" t="str">
        <f>_xlfn.XLOOKUP($C655,[2]land_units!$B$2:$B$1073,[2]land_units!$H$2:$H$1073,"NA")</f>
        <v>NA</v>
      </c>
      <c r="U655" s="4" t="str">
        <f>_xlfn.XLOOKUP($C655,[2]air_units!$B$2:$B$1346,[2]air_units!$N$2:$N$1346,"NA")</f>
        <v>NA</v>
      </c>
      <c r="V655" s="4" t="str">
        <f>_xlfn.XLOOKUP($C655,[2]air_units!$B$2:$B$1346,[2]air_units!$G$2:$G$1346,"NA")</f>
        <v>NA</v>
      </c>
      <c r="W655" s="4" t="str">
        <f>_xlfn.XLOOKUP($C655,[2]air_units!$B$2:$B$1346,[2]air_units!$H$2:$H$1346,"NA")</f>
        <v>NA</v>
      </c>
      <c r="X655" s="4" t="str">
        <f>_xlfn.XLOOKUP($C655,[2]air_units!$B$2:$B$1346,[2]air_units!$J$2:$J$1346,"NA")</f>
        <v>NA</v>
      </c>
      <c r="Y655" s="4" t="str">
        <f>_xlfn.XLOOKUP($C655,[2]air_units!$B$2:$B$1346,[2]air_units!$K$2:$K$1346,"NA")</f>
        <v>NA</v>
      </c>
      <c r="Z655" s="4" t="str">
        <f>_xlfn.XLOOKUP($C655,[2]air_units!$B$2:$B$1346,[2]air_units!$L$2:$L$1346,"NA")</f>
        <v>NA</v>
      </c>
      <c r="AA655" s="4" t="str">
        <f>_xlfn.XLOOKUP($C655,[2]air_units!$B$2:$B$1346,[2]air_units!$P$2:$P$1346,"NA")</f>
        <v>NA</v>
      </c>
      <c r="AB655" s="4" t="str">
        <f>_xlfn.XLOOKUP($C655,[2]air_units!$B$2:$B$1346,[2]air_units!$Q$2:$Q$1346,"NA")</f>
        <v>NA</v>
      </c>
      <c r="AC655" s="4" t="str">
        <f>_xlfn.XLOOKUP($C655,[2]air_units!$B$2:$B$1346,[2]air_units!$R$2:$R$1346,"NA")</f>
        <v>NA</v>
      </c>
      <c r="AD655" s="4">
        <f>IF($E655="CP",0,_xlfn.XLOOKUP($C655,[2]naval_units!$B$2:$B$1113,[2]naval_units!$G$2:$G$1113,"NA"))</f>
        <v>0</v>
      </c>
      <c r="AE655" s="4">
        <f>IF($E655="CP",10,_xlfn.XLOOKUP($C655,[2]naval_units!$B$2:$B$1113,[2]naval_units!$I$2:$I$1113,"NA"))</f>
        <v>10</v>
      </c>
      <c r="AF655" s="4">
        <f>IF($E655="CP",3,_xlfn.XLOOKUP($C655,[2]naval_units!$B$2:$B$1113,[2]naval_units!$J$2:$J$1113,"NA"))</f>
        <v>3</v>
      </c>
      <c r="AG655" s="4">
        <f>IF($E655="CP",3,_xlfn.XLOOKUP($C655,[2]naval_units!$B$2:$B$1113,[2]naval_units!$K$2:$K$1113,"NA"))</f>
        <v>3</v>
      </c>
      <c r="AH655" s="4">
        <f>IF($E655="CP",0,_xlfn.XLOOKUP($C655,[2]naval_units!$B$2:$B$1113,[2]naval_units!$L$2:$L$1113,"NA"))</f>
        <v>0</v>
      </c>
      <c r="AI655" s="4">
        <f>IF($E655="CP",0,_xlfn.XLOOKUP($C655,[2]naval_units!$B$2:$B$1113,[2]naval_units!$M$2:$M$1113,"NA"))</f>
        <v>0</v>
      </c>
      <c r="AJ655" s="4">
        <f>IF($AD655="NA","NA",IF($E655="CP",$H655*_xlfn.XLOOKUP(_xlfn.CONCAT(D655," ",$E655),control!$A$8:$A$10,control!$B$8:$B$10,0),_xlfn.XLOOKUP($E655,control!$A$3:$A$7,control!$B$3:$B$7,0)))</f>
        <v>0</v>
      </c>
      <c r="AK655" s="4">
        <f>IF($C655&gt;0,IF(O655&lt;&gt;_xlfn.XLOOKUP($C655,'0'!$C:$C,'0'!$O:$O,"NA",0),1,0),0)</f>
        <v>0</v>
      </c>
      <c r="AL655" s="4" t="str">
        <f>IF($AK655=1,_xlfn.XLOOKUP($C655,'0'!$C:$C,'0'!L:L,"ERR",0),"NA")</f>
        <v>NA</v>
      </c>
      <c r="AM655" s="4" t="str">
        <f>IF($AK655=1,_xlfn.XLOOKUP($C655,'0'!$C:$C,'0'!M:M,"ERR",0),"NA")</f>
        <v>NA</v>
      </c>
      <c r="AN655" s="4" t="str">
        <f>IF($AK655=1,_xlfn.XLOOKUP($C655,'0'!$C:$C,'0'!P:P,"ERR",0),"NA")</f>
        <v>NA</v>
      </c>
      <c r="AO655" s="4" t="str">
        <f t="shared" si="21"/>
        <v>Gulf of Guinea[0]</v>
      </c>
      <c r="AP655" s="4" t="str">
        <f>_xlfn.XLOOKUP(D655,Alliances!$A:$A,Alliances!$B:$B,-1)</f>
        <v>CW</v>
      </c>
      <c r="AQ655" s="4">
        <f>IF($C655&gt;0,_xlfn.XLOOKUP($C655,commands!$A:$A,commands!$B:$B,0,0),_xlfn.XLOOKUP($A655,commands!$E:$E,commands!$F:$F,0,0))</f>
        <v>4</v>
      </c>
    </row>
    <row r="656" spans="1:43" hidden="1" x14ac:dyDescent="0.25">
      <c r="A656" s="4">
        <v>3741</v>
      </c>
      <c r="B656" s="4">
        <v>0</v>
      </c>
      <c r="C656" s="4">
        <v>0</v>
      </c>
      <c r="D656" s="4" t="s">
        <v>748</v>
      </c>
      <c r="E656" s="4" t="s">
        <v>579</v>
      </c>
      <c r="F656" s="4">
        <v>1936</v>
      </c>
      <c r="G656" s="4" t="s">
        <v>581</v>
      </c>
      <c r="H656" s="4">
        <v>1</v>
      </c>
      <c r="I656" s="4">
        <v>0</v>
      </c>
      <c r="J656" s="4" t="s">
        <v>631</v>
      </c>
      <c r="K656" s="4">
        <v>0</v>
      </c>
      <c r="L656" s="4">
        <v>106</v>
      </c>
      <c r="M656" s="4">
        <v>334</v>
      </c>
      <c r="N656" s="4" t="s">
        <v>604</v>
      </c>
      <c r="O656" s="4">
        <f t="shared" si="20"/>
        <v>54606</v>
      </c>
      <c r="P656" s="4" t="str">
        <f>IF(ISNUMBER(I656),_xlfn.CONCAT(J656,"[",K656,"]"),_xlfn.XLOOKUP($O656,[2]hc!$H:$H,[2]hc!$I:$I,_xlfn.CONCAT("[",L656,",",M656,"]")))</f>
        <v>Mouths of the Amazon[0]</v>
      </c>
      <c r="Q656" s="4" t="str">
        <f>_xlfn.XLOOKUP($C656,[2]land_units!$B$2:$B$1073,[2]land_units!$F$2:$F$1073,"NA")</f>
        <v>NA</v>
      </c>
      <c r="R656" s="4" t="str">
        <f>_xlfn.XLOOKUP($C656,[2]land_units!$B$2:$B$1073,[2]land_units!$I$2:$I$1073,"NA")</f>
        <v>NA</v>
      </c>
      <c r="S656" s="4" t="str">
        <f>_xlfn.XLOOKUP($C656,[2]land_units!$B$2:$B$1073,[2]land_units!$G$2:$G$1073,"NA")</f>
        <v>NA</v>
      </c>
      <c r="T656" s="4" t="str">
        <f>_xlfn.XLOOKUP($C656,[2]land_units!$B$2:$B$1073,[2]land_units!$H$2:$H$1073,"NA")</f>
        <v>NA</v>
      </c>
      <c r="U656" s="4" t="str">
        <f>_xlfn.XLOOKUP($C656,[2]air_units!$B$2:$B$1346,[2]air_units!$N$2:$N$1346,"NA")</f>
        <v>NA</v>
      </c>
      <c r="V656" s="4" t="str">
        <f>_xlfn.XLOOKUP($C656,[2]air_units!$B$2:$B$1346,[2]air_units!$G$2:$G$1346,"NA")</f>
        <v>NA</v>
      </c>
      <c r="W656" s="4" t="str">
        <f>_xlfn.XLOOKUP($C656,[2]air_units!$B$2:$B$1346,[2]air_units!$H$2:$H$1346,"NA")</f>
        <v>NA</v>
      </c>
      <c r="X656" s="4" t="str">
        <f>_xlfn.XLOOKUP($C656,[2]air_units!$B$2:$B$1346,[2]air_units!$J$2:$J$1346,"NA")</f>
        <v>NA</v>
      </c>
      <c r="Y656" s="4" t="str">
        <f>_xlfn.XLOOKUP($C656,[2]air_units!$B$2:$B$1346,[2]air_units!$K$2:$K$1346,"NA")</f>
        <v>NA</v>
      </c>
      <c r="Z656" s="4" t="str">
        <f>_xlfn.XLOOKUP($C656,[2]air_units!$B$2:$B$1346,[2]air_units!$L$2:$L$1346,"NA")</f>
        <v>NA</v>
      </c>
      <c r="AA656" s="4" t="str">
        <f>_xlfn.XLOOKUP($C656,[2]air_units!$B$2:$B$1346,[2]air_units!$P$2:$P$1346,"NA")</f>
        <v>NA</v>
      </c>
      <c r="AB656" s="4" t="str">
        <f>_xlfn.XLOOKUP($C656,[2]air_units!$B$2:$B$1346,[2]air_units!$Q$2:$Q$1346,"NA")</f>
        <v>NA</v>
      </c>
      <c r="AC656" s="4" t="str">
        <f>_xlfn.XLOOKUP($C656,[2]air_units!$B$2:$B$1346,[2]air_units!$R$2:$R$1346,"NA")</f>
        <v>NA</v>
      </c>
      <c r="AD656" s="4">
        <f>IF($E656="CP",0,_xlfn.XLOOKUP($C656,[2]naval_units!$B$2:$B$1113,[2]naval_units!$G$2:$G$1113,"NA"))</f>
        <v>0</v>
      </c>
      <c r="AE656" s="4">
        <f>IF($E656="CP",10,_xlfn.XLOOKUP($C656,[2]naval_units!$B$2:$B$1113,[2]naval_units!$I$2:$I$1113,"NA"))</f>
        <v>10</v>
      </c>
      <c r="AF656" s="4">
        <f>IF($E656="CP",3,_xlfn.XLOOKUP($C656,[2]naval_units!$B$2:$B$1113,[2]naval_units!$J$2:$J$1113,"NA"))</f>
        <v>3</v>
      </c>
      <c r="AG656" s="4">
        <f>IF($E656="CP",3,_xlfn.XLOOKUP($C656,[2]naval_units!$B$2:$B$1113,[2]naval_units!$K$2:$K$1113,"NA"))</f>
        <v>3</v>
      </c>
      <c r="AH656" s="4">
        <f>IF($E656="CP",0,_xlfn.XLOOKUP($C656,[2]naval_units!$B$2:$B$1113,[2]naval_units!$L$2:$L$1113,"NA"))</f>
        <v>0</v>
      </c>
      <c r="AI656" s="4">
        <f>IF($E656="CP",0,_xlfn.XLOOKUP($C656,[2]naval_units!$B$2:$B$1113,[2]naval_units!$M$2:$M$1113,"NA"))</f>
        <v>0</v>
      </c>
      <c r="AJ656" s="4">
        <f>IF($AD656="NA","NA",IF($E656="CP",$H656*_xlfn.XLOOKUP(_xlfn.CONCAT(D656," ",$E656),control!$A$8:$A$10,control!$B$8:$B$10,0),_xlfn.XLOOKUP($E656,control!$A$3:$A$7,control!$B$3:$B$7,0)))</f>
        <v>0.5</v>
      </c>
      <c r="AK656" s="4">
        <f>IF($C656&gt;0,IF(O656&lt;&gt;_xlfn.XLOOKUP($C656,'0'!$C:$C,'0'!$O:$O,"NA",0),1,0),0)</f>
        <v>0</v>
      </c>
      <c r="AL656" s="4" t="str">
        <f>IF($AK656=1,_xlfn.XLOOKUP($C656,'0'!$C:$C,'0'!L:L,"ERR",0),"NA")</f>
        <v>NA</v>
      </c>
      <c r="AM656" s="4" t="str">
        <f>IF($AK656=1,_xlfn.XLOOKUP($C656,'0'!$C:$C,'0'!M:M,"ERR",0),"NA")</f>
        <v>NA</v>
      </c>
      <c r="AN656" s="4" t="str">
        <f>IF($AK656=1,_xlfn.XLOOKUP($C656,'0'!$C:$C,'0'!P:P,"ERR",0),"NA")</f>
        <v>NA</v>
      </c>
      <c r="AO656" s="4" t="str">
        <f t="shared" si="21"/>
        <v>Mouths of the Amazon[0]</v>
      </c>
      <c r="AP656" s="4" t="str">
        <f>_xlfn.XLOOKUP(D656,Alliances!$A:$A,Alliances!$B:$B,-1)</f>
        <v>CW</v>
      </c>
      <c r="AQ656" s="4">
        <f>IF($C656&gt;0,_xlfn.XLOOKUP($C656,commands!$A:$A,commands!$B:$B,0,0),_xlfn.XLOOKUP($A656,commands!$E:$E,commands!$F:$F,0,0))</f>
        <v>4</v>
      </c>
    </row>
    <row r="657" spans="1:43" hidden="1" x14ac:dyDescent="0.25">
      <c r="A657" s="4">
        <v>3743</v>
      </c>
      <c r="B657" s="4">
        <v>0</v>
      </c>
      <c r="C657" s="4">
        <v>0</v>
      </c>
      <c r="D657" s="4" t="s">
        <v>741</v>
      </c>
      <c r="E657" s="4" t="s">
        <v>579</v>
      </c>
      <c r="F657" s="4">
        <v>1936</v>
      </c>
      <c r="G657" s="4" t="s">
        <v>581</v>
      </c>
      <c r="H657" s="4">
        <v>1</v>
      </c>
      <c r="I657" s="4">
        <v>0</v>
      </c>
      <c r="J657" s="4" t="s">
        <v>631</v>
      </c>
      <c r="K657" s="4">
        <v>0</v>
      </c>
      <c r="L657" s="4">
        <v>106</v>
      </c>
      <c r="M657" s="4">
        <v>334</v>
      </c>
      <c r="N657" s="4" t="s">
        <v>604</v>
      </c>
      <c r="O657" s="4">
        <f t="shared" si="20"/>
        <v>54606</v>
      </c>
      <c r="P657" s="4" t="str">
        <f>IF(ISNUMBER(I657),_xlfn.CONCAT(J657,"[",K657,"]"),_xlfn.XLOOKUP($O657,[2]hc!$H:$H,[2]hc!$I:$I,_xlfn.CONCAT("[",L657,",",M657,"]")))</f>
        <v>Mouths of the Amazon[0]</v>
      </c>
      <c r="Q657" s="4" t="str">
        <f>_xlfn.XLOOKUP($C657,[2]land_units!$B$2:$B$1073,[2]land_units!$F$2:$F$1073,"NA")</f>
        <v>NA</v>
      </c>
      <c r="R657" s="4" t="str">
        <f>_xlfn.XLOOKUP($C657,[2]land_units!$B$2:$B$1073,[2]land_units!$I$2:$I$1073,"NA")</f>
        <v>NA</v>
      </c>
      <c r="S657" s="4" t="str">
        <f>_xlfn.XLOOKUP($C657,[2]land_units!$B$2:$B$1073,[2]land_units!$G$2:$G$1073,"NA")</f>
        <v>NA</v>
      </c>
      <c r="T657" s="4" t="str">
        <f>_xlfn.XLOOKUP($C657,[2]land_units!$B$2:$B$1073,[2]land_units!$H$2:$H$1073,"NA")</f>
        <v>NA</v>
      </c>
      <c r="U657" s="4" t="str">
        <f>_xlfn.XLOOKUP($C657,[2]air_units!$B$2:$B$1346,[2]air_units!$N$2:$N$1346,"NA")</f>
        <v>NA</v>
      </c>
      <c r="V657" s="4" t="str">
        <f>_xlfn.XLOOKUP($C657,[2]air_units!$B$2:$B$1346,[2]air_units!$G$2:$G$1346,"NA")</f>
        <v>NA</v>
      </c>
      <c r="W657" s="4" t="str">
        <f>_xlfn.XLOOKUP($C657,[2]air_units!$B$2:$B$1346,[2]air_units!$H$2:$H$1346,"NA")</f>
        <v>NA</v>
      </c>
      <c r="X657" s="4" t="str">
        <f>_xlfn.XLOOKUP($C657,[2]air_units!$B$2:$B$1346,[2]air_units!$J$2:$J$1346,"NA")</f>
        <v>NA</v>
      </c>
      <c r="Y657" s="4" t="str">
        <f>_xlfn.XLOOKUP($C657,[2]air_units!$B$2:$B$1346,[2]air_units!$K$2:$K$1346,"NA")</f>
        <v>NA</v>
      </c>
      <c r="Z657" s="4" t="str">
        <f>_xlfn.XLOOKUP($C657,[2]air_units!$B$2:$B$1346,[2]air_units!$L$2:$L$1346,"NA")</f>
        <v>NA</v>
      </c>
      <c r="AA657" s="4" t="str">
        <f>_xlfn.XLOOKUP($C657,[2]air_units!$B$2:$B$1346,[2]air_units!$P$2:$P$1346,"NA")</f>
        <v>NA</v>
      </c>
      <c r="AB657" s="4" t="str">
        <f>_xlfn.XLOOKUP($C657,[2]air_units!$B$2:$B$1346,[2]air_units!$Q$2:$Q$1346,"NA")</f>
        <v>NA</v>
      </c>
      <c r="AC657" s="4" t="str">
        <f>_xlfn.XLOOKUP($C657,[2]air_units!$B$2:$B$1346,[2]air_units!$R$2:$R$1346,"NA")</f>
        <v>NA</v>
      </c>
      <c r="AD657" s="4">
        <f>IF($E657="CP",0,_xlfn.XLOOKUP($C657,[2]naval_units!$B$2:$B$1113,[2]naval_units!$G$2:$G$1113,"NA"))</f>
        <v>0</v>
      </c>
      <c r="AE657" s="4">
        <f>IF($E657="CP",10,_xlfn.XLOOKUP($C657,[2]naval_units!$B$2:$B$1113,[2]naval_units!$I$2:$I$1113,"NA"))</f>
        <v>10</v>
      </c>
      <c r="AF657" s="4">
        <f>IF($E657="CP",3,_xlfn.XLOOKUP($C657,[2]naval_units!$B$2:$B$1113,[2]naval_units!$J$2:$J$1113,"NA"))</f>
        <v>3</v>
      </c>
      <c r="AG657" s="4">
        <f>IF($E657="CP",3,_xlfn.XLOOKUP($C657,[2]naval_units!$B$2:$B$1113,[2]naval_units!$K$2:$K$1113,"NA"))</f>
        <v>3</v>
      </c>
      <c r="AH657" s="4">
        <f>IF($E657="CP",0,_xlfn.XLOOKUP($C657,[2]naval_units!$B$2:$B$1113,[2]naval_units!$L$2:$L$1113,"NA"))</f>
        <v>0</v>
      </c>
      <c r="AI657" s="4">
        <f>IF($E657="CP",0,_xlfn.XLOOKUP($C657,[2]naval_units!$B$2:$B$1113,[2]naval_units!$M$2:$M$1113,"NA"))</f>
        <v>0</v>
      </c>
      <c r="AJ657" s="4">
        <f>IF($AD657="NA","NA",IF($E657="CP",$H657*_xlfn.XLOOKUP(_xlfn.CONCAT(D657," ",$E657),control!$A$8:$A$10,control!$B$8:$B$10,0),_xlfn.XLOOKUP($E657,control!$A$3:$A$7,control!$B$3:$B$7,0)))</f>
        <v>0</v>
      </c>
      <c r="AK657" s="4">
        <f>IF($C657&gt;0,IF(O657&lt;&gt;_xlfn.XLOOKUP($C657,'0'!$C:$C,'0'!$O:$O,"NA",0),1,0),0)</f>
        <v>0</v>
      </c>
      <c r="AL657" s="4" t="str">
        <f>IF($AK657=1,_xlfn.XLOOKUP($C657,'0'!$C:$C,'0'!L:L,"ERR",0),"NA")</f>
        <v>NA</v>
      </c>
      <c r="AM657" s="4" t="str">
        <f>IF($AK657=1,_xlfn.XLOOKUP($C657,'0'!$C:$C,'0'!M:M,"ERR",0),"NA")</f>
        <v>NA</v>
      </c>
      <c r="AN657" s="4" t="str">
        <f>IF($AK657=1,_xlfn.XLOOKUP($C657,'0'!$C:$C,'0'!P:P,"ERR",0),"NA")</f>
        <v>NA</v>
      </c>
      <c r="AO657" s="4" t="str">
        <f t="shared" si="21"/>
        <v>Mouths of the Amazon[0]</v>
      </c>
      <c r="AP657" s="4" t="str">
        <f>_xlfn.XLOOKUP(D657,Alliances!$A:$A,Alliances!$B:$B,-1)</f>
        <v>CW</v>
      </c>
      <c r="AQ657" s="4">
        <f>IF($C657&gt;0,_xlfn.XLOOKUP($C657,commands!$A:$A,commands!$B:$B,0,0),_xlfn.XLOOKUP($A657,commands!$E:$E,commands!$F:$F,0,0))</f>
        <v>4</v>
      </c>
    </row>
    <row r="658" spans="1:43" hidden="1" x14ac:dyDescent="0.25">
      <c r="A658" s="4">
        <v>3744</v>
      </c>
      <c r="B658" s="4">
        <v>0</v>
      </c>
      <c r="C658" s="4">
        <v>0</v>
      </c>
      <c r="D658" s="4" t="s">
        <v>741</v>
      </c>
      <c r="E658" s="4" t="s">
        <v>579</v>
      </c>
      <c r="F658" s="4">
        <v>1936</v>
      </c>
      <c r="G658" s="4" t="s">
        <v>581</v>
      </c>
      <c r="H658" s="4">
        <v>1</v>
      </c>
      <c r="I658" s="4">
        <v>0</v>
      </c>
      <c r="J658" s="4" t="s">
        <v>632</v>
      </c>
      <c r="K658" s="4">
        <v>0</v>
      </c>
      <c r="L658" s="4">
        <v>102</v>
      </c>
      <c r="M658" s="4">
        <v>0</v>
      </c>
      <c r="N658" s="4" t="s">
        <v>604</v>
      </c>
      <c r="O658" s="4">
        <f t="shared" si="20"/>
        <v>52224</v>
      </c>
      <c r="P658" s="4" t="str">
        <f>IF(ISNUMBER(I658),_xlfn.CONCAT(J658,"[",K658,"]"),_xlfn.XLOOKUP($O658,[2]hc!$H:$H,[2]hc!$I:$I,_xlfn.CONCAT("[",L658,",",M658,"]")))</f>
        <v>Cape Verde[0]</v>
      </c>
      <c r="Q658" s="4" t="str">
        <f>_xlfn.XLOOKUP($C658,[2]land_units!$B$2:$B$1073,[2]land_units!$F$2:$F$1073,"NA")</f>
        <v>NA</v>
      </c>
      <c r="R658" s="4" t="str">
        <f>_xlfn.XLOOKUP($C658,[2]land_units!$B$2:$B$1073,[2]land_units!$I$2:$I$1073,"NA")</f>
        <v>NA</v>
      </c>
      <c r="S658" s="4" t="str">
        <f>_xlfn.XLOOKUP($C658,[2]land_units!$B$2:$B$1073,[2]land_units!$G$2:$G$1073,"NA")</f>
        <v>NA</v>
      </c>
      <c r="T658" s="4" t="str">
        <f>_xlfn.XLOOKUP($C658,[2]land_units!$B$2:$B$1073,[2]land_units!$H$2:$H$1073,"NA")</f>
        <v>NA</v>
      </c>
      <c r="U658" s="4" t="str">
        <f>_xlfn.XLOOKUP($C658,[2]air_units!$B$2:$B$1346,[2]air_units!$N$2:$N$1346,"NA")</f>
        <v>NA</v>
      </c>
      <c r="V658" s="4" t="str">
        <f>_xlfn.XLOOKUP($C658,[2]air_units!$B$2:$B$1346,[2]air_units!$G$2:$G$1346,"NA")</f>
        <v>NA</v>
      </c>
      <c r="W658" s="4" t="str">
        <f>_xlfn.XLOOKUP($C658,[2]air_units!$B$2:$B$1346,[2]air_units!$H$2:$H$1346,"NA")</f>
        <v>NA</v>
      </c>
      <c r="X658" s="4" t="str">
        <f>_xlfn.XLOOKUP($C658,[2]air_units!$B$2:$B$1346,[2]air_units!$J$2:$J$1346,"NA")</f>
        <v>NA</v>
      </c>
      <c r="Y658" s="4" t="str">
        <f>_xlfn.XLOOKUP($C658,[2]air_units!$B$2:$B$1346,[2]air_units!$K$2:$K$1346,"NA")</f>
        <v>NA</v>
      </c>
      <c r="Z658" s="4" t="str">
        <f>_xlfn.XLOOKUP($C658,[2]air_units!$B$2:$B$1346,[2]air_units!$L$2:$L$1346,"NA")</f>
        <v>NA</v>
      </c>
      <c r="AA658" s="4" t="str">
        <f>_xlfn.XLOOKUP($C658,[2]air_units!$B$2:$B$1346,[2]air_units!$P$2:$P$1346,"NA")</f>
        <v>NA</v>
      </c>
      <c r="AB658" s="4" t="str">
        <f>_xlfn.XLOOKUP($C658,[2]air_units!$B$2:$B$1346,[2]air_units!$Q$2:$Q$1346,"NA")</f>
        <v>NA</v>
      </c>
      <c r="AC658" s="4" t="str">
        <f>_xlfn.XLOOKUP($C658,[2]air_units!$B$2:$B$1346,[2]air_units!$R$2:$R$1346,"NA")</f>
        <v>NA</v>
      </c>
      <c r="AD658" s="4">
        <f>IF($E658="CP",0,_xlfn.XLOOKUP($C658,[2]naval_units!$B$2:$B$1113,[2]naval_units!$G$2:$G$1113,"NA"))</f>
        <v>0</v>
      </c>
      <c r="AE658" s="4">
        <f>IF($E658="CP",10,_xlfn.XLOOKUP($C658,[2]naval_units!$B$2:$B$1113,[2]naval_units!$I$2:$I$1113,"NA"))</f>
        <v>10</v>
      </c>
      <c r="AF658" s="4">
        <f>IF($E658="CP",3,_xlfn.XLOOKUP($C658,[2]naval_units!$B$2:$B$1113,[2]naval_units!$J$2:$J$1113,"NA"))</f>
        <v>3</v>
      </c>
      <c r="AG658" s="4">
        <f>IF($E658="CP",3,_xlfn.XLOOKUP($C658,[2]naval_units!$B$2:$B$1113,[2]naval_units!$K$2:$K$1113,"NA"))</f>
        <v>3</v>
      </c>
      <c r="AH658" s="4">
        <f>IF($E658="CP",0,_xlfn.XLOOKUP($C658,[2]naval_units!$B$2:$B$1113,[2]naval_units!$L$2:$L$1113,"NA"))</f>
        <v>0</v>
      </c>
      <c r="AI658" s="4">
        <f>IF($E658="CP",0,_xlfn.XLOOKUP($C658,[2]naval_units!$B$2:$B$1113,[2]naval_units!$M$2:$M$1113,"NA"))</f>
        <v>0</v>
      </c>
      <c r="AJ658" s="4">
        <f>IF($AD658="NA","NA",IF($E658="CP",$H658*_xlfn.XLOOKUP(_xlfn.CONCAT(D658," ",$E658),control!$A$8:$A$10,control!$B$8:$B$10,0),_xlfn.XLOOKUP($E658,control!$A$3:$A$7,control!$B$3:$B$7,0)))</f>
        <v>0</v>
      </c>
      <c r="AK658" s="4">
        <f>IF($C658&gt;0,IF(O658&lt;&gt;_xlfn.XLOOKUP($C658,'0'!$C:$C,'0'!$O:$O,"NA",0),1,0),0)</f>
        <v>0</v>
      </c>
      <c r="AL658" s="4" t="str">
        <f>IF($AK658=1,_xlfn.XLOOKUP($C658,'0'!$C:$C,'0'!L:L,"ERR",0),"NA")</f>
        <v>NA</v>
      </c>
      <c r="AM658" s="4" t="str">
        <f>IF($AK658=1,_xlfn.XLOOKUP($C658,'0'!$C:$C,'0'!M:M,"ERR",0),"NA")</f>
        <v>NA</v>
      </c>
      <c r="AN658" s="4" t="str">
        <f>IF($AK658=1,_xlfn.XLOOKUP($C658,'0'!$C:$C,'0'!P:P,"ERR",0),"NA")</f>
        <v>NA</v>
      </c>
      <c r="AO658" s="4" t="str">
        <f t="shared" si="21"/>
        <v>Cape Verde[0]</v>
      </c>
      <c r="AP658" s="4" t="str">
        <f>_xlfn.XLOOKUP(D658,Alliances!$A:$A,Alliances!$B:$B,-1)</f>
        <v>CW</v>
      </c>
      <c r="AQ658" s="4">
        <f>IF($C658&gt;0,_xlfn.XLOOKUP($C658,commands!$A:$A,commands!$B:$B,0,0),_xlfn.XLOOKUP($A658,commands!$E:$E,commands!$F:$F,0,0))</f>
        <v>4</v>
      </c>
    </row>
    <row r="659" spans="1:43" hidden="1" x14ac:dyDescent="0.25">
      <c r="A659" s="4">
        <v>3746</v>
      </c>
      <c r="B659" s="4">
        <v>0</v>
      </c>
      <c r="C659" s="4">
        <v>0</v>
      </c>
      <c r="D659" s="4" t="s">
        <v>741</v>
      </c>
      <c r="E659" s="4" t="s">
        <v>579</v>
      </c>
      <c r="F659" s="4">
        <v>1936</v>
      </c>
      <c r="G659" s="4" t="s">
        <v>581</v>
      </c>
      <c r="H659" s="4">
        <v>1</v>
      </c>
      <c r="I659" s="4">
        <v>0</v>
      </c>
      <c r="J659" s="4" t="s">
        <v>622</v>
      </c>
      <c r="K659" s="4">
        <v>0</v>
      </c>
      <c r="L659" s="4">
        <v>88</v>
      </c>
      <c r="M659" s="4">
        <v>339</v>
      </c>
      <c r="N659" s="4" t="s">
        <v>604</v>
      </c>
      <c r="O659" s="4">
        <f t="shared" si="20"/>
        <v>45395</v>
      </c>
      <c r="P659" s="4" t="str">
        <f>IF(ISNUMBER(I659),_xlfn.CONCAT(J659,"[",K659,"]"),_xlfn.XLOOKUP($O659,[2]hc!$H:$H,[2]hc!$I:$I,_xlfn.CONCAT("[",L659,",",M659,"]")))</f>
        <v>Central Atlantic[0]</v>
      </c>
      <c r="Q659" s="4" t="str">
        <f>_xlfn.XLOOKUP($C659,[2]land_units!$B$2:$B$1073,[2]land_units!$F$2:$F$1073,"NA")</f>
        <v>NA</v>
      </c>
      <c r="R659" s="4" t="str">
        <f>_xlfn.XLOOKUP($C659,[2]land_units!$B$2:$B$1073,[2]land_units!$I$2:$I$1073,"NA")</f>
        <v>NA</v>
      </c>
      <c r="S659" s="4" t="str">
        <f>_xlfn.XLOOKUP($C659,[2]land_units!$B$2:$B$1073,[2]land_units!$G$2:$G$1073,"NA")</f>
        <v>NA</v>
      </c>
      <c r="T659" s="4" t="str">
        <f>_xlfn.XLOOKUP($C659,[2]land_units!$B$2:$B$1073,[2]land_units!$H$2:$H$1073,"NA")</f>
        <v>NA</v>
      </c>
      <c r="U659" s="4" t="str">
        <f>_xlfn.XLOOKUP($C659,[2]air_units!$B$2:$B$1346,[2]air_units!$N$2:$N$1346,"NA")</f>
        <v>NA</v>
      </c>
      <c r="V659" s="4" t="str">
        <f>_xlfn.XLOOKUP($C659,[2]air_units!$B$2:$B$1346,[2]air_units!$G$2:$G$1346,"NA")</f>
        <v>NA</v>
      </c>
      <c r="W659" s="4" t="str">
        <f>_xlfn.XLOOKUP($C659,[2]air_units!$B$2:$B$1346,[2]air_units!$H$2:$H$1346,"NA")</f>
        <v>NA</v>
      </c>
      <c r="X659" s="4" t="str">
        <f>_xlfn.XLOOKUP($C659,[2]air_units!$B$2:$B$1346,[2]air_units!$J$2:$J$1346,"NA")</f>
        <v>NA</v>
      </c>
      <c r="Y659" s="4" t="str">
        <f>_xlfn.XLOOKUP($C659,[2]air_units!$B$2:$B$1346,[2]air_units!$K$2:$K$1346,"NA")</f>
        <v>NA</v>
      </c>
      <c r="Z659" s="4" t="str">
        <f>_xlfn.XLOOKUP($C659,[2]air_units!$B$2:$B$1346,[2]air_units!$L$2:$L$1346,"NA")</f>
        <v>NA</v>
      </c>
      <c r="AA659" s="4" t="str">
        <f>_xlfn.XLOOKUP($C659,[2]air_units!$B$2:$B$1346,[2]air_units!$P$2:$P$1346,"NA")</f>
        <v>NA</v>
      </c>
      <c r="AB659" s="4" t="str">
        <f>_xlfn.XLOOKUP($C659,[2]air_units!$B$2:$B$1346,[2]air_units!$Q$2:$Q$1346,"NA")</f>
        <v>NA</v>
      </c>
      <c r="AC659" s="4" t="str">
        <f>_xlfn.XLOOKUP($C659,[2]air_units!$B$2:$B$1346,[2]air_units!$R$2:$R$1346,"NA")</f>
        <v>NA</v>
      </c>
      <c r="AD659" s="4">
        <f>IF($E659="CP",0,_xlfn.XLOOKUP($C659,[2]naval_units!$B$2:$B$1113,[2]naval_units!$G$2:$G$1113,"NA"))</f>
        <v>0</v>
      </c>
      <c r="AE659" s="4">
        <f>IF($E659="CP",10,_xlfn.XLOOKUP($C659,[2]naval_units!$B$2:$B$1113,[2]naval_units!$I$2:$I$1113,"NA"))</f>
        <v>10</v>
      </c>
      <c r="AF659" s="4">
        <f>IF($E659="CP",3,_xlfn.XLOOKUP($C659,[2]naval_units!$B$2:$B$1113,[2]naval_units!$J$2:$J$1113,"NA"))</f>
        <v>3</v>
      </c>
      <c r="AG659" s="4">
        <f>IF($E659="CP",3,_xlfn.XLOOKUP($C659,[2]naval_units!$B$2:$B$1113,[2]naval_units!$K$2:$K$1113,"NA"))</f>
        <v>3</v>
      </c>
      <c r="AH659" s="4">
        <f>IF($E659="CP",0,_xlfn.XLOOKUP($C659,[2]naval_units!$B$2:$B$1113,[2]naval_units!$L$2:$L$1113,"NA"))</f>
        <v>0</v>
      </c>
      <c r="AI659" s="4">
        <f>IF($E659="CP",0,_xlfn.XLOOKUP($C659,[2]naval_units!$B$2:$B$1113,[2]naval_units!$M$2:$M$1113,"NA"))</f>
        <v>0</v>
      </c>
      <c r="AJ659" s="4">
        <f>IF($AD659="NA","NA",IF($E659="CP",$H659*_xlfn.XLOOKUP(_xlfn.CONCAT(D659," ",$E659),control!$A$8:$A$10,control!$B$8:$B$10,0),_xlfn.XLOOKUP($E659,control!$A$3:$A$7,control!$B$3:$B$7,0)))</f>
        <v>0</v>
      </c>
      <c r="AK659" s="4">
        <f>IF($C659&gt;0,IF(O659&lt;&gt;_xlfn.XLOOKUP($C659,'0'!$C:$C,'0'!$O:$O,"NA",0),1,0),0)</f>
        <v>0</v>
      </c>
      <c r="AL659" s="4" t="str">
        <f>IF($AK659=1,_xlfn.XLOOKUP($C659,'0'!$C:$C,'0'!L:L,"ERR",0),"NA")</f>
        <v>NA</v>
      </c>
      <c r="AM659" s="4" t="str">
        <f>IF($AK659=1,_xlfn.XLOOKUP($C659,'0'!$C:$C,'0'!M:M,"ERR",0),"NA")</f>
        <v>NA</v>
      </c>
      <c r="AN659" s="4" t="str">
        <f>IF($AK659=1,_xlfn.XLOOKUP($C659,'0'!$C:$C,'0'!P:P,"ERR",0),"NA")</f>
        <v>NA</v>
      </c>
      <c r="AO659" s="4" t="str">
        <f t="shared" si="21"/>
        <v>Central Atlantic[0]</v>
      </c>
      <c r="AP659" s="4" t="str">
        <f>_xlfn.XLOOKUP(D659,Alliances!$A:$A,Alliances!$B:$B,-1)</f>
        <v>CW</v>
      </c>
      <c r="AQ659" s="4">
        <f>IF($C659&gt;0,_xlfn.XLOOKUP($C659,commands!$A:$A,commands!$B:$B,0,0),_xlfn.XLOOKUP($A659,commands!$E:$E,commands!$F:$F,0,0))</f>
        <v>4</v>
      </c>
    </row>
    <row r="660" spans="1:43" hidden="1" x14ac:dyDescent="0.25">
      <c r="A660" s="4">
        <v>3757</v>
      </c>
      <c r="B660" s="4">
        <v>0</v>
      </c>
      <c r="C660" s="4">
        <v>0</v>
      </c>
      <c r="D660" s="4" t="s">
        <v>743</v>
      </c>
      <c r="E660" s="4" t="s">
        <v>579</v>
      </c>
      <c r="F660" s="4">
        <v>1936</v>
      </c>
      <c r="G660" s="4" t="s">
        <v>581</v>
      </c>
      <c r="H660" s="4">
        <v>1</v>
      </c>
      <c r="I660" s="4">
        <v>0</v>
      </c>
      <c r="J660" s="4" t="s">
        <v>608</v>
      </c>
      <c r="K660" s="4">
        <v>0</v>
      </c>
      <c r="L660" s="4">
        <v>38</v>
      </c>
      <c r="M660" s="4">
        <v>19</v>
      </c>
      <c r="N660" s="4" t="s">
        <v>604</v>
      </c>
      <c r="O660" s="4">
        <f t="shared" si="20"/>
        <v>19475</v>
      </c>
      <c r="P660" s="4" t="str">
        <f>IF(ISNUMBER(I660),_xlfn.CONCAT(J660,"[",K660,"]"),_xlfn.XLOOKUP($O660,[2]hc!$H:$H,[2]hc!$I:$I,_xlfn.CONCAT("[",L660,",",M660,"]")))</f>
        <v>Faeroes Gap[0]</v>
      </c>
      <c r="Q660" s="4" t="str">
        <f>_xlfn.XLOOKUP($C660,[2]land_units!$B$2:$B$1073,[2]land_units!$F$2:$F$1073,"NA")</f>
        <v>NA</v>
      </c>
      <c r="R660" s="4" t="str">
        <f>_xlfn.XLOOKUP($C660,[2]land_units!$B$2:$B$1073,[2]land_units!$I$2:$I$1073,"NA")</f>
        <v>NA</v>
      </c>
      <c r="S660" s="4" t="str">
        <f>_xlfn.XLOOKUP($C660,[2]land_units!$B$2:$B$1073,[2]land_units!$G$2:$G$1073,"NA")</f>
        <v>NA</v>
      </c>
      <c r="T660" s="4" t="str">
        <f>_xlfn.XLOOKUP($C660,[2]land_units!$B$2:$B$1073,[2]land_units!$H$2:$H$1073,"NA")</f>
        <v>NA</v>
      </c>
      <c r="U660" s="4" t="str">
        <f>_xlfn.XLOOKUP($C660,[2]air_units!$B$2:$B$1346,[2]air_units!$N$2:$N$1346,"NA")</f>
        <v>NA</v>
      </c>
      <c r="V660" s="4" t="str">
        <f>_xlfn.XLOOKUP($C660,[2]air_units!$B$2:$B$1346,[2]air_units!$G$2:$G$1346,"NA")</f>
        <v>NA</v>
      </c>
      <c r="W660" s="4" t="str">
        <f>_xlfn.XLOOKUP($C660,[2]air_units!$B$2:$B$1346,[2]air_units!$H$2:$H$1346,"NA")</f>
        <v>NA</v>
      </c>
      <c r="X660" s="4" t="str">
        <f>_xlfn.XLOOKUP($C660,[2]air_units!$B$2:$B$1346,[2]air_units!$J$2:$J$1346,"NA")</f>
        <v>NA</v>
      </c>
      <c r="Y660" s="4" t="str">
        <f>_xlfn.XLOOKUP($C660,[2]air_units!$B$2:$B$1346,[2]air_units!$K$2:$K$1346,"NA")</f>
        <v>NA</v>
      </c>
      <c r="Z660" s="4" t="str">
        <f>_xlfn.XLOOKUP($C660,[2]air_units!$B$2:$B$1346,[2]air_units!$L$2:$L$1346,"NA")</f>
        <v>NA</v>
      </c>
      <c r="AA660" s="4" t="str">
        <f>_xlfn.XLOOKUP($C660,[2]air_units!$B$2:$B$1346,[2]air_units!$P$2:$P$1346,"NA")</f>
        <v>NA</v>
      </c>
      <c r="AB660" s="4" t="str">
        <f>_xlfn.XLOOKUP($C660,[2]air_units!$B$2:$B$1346,[2]air_units!$Q$2:$Q$1346,"NA")</f>
        <v>NA</v>
      </c>
      <c r="AC660" s="4" t="str">
        <f>_xlfn.XLOOKUP($C660,[2]air_units!$B$2:$B$1346,[2]air_units!$R$2:$R$1346,"NA")</f>
        <v>NA</v>
      </c>
      <c r="AD660" s="4">
        <f>IF($E660="CP",0,_xlfn.XLOOKUP($C660,[2]naval_units!$B$2:$B$1113,[2]naval_units!$G$2:$G$1113,"NA"))</f>
        <v>0</v>
      </c>
      <c r="AE660" s="4">
        <f>IF($E660="CP",10,_xlfn.XLOOKUP($C660,[2]naval_units!$B$2:$B$1113,[2]naval_units!$I$2:$I$1113,"NA"))</f>
        <v>10</v>
      </c>
      <c r="AF660" s="4">
        <f>IF($E660="CP",3,_xlfn.XLOOKUP($C660,[2]naval_units!$B$2:$B$1113,[2]naval_units!$J$2:$J$1113,"NA"))</f>
        <v>3</v>
      </c>
      <c r="AG660" s="4">
        <f>IF($E660="CP",3,_xlfn.XLOOKUP($C660,[2]naval_units!$B$2:$B$1113,[2]naval_units!$K$2:$K$1113,"NA"))</f>
        <v>3</v>
      </c>
      <c r="AH660" s="4">
        <f>IF($E660="CP",0,_xlfn.XLOOKUP($C660,[2]naval_units!$B$2:$B$1113,[2]naval_units!$L$2:$L$1113,"NA"))</f>
        <v>0</v>
      </c>
      <c r="AI660" s="4">
        <f>IF($E660="CP",0,_xlfn.XLOOKUP($C660,[2]naval_units!$B$2:$B$1113,[2]naval_units!$M$2:$M$1113,"NA"))</f>
        <v>0</v>
      </c>
      <c r="AJ660" s="4">
        <f>IF($AD660="NA","NA",IF($E660="CP",$H660*_xlfn.XLOOKUP(_xlfn.CONCAT(D660," ",$E660),control!$A$8:$A$10,control!$B$8:$B$10,0),_xlfn.XLOOKUP($E660,control!$A$3:$A$7,control!$B$3:$B$7,0)))</f>
        <v>0.5</v>
      </c>
      <c r="AK660" s="4">
        <f>IF($C660&gt;0,IF(O660&lt;&gt;_xlfn.XLOOKUP($C660,'0'!$C:$C,'0'!$O:$O,"NA",0),1,0),0)</f>
        <v>0</v>
      </c>
      <c r="AL660" s="4" t="str">
        <f>IF($AK660=1,_xlfn.XLOOKUP($C660,'0'!$C:$C,'0'!L:L,"ERR",0),"NA")</f>
        <v>NA</v>
      </c>
      <c r="AM660" s="4" t="str">
        <f>IF($AK660=1,_xlfn.XLOOKUP($C660,'0'!$C:$C,'0'!M:M,"ERR",0),"NA")</f>
        <v>NA</v>
      </c>
      <c r="AN660" s="4" t="str">
        <f>IF($AK660=1,_xlfn.XLOOKUP($C660,'0'!$C:$C,'0'!P:P,"ERR",0),"NA")</f>
        <v>NA</v>
      </c>
      <c r="AO660" s="4" t="str">
        <f t="shared" si="21"/>
        <v>Faeroes Gap[0]</v>
      </c>
      <c r="AP660" s="4" t="str">
        <f>_xlfn.XLOOKUP(D660,Alliances!$A:$A,Alliances!$B:$B,-1)</f>
        <v>CW</v>
      </c>
      <c r="AQ660" s="4">
        <f>IF($C660&gt;0,_xlfn.XLOOKUP($C660,commands!$A:$A,commands!$B:$B,0,0),_xlfn.XLOOKUP($A660,commands!$E:$E,commands!$F:$F,0,0))</f>
        <v>4</v>
      </c>
    </row>
    <row r="661" spans="1:43" hidden="1" x14ac:dyDescent="0.25">
      <c r="A661" s="4">
        <v>3784</v>
      </c>
      <c r="B661" s="4">
        <v>0</v>
      </c>
      <c r="C661" s="4">
        <v>0</v>
      </c>
      <c r="D661" s="4" t="s">
        <v>705</v>
      </c>
      <c r="E661" s="4" t="s">
        <v>579</v>
      </c>
      <c r="F661" s="4">
        <v>1936</v>
      </c>
      <c r="G661" s="4" t="s">
        <v>581</v>
      </c>
      <c r="H661" s="4">
        <v>1</v>
      </c>
      <c r="I661" s="4">
        <v>0</v>
      </c>
      <c r="J661" s="4" t="s">
        <v>608</v>
      </c>
      <c r="K661" s="4">
        <v>0</v>
      </c>
      <c r="L661" s="4">
        <v>38</v>
      </c>
      <c r="M661" s="4">
        <v>19</v>
      </c>
      <c r="N661" s="4" t="s">
        <v>604</v>
      </c>
      <c r="O661" s="4">
        <f t="shared" si="20"/>
        <v>19475</v>
      </c>
      <c r="P661" s="4" t="str">
        <f>IF(ISNUMBER(I661),_xlfn.CONCAT(J661,"[",K661,"]"),_xlfn.XLOOKUP($O661,[2]hc!$H:$H,[2]hc!$I:$I,_xlfn.CONCAT("[",L661,",",M661,"]")))</f>
        <v>Faeroes Gap[0]</v>
      </c>
      <c r="Q661" s="4" t="str">
        <f>_xlfn.XLOOKUP($C661,[2]land_units!$B$2:$B$1073,[2]land_units!$F$2:$F$1073,"NA")</f>
        <v>NA</v>
      </c>
      <c r="R661" s="4" t="str">
        <f>_xlfn.XLOOKUP($C661,[2]land_units!$B$2:$B$1073,[2]land_units!$I$2:$I$1073,"NA")</f>
        <v>NA</v>
      </c>
      <c r="S661" s="4" t="str">
        <f>_xlfn.XLOOKUP($C661,[2]land_units!$B$2:$B$1073,[2]land_units!$G$2:$G$1073,"NA")</f>
        <v>NA</v>
      </c>
      <c r="T661" s="4" t="str">
        <f>_xlfn.XLOOKUP($C661,[2]land_units!$B$2:$B$1073,[2]land_units!$H$2:$H$1073,"NA")</f>
        <v>NA</v>
      </c>
      <c r="U661" s="4" t="str">
        <f>_xlfn.XLOOKUP($C661,[2]air_units!$B$2:$B$1346,[2]air_units!$N$2:$N$1346,"NA")</f>
        <v>NA</v>
      </c>
      <c r="V661" s="4" t="str">
        <f>_xlfn.XLOOKUP($C661,[2]air_units!$B$2:$B$1346,[2]air_units!$G$2:$G$1346,"NA")</f>
        <v>NA</v>
      </c>
      <c r="W661" s="4" t="str">
        <f>_xlfn.XLOOKUP($C661,[2]air_units!$B$2:$B$1346,[2]air_units!$H$2:$H$1346,"NA")</f>
        <v>NA</v>
      </c>
      <c r="X661" s="4" t="str">
        <f>_xlfn.XLOOKUP($C661,[2]air_units!$B$2:$B$1346,[2]air_units!$J$2:$J$1346,"NA")</f>
        <v>NA</v>
      </c>
      <c r="Y661" s="4" t="str">
        <f>_xlfn.XLOOKUP($C661,[2]air_units!$B$2:$B$1346,[2]air_units!$K$2:$K$1346,"NA")</f>
        <v>NA</v>
      </c>
      <c r="Z661" s="4" t="str">
        <f>_xlfn.XLOOKUP($C661,[2]air_units!$B$2:$B$1346,[2]air_units!$L$2:$L$1346,"NA")</f>
        <v>NA</v>
      </c>
      <c r="AA661" s="4" t="str">
        <f>_xlfn.XLOOKUP($C661,[2]air_units!$B$2:$B$1346,[2]air_units!$P$2:$P$1346,"NA")</f>
        <v>NA</v>
      </c>
      <c r="AB661" s="4" t="str">
        <f>_xlfn.XLOOKUP($C661,[2]air_units!$B$2:$B$1346,[2]air_units!$Q$2:$Q$1346,"NA")</f>
        <v>NA</v>
      </c>
      <c r="AC661" s="4" t="str">
        <f>_xlfn.XLOOKUP($C661,[2]air_units!$B$2:$B$1346,[2]air_units!$R$2:$R$1346,"NA")</f>
        <v>NA</v>
      </c>
      <c r="AD661" s="4">
        <f>IF($E661="CP",0,_xlfn.XLOOKUP($C661,[2]naval_units!$B$2:$B$1113,[2]naval_units!$G$2:$G$1113,"NA"))</f>
        <v>0</v>
      </c>
      <c r="AE661" s="4">
        <f>IF($E661="CP",10,_xlfn.XLOOKUP($C661,[2]naval_units!$B$2:$B$1113,[2]naval_units!$I$2:$I$1113,"NA"))</f>
        <v>10</v>
      </c>
      <c r="AF661" s="4">
        <f>IF($E661="CP",3,_xlfn.XLOOKUP($C661,[2]naval_units!$B$2:$B$1113,[2]naval_units!$J$2:$J$1113,"NA"))</f>
        <v>3</v>
      </c>
      <c r="AG661" s="4">
        <f>IF($E661="CP",3,_xlfn.XLOOKUP($C661,[2]naval_units!$B$2:$B$1113,[2]naval_units!$K$2:$K$1113,"NA"))</f>
        <v>3</v>
      </c>
      <c r="AH661" s="4">
        <f>IF($E661="CP",0,_xlfn.XLOOKUP($C661,[2]naval_units!$B$2:$B$1113,[2]naval_units!$L$2:$L$1113,"NA"))</f>
        <v>0</v>
      </c>
      <c r="AI661" s="4">
        <f>IF($E661="CP",0,_xlfn.XLOOKUP($C661,[2]naval_units!$B$2:$B$1113,[2]naval_units!$M$2:$M$1113,"NA"))</f>
        <v>0</v>
      </c>
      <c r="AJ661" s="4">
        <f>IF($AD661="NA","NA",IF($E661="CP",$H661*_xlfn.XLOOKUP(_xlfn.CONCAT(D661," ",$E661),control!$A$8:$A$10,control!$B$8:$B$10,0),_xlfn.XLOOKUP($E661,control!$A$3:$A$7,control!$B$3:$B$7,0)))</f>
        <v>0.5</v>
      </c>
      <c r="AK661" s="4">
        <f>IF($C661&gt;0,IF(O661&lt;&gt;_xlfn.XLOOKUP($C661,'0'!$C:$C,'0'!$O:$O,"NA",0),1,0),0)</f>
        <v>0</v>
      </c>
      <c r="AL661" s="4" t="str">
        <f>IF($AK661=1,_xlfn.XLOOKUP($C661,'0'!$C:$C,'0'!L:L,"ERR",0),"NA")</f>
        <v>NA</v>
      </c>
      <c r="AM661" s="4" t="str">
        <f>IF($AK661=1,_xlfn.XLOOKUP($C661,'0'!$C:$C,'0'!M:M,"ERR",0),"NA")</f>
        <v>NA</v>
      </c>
      <c r="AN661" s="4" t="str">
        <f>IF($AK661=1,_xlfn.XLOOKUP($C661,'0'!$C:$C,'0'!P:P,"ERR",0),"NA")</f>
        <v>NA</v>
      </c>
      <c r="AO661" s="4" t="str">
        <f t="shared" si="21"/>
        <v>Faeroes Gap[0]</v>
      </c>
      <c r="AP661" s="4" t="str">
        <f>_xlfn.XLOOKUP(D661,Alliances!$A:$A,Alliances!$B:$B,-1)</f>
        <v>USA</v>
      </c>
      <c r="AQ661" s="4">
        <f>IF($C661&gt;0,_xlfn.XLOOKUP($C661,commands!$A:$A,commands!$B:$B,0,0),_xlfn.XLOOKUP($A661,commands!$E:$E,commands!$F:$F,0,0))</f>
        <v>4</v>
      </c>
    </row>
    <row r="662" spans="1:43" hidden="1" x14ac:dyDescent="0.25">
      <c r="A662" s="4">
        <v>3839</v>
      </c>
      <c r="B662" s="4">
        <v>0</v>
      </c>
      <c r="C662" s="4">
        <v>0</v>
      </c>
      <c r="D662" s="4" t="s">
        <v>705</v>
      </c>
      <c r="E662" s="4" t="s">
        <v>579</v>
      </c>
      <c r="F662" s="4">
        <v>1936</v>
      </c>
      <c r="G662" s="4" t="s">
        <v>581</v>
      </c>
      <c r="H662" s="4">
        <v>1</v>
      </c>
      <c r="I662" s="4">
        <v>0</v>
      </c>
      <c r="J662" s="4" t="s">
        <v>607</v>
      </c>
      <c r="K662" s="4">
        <v>0</v>
      </c>
      <c r="L662" s="4">
        <v>68</v>
      </c>
      <c r="M662" s="4">
        <v>319</v>
      </c>
      <c r="N662" s="4" t="s">
        <v>604</v>
      </c>
      <c r="O662" s="4">
        <f t="shared" si="20"/>
        <v>35135</v>
      </c>
      <c r="P662" s="4" t="str">
        <f>IF(ISNUMBER(I662),_xlfn.CONCAT(J662,"[",K662,"]"),_xlfn.XLOOKUP($O662,[2]hc!$H:$H,[2]hc!$I:$I,_xlfn.CONCAT("[",L662,",",M662,"]")))</f>
        <v>East Coast[0]</v>
      </c>
      <c r="Q662" s="4" t="str">
        <f>_xlfn.XLOOKUP($C662,[2]land_units!$B$2:$B$1073,[2]land_units!$F$2:$F$1073,"NA")</f>
        <v>NA</v>
      </c>
      <c r="R662" s="4" t="str">
        <f>_xlfn.XLOOKUP($C662,[2]land_units!$B$2:$B$1073,[2]land_units!$I$2:$I$1073,"NA")</f>
        <v>NA</v>
      </c>
      <c r="S662" s="4" t="str">
        <f>_xlfn.XLOOKUP($C662,[2]land_units!$B$2:$B$1073,[2]land_units!$G$2:$G$1073,"NA")</f>
        <v>NA</v>
      </c>
      <c r="T662" s="4" t="str">
        <f>_xlfn.XLOOKUP($C662,[2]land_units!$B$2:$B$1073,[2]land_units!$H$2:$H$1073,"NA")</f>
        <v>NA</v>
      </c>
      <c r="U662" s="4" t="str">
        <f>_xlfn.XLOOKUP($C662,[2]air_units!$B$2:$B$1346,[2]air_units!$N$2:$N$1346,"NA")</f>
        <v>NA</v>
      </c>
      <c r="V662" s="4" t="str">
        <f>_xlfn.XLOOKUP($C662,[2]air_units!$B$2:$B$1346,[2]air_units!$G$2:$G$1346,"NA")</f>
        <v>NA</v>
      </c>
      <c r="W662" s="4" t="str">
        <f>_xlfn.XLOOKUP($C662,[2]air_units!$B$2:$B$1346,[2]air_units!$H$2:$H$1346,"NA")</f>
        <v>NA</v>
      </c>
      <c r="X662" s="4" t="str">
        <f>_xlfn.XLOOKUP($C662,[2]air_units!$B$2:$B$1346,[2]air_units!$J$2:$J$1346,"NA")</f>
        <v>NA</v>
      </c>
      <c r="Y662" s="4" t="str">
        <f>_xlfn.XLOOKUP($C662,[2]air_units!$B$2:$B$1346,[2]air_units!$K$2:$K$1346,"NA")</f>
        <v>NA</v>
      </c>
      <c r="Z662" s="4" t="str">
        <f>_xlfn.XLOOKUP($C662,[2]air_units!$B$2:$B$1346,[2]air_units!$L$2:$L$1346,"NA")</f>
        <v>NA</v>
      </c>
      <c r="AA662" s="4" t="str">
        <f>_xlfn.XLOOKUP($C662,[2]air_units!$B$2:$B$1346,[2]air_units!$P$2:$P$1346,"NA")</f>
        <v>NA</v>
      </c>
      <c r="AB662" s="4" t="str">
        <f>_xlfn.XLOOKUP($C662,[2]air_units!$B$2:$B$1346,[2]air_units!$Q$2:$Q$1346,"NA")</f>
        <v>NA</v>
      </c>
      <c r="AC662" s="4" t="str">
        <f>_xlfn.XLOOKUP($C662,[2]air_units!$B$2:$B$1346,[2]air_units!$R$2:$R$1346,"NA")</f>
        <v>NA</v>
      </c>
      <c r="AD662" s="4">
        <f>IF($E662="CP",0,_xlfn.XLOOKUP($C662,[2]naval_units!$B$2:$B$1113,[2]naval_units!$G$2:$G$1113,"NA"))</f>
        <v>0</v>
      </c>
      <c r="AE662" s="4">
        <f>IF($E662="CP",10,_xlfn.XLOOKUP($C662,[2]naval_units!$B$2:$B$1113,[2]naval_units!$I$2:$I$1113,"NA"))</f>
        <v>10</v>
      </c>
      <c r="AF662" s="4">
        <f>IF($E662="CP",3,_xlfn.XLOOKUP($C662,[2]naval_units!$B$2:$B$1113,[2]naval_units!$J$2:$J$1113,"NA"))</f>
        <v>3</v>
      </c>
      <c r="AG662" s="4">
        <f>IF($E662="CP",3,_xlfn.XLOOKUP($C662,[2]naval_units!$B$2:$B$1113,[2]naval_units!$K$2:$K$1113,"NA"))</f>
        <v>3</v>
      </c>
      <c r="AH662" s="4">
        <f>IF($E662="CP",0,_xlfn.XLOOKUP($C662,[2]naval_units!$B$2:$B$1113,[2]naval_units!$L$2:$L$1113,"NA"))</f>
        <v>0</v>
      </c>
      <c r="AI662" s="4">
        <f>IF($E662="CP",0,_xlfn.XLOOKUP($C662,[2]naval_units!$B$2:$B$1113,[2]naval_units!$M$2:$M$1113,"NA"))</f>
        <v>0</v>
      </c>
      <c r="AJ662" s="4">
        <f>IF($AD662="NA","NA",IF($E662="CP",$H662*_xlfn.XLOOKUP(_xlfn.CONCAT(D662," ",$E662),control!$A$8:$A$10,control!$B$8:$B$10,0),_xlfn.XLOOKUP($E662,control!$A$3:$A$7,control!$B$3:$B$7,0)))</f>
        <v>0.5</v>
      </c>
      <c r="AK662" s="4">
        <f>IF($C662&gt;0,IF(O662&lt;&gt;_xlfn.XLOOKUP($C662,'0'!$C:$C,'0'!$O:$O,"NA",0),1,0),0)</f>
        <v>0</v>
      </c>
      <c r="AL662" s="4" t="str">
        <f>IF($AK662=1,_xlfn.XLOOKUP($C662,'0'!$C:$C,'0'!L:L,"ERR",0),"NA")</f>
        <v>NA</v>
      </c>
      <c r="AM662" s="4" t="str">
        <f>IF($AK662=1,_xlfn.XLOOKUP($C662,'0'!$C:$C,'0'!M:M,"ERR",0),"NA")</f>
        <v>NA</v>
      </c>
      <c r="AN662" s="4" t="str">
        <f>IF($AK662=1,_xlfn.XLOOKUP($C662,'0'!$C:$C,'0'!P:P,"ERR",0),"NA")</f>
        <v>NA</v>
      </c>
      <c r="AO662" s="4" t="str">
        <f t="shared" si="21"/>
        <v>East Coast[0]</v>
      </c>
      <c r="AP662" s="4" t="str">
        <f>_xlfn.XLOOKUP(D662,Alliances!$A:$A,Alliances!$B:$B,-1)</f>
        <v>USA</v>
      </c>
      <c r="AQ662" s="4">
        <f>IF($C662&gt;0,_xlfn.XLOOKUP($C662,commands!$A:$A,commands!$B:$B,0,0),_xlfn.XLOOKUP($A662,commands!$E:$E,commands!$F:$F,0,0))</f>
        <v>4</v>
      </c>
    </row>
    <row r="663" spans="1:43" hidden="1" x14ac:dyDescent="0.25">
      <c r="A663" s="4">
        <v>3846</v>
      </c>
      <c r="B663" s="4">
        <v>0</v>
      </c>
      <c r="C663" s="4">
        <v>0</v>
      </c>
      <c r="D663" s="4" t="s">
        <v>745</v>
      </c>
      <c r="E663" s="4" t="s">
        <v>579</v>
      </c>
      <c r="F663" s="4">
        <v>1936</v>
      </c>
      <c r="G663" s="4" t="s">
        <v>581</v>
      </c>
      <c r="H663" s="4">
        <v>1</v>
      </c>
      <c r="I663" s="4" t="s">
        <v>27</v>
      </c>
      <c r="J663" s="4" t="s">
        <v>27</v>
      </c>
      <c r="K663" s="4" t="s">
        <v>27</v>
      </c>
      <c r="L663" s="4">
        <v>56</v>
      </c>
      <c r="M663" s="4">
        <v>329</v>
      </c>
      <c r="N663" s="4" t="s">
        <v>604</v>
      </c>
      <c r="O663" s="4">
        <f t="shared" si="20"/>
        <v>29001</v>
      </c>
      <c r="P663" s="4" t="str">
        <f>IF(ISNUMBER(I663),_xlfn.CONCAT(J663,"[",K663,"]"),_xlfn.XLOOKUP($O663,[2]hc!$H:$H,[2]hc!$I:$I,_xlfn.CONCAT("[",L663,",",M663,"]")))</f>
        <v>Sydney, CAN</v>
      </c>
      <c r="Q663" s="4" t="str">
        <f>_xlfn.XLOOKUP($C663,[2]land_units!$B$2:$B$1073,[2]land_units!$F$2:$F$1073,"NA")</f>
        <v>NA</v>
      </c>
      <c r="R663" s="4" t="str">
        <f>_xlfn.XLOOKUP($C663,[2]land_units!$B$2:$B$1073,[2]land_units!$I$2:$I$1073,"NA")</f>
        <v>NA</v>
      </c>
      <c r="S663" s="4" t="str">
        <f>_xlfn.XLOOKUP($C663,[2]land_units!$B$2:$B$1073,[2]land_units!$G$2:$G$1073,"NA")</f>
        <v>NA</v>
      </c>
      <c r="T663" s="4" t="str">
        <f>_xlfn.XLOOKUP($C663,[2]land_units!$B$2:$B$1073,[2]land_units!$H$2:$H$1073,"NA")</f>
        <v>NA</v>
      </c>
      <c r="U663" s="4" t="str">
        <f>_xlfn.XLOOKUP($C663,[2]air_units!$B$2:$B$1346,[2]air_units!$N$2:$N$1346,"NA")</f>
        <v>NA</v>
      </c>
      <c r="V663" s="4" t="str">
        <f>_xlfn.XLOOKUP($C663,[2]air_units!$B$2:$B$1346,[2]air_units!$G$2:$G$1346,"NA")</f>
        <v>NA</v>
      </c>
      <c r="W663" s="4" t="str">
        <f>_xlfn.XLOOKUP($C663,[2]air_units!$B$2:$B$1346,[2]air_units!$H$2:$H$1346,"NA")</f>
        <v>NA</v>
      </c>
      <c r="X663" s="4" t="str">
        <f>_xlfn.XLOOKUP($C663,[2]air_units!$B$2:$B$1346,[2]air_units!$J$2:$J$1346,"NA")</f>
        <v>NA</v>
      </c>
      <c r="Y663" s="4" t="str">
        <f>_xlfn.XLOOKUP($C663,[2]air_units!$B$2:$B$1346,[2]air_units!$K$2:$K$1346,"NA")</f>
        <v>NA</v>
      </c>
      <c r="Z663" s="4" t="str">
        <f>_xlfn.XLOOKUP($C663,[2]air_units!$B$2:$B$1346,[2]air_units!$L$2:$L$1346,"NA")</f>
        <v>NA</v>
      </c>
      <c r="AA663" s="4" t="str">
        <f>_xlfn.XLOOKUP($C663,[2]air_units!$B$2:$B$1346,[2]air_units!$P$2:$P$1346,"NA")</f>
        <v>NA</v>
      </c>
      <c r="AB663" s="4" t="str">
        <f>_xlfn.XLOOKUP($C663,[2]air_units!$B$2:$B$1346,[2]air_units!$Q$2:$Q$1346,"NA")</f>
        <v>NA</v>
      </c>
      <c r="AC663" s="4" t="str">
        <f>_xlfn.XLOOKUP($C663,[2]air_units!$B$2:$B$1346,[2]air_units!$R$2:$R$1346,"NA")</f>
        <v>NA</v>
      </c>
      <c r="AD663" s="4">
        <f>IF($E663="CP",0,_xlfn.XLOOKUP($C663,[2]naval_units!$B$2:$B$1113,[2]naval_units!$G$2:$G$1113,"NA"))</f>
        <v>0</v>
      </c>
      <c r="AE663" s="4">
        <f>IF($E663="CP",10,_xlfn.XLOOKUP($C663,[2]naval_units!$B$2:$B$1113,[2]naval_units!$I$2:$I$1113,"NA"))</f>
        <v>10</v>
      </c>
      <c r="AF663" s="4">
        <f>IF($E663="CP",3,_xlfn.XLOOKUP($C663,[2]naval_units!$B$2:$B$1113,[2]naval_units!$J$2:$J$1113,"NA"))</f>
        <v>3</v>
      </c>
      <c r="AG663" s="4">
        <f>IF($E663="CP",3,_xlfn.XLOOKUP($C663,[2]naval_units!$B$2:$B$1113,[2]naval_units!$K$2:$K$1113,"NA"))</f>
        <v>3</v>
      </c>
      <c r="AH663" s="4">
        <f>IF($E663="CP",0,_xlfn.XLOOKUP($C663,[2]naval_units!$B$2:$B$1113,[2]naval_units!$L$2:$L$1113,"NA"))</f>
        <v>0</v>
      </c>
      <c r="AI663" s="4">
        <f>IF($E663="CP",0,_xlfn.XLOOKUP($C663,[2]naval_units!$B$2:$B$1113,[2]naval_units!$M$2:$M$1113,"NA"))</f>
        <v>0</v>
      </c>
      <c r="AJ663" s="4">
        <f>IF($AD663="NA","NA",IF($E663="CP",$H663*_xlfn.XLOOKUP(_xlfn.CONCAT(D663," ",$E663),control!$A$8:$A$10,control!$B$8:$B$10,0),_xlfn.XLOOKUP($E663,control!$A$3:$A$7,control!$B$3:$B$7,0)))</f>
        <v>0</v>
      </c>
      <c r="AK663" s="4">
        <f>IF($C663&gt;0,IF(O663&lt;&gt;_xlfn.XLOOKUP($C663,'0'!$C:$C,'0'!$O:$O,"NA",0),1,0),0)</f>
        <v>0</v>
      </c>
      <c r="AL663" s="4" t="str">
        <f>IF($AK663=1,_xlfn.XLOOKUP($C663,'0'!$C:$C,'0'!L:L,"ERR",0),"NA")</f>
        <v>NA</v>
      </c>
      <c r="AM663" s="4" t="str">
        <f>IF($AK663=1,_xlfn.XLOOKUP($C663,'0'!$C:$C,'0'!M:M,"ERR",0),"NA")</f>
        <v>NA</v>
      </c>
      <c r="AN663" s="4" t="str">
        <f>IF($AK663=1,_xlfn.XLOOKUP($C663,'0'!$C:$C,'0'!P:P,"ERR",0),"NA")</f>
        <v>NA</v>
      </c>
      <c r="AO663" s="4" t="str">
        <f t="shared" si="21"/>
        <v>Sydney, CAN</v>
      </c>
      <c r="AP663" s="4" t="str">
        <f>_xlfn.XLOOKUP(D663,Alliances!$A:$A,Alliances!$B:$B,-1)</f>
        <v>CW</v>
      </c>
      <c r="AQ663" s="4">
        <f>IF($C663&gt;0,_xlfn.XLOOKUP($C663,commands!$A:$A,commands!$B:$B,0,0),_xlfn.XLOOKUP($A663,commands!$E:$E,commands!$F:$F,0,0))</f>
        <v>3</v>
      </c>
    </row>
    <row r="664" spans="1:43" hidden="1" x14ac:dyDescent="0.25">
      <c r="A664" s="4">
        <v>3849</v>
      </c>
      <c r="B664" s="4">
        <v>0</v>
      </c>
      <c r="C664" s="4">
        <v>0</v>
      </c>
      <c r="D664" s="4" t="s">
        <v>748</v>
      </c>
      <c r="E664" s="4" t="s">
        <v>579</v>
      </c>
      <c r="F664" s="4">
        <v>1936</v>
      </c>
      <c r="G664" s="4" t="s">
        <v>582</v>
      </c>
      <c r="H664" s="4">
        <v>3</v>
      </c>
      <c r="I664" s="4">
        <v>0</v>
      </c>
      <c r="J664" s="4" t="s">
        <v>630</v>
      </c>
      <c r="K664" s="4">
        <v>0</v>
      </c>
      <c r="L664" s="4">
        <v>80</v>
      </c>
      <c r="M664" s="4">
        <v>312</v>
      </c>
      <c r="N664" s="4" t="s">
        <v>604</v>
      </c>
      <c r="O664" s="4">
        <f t="shared" si="20"/>
        <v>41272</v>
      </c>
      <c r="P664" s="4" t="str">
        <f>IF(ISNUMBER(I664),_xlfn.CONCAT(J664,"[",K664,"]"),_xlfn.XLOOKUP($O664,[2]hc!$H:$H,[2]hc!$I:$I,_xlfn.CONCAT("[",L664,",",M664,"]")))</f>
        <v>Caribbean[0]</v>
      </c>
      <c r="Q664" s="4" t="str">
        <f>_xlfn.XLOOKUP($C664,[2]land_units!$B$2:$B$1073,[2]land_units!$F$2:$F$1073,"NA")</f>
        <v>NA</v>
      </c>
      <c r="R664" s="4" t="str">
        <f>_xlfn.XLOOKUP($C664,[2]land_units!$B$2:$B$1073,[2]land_units!$I$2:$I$1073,"NA")</f>
        <v>NA</v>
      </c>
      <c r="S664" s="4" t="str">
        <f>_xlfn.XLOOKUP($C664,[2]land_units!$B$2:$B$1073,[2]land_units!$G$2:$G$1073,"NA")</f>
        <v>NA</v>
      </c>
      <c r="T664" s="4" t="str">
        <f>_xlfn.XLOOKUP($C664,[2]land_units!$B$2:$B$1073,[2]land_units!$H$2:$H$1073,"NA")</f>
        <v>NA</v>
      </c>
      <c r="U664" s="4" t="str">
        <f>_xlfn.XLOOKUP($C664,[2]air_units!$B$2:$B$1346,[2]air_units!$N$2:$N$1346,"NA")</f>
        <v>NA</v>
      </c>
      <c r="V664" s="4" t="str">
        <f>_xlfn.XLOOKUP($C664,[2]air_units!$B$2:$B$1346,[2]air_units!$G$2:$G$1346,"NA")</f>
        <v>NA</v>
      </c>
      <c r="W664" s="4" t="str">
        <f>_xlfn.XLOOKUP($C664,[2]air_units!$B$2:$B$1346,[2]air_units!$H$2:$H$1346,"NA")</f>
        <v>NA</v>
      </c>
      <c r="X664" s="4" t="str">
        <f>_xlfn.XLOOKUP($C664,[2]air_units!$B$2:$B$1346,[2]air_units!$J$2:$J$1346,"NA")</f>
        <v>NA</v>
      </c>
      <c r="Y664" s="4" t="str">
        <f>_xlfn.XLOOKUP($C664,[2]air_units!$B$2:$B$1346,[2]air_units!$K$2:$K$1346,"NA")</f>
        <v>NA</v>
      </c>
      <c r="Z664" s="4" t="str">
        <f>_xlfn.XLOOKUP($C664,[2]air_units!$B$2:$B$1346,[2]air_units!$L$2:$L$1346,"NA")</f>
        <v>NA</v>
      </c>
      <c r="AA664" s="4" t="str">
        <f>_xlfn.XLOOKUP($C664,[2]air_units!$B$2:$B$1346,[2]air_units!$P$2:$P$1346,"NA")</f>
        <v>NA</v>
      </c>
      <c r="AB664" s="4" t="str">
        <f>_xlfn.XLOOKUP($C664,[2]air_units!$B$2:$B$1346,[2]air_units!$Q$2:$Q$1346,"NA")</f>
        <v>NA</v>
      </c>
      <c r="AC664" s="4" t="str">
        <f>_xlfn.XLOOKUP($C664,[2]air_units!$B$2:$B$1346,[2]air_units!$R$2:$R$1346,"NA")</f>
        <v>NA</v>
      </c>
      <c r="AD664" s="4">
        <f>IF($E664="CP",0,_xlfn.XLOOKUP($C664,[2]naval_units!$B$2:$B$1113,[2]naval_units!$G$2:$G$1113,"NA"))</f>
        <v>0</v>
      </c>
      <c r="AE664" s="4">
        <f>IF($E664="CP",10,_xlfn.XLOOKUP($C664,[2]naval_units!$B$2:$B$1113,[2]naval_units!$I$2:$I$1113,"NA"))</f>
        <v>10</v>
      </c>
      <c r="AF664" s="4">
        <f>IF($E664="CP",3,_xlfn.XLOOKUP($C664,[2]naval_units!$B$2:$B$1113,[2]naval_units!$J$2:$J$1113,"NA"))</f>
        <v>3</v>
      </c>
      <c r="AG664" s="4">
        <f>IF($E664="CP",3,_xlfn.XLOOKUP($C664,[2]naval_units!$B$2:$B$1113,[2]naval_units!$K$2:$K$1113,"NA"))</f>
        <v>3</v>
      </c>
      <c r="AH664" s="4">
        <f>IF($E664="CP",0,_xlfn.XLOOKUP($C664,[2]naval_units!$B$2:$B$1113,[2]naval_units!$L$2:$L$1113,"NA"))</f>
        <v>0</v>
      </c>
      <c r="AI664" s="4">
        <f>IF($E664="CP",0,_xlfn.XLOOKUP($C664,[2]naval_units!$B$2:$B$1113,[2]naval_units!$M$2:$M$1113,"NA"))</f>
        <v>0</v>
      </c>
      <c r="AJ664" s="4">
        <f>IF($AD664="NA","NA",IF($E664="CP",$H664*_xlfn.XLOOKUP(_xlfn.CONCAT(D664," ",$E664),control!$A$8:$A$10,control!$B$8:$B$10,0),_xlfn.XLOOKUP($E664,control!$A$3:$A$7,control!$B$3:$B$7,0)))</f>
        <v>1.5</v>
      </c>
      <c r="AK664" s="4">
        <f>IF($C664&gt;0,IF(O664&lt;&gt;_xlfn.XLOOKUP($C664,'0'!$C:$C,'0'!$O:$O,"NA",0),1,0),0)</f>
        <v>0</v>
      </c>
      <c r="AL664" s="4" t="str">
        <f>IF($AK664=1,_xlfn.XLOOKUP($C664,'0'!$C:$C,'0'!L:L,"ERR",0),"NA")</f>
        <v>NA</v>
      </c>
      <c r="AM664" s="4" t="str">
        <f>IF($AK664=1,_xlfn.XLOOKUP($C664,'0'!$C:$C,'0'!M:M,"ERR",0),"NA")</f>
        <v>NA</v>
      </c>
      <c r="AN664" s="4" t="str">
        <f>IF($AK664=1,_xlfn.XLOOKUP($C664,'0'!$C:$C,'0'!P:P,"ERR",0),"NA")</f>
        <v>NA</v>
      </c>
      <c r="AO664" s="4" t="str">
        <f t="shared" si="21"/>
        <v>Caribbean[0]</v>
      </c>
      <c r="AP664" s="4" t="str">
        <f>_xlfn.XLOOKUP(D664,Alliances!$A:$A,Alliances!$B:$B,-1)</f>
        <v>CW</v>
      </c>
      <c r="AQ664" s="4">
        <f>IF($C664&gt;0,_xlfn.XLOOKUP($C664,commands!$A:$A,commands!$B:$B,0,0),_xlfn.XLOOKUP($A664,commands!$E:$E,commands!$F:$F,0,0))</f>
        <v>4</v>
      </c>
    </row>
    <row r="665" spans="1:43" hidden="1" x14ac:dyDescent="0.25">
      <c r="A665" s="4">
        <v>3850</v>
      </c>
      <c r="B665" s="4">
        <v>0</v>
      </c>
      <c r="C665" s="4">
        <v>0</v>
      </c>
      <c r="D665" s="4" t="s">
        <v>748</v>
      </c>
      <c r="E665" s="4" t="s">
        <v>579</v>
      </c>
      <c r="F665" s="4">
        <v>1936</v>
      </c>
      <c r="G665" s="4" t="s">
        <v>586</v>
      </c>
      <c r="H665" s="4">
        <v>4</v>
      </c>
      <c r="I665" s="4">
        <v>0</v>
      </c>
      <c r="J665" s="4" t="s">
        <v>607</v>
      </c>
      <c r="K665" s="4">
        <v>0</v>
      </c>
      <c r="L665" s="4">
        <v>68</v>
      </c>
      <c r="M665" s="4">
        <v>319</v>
      </c>
      <c r="N665" s="4" t="s">
        <v>604</v>
      </c>
      <c r="O665" s="4">
        <f t="shared" si="20"/>
        <v>35135</v>
      </c>
      <c r="P665" s="4" t="str">
        <f>IF(ISNUMBER(I665),_xlfn.CONCAT(J665,"[",K665,"]"),_xlfn.XLOOKUP($O665,[2]hc!$H:$H,[2]hc!$I:$I,_xlfn.CONCAT("[",L665,",",M665,"]")))</f>
        <v>East Coast[0]</v>
      </c>
      <c r="Q665" s="4" t="str">
        <f>_xlfn.XLOOKUP($C665,[2]land_units!$B$2:$B$1073,[2]land_units!$F$2:$F$1073,"NA")</f>
        <v>NA</v>
      </c>
      <c r="R665" s="4" t="str">
        <f>_xlfn.XLOOKUP($C665,[2]land_units!$B$2:$B$1073,[2]land_units!$I$2:$I$1073,"NA")</f>
        <v>NA</v>
      </c>
      <c r="S665" s="4" t="str">
        <f>_xlfn.XLOOKUP($C665,[2]land_units!$B$2:$B$1073,[2]land_units!$G$2:$G$1073,"NA")</f>
        <v>NA</v>
      </c>
      <c r="T665" s="4" t="str">
        <f>_xlfn.XLOOKUP($C665,[2]land_units!$B$2:$B$1073,[2]land_units!$H$2:$H$1073,"NA")</f>
        <v>NA</v>
      </c>
      <c r="U665" s="4" t="str">
        <f>_xlfn.XLOOKUP($C665,[2]air_units!$B$2:$B$1346,[2]air_units!$N$2:$N$1346,"NA")</f>
        <v>NA</v>
      </c>
      <c r="V665" s="4" t="str">
        <f>_xlfn.XLOOKUP($C665,[2]air_units!$B$2:$B$1346,[2]air_units!$G$2:$G$1346,"NA")</f>
        <v>NA</v>
      </c>
      <c r="W665" s="4" t="str">
        <f>_xlfn.XLOOKUP($C665,[2]air_units!$B$2:$B$1346,[2]air_units!$H$2:$H$1346,"NA")</f>
        <v>NA</v>
      </c>
      <c r="X665" s="4" t="str">
        <f>_xlfn.XLOOKUP($C665,[2]air_units!$B$2:$B$1346,[2]air_units!$J$2:$J$1346,"NA")</f>
        <v>NA</v>
      </c>
      <c r="Y665" s="4" t="str">
        <f>_xlfn.XLOOKUP($C665,[2]air_units!$B$2:$B$1346,[2]air_units!$K$2:$K$1346,"NA")</f>
        <v>NA</v>
      </c>
      <c r="Z665" s="4" t="str">
        <f>_xlfn.XLOOKUP($C665,[2]air_units!$B$2:$B$1346,[2]air_units!$L$2:$L$1346,"NA")</f>
        <v>NA</v>
      </c>
      <c r="AA665" s="4" t="str">
        <f>_xlfn.XLOOKUP($C665,[2]air_units!$B$2:$B$1346,[2]air_units!$P$2:$P$1346,"NA")</f>
        <v>NA</v>
      </c>
      <c r="AB665" s="4" t="str">
        <f>_xlfn.XLOOKUP($C665,[2]air_units!$B$2:$B$1346,[2]air_units!$Q$2:$Q$1346,"NA")</f>
        <v>NA</v>
      </c>
      <c r="AC665" s="4" t="str">
        <f>_xlfn.XLOOKUP($C665,[2]air_units!$B$2:$B$1346,[2]air_units!$R$2:$R$1346,"NA")</f>
        <v>NA</v>
      </c>
      <c r="AD665" s="4">
        <f>IF($E665="CP",0,_xlfn.XLOOKUP($C665,[2]naval_units!$B$2:$B$1113,[2]naval_units!$G$2:$G$1113,"NA"))</f>
        <v>0</v>
      </c>
      <c r="AE665" s="4">
        <f>IF($E665="CP",10,_xlfn.XLOOKUP($C665,[2]naval_units!$B$2:$B$1113,[2]naval_units!$I$2:$I$1113,"NA"))</f>
        <v>10</v>
      </c>
      <c r="AF665" s="4">
        <f>IF($E665="CP",3,_xlfn.XLOOKUP($C665,[2]naval_units!$B$2:$B$1113,[2]naval_units!$J$2:$J$1113,"NA"))</f>
        <v>3</v>
      </c>
      <c r="AG665" s="4">
        <f>IF($E665="CP",3,_xlfn.XLOOKUP($C665,[2]naval_units!$B$2:$B$1113,[2]naval_units!$K$2:$K$1113,"NA"))</f>
        <v>3</v>
      </c>
      <c r="AH665" s="4">
        <f>IF($E665="CP",0,_xlfn.XLOOKUP($C665,[2]naval_units!$B$2:$B$1113,[2]naval_units!$L$2:$L$1113,"NA"))</f>
        <v>0</v>
      </c>
      <c r="AI665" s="4">
        <f>IF($E665="CP",0,_xlfn.XLOOKUP($C665,[2]naval_units!$B$2:$B$1113,[2]naval_units!$M$2:$M$1113,"NA"))</f>
        <v>0</v>
      </c>
      <c r="AJ665" s="4">
        <f>IF($AD665="NA","NA",IF($E665="CP",$H665*_xlfn.XLOOKUP(_xlfn.CONCAT(D665," ",$E665),control!$A$8:$A$10,control!$B$8:$B$10,0),_xlfn.XLOOKUP($E665,control!$A$3:$A$7,control!$B$3:$B$7,0)))</f>
        <v>2</v>
      </c>
      <c r="AK665" s="4">
        <f>IF($C665&gt;0,IF(O665&lt;&gt;_xlfn.XLOOKUP($C665,'0'!$C:$C,'0'!$O:$O,"NA",0),1,0),0)</f>
        <v>0</v>
      </c>
      <c r="AL665" s="4" t="str">
        <f>IF($AK665=1,_xlfn.XLOOKUP($C665,'0'!$C:$C,'0'!L:L,"ERR",0),"NA")</f>
        <v>NA</v>
      </c>
      <c r="AM665" s="4" t="str">
        <f>IF($AK665=1,_xlfn.XLOOKUP($C665,'0'!$C:$C,'0'!M:M,"ERR",0),"NA")</f>
        <v>NA</v>
      </c>
      <c r="AN665" s="4" t="str">
        <f>IF($AK665=1,_xlfn.XLOOKUP($C665,'0'!$C:$C,'0'!P:P,"ERR",0),"NA")</f>
        <v>NA</v>
      </c>
      <c r="AO665" s="4" t="str">
        <f t="shared" si="21"/>
        <v>East Coast[0]</v>
      </c>
      <c r="AP665" s="4" t="str">
        <f>_xlfn.XLOOKUP(D665,Alliances!$A:$A,Alliances!$B:$B,-1)</f>
        <v>CW</v>
      </c>
      <c r="AQ665" s="4">
        <f>IF($C665&gt;0,_xlfn.XLOOKUP($C665,commands!$A:$A,commands!$B:$B,0,0),_xlfn.XLOOKUP($A665,commands!$E:$E,commands!$F:$F,0,0))</f>
        <v>4</v>
      </c>
    </row>
    <row r="666" spans="1:43" hidden="1" x14ac:dyDescent="0.25">
      <c r="A666" s="4">
        <v>3853</v>
      </c>
      <c r="B666" s="4">
        <v>0</v>
      </c>
      <c r="C666" s="4">
        <v>0</v>
      </c>
      <c r="D666" s="4" t="s">
        <v>705</v>
      </c>
      <c r="E666" s="4" t="s">
        <v>579</v>
      </c>
      <c r="F666" s="4">
        <v>1936</v>
      </c>
      <c r="G666" s="4" t="s">
        <v>581</v>
      </c>
      <c r="H666" s="4">
        <v>1</v>
      </c>
      <c r="I666" s="4">
        <v>0</v>
      </c>
      <c r="J666" s="4" t="s">
        <v>654</v>
      </c>
      <c r="K666" s="4">
        <v>0</v>
      </c>
      <c r="L666" s="4">
        <v>86</v>
      </c>
      <c r="M666" s="4">
        <v>230</v>
      </c>
      <c r="N666" s="4" t="s">
        <v>604</v>
      </c>
      <c r="O666" s="4">
        <f t="shared" si="20"/>
        <v>44262</v>
      </c>
      <c r="P666" s="4" t="str">
        <f>IF(ISNUMBER(I666),_xlfn.CONCAT(J666,"[",K666,"]"),_xlfn.XLOOKUP($O666,[2]hc!$H:$H,[2]hc!$I:$I,_xlfn.CONCAT("[",L666,",",M666,"]")))</f>
        <v>Hawaiian[0]</v>
      </c>
      <c r="Q666" s="4" t="str">
        <f>_xlfn.XLOOKUP($C666,[2]land_units!$B$2:$B$1073,[2]land_units!$F$2:$F$1073,"NA")</f>
        <v>NA</v>
      </c>
      <c r="R666" s="4" t="str">
        <f>_xlfn.XLOOKUP($C666,[2]land_units!$B$2:$B$1073,[2]land_units!$I$2:$I$1073,"NA")</f>
        <v>NA</v>
      </c>
      <c r="S666" s="4" t="str">
        <f>_xlfn.XLOOKUP($C666,[2]land_units!$B$2:$B$1073,[2]land_units!$G$2:$G$1073,"NA")</f>
        <v>NA</v>
      </c>
      <c r="T666" s="4" t="str">
        <f>_xlfn.XLOOKUP($C666,[2]land_units!$B$2:$B$1073,[2]land_units!$H$2:$H$1073,"NA")</f>
        <v>NA</v>
      </c>
      <c r="U666" s="4" t="str">
        <f>_xlfn.XLOOKUP($C666,[2]air_units!$B$2:$B$1346,[2]air_units!$N$2:$N$1346,"NA")</f>
        <v>NA</v>
      </c>
      <c r="V666" s="4" t="str">
        <f>_xlfn.XLOOKUP($C666,[2]air_units!$B$2:$B$1346,[2]air_units!$G$2:$G$1346,"NA")</f>
        <v>NA</v>
      </c>
      <c r="W666" s="4" t="str">
        <f>_xlfn.XLOOKUP($C666,[2]air_units!$B$2:$B$1346,[2]air_units!$H$2:$H$1346,"NA")</f>
        <v>NA</v>
      </c>
      <c r="X666" s="4" t="str">
        <f>_xlfn.XLOOKUP($C666,[2]air_units!$B$2:$B$1346,[2]air_units!$J$2:$J$1346,"NA")</f>
        <v>NA</v>
      </c>
      <c r="Y666" s="4" t="str">
        <f>_xlfn.XLOOKUP($C666,[2]air_units!$B$2:$B$1346,[2]air_units!$K$2:$K$1346,"NA")</f>
        <v>NA</v>
      </c>
      <c r="Z666" s="4" t="str">
        <f>_xlfn.XLOOKUP($C666,[2]air_units!$B$2:$B$1346,[2]air_units!$L$2:$L$1346,"NA")</f>
        <v>NA</v>
      </c>
      <c r="AA666" s="4" t="str">
        <f>_xlfn.XLOOKUP($C666,[2]air_units!$B$2:$B$1346,[2]air_units!$P$2:$P$1346,"NA")</f>
        <v>NA</v>
      </c>
      <c r="AB666" s="4" t="str">
        <f>_xlfn.XLOOKUP($C666,[2]air_units!$B$2:$B$1346,[2]air_units!$Q$2:$Q$1346,"NA")</f>
        <v>NA</v>
      </c>
      <c r="AC666" s="4" t="str">
        <f>_xlfn.XLOOKUP($C666,[2]air_units!$B$2:$B$1346,[2]air_units!$R$2:$R$1346,"NA")</f>
        <v>NA</v>
      </c>
      <c r="AD666" s="4">
        <f>IF($E666="CP",0,_xlfn.XLOOKUP($C666,[2]naval_units!$B$2:$B$1113,[2]naval_units!$G$2:$G$1113,"NA"))</f>
        <v>0</v>
      </c>
      <c r="AE666" s="4">
        <f>IF($E666="CP",10,_xlfn.XLOOKUP($C666,[2]naval_units!$B$2:$B$1113,[2]naval_units!$I$2:$I$1113,"NA"))</f>
        <v>10</v>
      </c>
      <c r="AF666" s="4">
        <f>IF($E666="CP",3,_xlfn.XLOOKUP($C666,[2]naval_units!$B$2:$B$1113,[2]naval_units!$J$2:$J$1113,"NA"))</f>
        <v>3</v>
      </c>
      <c r="AG666" s="4">
        <f>IF($E666="CP",3,_xlfn.XLOOKUP($C666,[2]naval_units!$B$2:$B$1113,[2]naval_units!$K$2:$K$1113,"NA"))</f>
        <v>3</v>
      </c>
      <c r="AH666" s="4">
        <f>IF($E666="CP",0,_xlfn.XLOOKUP($C666,[2]naval_units!$B$2:$B$1113,[2]naval_units!$L$2:$L$1113,"NA"))</f>
        <v>0</v>
      </c>
      <c r="AI666" s="4">
        <f>IF($E666="CP",0,_xlfn.XLOOKUP($C666,[2]naval_units!$B$2:$B$1113,[2]naval_units!$M$2:$M$1113,"NA"))</f>
        <v>0</v>
      </c>
      <c r="AJ666" s="4">
        <f>IF($AD666="NA","NA",IF($E666="CP",$H666*_xlfn.XLOOKUP(_xlfn.CONCAT(D666," ",$E666),control!$A$8:$A$10,control!$B$8:$B$10,0),_xlfn.XLOOKUP($E666,control!$A$3:$A$7,control!$B$3:$B$7,0)))</f>
        <v>0.5</v>
      </c>
      <c r="AK666" s="4">
        <f>IF($C666&gt;0,IF(O666&lt;&gt;_xlfn.XLOOKUP($C666,'0'!$C:$C,'0'!$O:$O,"NA",0),1,0),0)</f>
        <v>0</v>
      </c>
      <c r="AL666" s="4" t="str">
        <f>IF($AK666=1,_xlfn.XLOOKUP($C666,'0'!$C:$C,'0'!L:L,"ERR",0),"NA")</f>
        <v>NA</v>
      </c>
      <c r="AM666" s="4" t="str">
        <f>IF($AK666=1,_xlfn.XLOOKUP($C666,'0'!$C:$C,'0'!M:M,"ERR",0),"NA")</f>
        <v>NA</v>
      </c>
      <c r="AN666" s="4" t="str">
        <f>IF($AK666=1,_xlfn.XLOOKUP($C666,'0'!$C:$C,'0'!P:P,"ERR",0),"NA")</f>
        <v>NA</v>
      </c>
      <c r="AO666" s="4" t="str">
        <f t="shared" si="21"/>
        <v>Hawaiian[0]</v>
      </c>
      <c r="AP666" s="4" t="str">
        <f>_xlfn.XLOOKUP(D666,Alliances!$A:$A,Alliances!$B:$B,-1)</f>
        <v>USA</v>
      </c>
      <c r="AQ666" s="4">
        <f>IF($C666&gt;0,_xlfn.XLOOKUP($C666,commands!$A:$A,commands!$B:$B,0,0),_xlfn.XLOOKUP($A666,commands!$E:$E,commands!$F:$F,0,0))</f>
        <v>3</v>
      </c>
    </row>
    <row r="667" spans="1:43" hidden="1" x14ac:dyDescent="0.25">
      <c r="A667" s="4">
        <v>3854</v>
      </c>
      <c r="B667" s="4">
        <v>0</v>
      </c>
      <c r="C667" s="4">
        <v>0</v>
      </c>
      <c r="D667" s="4" t="s">
        <v>705</v>
      </c>
      <c r="E667" s="4" t="s">
        <v>579</v>
      </c>
      <c r="F667" s="4">
        <v>1936</v>
      </c>
      <c r="G667" s="4" t="s">
        <v>581</v>
      </c>
      <c r="H667" s="4">
        <v>1</v>
      </c>
      <c r="I667" s="4">
        <v>0</v>
      </c>
      <c r="J667" s="4" t="s">
        <v>619</v>
      </c>
      <c r="K667" s="4">
        <v>0</v>
      </c>
      <c r="L667" s="4">
        <v>124</v>
      </c>
      <c r="M667" s="4">
        <v>219</v>
      </c>
      <c r="N667" s="4" t="s">
        <v>604</v>
      </c>
      <c r="O667" s="4">
        <f t="shared" si="20"/>
        <v>63707</v>
      </c>
      <c r="P667" s="4" t="str">
        <f>IF(ISNUMBER(I667),_xlfn.CONCAT(J667,"[",K667,"]"),_xlfn.XLOOKUP($O667,[2]hc!$H:$H,[2]hc!$I:$I,_xlfn.CONCAT("[",L667,",",M667,"]")))</f>
        <v>Polynesia[0]</v>
      </c>
      <c r="Q667" s="4" t="str">
        <f>_xlfn.XLOOKUP($C667,[2]land_units!$B$2:$B$1073,[2]land_units!$F$2:$F$1073,"NA")</f>
        <v>NA</v>
      </c>
      <c r="R667" s="4" t="str">
        <f>_xlfn.XLOOKUP($C667,[2]land_units!$B$2:$B$1073,[2]land_units!$I$2:$I$1073,"NA")</f>
        <v>NA</v>
      </c>
      <c r="S667" s="4" t="str">
        <f>_xlfn.XLOOKUP($C667,[2]land_units!$B$2:$B$1073,[2]land_units!$G$2:$G$1073,"NA")</f>
        <v>NA</v>
      </c>
      <c r="T667" s="4" t="str">
        <f>_xlfn.XLOOKUP($C667,[2]land_units!$B$2:$B$1073,[2]land_units!$H$2:$H$1073,"NA")</f>
        <v>NA</v>
      </c>
      <c r="U667" s="4" t="str">
        <f>_xlfn.XLOOKUP($C667,[2]air_units!$B$2:$B$1346,[2]air_units!$N$2:$N$1346,"NA")</f>
        <v>NA</v>
      </c>
      <c r="V667" s="4" t="str">
        <f>_xlfn.XLOOKUP($C667,[2]air_units!$B$2:$B$1346,[2]air_units!$G$2:$G$1346,"NA")</f>
        <v>NA</v>
      </c>
      <c r="W667" s="4" t="str">
        <f>_xlfn.XLOOKUP($C667,[2]air_units!$B$2:$B$1346,[2]air_units!$H$2:$H$1346,"NA")</f>
        <v>NA</v>
      </c>
      <c r="X667" s="4" t="str">
        <f>_xlfn.XLOOKUP($C667,[2]air_units!$B$2:$B$1346,[2]air_units!$J$2:$J$1346,"NA")</f>
        <v>NA</v>
      </c>
      <c r="Y667" s="4" t="str">
        <f>_xlfn.XLOOKUP($C667,[2]air_units!$B$2:$B$1346,[2]air_units!$K$2:$K$1346,"NA")</f>
        <v>NA</v>
      </c>
      <c r="Z667" s="4" t="str">
        <f>_xlfn.XLOOKUP($C667,[2]air_units!$B$2:$B$1346,[2]air_units!$L$2:$L$1346,"NA")</f>
        <v>NA</v>
      </c>
      <c r="AA667" s="4" t="str">
        <f>_xlfn.XLOOKUP($C667,[2]air_units!$B$2:$B$1346,[2]air_units!$P$2:$P$1346,"NA")</f>
        <v>NA</v>
      </c>
      <c r="AB667" s="4" t="str">
        <f>_xlfn.XLOOKUP($C667,[2]air_units!$B$2:$B$1346,[2]air_units!$Q$2:$Q$1346,"NA")</f>
        <v>NA</v>
      </c>
      <c r="AC667" s="4" t="str">
        <f>_xlfn.XLOOKUP($C667,[2]air_units!$B$2:$B$1346,[2]air_units!$R$2:$R$1346,"NA")</f>
        <v>NA</v>
      </c>
      <c r="AD667" s="4">
        <f>IF($E667="CP",0,_xlfn.XLOOKUP($C667,[2]naval_units!$B$2:$B$1113,[2]naval_units!$G$2:$G$1113,"NA"))</f>
        <v>0</v>
      </c>
      <c r="AE667" s="4">
        <f>IF($E667="CP",10,_xlfn.XLOOKUP($C667,[2]naval_units!$B$2:$B$1113,[2]naval_units!$I$2:$I$1113,"NA"))</f>
        <v>10</v>
      </c>
      <c r="AF667" s="4">
        <f>IF($E667="CP",3,_xlfn.XLOOKUP($C667,[2]naval_units!$B$2:$B$1113,[2]naval_units!$J$2:$J$1113,"NA"))</f>
        <v>3</v>
      </c>
      <c r="AG667" s="4">
        <f>IF($E667="CP",3,_xlfn.XLOOKUP($C667,[2]naval_units!$B$2:$B$1113,[2]naval_units!$K$2:$K$1113,"NA"))</f>
        <v>3</v>
      </c>
      <c r="AH667" s="4">
        <f>IF($E667="CP",0,_xlfn.XLOOKUP($C667,[2]naval_units!$B$2:$B$1113,[2]naval_units!$L$2:$L$1113,"NA"))</f>
        <v>0</v>
      </c>
      <c r="AI667" s="4">
        <f>IF($E667="CP",0,_xlfn.XLOOKUP($C667,[2]naval_units!$B$2:$B$1113,[2]naval_units!$M$2:$M$1113,"NA"))</f>
        <v>0</v>
      </c>
      <c r="AJ667" s="4">
        <f>IF($AD667="NA","NA",IF($E667="CP",$H667*_xlfn.XLOOKUP(_xlfn.CONCAT(D667," ",$E667),control!$A$8:$A$10,control!$B$8:$B$10,0),_xlfn.XLOOKUP($E667,control!$A$3:$A$7,control!$B$3:$B$7,0)))</f>
        <v>0.5</v>
      </c>
      <c r="AK667" s="4">
        <f>IF($C667&gt;0,IF(O667&lt;&gt;_xlfn.XLOOKUP($C667,'0'!$C:$C,'0'!$O:$O,"NA",0),1,0),0)</f>
        <v>0</v>
      </c>
      <c r="AL667" s="4" t="str">
        <f>IF($AK667=1,_xlfn.XLOOKUP($C667,'0'!$C:$C,'0'!L:L,"ERR",0),"NA")</f>
        <v>NA</v>
      </c>
      <c r="AM667" s="4" t="str">
        <f>IF($AK667=1,_xlfn.XLOOKUP($C667,'0'!$C:$C,'0'!M:M,"ERR",0),"NA")</f>
        <v>NA</v>
      </c>
      <c r="AN667" s="4" t="str">
        <f>IF($AK667=1,_xlfn.XLOOKUP($C667,'0'!$C:$C,'0'!P:P,"ERR",0),"NA")</f>
        <v>NA</v>
      </c>
      <c r="AO667" s="4" t="str">
        <f t="shared" si="21"/>
        <v>Polynesia[0]</v>
      </c>
      <c r="AP667" s="4" t="str">
        <f>_xlfn.XLOOKUP(D667,Alliances!$A:$A,Alliances!$B:$B,-1)</f>
        <v>USA</v>
      </c>
      <c r="AQ667" s="4">
        <f>IF($C667&gt;0,_xlfn.XLOOKUP($C667,commands!$A:$A,commands!$B:$B,0,0),_xlfn.XLOOKUP($A667,commands!$E:$E,commands!$F:$F,0,0))</f>
        <v>3</v>
      </c>
    </row>
    <row r="668" spans="1:43" hidden="1" x14ac:dyDescent="0.25">
      <c r="A668" s="4">
        <v>3855</v>
      </c>
      <c r="B668" s="4">
        <v>0</v>
      </c>
      <c r="C668" s="4">
        <v>0</v>
      </c>
      <c r="D668" s="4" t="s">
        <v>705</v>
      </c>
      <c r="E668" s="4" t="s">
        <v>579</v>
      </c>
      <c r="F668" s="4">
        <v>1936</v>
      </c>
      <c r="G668" s="4" t="s">
        <v>581</v>
      </c>
      <c r="H668" s="4">
        <v>1</v>
      </c>
      <c r="I668" s="4">
        <v>0</v>
      </c>
      <c r="J668" s="4" t="s">
        <v>655</v>
      </c>
      <c r="K668" s="4">
        <v>0</v>
      </c>
      <c r="L668" s="4">
        <v>96</v>
      </c>
      <c r="M668" s="4">
        <v>231</v>
      </c>
      <c r="N668" s="4" t="s">
        <v>604</v>
      </c>
      <c r="O668" s="4">
        <f t="shared" si="20"/>
        <v>49383</v>
      </c>
      <c r="P668" s="4" t="str">
        <f>IF(ISNUMBER(I668),_xlfn.CONCAT(J668,"[",K668,"]"),_xlfn.XLOOKUP($O668,[2]hc!$H:$H,[2]hc!$I:$I,_xlfn.CONCAT("[",L668,",",M668,"]")))</f>
        <v>Xmas Island[0]</v>
      </c>
      <c r="Q668" s="4" t="str">
        <f>_xlfn.XLOOKUP($C668,[2]land_units!$B$2:$B$1073,[2]land_units!$F$2:$F$1073,"NA")</f>
        <v>NA</v>
      </c>
      <c r="R668" s="4" t="str">
        <f>_xlfn.XLOOKUP($C668,[2]land_units!$B$2:$B$1073,[2]land_units!$I$2:$I$1073,"NA")</f>
        <v>NA</v>
      </c>
      <c r="S668" s="4" t="str">
        <f>_xlfn.XLOOKUP($C668,[2]land_units!$B$2:$B$1073,[2]land_units!$G$2:$G$1073,"NA")</f>
        <v>NA</v>
      </c>
      <c r="T668" s="4" t="str">
        <f>_xlfn.XLOOKUP($C668,[2]land_units!$B$2:$B$1073,[2]land_units!$H$2:$H$1073,"NA")</f>
        <v>NA</v>
      </c>
      <c r="U668" s="4" t="str">
        <f>_xlfn.XLOOKUP($C668,[2]air_units!$B$2:$B$1346,[2]air_units!$N$2:$N$1346,"NA")</f>
        <v>NA</v>
      </c>
      <c r="V668" s="4" t="str">
        <f>_xlfn.XLOOKUP($C668,[2]air_units!$B$2:$B$1346,[2]air_units!$G$2:$G$1346,"NA")</f>
        <v>NA</v>
      </c>
      <c r="W668" s="4" t="str">
        <f>_xlfn.XLOOKUP($C668,[2]air_units!$B$2:$B$1346,[2]air_units!$H$2:$H$1346,"NA")</f>
        <v>NA</v>
      </c>
      <c r="X668" s="4" t="str">
        <f>_xlfn.XLOOKUP($C668,[2]air_units!$B$2:$B$1346,[2]air_units!$J$2:$J$1346,"NA")</f>
        <v>NA</v>
      </c>
      <c r="Y668" s="4" t="str">
        <f>_xlfn.XLOOKUP($C668,[2]air_units!$B$2:$B$1346,[2]air_units!$K$2:$K$1346,"NA")</f>
        <v>NA</v>
      </c>
      <c r="Z668" s="4" t="str">
        <f>_xlfn.XLOOKUP($C668,[2]air_units!$B$2:$B$1346,[2]air_units!$L$2:$L$1346,"NA")</f>
        <v>NA</v>
      </c>
      <c r="AA668" s="4" t="str">
        <f>_xlfn.XLOOKUP($C668,[2]air_units!$B$2:$B$1346,[2]air_units!$P$2:$P$1346,"NA")</f>
        <v>NA</v>
      </c>
      <c r="AB668" s="4" t="str">
        <f>_xlfn.XLOOKUP($C668,[2]air_units!$B$2:$B$1346,[2]air_units!$Q$2:$Q$1346,"NA")</f>
        <v>NA</v>
      </c>
      <c r="AC668" s="4" t="str">
        <f>_xlfn.XLOOKUP($C668,[2]air_units!$B$2:$B$1346,[2]air_units!$R$2:$R$1346,"NA")</f>
        <v>NA</v>
      </c>
      <c r="AD668" s="4">
        <f>IF($E668="CP",0,_xlfn.XLOOKUP($C668,[2]naval_units!$B$2:$B$1113,[2]naval_units!$G$2:$G$1113,"NA"))</f>
        <v>0</v>
      </c>
      <c r="AE668" s="4">
        <f>IF($E668="CP",10,_xlfn.XLOOKUP($C668,[2]naval_units!$B$2:$B$1113,[2]naval_units!$I$2:$I$1113,"NA"))</f>
        <v>10</v>
      </c>
      <c r="AF668" s="4">
        <f>IF($E668="CP",3,_xlfn.XLOOKUP($C668,[2]naval_units!$B$2:$B$1113,[2]naval_units!$J$2:$J$1113,"NA"))</f>
        <v>3</v>
      </c>
      <c r="AG668" s="4">
        <f>IF($E668="CP",3,_xlfn.XLOOKUP($C668,[2]naval_units!$B$2:$B$1113,[2]naval_units!$K$2:$K$1113,"NA"))</f>
        <v>3</v>
      </c>
      <c r="AH668" s="4">
        <f>IF($E668="CP",0,_xlfn.XLOOKUP($C668,[2]naval_units!$B$2:$B$1113,[2]naval_units!$L$2:$L$1113,"NA"))</f>
        <v>0</v>
      </c>
      <c r="AI668" s="4">
        <f>IF($E668="CP",0,_xlfn.XLOOKUP($C668,[2]naval_units!$B$2:$B$1113,[2]naval_units!$M$2:$M$1113,"NA"))</f>
        <v>0</v>
      </c>
      <c r="AJ668" s="4">
        <f>IF($AD668="NA","NA",IF($E668="CP",$H668*_xlfn.XLOOKUP(_xlfn.CONCAT(D668," ",$E668),control!$A$8:$A$10,control!$B$8:$B$10,0),_xlfn.XLOOKUP($E668,control!$A$3:$A$7,control!$B$3:$B$7,0)))</f>
        <v>0.5</v>
      </c>
      <c r="AK668" s="4">
        <f>IF($C668&gt;0,IF(O668&lt;&gt;_xlfn.XLOOKUP($C668,'0'!$C:$C,'0'!$O:$O,"NA",0),1,0),0)</f>
        <v>0</v>
      </c>
      <c r="AL668" s="4" t="str">
        <f>IF($AK668=1,_xlfn.XLOOKUP($C668,'0'!$C:$C,'0'!L:L,"ERR",0),"NA")</f>
        <v>NA</v>
      </c>
      <c r="AM668" s="4" t="str">
        <f>IF($AK668=1,_xlfn.XLOOKUP($C668,'0'!$C:$C,'0'!M:M,"ERR",0),"NA")</f>
        <v>NA</v>
      </c>
      <c r="AN668" s="4" t="str">
        <f>IF($AK668=1,_xlfn.XLOOKUP($C668,'0'!$C:$C,'0'!P:P,"ERR",0),"NA")</f>
        <v>NA</v>
      </c>
      <c r="AO668" s="4" t="str">
        <f t="shared" si="21"/>
        <v>Xmas Island[0]</v>
      </c>
      <c r="AP668" s="4" t="str">
        <f>_xlfn.XLOOKUP(D668,Alliances!$A:$A,Alliances!$B:$B,-1)</f>
        <v>USA</v>
      </c>
      <c r="AQ668" s="4">
        <f>IF($C668&gt;0,_xlfn.XLOOKUP($C668,commands!$A:$A,commands!$B:$B,0,0),_xlfn.XLOOKUP($A668,commands!$E:$E,commands!$F:$F,0,0))</f>
        <v>3</v>
      </c>
    </row>
    <row r="669" spans="1:43" hidden="1" x14ac:dyDescent="0.25">
      <c r="A669" s="4">
        <v>3872</v>
      </c>
      <c r="B669" s="4">
        <v>0</v>
      </c>
      <c r="C669" s="4">
        <v>0</v>
      </c>
      <c r="D669" s="4" t="s">
        <v>748</v>
      </c>
      <c r="E669" s="4" t="s">
        <v>583</v>
      </c>
      <c r="F669" s="4">
        <v>1936</v>
      </c>
      <c r="G669" s="4" t="s">
        <v>588</v>
      </c>
      <c r="H669" s="4">
        <v>5</v>
      </c>
      <c r="I669" s="4" t="s">
        <v>27</v>
      </c>
      <c r="J669" s="4" t="s">
        <v>27</v>
      </c>
      <c r="K669" s="4" t="s">
        <v>27</v>
      </c>
      <c r="L669" s="4">
        <v>51</v>
      </c>
      <c r="M669" s="4">
        <v>265</v>
      </c>
      <c r="N669" s="4" t="s">
        <v>604</v>
      </c>
      <c r="O669" s="4">
        <f t="shared" si="20"/>
        <v>26377</v>
      </c>
      <c r="P669" s="4" t="str">
        <f>IF(ISNUMBER(I669),_xlfn.CONCAT(J669,"[",K669,"]"),_xlfn.XLOOKUP($O669,[2]hc!$H:$H,[2]hc!$I:$I,_xlfn.CONCAT("[",L669,",",M669,"]")))</f>
        <v>[51,265]</v>
      </c>
      <c r="Q669" s="4" t="str">
        <f>_xlfn.XLOOKUP($C669,[2]land_units!$B$2:$B$1073,[2]land_units!$F$2:$F$1073,"NA")</f>
        <v>NA</v>
      </c>
      <c r="R669" s="4" t="str">
        <f>_xlfn.XLOOKUP($C669,[2]land_units!$B$2:$B$1073,[2]land_units!$I$2:$I$1073,"NA")</f>
        <v>NA</v>
      </c>
      <c r="S669" s="4" t="str">
        <f>_xlfn.XLOOKUP($C669,[2]land_units!$B$2:$B$1073,[2]land_units!$G$2:$G$1073,"NA")</f>
        <v>NA</v>
      </c>
      <c r="T669" s="4" t="str">
        <f>_xlfn.XLOOKUP($C669,[2]land_units!$B$2:$B$1073,[2]land_units!$H$2:$H$1073,"NA")</f>
        <v>NA</v>
      </c>
      <c r="U669" s="4" t="str">
        <f>_xlfn.XLOOKUP($C669,[2]air_units!$B$2:$B$1346,[2]air_units!$N$2:$N$1346,"NA")</f>
        <v>NA</v>
      </c>
      <c r="V669" s="4" t="str">
        <f>_xlfn.XLOOKUP($C669,[2]air_units!$B$2:$B$1346,[2]air_units!$G$2:$G$1346,"NA")</f>
        <v>NA</v>
      </c>
      <c r="W669" s="4" t="str">
        <f>_xlfn.XLOOKUP($C669,[2]air_units!$B$2:$B$1346,[2]air_units!$H$2:$H$1346,"NA")</f>
        <v>NA</v>
      </c>
      <c r="X669" s="4" t="str">
        <f>_xlfn.XLOOKUP($C669,[2]air_units!$B$2:$B$1346,[2]air_units!$J$2:$J$1346,"NA")</f>
        <v>NA</v>
      </c>
      <c r="Y669" s="4" t="str">
        <f>_xlfn.XLOOKUP($C669,[2]air_units!$B$2:$B$1346,[2]air_units!$K$2:$K$1346,"NA")</f>
        <v>NA</v>
      </c>
      <c r="Z669" s="4" t="str">
        <f>_xlfn.XLOOKUP($C669,[2]air_units!$B$2:$B$1346,[2]air_units!$L$2:$L$1346,"NA")</f>
        <v>NA</v>
      </c>
      <c r="AA669" s="4" t="str">
        <f>_xlfn.XLOOKUP($C669,[2]air_units!$B$2:$B$1346,[2]air_units!$P$2:$P$1346,"NA")</f>
        <v>NA</v>
      </c>
      <c r="AB669" s="4" t="str">
        <f>_xlfn.XLOOKUP($C669,[2]air_units!$B$2:$B$1346,[2]air_units!$Q$2:$Q$1346,"NA")</f>
        <v>NA</v>
      </c>
      <c r="AC669" s="4" t="str">
        <f>_xlfn.XLOOKUP($C669,[2]air_units!$B$2:$B$1346,[2]air_units!$R$2:$R$1346,"NA")</f>
        <v>NA</v>
      </c>
      <c r="AD669" s="4" t="str">
        <f>IF($E669="CP",0,_xlfn.XLOOKUP($C669,[2]naval_units!$B$2:$B$1113,[2]naval_units!$G$2:$G$1113,"NA"))</f>
        <v>NA</v>
      </c>
      <c r="AE669" s="4" t="str">
        <f>IF($E669="CP",10,_xlfn.XLOOKUP($C669,[2]naval_units!$B$2:$B$1113,[2]naval_units!$I$2:$I$1113,"NA"))</f>
        <v>NA</v>
      </c>
      <c r="AF669" s="4" t="str">
        <f>IF($E669="CP",3,_xlfn.XLOOKUP($C669,[2]naval_units!$B$2:$B$1113,[2]naval_units!$J$2:$J$1113,"NA"))</f>
        <v>NA</v>
      </c>
      <c r="AG669" s="4" t="str">
        <f>IF($E669="CP",3,_xlfn.XLOOKUP($C669,[2]naval_units!$B$2:$B$1113,[2]naval_units!$K$2:$K$1113,"NA"))</f>
        <v>NA</v>
      </c>
      <c r="AH669" s="4" t="str">
        <f>IF($E669="CP",0,_xlfn.XLOOKUP($C669,[2]naval_units!$B$2:$B$1113,[2]naval_units!$L$2:$L$1113,"NA"))</f>
        <v>NA</v>
      </c>
      <c r="AI669" s="4" t="str">
        <f>IF($E669="CP",0,_xlfn.XLOOKUP($C669,[2]naval_units!$B$2:$B$1113,[2]naval_units!$M$2:$M$1113,"NA"))</f>
        <v>NA</v>
      </c>
      <c r="AJ669" s="4" t="str">
        <f>IF($AD669="NA","NA",IF($E669="CP",$H669*_xlfn.XLOOKUP(_xlfn.CONCAT(D669," ",$E669),control!$A$8:$A$10,control!$B$8:$B$10,0),_xlfn.XLOOKUP($E669,control!$A$3:$A$7,control!$B$3:$B$7,0)))</f>
        <v>NA</v>
      </c>
      <c r="AK669" s="4">
        <f>IF($C669&gt;0,IF(O669&lt;&gt;_xlfn.XLOOKUP($C669,'0'!$C:$C,'0'!$O:$O,"NA",0),1,0),0)</f>
        <v>0</v>
      </c>
      <c r="AL669" s="4" t="str">
        <f>IF($AK669=1,_xlfn.XLOOKUP($C669,'0'!$C:$C,'0'!L:L,"ERR",0),"NA")</f>
        <v>NA</v>
      </c>
      <c r="AM669" s="4" t="str">
        <f>IF($AK669=1,_xlfn.XLOOKUP($C669,'0'!$C:$C,'0'!M:M,"ERR",0),"NA")</f>
        <v>NA</v>
      </c>
      <c r="AN669" s="4" t="str">
        <f>IF($AK669=1,_xlfn.XLOOKUP($C669,'0'!$C:$C,'0'!P:P,"ERR",0),"NA")</f>
        <v>NA</v>
      </c>
      <c r="AO669" s="4" t="str">
        <f t="shared" si="21"/>
        <v>[51,265]</v>
      </c>
      <c r="AP669" s="4" t="str">
        <f>_xlfn.XLOOKUP(D669,Alliances!$A:$A,Alliances!$B:$B,-1)</f>
        <v>CW</v>
      </c>
      <c r="AQ669" s="4">
        <f>IF($C669&gt;0,_xlfn.XLOOKUP($C669,commands!$A:$A,commands!$B:$B,0,0),_xlfn.XLOOKUP($A669,commands!$E:$E,commands!$F:$F,0,0))</f>
        <v>0</v>
      </c>
    </row>
    <row r="670" spans="1:43" hidden="1" x14ac:dyDescent="0.25">
      <c r="A670" s="4">
        <v>3873</v>
      </c>
      <c r="B670" s="4">
        <v>0</v>
      </c>
      <c r="C670" s="4">
        <v>0</v>
      </c>
      <c r="D670" s="4" t="s">
        <v>748</v>
      </c>
      <c r="E670" s="4" t="s">
        <v>583</v>
      </c>
      <c r="F670" s="4">
        <v>1936</v>
      </c>
      <c r="G670" s="4" t="s">
        <v>587</v>
      </c>
      <c r="H670" s="4">
        <v>3</v>
      </c>
      <c r="I670" s="4" t="s">
        <v>27</v>
      </c>
      <c r="J670" s="4" t="s">
        <v>27</v>
      </c>
      <c r="K670" s="4" t="s">
        <v>27</v>
      </c>
      <c r="L670" s="4">
        <v>58</v>
      </c>
      <c r="M670" s="4">
        <v>315</v>
      </c>
      <c r="N670" s="4" t="s">
        <v>604</v>
      </c>
      <c r="O670" s="4">
        <f t="shared" si="20"/>
        <v>30011</v>
      </c>
      <c r="P670" s="4" t="str">
        <f>IF(ISNUMBER(I670),_xlfn.CONCAT(J670,"[",K670,"]"),_xlfn.XLOOKUP($O670,[2]hc!$H:$H,[2]hc!$I:$I,_xlfn.CONCAT("[",L670,",",M670,"]")))</f>
        <v>Montreal, CAN</v>
      </c>
      <c r="Q670" s="4" t="str">
        <f>_xlfn.XLOOKUP($C670,[2]land_units!$B$2:$B$1073,[2]land_units!$F$2:$F$1073,"NA")</f>
        <v>NA</v>
      </c>
      <c r="R670" s="4" t="str">
        <f>_xlfn.XLOOKUP($C670,[2]land_units!$B$2:$B$1073,[2]land_units!$I$2:$I$1073,"NA")</f>
        <v>NA</v>
      </c>
      <c r="S670" s="4" t="str">
        <f>_xlfn.XLOOKUP($C670,[2]land_units!$B$2:$B$1073,[2]land_units!$G$2:$G$1073,"NA")</f>
        <v>NA</v>
      </c>
      <c r="T670" s="4" t="str">
        <f>_xlfn.XLOOKUP($C670,[2]land_units!$B$2:$B$1073,[2]land_units!$H$2:$H$1073,"NA")</f>
        <v>NA</v>
      </c>
      <c r="U670" s="4" t="str">
        <f>_xlfn.XLOOKUP($C670,[2]air_units!$B$2:$B$1346,[2]air_units!$N$2:$N$1346,"NA")</f>
        <v>NA</v>
      </c>
      <c r="V670" s="4" t="str">
        <f>_xlfn.XLOOKUP($C670,[2]air_units!$B$2:$B$1346,[2]air_units!$G$2:$G$1346,"NA")</f>
        <v>NA</v>
      </c>
      <c r="W670" s="4" t="str">
        <f>_xlfn.XLOOKUP($C670,[2]air_units!$B$2:$B$1346,[2]air_units!$H$2:$H$1346,"NA")</f>
        <v>NA</v>
      </c>
      <c r="X670" s="4" t="str">
        <f>_xlfn.XLOOKUP($C670,[2]air_units!$B$2:$B$1346,[2]air_units!$J$2:$J$1346,"NA")</f>
        <v>NA</v>
      </c>
      <c r="Y670" s="4" t="str">
        <f>_xlfn.XLOOKUP($C670,[2]air_units!$B$2:$B$1346,[2]air_units!$K$2:$K$1346,"NA")</f>
        <v>NA</v>
      </c>
      <c r="Z670" s="4" t="str">
        <f>_xlfn.XLOOKUP($C670,[2]air_units!$B$2:$B$1346,[2]air_units!$L$2:$L$1346,"NA")</f>
        <v>NA</v>
      </c>
      <c r="AA670" s="4" t="str">
        <f>_xlfn.XLOOKUP($C670,[2]air_units!$B$2:$B$1346,[2]air_units!$P$2:$P$1346,"NA")</f>
        <v>NA</v>
      </c>
      <c r="AB670" s="4" t="str">
        <f>_xlfn.XLOOKUP($C670,[2]air_units!$B$2:$B$1346,[2]air_units!$Q$2:$Q$1346,"NA")</f>
        <v>NA</v>
      </c>
      <c r="AC670" s="4" t="str">
        <f>_xlfn.XLOOKUP($C670,[2]air_units!$B$2:$B$1346,[2]air_units!$R$2:$R$1346,"NA")</f>
        <v>NA</v>
      </c>
      <c r="AD670" s="4" t="str">
        <f>IF($E670="CP",0,_xlfn.XLOOKUP($C670,[2]naval_units!$B$2:$B$1113,[2]naval_units!$G$2:$G$1113,"NA"))</f>
        <v>NA</v>
      </c>
      <c r="AE670" s="4" t="str">
        <f>IF($E670="CP",10,_xlfn.XLOOKUP($C670,[2]naval_units!$B$2:$B$1113,[2]naval_units!$I$2:$I$1113,"NA"))</f>
        <v>NA</v>
      </c>
      <c r="AF670" s="4" t="str">
        <f>IF($E670="CP",3,_xlfn.XLOOKUP($C670,[2]naval_units!$B$2:$B$1113,[2]naval_units!$J$2:$J$1113,"NA"))</f>
        <v>NA</v>
      </c>
      <c r="AG670" s="4" t="str">
        <f>IF($E670="CP",3,_xlfn.XLOOKUP($C670,[2]naval_units!$B$2:$B$1113,[2]naval_units!$K$2:$K$1113,"NA"))</f>
        <v>NA</v>
      </c>
      <c r="AH670" s="4" t="str">
        <f>IF($E670="CP",0,_xlfn.XLOOKUP($C670,[2]naval_units!$B$2:$B$1113,[2]naval_units!$L$2:$L$1113,"NA"))</f>
        <v>NA</v>
      </c>
      <c r="AI670" s="4" t="str">
        <f>IF($E670="CP",0,_xlfn.XLOOKUP($C670,[2]naval_units!$B$2:$B$1113,[2]naval_units!$M$2:$M$1113,"NA"))</f>
        <v>NA</v>
      </c>
      <c r="AJ670" s="4" t="str">
        <f>IF($AD670="NA","NA",IF($E670="CP",$H670*_xlfn.XLOOKUP(_xlfn.CONCAT(D670," ",$E670),control!$A$8:$A$10,control!$B$8:$B$10,0),_xlfn.XLOOKUP($E670,control!$A$3:$A$7,control!$B$3:$B$7,0)))</f>
        <v>NA</v>
      </c>
      <c r="AK670" s="4">
        <f>IF($C670&gt;0,IF(O670&lt;&gt;_xlfn.XLOOKUP($C670,'0'!$C:$C,'0'!$O:$O,"NA",0),1,0),0)</f>
        <v>0</v>
      </c>
      <c r="AL670" s="4" t="str">
        <f>IF($AK670=1,_xlfn.XLOOKUP($C670,'0'!$C:$C,'0'!L:L,"ERR",0),"NA")</f>
        <v>NA</v>
      </c>
      <c r="AM670" s="4" t="str">
        <f>IF($AK670=1,_xlfn.XLOOKUP($C670,'0'!$C:$C,'0'!M:M,"ERR",0),"NA")</f>
        <v>NA</v>
      </c>
      <c r="AN670" s="4" t="str">
        <f>IF($AK670=1,_xlfn.XLOOKUP($C670,'0'!$C:$C,'0'!P:P,"ERR",0),"NA")</f>
        <v>NA</v>
      </c>
      <c r="AO670" s="4" t="str">
        <f t="shared" si="21"/>
        <v>Montreal, CAN</v>
      </c>
      <c r="AP670" s="4" t="str">
        <f>_xlfn.XLOOKUP(D670,Alliances!$A:$A,Alliances!$B:$B,-1)</f>
        <v>CW</v>
      </c>
      <c r="AQ670" s="4">
        <f>IF($C670&gt;0,_xlfn.XLOOKUP($C670,commands!$A:$A,commands!$B:$B,0,0),_xlfn.XLOOKUP($A670,commands!$E:$E,commands!$F:$F,0,0))</f>
        <v>0</v>
      </c>
    </row>
    <row r="671" spans="1:43" hidden="1" x14ac:dyDescent="0.25">
      <c r="A671" s="4">
        <v>3874</v>
      </c>
      <c r="B671" s="4">
        <v>0</v>
      </c>
      <c r="C671" s="4">
        <v>0</v>
      </c>
      <c r="D671" s="4" t="s">
        <v>748</v>
      </c>
      <c r="E671" s="4" t="s">
        <v>583</v>
      </c>
      <c r="F671" s="4">
        <v>1936</v>
      </c>
      <c r="G671" s="4" t="s">
        <v>589</v>
      </c>
      <c r="H671" s="4">
        <v>2</v>
      </c>
      <c r="I671" s="4" t="s">
        <v>27</v>
      </c>
      <c r="J671" s="4" t="s">
        <v>27</v>
      </c>
      <c r="K671" s="4" t="s">
        <v>27</v>
      </c>
      <c r="L671" s="4">
        <v>56</v>
      </c>
      <c r="M671" s="4">
        <v>318</v>
      </c>
      <c r="N671" s="4" t="s">
        <v>604</v>
      </c>
      <c r="O671" s="4">
        <f t="shared" si="20"/>
        <v>28990</v>
      </c>
      <c r="P671" s="4" t="str">
        <f>IF(ISNUMBER(I671),_xlfn.CONCAT(J671,"[",K671,"]"),_xlfn.XLOOKUP($O671,[2]hc!$H:$H,[2]hc!$I:$I,_xlfn.CONCAT("[",L671,",",M671,"]")))</f>
        <v>[56,318]</v>
      </c>
      <c r="Q671" s="4" t="str">
        <f>_xlfn.XLOOKUP($C671,[2]land_units!$B$2:$B$1073,[2]land_units!$F$2:$F$1073,"NA")</f>
        <v>NA</v>
      </c>
      <c r="R671" s="4" t="str">
        <f>_xlfn.XLOOKUP($C671,[2]land_units!$B$2:$B$1073,[2]land_units!$I$2:$I$1073,"NA")</f>
        <v>NA</v>
      </c>
      <c r="S671" s="4" t="str">
        <f>_xlfn.XLOOKUP($C671,[2]land_units!$B$2:$B$1073,[2]land_units!$G$2:$G$1073,"NA")</f>
        <v>NA</v>
      </c>
      <c r="T671" s="4" t="str">
        <f>_xlfn.XLOOKUP($C671,[2]land_units!$B$2:$B$1073,[2]land_units!$H$2:$H$1073,"NA")</f>
        <v>NA</v>
      </c>
      <c r="U671" s="4" t="str">
        <f>_xlfn.XLOOKUP($C671,[2]air_units!$B$2:$B$1346,[2]air_units!$N$2:$N$1346,"NA")</f>
        <v>NA</v>
      </c>
      <c r="V671" s="4" t="str">
        <f>_xlfn.XLOOKUP($C671,[2]air_units!$B$2:$B$1346,[2]air_units!$G$2:$G$1346,"NA")</f>
        <v>NA</v>
      </c>
      <c r="W671" s="4" t="str">
        <f>_xlfn.XLOOKUP($C671,[2]air_units!$B$2:$B$1346,[2]air_units!$H$2:$H$1346,"NA")</f>
        <v>NA</v>
      </c>
      <c r="X671" s="4" t="str">
        <f>_xlfn.XLOOKUP($C671,[2]air_units!$B$2:$B$1346,[2]air_units!$J$2:$J$1346,"NA")</f>
        <v>NA</v>
      </c>
      <c r="Y671" s="4" t="str">
        <f>_xlfn.XLOOKUP($C671,[2]air_units!$B$2:$B$1346,[2]air_units!$K$2:$K$1346,"NA")</f>
        <v>NA</v>
      </c>
      <c r="Z671" s="4" t="str">
        <f>_xlfn.XLOOKUP($C671,[2]air_units!$B$2:$B$1346,[2]air_units!$L$2:$L$1346,"NA")</f>
        <v>NA</v>
      </c>
      <c r="AA671" s="4" t="str">
        <f>_xlfn.XLOOKUP($C671,[2]air_units!$B$2:$B$1346,[2]air_units!$P$2:$P$1346,"NA")</f>
        <v>NA</v>
      </c>
      <c r="AB671" s="4" t="str">
        <f>_xlfn.XLOOKUP($C671,[2]air_units!$B$2:$B$1346,[2]air_units!$Q$2:$Q$1346,"NA")</f>
        <v>NA</v>
      </c>
      <c r="AC671" s="4" t="str">
        <f>_xlfn.XLOOKUP($C671,[2]air_units!$B$2:$B$1346,[2]air_units!$R$2:$R$1346,"NA")</f>
        <v>NA</v>
      </c>
      <c r="AD671" s="4" t="str">
        <f>IF($E671="CP",0,_xlfn.XLOOKUP($C671,[2]naval_units!$B$2:$B$1113,[2]naval_units!$G$2:$G$1113,"NA"))</f>
        <v>NA</v>
      </c>
      <c r="AE671" s="4" t="str">
        <f>IF($E671="CP",10,_xlfn.XLOOKUP($C671,[2]naval_units!$B$2:$B$1113,[2]naval_units!$I$2:$I$1113,"NA"))</f>
        <v>NA</v>
      </c>
      <c r="AF671" s="4" t="str">
        <f>IF($E671="CP",3,_xlfn.XLOOKUP($C671,[2]naval_units!$B$2:$B$1113,[2]naval_units!$J$2:$J$1113,"NA"))</f>
        <v>NA</v>
      </c>
      <c r="AG671" s="4" t="str">
        <f>IF($E671="CP",3,_xlfn.XLOOKUP($C671,[2]naval_units!$B$2:$B$1113,[2]naval_units!$K$2:$K$1113,"NA"))</f>
        <v>NA</v>
      </c>
      <c r="AH671" s="4" t="str">
        <f>IF($E671="CP",0,_xlfn.XLOOKUP($C671,[2]naval_units!$B$2:$B$1113,[2]naval_units!$L$2:$L$1113,"NA"))</f>
        <v>NA</v>
      </c>
      <c r="AI671" s="4" t="str">
        <f>IF($E671="CP",0,_xlfn.XLOOKUP($C671,[2]naval_units!$B$2:$B$1113,[2]naval_units!$M$2:$M$1113,"NA"))</f>
        <v>NA</v>
      </c>
      <c r="AJ671" s="4" t="str">
        <f>IF($AD671="NA","NA",IF($E671="CP",$H671*_xlfn.XLOOKUP(_xlfn.CONCAT(D671," ",$E671),control!$A$8:$A$10,control!$B$8:$B$10,0),_xlfn.XLOOKUP($E671,control!$A$3:$A$7,control!$B$3:$B$7,0)))</f>
        <v>NA</v>
      </c>
      <c r="AK671" s="4">
        <f>IF($C671&gt;0,IF(O671&lt;&gt;_xlfn.XLOOKUP($C671,'0'!$C:$C,'0'!$O:$O,"NA",0),1,0),0)</f>
        <v>0</v>
      </c>
      <c r="AL671" s="4" t="str">
        <f>IF($AK671=1,_xlfn.XLOOKUP($C671,'0'!$C:$C,'0'!L:L,"ERR",0),"NA")</f>
        <v>NA</v>
      </c>
      <c r="AM671" s="4" t="str">
        <f>IF($AK671=1,_xlfn.XLOOKUP($C671,'0'!$C:$C,'0'!M:M,"ERR",0),"NA")</f>
        <v>NA</v>
      </c>
      <c r="AN671" s="4" t="str">
        <f>IF($AK671=1,_xlfn.XLOOKUP($C671,'0'!$C:$C,'0'!P:P,"ERR",0),"NA")</f>
        <v>NA</v>
      </c>
      <c r="AO671" s="4" t="str">
        <f t="shared" si="21"/>
        <v>[56,318]</v>
      </c>
      <c r="AP671" s="4" t="str">
        <f>_xlfn.XLOOKUP(D671,Alliances!$A:$A,Alliances!$B:$B,-1)</f>
        <v>CW</v>
      </c>
      <c r="AQ671" s="4">
        <f>IF($C671&gt;0,_xlfn.XLOOKUP($C671,commands!$A:$A,commands!$B:$B,0,0),_xlfn.XLOOKUP($A671,commands!$E:$E,commands!$F:$F,0,0))</f>
        <v>0</v>
      </c>
    </row>
    <row r="672" spans="1:43" hidden="1" x14ac:dyDescent="0.25">
      <c r="A672" s="4">
        <v>3875</v>
      </c>
      <c r="B672" s="4">
        <v>0</v>
      </c>
      <c r="C672" s="4">
        <v>0</v>
      </c>
      <c r="D672" s="4" t="s">
        <v>748</v>
      </c>
      <c r="E672" s="4" t="s">
        <v>583</v>
      </c>
      <c r="F672" s="4">
        <v>1936</v>
      </c>
      <c r="G672" s="4" t="s">
        <v>585</v>
      </c>
      <c r="H672" s="4">
        <v>4</v>
      </c>
      <c r="I672" s="4" t="s">
        <v>27</v>
      </c>
      <c r="J672" s="4" t="s">
        <v>27</v>
      </c>
      <c r="K672" s="4" t="s">
        <v>27</v>
      </c>
      <c r="L672" s="4">
        <v>58</v>
      </c>
      <c r="M672" s="4">
        <v>324</v>
      </c>
      <c r="N672" s="4" t="s">
        <v>604</v>
      </c>
      <c r="O672" s="4">
        <f t="shared" si="20"/>
        <v>30020</v>
      </c>
      <c r="P672" s="4" t="str">
        <f>IF(ISNUMBER(I672),_xlfn.CONCAT(J672,"[",K672,"]"),_xlfn.XLOOKUP($O672,[2]hc!$H:$H,[2]hc!$I:$I,_xlfn.CONCAT("[",L672,",",M672,"]")))</f>
        <v>[58,324]</v>
      </c>
      <c r="Q672" s="4" t="str">
        <f>_xlfn.XLOOKUP($C672,[2]land_units!$B$2:$B$1073,[2]land_units!$F$2:$F$1073,"NA")</f>
        <v>NA</v>
      </c>
      <c r="R672" s="4" t="str">
        <f>_xlfn.XLOOKUP($C672,[2]land_units!$B$2:$B$1073,[2]land_units!$I$2:$I$1073,"NA")</f>
        <v>NA</v>
      </c>
      <c r="S672" s="4" t="str">
        <f>_xlfn.XLOOKUP($C672,[2]land_units!$B$2:$B$1073,[2]land_units!$G$2:$G$1073,"NA")</f>
        <v>NA</v>
      </c>
      <c r="T672" s="4" t="str">
        <f>_xlfn.XLOOKUP($C672,[2]land_units!$B$2:$B$1073,[2]land_units!$H$2:$H$1073,"NA")</f>
        <v>NA</v>
      </c>
      <c r="U672" s="4" t="str">
        <f>_xlfn.XLOOKUP($C672,[2]air_units!$B$2:$B$1346,[2]air_units!$N$2:$N$1346,"NA")</f>
        <v>NA</v>
      </c>
      <c r="V672" s="4" t="str">
        <f>_xlfn.XLOOKUP($C672,[2]air_units!$B$2:$B$1346,[2]air_units!$G$2:$G$1346,"NA")</f>
        <v>NA</v>
      </c>
      <c r="W672" s="4" t="str">
        <f>_xlfn.XLOOKUP($C672,[2]air_units!$B$2:$B$1346,[2]air_units!$H$2:$H$1346,"NA")</f>
        <v>NA</v>
      </c>
      <c r="X672" s="4" t="str">
        <f>_xlfn.XLOOKUP($C672,[2]air_units!$B$2:$B$1346,[2]air_units!$J$2:$J$1346,"NA")</f>
        <v>NA</v>
      </c>
      <c r="Y672" s="4" t="str">
        <f>_xlfn.XLOOKUP($C672,[2]air_units!$B$2:$B$1346,[2]air_units!$K$2:$K$1346,"NA")</f>
        <v>NA</v>
      </c>
      <c r="Z672" s="4" t="str">
        <f>_xlfn.XLOOKUP($C672,[2]air_units!$B$2:$B$1346,[2]air_units!$L$2:$L$1346,"NA")</f>
        <v>NA</v>
      </c>
      <c r="AA672" s="4" t="str">
        <f>_xlfn.XLOOKUP($C672,[2]air_units!$B$2:$B$1346,[2]air_units!$P$2:$P$1346,"NA")</f>
        <v>NA</v>
      </c>
      <c r="AB672" s="4" t="str">
        <f>_xlfn.XLOOKUP($C672,[2]air_units!$B$2:$B$1346,[2]air_units!$Q$2:$Q$1346,"NA")</f>
        <v>NA</v>
      </c>
      <c r="AC672" s="4" t="str">
        <f>_xlfn.XLOOKUP($C672,[2]air_units!$B$2:$B$1346,[2]air_units!$R$2:$R$1346,"NA")</f>
        <v>NA</v>
      </c>
      <c r="AD672" s="4" t="str">
        <f>IF($E672="CP",0,_xlfn.XLOOKUP($C672,[2]naval_units!$B$2:$B$1113,[2]naval_units!$G$2:$G$1113,"NA"))</f>
        <v>NA</v>
      </c>
      <c r="AE672" s="4" t="str">
        <f>IF($E672="CP",10,_xlfn.XLOOKUP($C672,[2]naval_units!$B$2:$B$1113,[2]naval_units!$I$2:$I$1113,"NA"))</f>
        <v>NA</v>
      </c>
      <c r="AF672" s="4" t="str">
        <f>IF($E672="CP",3,_xlfn.XLOOKUP($C672,[2]naval_units!$B$2:$B$1113,[2]naval_units!$J$2:$J$1113,"NA"))</f>
        <v>NA</v>
      </c>
      <c r="AG672" s="4" t="str">
        <f>IF($E672="CP",3,_xlfn.XLOOKUP($C672,[2]naval_units!$B$2:$B$1113,[2]naval_units!$K$2:$K$1113,"NA"))</f>
        <v>NA</v>
      </c>
      <c r="AH672" s="4" t="str">
        <f>IF($E672="CP",0,_xlfn.XLOOKUP($C672,[2]naval_units!$B$2:$B$1113,[2]naval_units!$L$2:$L$1113,"NA"))</f>
        <v>NA</v>
      </c>
      <c r="AI672" s="4" t="str">
        <f>IF($E672="CP",0,_xlfn.XLOOKUP($C672,[2]naval_units!$B$2:$B$1113,[2]naval_units!$M$2:$M$1113,"NA"))</f>
        <v>NA</v>
      </c>
      <c r="AJ672" s="4" t="str">
        <f>IF($AD672="NA","NA",IF($E672="CP",$H672*_xlfn.XLOOKUP(_xlfn.CONCAT(D672," ",$E672),control!$A$8:$A$10,control!$B$8:$B$10,0),_xlfn.XLOOKUP($E672,control!$A$3:$A$7,control!$B$3:$B$7,0)))</f>
        <v>NA</v>
      </c>
      <c r="AK672" s="4">
        <f>IF($C672&gt;0,IF(O672&lt;&gt;_xlfn.XLOOKUP($C672,'0'!$C:$C,'0'!$O:$O,"NA",0),1,0),0)</f>
        <v>0</v>
      </c>
      <c r="AL672" s="4" t="str">
        <f>IF($AK672=1,_xlfn.XLOOKUP($C672,'0'!$C:$C,'0'!L:L,"ERR",0),"NA")</f>
        <v>NA</v>
      </c>
      <c r="AM672" s="4" t="str">
        <f>IF($AK672=1,_xlfn.XLOOKUP($C672,'0'!$C:$C,'0'!M:M,"ERR",0),"NA")</f>
        <v>NA</v>
      </c>
      <c r="AN672" s="4" t="str">
        <f>IF($AK672=1,_xlfn.XLOOKUP($C672,'0'!$C:$C,'0'!P:P,"ERR",0),"NA")</f>
        <v>NA</v>
      </c>
      <c r="AO672" s="4" t="str">
        <f t="shared" si="21"/>
        <v>[58,324]</v>
      </c>
      <c r="AP672" s="4" t="str">
        <f>_xlfn.XLOOKUP(D672,Alliances!$A:$A,Alliances!$B:$B,-1)</f>
        <v>CW</v>
      </c>
      <c r="AQ672" s="4">
        <f>IF($C672&gt;0,_xlfn.XLOOKUP($C672,commands!$A:$A,commands!$B:$B,0,0),_xlfn.XLOOKUP($A672,commands!$E:$E,commands!$F:$F,0,0))</f>
        <v>0</v>
      </c>
    </row>
    <row r="673" spans="1:43" hidden="1" x14ac:dyDescent="0.25">
      <c r="A673" s="4">
        <v>3889</v>
      </c>
      <c r="B673" s="4">
        <v>0</v>
      </c>
      <c r="C673" s="4">
        <v>0</v>
      </c>
      <c r="D673" s="4" t="s">
        <v>706</v>
      </c>
      <c r="E673" s="4" t="s">
        <v>579</v>
      </c>
      <c r="F673" s="4">
        <v>1936</v>
      </c>
      <c r="G673" s="4" t="s">
        <v>581</v>
      </c>
      <c r="H673" s="4">
        <v>1</v>
      </c>
      <c r="I673" s="4" t="s">
        <v>27</v>
      </c>
      <c r="J673" s="4" t="s">
        <v>27</v>
      </c>
      <c r="K673" s="4" t="s">
        <v>27</v>
      </c>
      <c r="L673" s="4">
        <v>92</v>
      </c>
      <c r="M673" s="4">
        <v>142</v>
      </c>
      <c r="N673" s="4" t="s">
        <v>604</v>
      </c>
      <c r="O673" s="4">
        <f t="shared" si="20"/>
        <v>47246</v>
      </c>
      <c r="P673" s="4" t="str">
        <f>IF(ISNUMBER(I673),_xlfn.CONCAT(J673,"[",K673,"]"),_xlfn.XLOOKUP($O673,[2]hc!$H:$H,[2]hc!$I:$I,_xlfn.CONCAT("[",L673,",",M673,"]")))</f>
        <v>Canton, Ch</v>
      </c>
      <c r="Q673" s="4" t="str">
        <f>_xlfn.XLOOKUP($C673,[2]land_units!$B$2:$B$1073,[2]land_units!$F$2:$F$1073,"NA")</f>
        <v>NA</v>
      </c>
      <c r="R673" s="4" t="str">
        <f>_xlfn.XLOOKUP($C673,[2]land_units!$B$2:$B$1073,[2]land_units!$I$2:$I$1073,"NA")</f>
        <v>NA</v>
      </c>
      <c r="S673" s="4" t="str">
        <f>_xlfn.XLOOKUP($C673,[2]land_units!$B$2:$B$1073,[2]land_units!$G$2:$G$1073,"NA")</f>
        <v>NA</v>
      </c>
      <c r="T673" s="4" t="str">
        <f>_xlfn.XLOOKUP($C673,[2]land_units!$B$2:$B$1073,[2]land_units!$H$2:$H$1073,"NA")</f>
        <v>NA</v>
      </c>
      <c r="U673" s="4" t="str">
        <f>_xlfn.XLOOKUP($C673,[2]air_units!$B$2:$B$1346,[2]air_units!$N$2:$N$1346,"NA")</f>
        <v>NA</v>
      </c>
      <c r="V673" s="4" t="str">
        <f>_xlfn.XLOOKUP($C673,[2]air_units!$B$2:$B$1346,[2]air_units!$G$2:$G$1346,"NA")</f>
        <v>NA</v>
      </c>
      <c r="W673" s="4" t="str">
        <f>_xlfn.XLOOKUP($C673,[2]air_units!$B$2:$B$1346,[2]air_units!$H$2:$H$1346,"NA")</f>
        <v>NA</v>
      </c>
      <c r="X673" s="4" t="str">
        <f>_xlfn.XLOOKUP($C673,[2]air_units!$B$2:$B$1346,[2]air_units!$J$2:$J$1346,"NA")</f>
        <v>NA</v>
      </c>
      <c r="Y673" s="4" t="str">
        <f>_xlfn.XLOOKUP($C673,[2]air_units!$B$2:$B$1346,[2]air_units!$K$2:$K$1346,"NA")</f>
        <v>NA</v>
      </c>
      <c r="Z673" s="4" t="str">
        <f>_xlfn.XLOOKUP($C673,[2]air_units!$B$2:$B$1346,[2]air_units!$L$2:$L$1346,"NA")</f>
        <v>NA</v>
      </c>
      <c r="AA673" s="4" t="str">
        <f>_xlfn.XLOOKUP($C673,[2]air_units!$B$2:$B$1346,[2]air_units!$P$2:$P$1346,"NA")</f>
        <v>NA</v>
      </c>
      <c r="AB673" s="4" t="str">
        <f>_xlfn.XLOOKUP($C673,[2]air_units!$B$2:$B$1346,[2]air_units!$Q$2:$Q$1346,"NA")</f>
        <v>NA</v>
      </c>
      <c r="AC673" s="4" t="str">
        <f>_xlfn.XLOOKUP($C673,[2]air_units!$B$2:$B$1346,[2]air_units!$R$2:$R$1346,"NA")</f>
        <v>NA</v>
      </c>
      <c r="AD673" s="4">
        <f>IF($E673="CP",0,_xlfn.XLOOKUP($C673,[2]naval_units!$B$2:$B$1113,[2]naval_units!$G$2:$G$1113,"NA"))</f>
        <v>0</v>
      </c>
      <c r="AE673" s="4">
        <f>IF($E673="CP",10,_xlfn.XLOOKUP($C673,[2]naval_units!$B$2:$B$1113,[2]naval_units!$I$2:$I$1113,"NA"))</f>
        <v>10</v>
      </c>
      <c r="AF673" s="4">
        <f>IF($E673="CP",3,_xlfn.XLOOKUP($C673,[2]naval_units!$B$2:$B$1113,[2]naval_units!$J$2:$J$1113,"NA"))</f>
        <v>3</v>
      </c>
      <c r="AG673" s="4">
        <f>IF($E673="CP",3,_xlfn.XLOOKUP($C673,[2]naval_units!$B$2:$B$1113,[2]naval_units!$K$2:$K$1113,"NA"))</f>
        <v>3</v>
      </c>
      <c r="AH673" s="4">
        <f>IF($E673="CP",0,_xlfn.XLOOKUP($C673,[2]naval_units!$B$2:$B$1113,[2]naval_units!$L$2:$L$1113,"NA"))</f>
        <v>0</v>
      </c>
      <c r="AI673" s="4">
        <f>IF($E673="CP",0,_xlfn.XLOOKUP($C673,[2]naval_units!$B$2:$B$1113,[2]naval_units!$M$2:$M$1113,"NA"))</f>
        <v>0</v>
      </c>
      <c r="AJ673" s="4">
        <f>IF($AD673="NA","NA",IF($E673="CP",$H673*_xlfn.XLOOKUP(_xlfn.CONCAT(D673," ",$E673),control!$A$8:$A$10,control!$B$8:$B$10,0),_xlfn.XLOOKUP($E673,control!$A$3:$A$7,control!$B$3:$B$7,0)))</f>
        <v>0</v>
      </c>
      <c r="AK673" s="4">
        <f>IF($C673&gt;0,IF(O673&lt;&gt;_xlfn.XLOOKUP($C673,'0'!$C:$C,'0'!$O:$O,"NA",0),1,0),0)</f>
        <v>0</v>
      </c>
      <c r="AL673" s="4" t="str">
        <f>IF($AK673=1,_xlfn.XLOOKUP($C673,'0'!$C:$C,'0'!L:L,"ERR",0),"NA")</f>
        <v>NA</v>
      </c>
      <c r="AM673" s="4" t="str">
        <f>IF($AK673=1,_xlfn.XLOOKUP($C673,'0'!$C:$C,'0'!M:M,"ERR",0),"NA")</f>
        <v>NA</v>
      </c>
      <c r="AN673" s="4" t="str">
        <f>IF($AK673=1,_xlfn.XLOOKUP($C673,'0'!$C:$C,'0'!P:P,"ERR",0),"NA")</f>
        <v>NA</v>
      </c>
      <c r="AO673" s="4" t="str">
        <f t="shared" si="21"/>
        <v>Canton, Ch</v>
      </c>
      <c r="AP673" s="4" t="str">
        <f>_xlfn.XLOOKUP(D673,Alliances!$A:$A,Alliances!$B:$B,-1)</f>
        <v>JPN</v>
      </c>
      <c r="AQ673" s="4">
        <f>IF($C673&gt;0,_xlfn.XLOOKUP($C673,commands!$A:$A,commands!$B:$B,0,0),_xlfn.XLOOKUP($A673,commands!$E:$E,commands!$F:$F,0,0))</f>
        <v>3</v>
      </c>
    </row>
    <row r="674" spans="1:43" hidden="1" x14ac:dyDescent="0.25">
      <c r="A674" s="4">
        <v>3924</v>
      </c>
      <c r="B674" s="4">
        <v>0</v>
      </c>
      <c r="C674" s="4">
        <v>0</v>
      </c>
      <c r="D674" s="4" t="s">
        <v>709</v>
      </c>
      <c r="E674" s="4" t="s">
        <v>579</v>
      </c>
      <c r="F674" s="4">
        <v>1936</v>
      </c>
      <c r="G674" s="4" t="s">
        <v>581</v>
      </c>
      <c r="H674" s="4">
        <v>1</v>
      </c>
      <c r="I674" s="4" t="s">
        <v>27</v>
      </c>
      <c r="J674" s="4" t="s">
        <v>27</v>
      </c>
      <c r="K674" s="4" t="s">
        <v>27</v>
      </c>
      <c r="L674" s="4">
        <v>48</v>
      </c>
      <c r="M674" s="4">
        <v>40</v>
      </c>
      <c r="N674" s="4" t="s">
        <v>604</v>
      </c>
      <c r="O674" s="4">
        <f t="shared" si="20"/>
        <v>24616</v>
      </c>
      <c r="P674" s="4" t="str">
        <f>IF(ISNUMBER(I674),_xlfn.CONCAT(J674,"[",K674,"]"),_xlfn.XLOOKUP($O674,[2]hc!$H:$H,[2]hc!$I:$I,_xlfn.CONCAT("[",L674,",",M674,"]")))</f>
        <v>Stettin, GER</v>
      </c>
      <c r="Q674" s="4" t="str">
        <f>_xlfn.XLOOKUP($C674,[2]land_units!$B$2:$B$1073,[2]land_units!$F$2:$F$1073,"NA")</f>
        <v>NA</v>
      </c>
      <c r="R674" s="4" t="str">
        <f>_xlfn.XLOOKUP($C674,[2]land_units!$B$2:$B$1073,[2]land_units!$I$2:$I$1073,"NA")</f>
        <v>NA</v>
      </c>
      <c r="S674" s="4" t="str">
        <f>_xlfn.XLOOKUP($C674,[2]land_units!$B$2:$B$1073,[2]land_units!$G$2:$G$1073,"NA")</f>
        <v>NA</v>
      </c>
      <c r="T674" s="4" t="str">
        <f>_xlfn.XLOOKUP($C674,[2]land_units!$B$2:$B$1073,[2]land_units!$H$2:$H$1073,"NA")</f>
        <v>NA</v>
      </c>
      <c r="U674" s="4" t="str">
        <f>_xlfn.XLOOKUP($C674,[2]air_units!$B$2:$B$1346,[2]air_units!$N$2:$N$1346,"NA")</f>
        <v>NA</v>
      </c>
      <c r="V674" s="4" t="str">
        <f>_xlfn.XLOOKUP($C674,[2]air_units!$B$2:$B$1346,[2]air_units!$G$2:$G$1346,"NA")</f>
        <v>NA</v>
      </c>
      <c r="W674" s="4" t="str">
        <f>_xlfn.XLOOKUP($C674,[2]air_units!$B$2:$B$1346,[2]air_units!$H$2:$H$1346,"NA")</f>
        <v>NA</v>
      </c>
      <c r="X674" s="4" t="str">
        <f>_xlfn.XLOOKUP($C674,[2]air_units!$B$2:$B$1346,[2]air_units!$J$2:$J$1346,"NA")</f>
        <v>NA</v>
      </c>
      <c r="Y674" s="4" t="str">
        <f>_xlfn.XLOOKUP($C674,[2]air_units!$B$2:$B$1346,[2]air_units!$K$2:$K$1346,"NA")</f>
        <v>NA</v>
      </c>
      <c r="Z674" s="4" t="str">
        <f>_xlfn.XLOOKUP($C674,[2]air_units!$B$2:$B$1346,[2]air_units!$L$2:$L$1346,"NA")</f>
        <v>NA</v>
      </c>
      <c r="AA674" s="4" t="str">
        <f>_xlfn.XLOOKUP($C674,[2]air_units!$B$2:$B$1346,[2]air_units!$P$2:$P$1346,"NA")</f>
        <v>NA</v>
      </c>
      <c r="AB674" s="4" t="str">
        <f>_xlfn.XLOOKUP($C674,[2]air_units!$B$2:$B$1346,[2]air_units!$Q$2:$Q$1346,"NA")</f>
        <v>NA</v>
      </c>
      <c r="AC674" s="4" t="str">
        <f>_xlfn.XLOOKUP($C674,[2]air_units!$B$2:$B$1346,[2]air_units!$R$2:$R$1346,"NA")</f>
        <v>NA</v>
      </c>
      <c r="AD674" s="4">
        <f>IF($E674="CP",0,_xlfn.XLOOKUP($C674,[2]naval_units!$B$2:$B$1113,[2]naval_units!$G$2:$G$1113,"NA"))</f>
        <v>0</v>
      </c>
      <c r="AE674" s="4">
        <f>IF($E674="CP",10,_xlfn.XLOOKUP($C674,[2]naval_units!$B$2:$B$1113,[2]naval_units!$I$2:$I$1113,"NA"))</f>
        <v>10</v>
      </c>
      <c r="AF674" s="4">
        <f>IF($E674="CP",3,_xlfn.XLOOKUP($C674,[2]naval_units!$B$2:$B$1113,[2]naval_units!$J$2:$J$1113,"NA"))</f>
        <v>3</v>
      </c>
      <c r="AG674" s="4">
        <f>IF($E674="CP",3,_xlfn.XLOOKUP($C674,[2]naval_units!$B$2:$B$1113,[2]naval_units!$K$2:$K$1113,"NA"))</f>
        <v>3</v>
      </c>
      <c r="AH674" s="4">
        <f>IF($E674="CP",0,_xlfn.XLOOKUP($C674,[2]naval_units!$B$2:$B$1113,[2]naval_units!$L$2:$L$1113,"NA"))</f>
        <v>0</v>
      </c>
      <c r="AI674" s="4">
        <f>IF($E674="CP",0,_xlfn.XLOOKUP($C674,[2]naval_units!$B$2:$B$1113,[2]naval_units!$M$2:$M$1113,"NA"))</f>
        <v>0</v>
      </c>
      <c r="AJ674" s="4">
        <f>IF($AD674="NA","NA",IF($E674="CP",$H674*_xlfn.XLOOKUP(_xlfn.CONCAT(D674," ",$E674),control!$A$8:$A$10,control!$B$8:$B$10,0),_xlfn.XLOOKUP($E674,control!$A$3:$A$7,control!$B$3:$B$7,0)))</f>
        <v>0</v>
      </c>
      <c r="AK674" s="4">
        <f>IF($C674&gt;0,IF(O674&lt;&gt;_xlfn.XLOOKUP($C674,'0'!$C:$C,'0'!$O:$O,"NA",0),1,0),0)</f>
        <v>0</v>
      </c>
      <c r="AL674" s="4" t="str">
        <f>IF($AK674=1,_xlfn.XLOOKUP($C674,'0'!$C:$C,'0'!L:L,"ERR",0),"NA")</f>
        <v>NA</v>
      </c>
      <c r="AM674" s="4" t="str">
        <f>IF($AK674=1,_xlfn.XLOOKUP($C674,'0'!$C:$C,'0'!M:M,"ERR",0),"NA")</f>
        <v>NA</v>
      </c>
      <c r="AN674" s="4" t="str">
        <f>IF($AK674=1,_xlfn.XLOOKUP($C674,'0'!$C:$C,'0'!P:P,"ERR",0),"NA")</f>
        <v>NA</v>
      </c>
      <c r="AO674" s="4" t="str">
        <f t="shared" si="21"/>
        <v>Stettin, GER</v>
      </c>
      <c r="AP674" s="4" t="str">
        <f>_xlfn.XLOOKUP(D674,Alliances!$A:$A,Alliances!$B:$B,-1)</f>
        <v>GER</v>
      </c>
      <c r="AQ674" s="4">
        <f>IF($C674&gt;0,_xlfn.XLOOKUP($C674,commands!$A:$A,commands!$B:$B,0,0),_xlfn.XLOOKUP($A674,commands!$E:$E,commands!$F:$F,0,0))</f>
        <v>0</v>
      </c>
    </row>
    <row r="675" spans="1:43" hidden="1" x14ac:dyDescent="0.25">
      <c r="A675" s="4">
        <v>3964</v>
      </c>
      <c r="B675" s="4">
        <v>0</v>
      </c>
      <c r="C675" s="4">
        <v>0</v>
      </c>
      <c r="D675" s="4" t="s">
        <v>706</v>
      </c>
      <c r="E675" s="4" t="s">
        <v>579</v>
      </c>
      <c r="F675" s="4">
        <v>1936</v>
      </c>
      <c r="G675" s="4" t="s">
        <v>581</v>
      </c>
      <c r="H675" s="4">
        <v>1</v>
      </c>
      <c r="I675" s="4" t="s">
        <v>27</v>
      </c>
      <c r="J675" s="4" t="s">
        <v>27</v>
      </c>
      <c r="K675" s="4" t="s">
        <v>27</v>
      </c>
      <c r="L675" s="4">
        <v>92</v>
      </c>
      <c r="M675" s="4">
        <v>142</v>
      </c>
      <c r="N675" s="4" t="s">
        <v>604</v>
      </c>
      <c r="O675" s="4">
        <f t="shared" si="20"/>
        <v>47246</v>
      </c>
      <c r="P675" s="4" t="str">
        <f>IF(ISNUMBER(I675),_xlfn.CONCAT(J675,"[",K675,"]"),_xlfn.XLOOKUP($O675,[2]hc!$H:$H,[2]hc!$I:$I,_xlfn.CONCAT("[",L675,",",M675,"]")))</f>
        <v>Canton, Ch</v>
      </c>
      <c r="Q675" s="4" t="str">
        <f>_xlfn.XLOOKUP($C675,[2]land_units!$B$2:$B$1073,[2]land_units!$F$2:$F$1073,"NA")</f>
        <v>NA</v>
      </c>
      <c r="R675" s="4" t="str">
        <f>_xlfn.XLOOKUP($C675,[2]land_units!$B$2:$B$1073,[2]land_units!$I$2:$I$1073,"NA")</f>
        <v>NA</v>
      </c>
      <c r="S675" s="4" t="str">
        <f>_xlfn.XLOOKUP($C675,[2]land_units!$B$2:$B$1073,[2]land_units!$G$2:$G$1073,"NA")</f>
        <v>NA</v>
      </c>
      <c r="T675" s="4" t="str">
        <f>_xlfn.XLOOKUP($C675,[2]land_units!$B$2:$B$1073,[2]land_units!$H$2:$H$1073,"NA")</f>
        <v>NA</v>
      </c>
      <c r="U675" s="4" t="str">
        <f>_xlfn.XLOOKUP($C675,[2]air_units!$B$2:$B$1346,[2]air_units!$N$2:$N$1346,"NA")</f>
        <v>NA</v>
      </c>
      <c r="V675" s="4" t="str">
        <f>_xlfn.XLOOKUP($C675,[2]air_units!$B$2:$B$1346,[2]air_units!$G$2:$G$1346,"NA")</f>
        <v>NA</v>
      </c>
      <c r="W675" s="4" t="str">
        <f>_xlfn.XLOOKUP($C675,[2]air_units!$B$2:$B$1346,[2]air_units!$H$2:$H$1346,"NA")</f>
        <v>NA</v>
      </c>
      <c r="X675" s="4" t="str">
        <f>_xlfn.XLOOKUP($C675,[2]air_units!$B$2:$B$1346,[2]air_units!$J$2:$J$1346,"NA")</f>
        <v>NA</v>
      </c>
      <c r="Y675" s="4" t="str">
        <f>_xlfn.XLOOKUP($C675,[2]air_units!$B$2:$B$1346,[2]air_units!$K$2:$K$1346,"NA")</f>
        <v>NA</v>
      </c>
      <c r="Z675" s="4" t="str">
        <f>_xlfn.XLOOKUP($C675,[2]air_units!$B$2:$B$1346,[2]air_units!$L$2:$L$1346,"NA")</f>
        <v>NA</v>
      </c>
      <c r="AA675" s="4" t="str">
        <f>_xlfn.XLOOKUP($C675,[2]air_units!$B$2:$B$1346,[2]air_units!$P$2:$P$1346,"NA")</f>
        <v>NA</v>
      </c>
      <c r="AB675" s="4" t="str">
        <f>_xlfn.XLOOKUP($C675,[2]air_units!$B$2:$B$1346,[2]air_units!$Q$2:$Q$1346,"NA")</f>
        <v>NA</v>
      </c>
      <c r="AC675" s="4" t="str">
        <f>_xlfn.XLOOKUP($C675,[2]air_units!$B$2:$B$1346,[2]air_units!$R$2:$R$1346,"NA")</f>
        <v>NA</v>
      </c>
      <c r="AD675" s="4">
        <f>IF($E675="CP",0,_xlfn.XLOOKUP($C675,[2]naval_units!$B$2:$B$1113,[2]naval_units!$G$2:$G$1113,"NA"))</f>
        <v>0</v>
      </c>
      <c r="AE675" s="4">
        <f>IF($E675="CP",10,_xlfn.XLOOKUP($C675,[2]naval_units!$B$2:$B$1113,[2]naval_units!$I$2:$I$1113,"NA"))</f>
        <v>10</v>
      </c>
      <c r="AF675" s="4">
        <f>IF($E675="CP",3,_xlfn.XLOOKUP($C675,[2]naval_units!$B$2:$B$1113,[2]naval_units!$J$2:$J$1113,"NA"))</f>
        <v>3</v>
      </c>
      <c r="AG675" s="4">
        <f>IF($E675="CP",3,_xlfn.XLOOKUP($C675,[2]naval_units!$B$2:$B$1113,[2]naval_units!$K$2:$K$1113,"NA"))</f>
        <v>3</v>
      </c>
      <c r="AH675" s="4">
        <f>IF($E675="CP",0,_xlfn.XLOOKUP($C675,[2]naval_units!$B$2:$B$1113,[2]naval_units!$L$2:$L$1113,"NA"))</f>
        <v>0</v>
      </c>
      <c r="AI675" s="4">
        <f>IF($E675="CP",0,_xlfn.XLOOKUP($C675,[2]naval_units!$B$2:$B$1113,[2]naval_units!$M$2:$M$1113,"NA"))</f>
        <v>0</v>
      </c>
      <c r="AJ675" s="4">
        <f>IF($AD675="NA","NA",IF($E675="CP",$H675*_xlfn.XLOOKUP(_xlfn.CONCAT(D675," ",$E675),control!$A$8:$A$10,control!$B$8:$B$10,0),_xlfn.XLOOKUP($E675,control!$A$3:$A$7,control!$B$3:$B$7,0)))</f>
        <v>0</v>
      </c>
      <c r="AK675" s="4">
        <f>IF($C675&gt;0,IF(O675&lt;&gt;_xlfn.XLOOKUP($C675,'0'!$C:$C,'0'!$O:$O,"NA",0),1,0),0)</f>
        <v>0</v>
      </c>
      <c r="AL675" s="4" t="str">
        <f>IF($AK675=1,_xlfn.XLOOKUP($C675,'0'!$C:$C,'0'!L:L,"ERR",0),"NA")</f>
        <v>NA</v>
      </c>
      <c r="AM675" s="4" t="str">
        <f>IF($AK675=1,_xlfn.XLOOKUP($C675,'0'!$C:$C,'0'!M:M,"ERR",0),"NA")</f>
        <v>NA</v>
      </c>
      <c r="AN675" s="4" t="str">
        <f>IF($AK675=1,_xlfn.XLOOKUP($C675,'0'!$C:$C,'0'!P:P,"ERR",0),"NA")</f>
        <v>NA</v>
      </c>
      <c r="AO675" s="4" t="str">
        <f t="shared" si="21"/>
        <v>Canton, Ch</v>
      </c>
      <c r="AP675" s="4" t="str">
        <f>_xlfn.XLOOKUP(D675,Alliances!$A:$A,Alliances!$B:$B,-1)</f>
        <v>JPN</v>
      </c>
      <c r="AQ675" s="4">
        <f>IF($C675&gt;0,_xlfn.XLOOKUP($C675,commands!$A:$A,commands!$B:$B,0,0),_xlfn.XLOOKUP($A675,commands!$E:$E,commands!$F:$F,0,0))</f>
        <v>3</v>
      </c>
    </row>
    <row r="676" spans="1:43" hidden="1" x14ac:dyDescent="0.25">
      <c r="A676" s="4">
        <v>3986</v>
      </c>
      <c r="B676" s="4">
        <v>0</v>
      </c>
      <c r="C676" s="4">
        <v>0</v>
      </c>
      <c r="D676" s="4" t="s">
        <v>706</v>
      </c>
      <c r="E676" s="4" t="s">
        <v>579</v>
      </c>
      <c r="F676" s="4">
        <v>1936</v>
      </c>
      <c r="G676" s="4" t="s">
        <v>581</v>
      </c>
      <c r="H676" s="4">
        <v>1</v>
      </c>
      <c r="I676" s="4" t="s">
        <v>27</v>
      </c>
      <c r="J676" s="4" t="s">
        <v>27</v>
      </c>
      <c r="K676" s="4" t="s">
        <v>27</v>
      </c>
      <c r="L676" s="4">
        <v>92</v>
      </c>
      <c r="M676" s="4">
        <v>142</v>
      </c>
      <c r="N676" s="4" t="s">
        <v>604</v>
      </c>
      <c r="O676" s="4">
        <f t="shared" si="20"/>
        <v>47246</v>
      </c>
      <c r="P676" s="4" t="str">
        <f>IF(ISNUMBER(I676),_xlfn.CONCAT(J676,"[",K676,"]"),_xlfn.XLOOKUP($O676,[2]hc!$H:$H,[2]hc!$I:$I,_xlfn.CONCAT("[",L676,",",M676,"]")))</f>
        <v>Canton, Ch</v>
      </c>
      <c r="Q676" s="4" t="str">
        <f>_xlfn.XLOOKUP($C676,[2]land_units!$B$2:$B$1073,[2]land_units!$F$2:$F$1073,"NA")</f>
        <v>NA</v>
      </c>
      <c r="R676" s="4" t="str">
        <f>_xlfn.XLOOKUP($C676,[2]land_units!$B$2:$B$1073,[2]land_units!$I$2:$I$1073,"NA")</f>
        <v>NA</v>
      </c>
      <c r="S676" s="4" t="str">
        <f>_xlfn.XLOOKUP($C676,[2]land_units!$B$2:$B$1073,[2]land_units!$G$2:$G$1073,"NA")</f>
        <v>NA</v>
      </c>
      <c r="T676" s="4" t="str">
        <f>_xlfn.XLOOKUP($C676,[2]land_units!$B$2:$B$1073,[2]land_units!$H$2:$H$1073,"NA")</f>
        <v>NA</v>
      </c>
      <c r="U676" s="4" t="str">
        <f>_xlfn.XLOOKUP($C676,[2]air_units!$B$2:$B$1346,[2]air_units!$N$2:$N$1346,"NA")</f>
        <v>NA</v>
      </c>
      <c r="V676" s="4" t="str">
        <f>_xlfn.XLOOKUP($C676,[2]air_units!$B$2:$B$1346,[2]air_units!$G$2:$G$1346,"NA")</f>
        <v>NA</v>
      </c>
      <c r="W676" s="4" t="str">
        <f>_xlfn.XLOOKUP($C676,[2]air_units!$B$2:$B$1346,[2]air_units!$H$2:$H$1346,"NA")</f>
        <v>NA</v>
      </c>
      <c r="X676" s="4" t="str">
        <f>_xlfn.XLOOKUP($C676,[2]air_units!$B$2:$B$1346,[2]air_units!$J$2:$J$1346,"NA")</f>
        <v>NA</v>
      </c>
      <c r="Y676" s="4" t="str">
        <f>_xlfn.XLOOKUP($C676,[2]air_units!$B$2:$B$1346,[2]air_units!$K$2:$K$1346,"NA")</f>
        <v>NA</v>
      </c>
      <c r="Z676" s="4" t="str">
        <f>_xlfn.XLOOKUP($C676,[2]air_units!$B$2:$B$1346,[2]air_units!$L$2:$L$1346,"NA")</f>
        <v>NA</v>
      </c>
      <c r="AA676" s="4" t="str">
        <f>_xlfn.XLOOKUP($C676,[2]air_units!$B$2:$B$1346,[2]air_units!$P$2:$P$1346,"NA")</f>
        <v>NA</v>
      </c>
      <c r="AB676" s="4" t="str">
        <f>_xlfn.XLOOKUP($C676,[2]air_units!$B$2:$B$1346,[2]air_units!$Q$2:$Q$1346,"NA")</f>
        <v>NA</v>
      </c>
      <c r="AC676" s="4" t="str">
        <f>_xlfn.XLOOKUP($C676,[2]air_units!$B$2:$B$1346,[2]air_units!$R$2:$R$1346,"NA")</f>
        <v>NA</v>
      </c>
      <c r="AD676" s="4">
        <f>IF($E676="CP",0,_xlfn.XLOOKUP($C676,[2]naval_units!$B$2:$B$1113,[2]naval_units!$G$2:$G$1113,"NA"))</f>
        <v>0</v>
      </c>
      <c r="AE676" s="4">
        <f>IF($E676="CP",10,_xlfn.XLOOKUP($C676,[2]naval_units!$B$2:$B$1113,[2]naval_units!$I$2:$I$1113,"NA"))</f>
        <v>10</v>
      </c>
      <c r="AF676" s="4">
        <f>IF($E676="CP",3,_xlfn.XLOOKUP($C676,[2]naval_units!$B$2:$B$1113,[2]naval_units!$J$2:$J$1113,"NA"))</f>
        <v>3</v>
      </c>
      <c r="AG676" s="4">
        <f>IF($E676="CP",3,_xlfn.XLOOKUP($C676,[2]naval_units!$B$2:$B$1113,[2]naval_units!$K$2:$K$1113,"NA"))</f>
        <v>3</v>
      </c>
      <c r="AH676" s="4">
        <f>IF($E676="CP",0,_xlfn.XLOOKUP($C676,[2]naval_units!$B$2:$B$1113,[2]naval_units!$L$2:$L$1113,"NA"))</f>
        <v>0</v>
      </c>
      <c r="AI676" s="4">
        <f>IF($E676="CP",0,_xlfn.XLOOKUP($C676,[2]naval_units!$B$2:$B$1113,[2]naval_units!$M$2:$M$1113,"NA"))</f>
        <v>0</v>
      </c>
      <c r="AJ676" s="4">
        <f>IF($AD676="NA","NA",IF($E676="CP",$H676*_xlfn.XLOOKUP(_xlfn.CONCAT(D676," ",$E676),control!$A$8:$A$10,control!$B$8:$B$10,0),_xlfn.XLOOKUP($E676,control!$A$3:$A$7,control!$B$3:$B$7,0)))</f>
        <v>0</v>
      </c>
      <c r="AK676" s="4">
        <f>IF($C676&gt;0,IF(O676&lt;&gt;_xlfn.XLOOKUP($C676,'0'!$C:$C,'0'!$O:$O,"NA",0),1,0),0)</f>
        <v>0</v>
      </c>
      <c r="AL676" s="4" t="str">
        <f>IF($AK676=1,_xlfn.XLOOKUP($C676,'0'!$C:$C,'0'!L:L,"ERR",0),"NA")</f>
        <v>NA</v>
      </c>
      <c r="AM676" s="4" t="str">
        <f>IF($AK676=1,_xlfn.XLOOKUP($C676,'0'!$C:$C,'0'!M:M,"ERR",0),"NA")</f>
        <v>NA</v>
      </c>
      <c r="AN676" s="4" t="str">
        <f>IF($AK676=1,_xlfn.XLOOKUP($C676,'0'!$C:$C,'0'!P:P,"ERR",0),"NA")</f>
        <v>NA</v>
      </c>
      <c r="AO676" s="4" t="str">
        <f t="shared" si="21"/>
        <v>Canton, Ch</v>
      </c>
      <c r="AP676" s="4" t="str">
        <f>_xlfn.XLOOKUP(D676,Alliances!$A:$A,Alliances!$B:$B,-1)</f>
        <v>JPN</v>
      </c>
      <c r="AQ676" s="4">
        <f>IF($C676&gt;0,_xlfn.XLOOKUP($C676,commands!$A:$A,commands!$B:$B,0,0),_xlfn.XLOOKUP($A676,commands!$E:$E,commands!$F:$F,0,0))</f>
        <v>3</v>
      </c>
    </row>
    <row r="677" spans="1:43" hidden="1" x14ac:dyDescent="0.25">
      <c r="A677" s="4">
        <v>3988</v>
      </c>
      <c r="B677" s="4">
        <v>0</v>
      </c>
      <c r="C677" s="4">
        <v>0</v>
      </c>
      <c r="D677" s="4" t="s">
        <v>705</v>
      </c>
      <c r="E677" s="4" t="s">
        <v>579</v>
      </c>
      <c r="F677" s="4">
        <v>1936</v>
      </c>
      <c r="G677" s="4" t="s">
        <v>581</v>
      </c>
      <c r="H677" s="4">
        <v>1</v>
      </c>
      <c r="I677" s="4">
        <v>0</v>
      </c>
      <c r="J677" s="4" t="s">
        <v>620</v>
      </c>
      <c r="K677" s="4">
        <v>0</v>
      </c>
      <c r="L677" s="4">
        <v>132</v>
      </c>
      <c r="M677" s="4">
        <v>183</v>
      </c>
      <c r="N677" s="4" t="s">
        <v>604</v>
      </c>
      <c r="O677" s="4">
        <f t="shared" si="20"/>
        <v>67767</v>
      </c>
      <c r="P677" s="4" t="str">
        <f>IF(ISNUMBER(I677),_xlfn.CONCAT(J677,"[",K677,"]"),_xlfn.XLOOKUP($O677,[2]hc!$H:$H,[2]hc!$I:$I,_xlfn.CONCAT("[",L677,",",M677,"]")))</f>
        <v>Coral[0]</v>
      </c>
      <c r="Q677" s="4" t="str">
        <f>_xlfn.XLOOKUP($C677,[2]land_units!$B$2:$B$1073,[2]land_units!$F$2:$F$1073,"NA")</f>
        <v>NA</v>
      </c>
      <c r="R677" s="4" t="str">
        <f>_xlfn.XLOOKUP($C677,[2]land_units!$B$2:$B$1073,[2]land_units!$I$2:$I$1073,"NA")</f>
        <v>NA</v>
      </c>
      <c r="S677" s="4" t="str">
        <f>_xlfn.XLOOKUP($C677,[2]land_units!$B$2:$B$1073,[2]land_units!$G$2:$G$1073,"NA")</f>
        <v>NA</v>
      </c>
      <c r="T677" s="4" t="str">
        <f>_xlfn.XLOOKUP($C677,[2]land_units!$B$2:$B$1073,[2]land_units!$H$2:$H$1073,"NA")</f>
        <v>NA</v>
      </c>
      <c r="U677" s="4" t="str">
        <f>_xlfn.XLOOKUP($C677,[2]air_units!$B$2:$B$1346,[2]air_units!$N$2:$N$1346,"NA")</f>
        <v>NA</v>
      </c>
      <c r="V677" s="4" t="str">
        <f>_xlfn.XLOOKUP($C677,[2]air_units!$B$2:$B$1346,[2]air_units!$G$2:$G$1346,"NA")</f>
        <v>NA</v>
      </c>
      <c r="W677" s="4" t="str">
        <f>_xlfn.XLOOKUP($C677,[2]air_units!$B$2:$B$1346,[2]air_units!$H$2:$H$1346,"NA")</f>
        <v>NA</v>
      </c>
      <c r="X677" s="4" t="str">
        <f>_xlfn.XLOOKUP($C677,[2]air_units!$B$2:$B$1346,[2]air_units!$J$2:$J$1346,"NA")</f>
        <v>NA</v>
      </c>
      <c r="Y677" s="4" t="str">
        <f>_xlfn.XLOOKUP($C677,[2]air_units!$B$2:$B$1346,[2]air_units!$K$2:$K$1346,"NA")</f>
        <v>NA</v>
      </c>
      <c r="Z677" s="4" t="str">
        <f>_xlfn.XLOOKUP($C677,[2]air_units!$B$2:$B$1346,[2]air_units!$L$2:$L$1346,"NA")</f>
        <v>NA</v>
      </c>
      <c r="AA677" s="4" t="str">
        <f>_xlfn.XLOOKUP($C677,[2]air_units!$B$2:$B$1346,[2]air_units!$P$2:$P$1346,"NA")</f>
        <v>NA</v>
      </c>
      <c r="AB677" s="4" t="str">
        <f>_xlfn.XLOOKUP($C677,[2]air_units!$B$2:$B$1346,[2]air_units!$Q$2:$Q$1346,"NA")</f>
        <v>NA</v>
      </c>
      <c r="AC677" s="4" t="str">
        <f>_xlfn.XLOOKUP($C677,[2]air_units!$B$2:$B$1346,[2]air_units!$R$2:$R$1346,"NA")</f>
        <v>NA</v>
      </c>
      <c r="AD677" s="4">
        <f>IF($E677="CP",0,_xlfn.XLOOKUP($C677,[2]naval_units!$B$2:$B$1113,[2]naval_units!$G$2:$G$1113,"NA"))</f>
        <v>0</v>
      </c>
      <c r="AE677" s="4">
        <f>IF($E677="CP",10,_xlfn.XLOOKUP($C677,[2]naval_units!$B$2:$B$1113,[2]naval_units!$I$2:$I$1113,"NA"))</f>
        <v>10</v>
      </c>
      <c r="AF677" s="4">
        <f>IF($E677="CP",3,_xlfn.XLOOKUP($C677,[2]naval_units!$B$2:$B$1113,[2]naval_units!$J$2:$J$1113,"NA"))</f>
        <v>3</v>
      </c>
      <c r="AG677" s="4">
        <f>IF($E677="CP",3,_xlfn.XLOOKUP($C677,[2]naval_units!$B$2:$B$1113,[2]naval_units!$K$2:$K$1113,"NA"))</f>
        <v>3</v>
      </c>
      <c r="AH677" s="4">
        <f>IF($E677="CP",0,_xlfn.XLOOKUP($C677,[2]naval_units!$B$2:$B$1113,[2]naval_units!$L$2:$L$1113,"NA"))</f>
        <v>0</v>
      </c>
      <c r="AI677" s="4">
        <f>IF($E677="CP",0,_xlfn.XLOOKUP($C677,[2]naval_units!$B$2:$B$1113,[2]naval_units!$M$2:$M$1113,"NA"))</f>
        <v>0</v>
      </c>
      <c r="AJ677" s="4">
        <f>IF($AD677="NA","NA",IF($E677="CP",$H677*_xlfn.XLOOKUP(_xlfn.CONCAT(D677," ",$E677),control!$A$8:$A$10,control!$B$8:$B$10,0),_xlfn.XLOOKUP($E677,control!$A$3:$A$7,control!$B$3:$B$7,0)))</f>
        <v>0.5</v>
      </c>
      <c r="AK677" s="4">
        <f>IF($C677&gt;0,IF(O677&lt;&gt;_xlfn.XLOOKUP($C677,'0'!$C:$C,'0'!$O:$O,"NA",0),1,0),0)</f>
        <v>0</v>
      </c>
      <c r="AL677" s="4" t="str">
        <f>IF($AK677=1,_xlfn.XLOOKUP($C677,'0'!$C:$C,'0'!L:L,"ERR",0),"NA")</f>
        <v>NA</v>
      </c>
      <c r="AM677" s="4" t="str">
        <f>IF($AK677=1,_xlfn.XLOOKUP($C677,'0'!$C:$C,'0'!M:M,"ERR",0),"NA")</f>
        <v>NA</v>
      </c>
      <c r="AN677" s="4" t="str">
        <f>IF($AK677=1,_xlfn.XLOOKUP($C677,'0'!$C:$C,'0'!P:P,"ERR",0),"NA")</f>
        <v>NA</v>
      </c>
      <c r="AO677" s="4" t="str">
        <f t="shared" si="21"/>
        <v>Coral[0]</v>
      </c>
      <c r="AP677" s="4" t="str">
        <f>_xlfn.XLOOKUP(D677,Alliances!$A:$A,Alliances!$B:$B,-1)</f>
        <v>USA</v>
      </c>
      <c r="AQ677" s="4">
        <f>IF($C677&gt;0,_xlfn.XLOOKUP($C677,commands!$A:$A,commands!$B:$B,0,0),_xlfn.XLOOKUP($A677,commands!$E:$E,commands!$F:$F,0,0))</f>
        <v>3</v>
      </c>
    </row>
    <row r="678" spans="1:43" hidden="1" x14ac:dyDescent="0.25">
      <c r="A678" s="4">
        <v>3989</v>
      </c>
      <c r="B678" s="4">
        <v>0</v>
      </c>
      <c r="C678" s="4">
        <v>0</v>
      </c>
      <c r="D678" s="4" t="s">
        <v>705</v>
      </c>
      <c r="E678" s="4" t="s">
        <v>579</v>
      </c>
      <c r="F678" s="4">
        <v>1936</v>
      </c>
      <c r="G678" s="4" t="s">
        <v>581</v>
      </c>
      <c r="H678" s="4">
        <v>1</v>
      </c>
      <c r="I678" s="4" t="s">
        <v>27</v>
      </c>
      <c r="J678" s="4" t="s">
        <v>27</v>
      </c>
      <c r="K678" s="4" t="s">
        <v>27</v>
      </c>
      <c r="L678" s="4">
        <v>43</v>
      </c>
      <c r="M678" s="4">
        <v>24</v>
      </c>
      <c r="N678" s="4" t="s">
        <v>604</v>
      </c>
      <c r="O678" s="4">
        <f t="shared" si="20"/>
        <v>22040</v>
      </c>
      <c r="P678" s="4" t="str">
        <f>IF(ISNUMBER(I678),_xlfn.CONCAT(J678,"[",K678,"]"),_xlfn.XLOOKUP($O678,[2]hc!$H:$H,[2]hc!$I:$I,_xlfn.CONCAT("[",L678,",",M678,"]")))</f>
        <v>Belfast, IRL</v>
      </c>
      <c r="Q678" s="4" t="str">
        <f>_xlfn.XLOOKUP($C678,[2]land_units!$B$2:$B$1073,[2]land_units!$F$2:$F$1073,"NA")</f>
        <v>NA</v>
      </c>
      <c r="R678" s="4" t="str">
        <f>_xlfn.XLOOKUP($C678,[2]land_units!$B$2:$B$1073,[2]land_units!$I$2:$I$1073,"NA")</f>
        <v>NA</v>
      </c>
      <c r="S678" s="4" t="str">
        <f>_xlfn.XLOOKUP($C678,[2]land_units!$B$2:$B$1073,[2]land_units!$G$2:$G$1073,"NA")</f>
        <v>NA</v>
      </c>
      <c r="T678" s="4" t="str">
        <f>_xlfn.XLOOKUP($C678,[2]land_units!$B$2:$B$1073,[2]land_units!$H$2:$H$1073,"NA")</f>
        <v>NA</v>
      </c>
      <c r="U678" s="4" t="str">
        <f>_xlfn.XLOOKUP($C678,[2]air_units!$B$2:$B$1346,[2]air_units!$N$2:$N$1346,"NA")</f>
        <v>NA</v>
      </c>
      <c r="V678" s="4" t="str">
        <f>_xlfn.XLOOKUP($C678,[2]air_units!$B$2:$B$1346,[2]air_units!$G$2:$G$1346,"NA")</f>
        <v>NA</v>
      </c>
      <c r="W678" s="4" t="str">
        <f>_xlfn.XLOOKUP($C678,[2]air_units!$B$2:$B$1346,[2]air_units!$H$2:$H$1346,"NA")</f>
        <v>NA</v>
      </c>
      <c r="X678" s="4" t="str">
        <f>_xlfn.XLOOKUP($C678,[2]air_units!$B$2:$B$1346,[2]air_units!$J$2:$J$1346,"NA")</f>
        <v>NA</v>
      </c>
      <c r="Y678" s="4" t="str">
        <f>_xlfn.XLOOKUP($C678,[2]air_units!$B$2:$B$1346,[2]air_units!$K$2:$K$1346,"NA")</f>
        <v>NA</v>
      </c>
      <c r="Z678" s="4" t="str">
        <f>_xlfn.XLOOKUP($C678,[2]air_units!$B$2:$B$1346,[2]air_units!$L$2:$L$1346,"NA")</f>
        <v>NA</v>
      </c>
      <c r="AA678" s="4" t="str">
        <f>_xlfn.XLOOKUP($C678,[2]air_units!$B$2:$B$1346,[2]air_units!$P$2:$P$1346,"NA")</f>
        <v>NA</v>
      </c>
      <c r="AB678" s="4" t="str">
        <f>_xlfn.XLOOKUP($C678,[2]air_units!$B$2:$B$1346,[2]air_units!$Q$2:$Q$1346,"NA")</f>
        <v>NA</v>
      </c>
      <c r="AC678" s="4" t="str">
        <f>_xlfn.XLOOKUP($C678,[2]air_units!$B$2:$B$1346,[2]air_units!$R$2:$R$1346,"NA")</f>
        <v>NA</v>
      </c>
      <c r="AD678" s="4">
        <f>IF($E678="CP",0,_xlfn.XLOOKUP($C678,[2]naval_units!$B$2:$B$1113,[2]naval_units!$G$2:$G$1113,"NA"))</f>
        <v>0</v>
      </c>
      <c r="AE678" s="4">
        <f>IF($E678="CP",10,_xlfn.XLOOKUP($C678,[2]naval_units!$B$2:$B$1113,[2]naval_units!$I$2:$I$1113,"NA"))</f>
        <v>10</v>
      </c>
      <c r="AF678" s="4">
        <f>IF($E678="CP",3,_xlfn.XLOOKUP($C678,[2]naval_units!$B$2:$B$1113,[2]naval_units!$J$2:$J$1113,"NA"))</f>
        <v>3</v>
      </c>
      <c r="AG678" s="4">
        <f>IF($E678="CP",3,_xlfn.XLOOKUP($C678,[2]naval_units!$B$2:$B$1113,[2]naval_units!$K$2:$K$1113,"NA"))</f>
        <v>3</v>
      </c>
      <c r="AH678" s="4">
        <f>IF($E678="CP",0,_xlfn.XLOOKUP($C678,[2]naval_units!$B$2:$B$1113,[2]naval_units!$L$2:$L$1113,"NA"))</f>
        <v>0</v>
      </c>
      <c r="AI678" s="4">
        <f>IF($E678="CP",0,_xlfn.XLOOKUP($C678,[2]naval_units!$B$2:$B$1113,[2]naval_units!$M$2:$M$1113,"NA"))</f>
        <v>0</v>
      </c>
      <c r="AJ678" s="4">
        <f>IF($AD678="NA","NA",IF($E678="CP",$H678*_xlfn.XLOOKUP(_xlfn.CONCAT(D678," ",$E678),control!$A$8:$A$10,control!$B$8:$B$10,0),_xlfn.XLOOKUP($E678,control!$A$3:$A$7,control!$B$3:$B$7,0)))</f>
        <v>0.5</v>
      </c>
      <c r="AK678" s="4">
        <f>IF($C678&gt;0,IF(O678&lt;&gt;_xlfn.XLOOKUP($C678,'0'!$C:$C,'0'!$O:$O,"NA",0),1,0),0)</f>
        <v>0</v>
      </c>
      <c r="AL678" s="4" t="str">
        <f>IF($AK678=1,_xlfn.XLOOKUP($C678,'0'!$C:$C,'0'!L:L,"ERR",0),"NA")</f>
        <v>NA</v>
      </c>
      <c r="AM678" s="4" t="str">
        <f>IF($AK678=1,_xlfn.XLOOKUP($C678,'0'!$C:$C,'0'!M:M,"ERR",0),"NA")</f>
        <v>NA</v>
      </c>
      <c r="AN678" s="4" t="str">
        <f>IF($AK678=1,_xlfn.XLOOKUP($C678,'0'!$C:$C,'0'!P:P,"ERR",0),"NA")</f>
        <v>NA</v>
      </c>
      <c r="AO678" s="4" t="str">
        <f t="shared" si="21"/>
        <v>Belfast, IRL</v>
      </c>
      <c r="AP678" s="4" t="str">
        <f>_xlfn.XLOOKUP(D678,Alliances!$A:$A,Alliances!$B:$B,-1)</f>
        <v>USA</v>
      </c>
      <c r="AQ678" s="4">
        <f>IF($C678&gt;0,_xlfn.XLOOKUP($C678,commands!$A:$A,commands!$B:$B,0,0),_xlfn.XLOOKUP($A678,commands!$E:$E,commands!$F:$F,0,0))</f>
        <v>4</v>
      </c>
    </row>
    <row r="679" spans="1:43" hidden="1" x14ac:dyDescent="0.25">
      <c r="A679" s="4">
        <v>3990</v>
      </c>
      <c r="B679" s="4">
        <v>0</v>
      </c>
      <c r="C679" s="4">
        <v>0</v>
      </c>
      <c r="D679" s="4" t="s">
        <v>705</v>
      </c>
      <c r="E679" s="4" t="s">
        <v>579</v>
      </c>
      <c r="F679" s="4">
        <v>1936</v>
      </c>
      <c r="G679" s="4" t="s">
        <v>581</v>
      </c>
      <c r="H679" s="4">
        <v>1</v>
      </c>
      <c r="I679" s="4">
        <v>0</v>
      </c>
      <c r="J679" s="4" t="s">
        <v>606</v>
      </c>
      <c r="K679" s="4">
        <v>0</v>
      </c>
      <c r="L679" s="4">
        <v>62</v>
      </c>
      <c r="M679" s="4">
        <v>350</v>
      </c>
      <c r="N679" s="4" t="s">
        <v>604</v>
      </c>
      <c r="O679" s="4">
        <f t="shared" si="20"/>
        <v>32094</v>
      </c>
      <c r="P679" s="4" t="str">
        <f>IF(ISNUMBER(I679),_xlfn.CONCAT(J679,"[",K679,"]"),_xlfn.XLOOKUP($O679,[2]hc!$H:$H,[2]hc!$I:$I,_xlfn.CONCAT("[",L679,",",M679,"]")))</f>
        <v>North Atlantic[0]</v>
      </c>
      <c r="Q679" s="4" t="str">
        <f>_xlfn.XLOOKUP($C679,[2]land_units!$B$2:$B$1073,[2]land_units!$F$2:$F$1073,"NA")</f>
        <v>NA</v>
      </c>
      <c r="R679" s="4" t="str">
        <f>_xlfn.XLOOKUP($C679,[2]land_units!$B$2:$B$1073,[2]land_units!$I$2:$I$1073,"NA")</f>
        <v>NA</v>
      </c>
      <c r="S679" s="4" t="str">
        <f>_xlfn.XLOOKUP($C679,[2]land_units!$B$2:$B$1073,[2]land_units!$G$2:$G$1073,"NA")</f>
        <v>NA</v>
      </c>
      <c r="T679" s="4" t="str">
        <f>_xlfn.XLOOKUP($C679,[2]land_units!$B$2:$B$1073,[2]land_units!$H$2:$H$1073,"NA")</f>
        <v>NA</v>
      </c>
      <c r="U679" s="4" t="str">
        <f>_xlfn.XLOOKUP($C679,[2]air_units!$B$2:$B$1346,[2]air_units!$N$2:$N$1346,"NA")</f>
        <v>NA</v>
      </c>
      <c r="V679" s="4" t="str">
        <f>_xlfn.XLOOKUP($C679,[2]air_units!$B$2:$B$1346,[2]air_units!$G$2:$G$1346,"NA")</f>
        <v>NA</v>
      </c>
      <c r="W679" s="4" t="str">
        <f>_xlfn.XLOOKUP($C679,[2]air_units!$B$2:$B$1346,[2]air_units!$H$2:$H$1346,"NA")</f>
        <v>NA</v>
      </c>
      <c r="X679" s="4" t="str">
        <f>_xlfn.XLOOKUP($C679,[2]air_units!$B$2:$B$1346,[2]air_units!$J$2:$J$1346,"NA")</f>
        <v>NA</v>
      </c>
      <c r="Y679" s="4" t="str">
        <f>_xlfn.XLOOKUP($C679,[2]air_units!$B$2:$B$1346,[2]air_units!$K$2:$K$1346,"NA")</f>
        <v>NA</v>
      </c>
      <c r="Z679" s="4" t="str">
        <f>_xlfn.XLOOKUP($C679,[2]air_units!$B$2:$B$1346,[2]air_units!$L$2:$L$1346,"NA")</f>
        <v>NA</v>
      </c>
      <c r="AA679" s="4" t="str">
        <f>_xlfn.XLOOKUP($C679,[2]air_units!$B$2:$B$1346,[2]air_units!$P$2:$P$1346,"NA")</f>
        <v>NA</v>
      </c>
      <c r="AB679" s="4" t="str">
        <f>_xlfn.XLOOKUP($C679,[2]air_units!$B$2:$B$1346,[2]air_units!$Q$2:$Q$1346,"NA")</f>
        <v>NA</v>
      </c>
      <c r="AC679" s="4" t="str">
        <f>_xlfn.XLOOKUP($C679,[2]air_units!$B$2:$B$1346,[2]air_units!$R$2:$R$1346,"NA")</f>
        <v>NA</v>
      </c>
      <c r="AD679" s="4">
        <f>IF($E679="CP",0,_xlfn.XLOOKUP($C679,[2]naval_units!$B$2:$B$1113,[2]naval_units!$G$2:$G$1113,"NA"))</f>
        <v>0</v>
      </c>
      <c r="AE679" s="4">
        <f>IF($E679="CP",10,_xlfn.XLOOKUP($C679,[2]naval_units!$B$2:$B$1113,[2]naval_units!$I$2:$I$1113,"NA"))</f>
        <v>10</v>
      </c>
      <c r="AF679" s="4">
        <f>IF($E679="CP",3,_xlfn.XLOOKUP($C679,[2]naval_units!$B$2:$B$1113,[2]naval_units!$J$2:$J$1113,"NA"))</f>
        <v>3</v>
      </c>
      <c r="AG679" s="4">
        <f>IF($E679="CP",3,_xlfn.XLOOKUP($C679,[2]naval_units!$B$2:$B$1113,[2]naval_units!$K$2:$K$1113,"NA"))</f>
        <v>3</v>
      </c>
      <c r="AH679" s="4">
        <f>IF($E679="CP",0,_xlfn.XLOOKUP($C679,[2]naval_units!$B$2:$B$1113,[2]naval_units!$L$2:$L$1113,"NA"))</f>
        <v>0</v>
      </c>
      <c r="AI679" s="4">
        <f>IF($E679="CP",0,_xlfn.XLOOKUP($C679,[2]naval_units!$B$2:$B$1113,[2]naval_units!$M$2:$M$1113,"NA"))</f>
        <v>0</v>
      </c>
      <c r="AJ679" s="4">
        <f>IF($AD679="NA","NA",IF($E679="CP",$H679*_xlfn.XLOOKUP(_xlfn.CONCAT(D679," ",$E679),control!$A$8:$A$10,control!$B$8:$B$10,0),_xlfn.XLOOKUP($E679,control!$A$3:$A$7,control!$B$3:$B$7,0)))</f>
        <v>0.5</v>
      </c>
      <c r="AK679" s="4">
        <f>IF($C679&gt;0,IF(O679&lt;&gt;_xlfn.XLOOKUP($C679,'0'!$C:$C,'0'!$O:$O,"NA",0),1,0),0)</f>
        <v>0</v>
      </c>
      <c r="AL679" s="4" t="str">
        <f>IF($AK679=1,_xlfn.XLOOKUP($C679,'0'!$C:$C,'0'!L:L,"ERR",0),"NA")</f>
        <v>NA</v>
      </c>
      <c r="AM679" s="4" t="str">
        <f>IF($AK679=1,_xlfn.XLOOKUP($C679,'0'!$C:$C,'0'!M:M,"ERR",0),"NA")</f>
        <v>NA</v>
      </c>
      <c r="AN679" s="4" t="str">
        <f>IF($AK679=1,_xlfn.XLOOKUP($C679,'0'!$C:$C,'0'!P:P,"ERR",0),"NA")</f>
        <v>NA</v>
      </c>
      <c r="AO679" s="4" t="str">
        <f t="shared" si="21"/>
        <v>North Atlantic[0]</v>
      </c>
      <c r="AP679" s="4" t="str">
        <f>_xlfn.XLOOKUP(D679,Alliances!$A:$A,Alliances!$B:$B,-1)</f>
        <v>USA</v>
      </c>
      <c r="AQ679" s="4">
        <f>IF($C679&gt;0,_xlfn.XLOOKUP($C679,commands!$A:$A,commands!$B:$B,0,0),_xlfn.XLOOKUP($A679,commands!$E:$E,commands!$F:$F,0,0))</f>
        <v>4</v>
      </c>
    </row>
    <row r="680" spans="1:43" hidden="1" x14ac:dyDescent="0.25">
      <c r="A680" s="4">
        <v>3991</v>
      </c>
      <c r="B680" s="4">
        <v>0</v>
      </c>
      <c r="C680" s="4">
        <v>0</v>
      </c>
      <c r="D680" s="4" t="s">
        <v>705</v>
      </c>
      <c r="E680" s="4" t="s">
        <v>579</v>
      </c>
      <c r="F680" s="4">
        <v>1936</v>
      </c>
      <c r="G680" s="4" t="s">
        <v>581</v>
      </c>
      <c r="H680" s="4">
        <v>1</v>
      </c>
      <c r="I680" s="4">
        <v>0</v>
      </c>
      <c r="J680" s="4" t="s">
        <v>632</v>
      </c>
      <c r="K680" s="4">
        <v>0</v>
      </c>
      <c r="L680" s="4">
        <v>102</v>
      </c>
      <c r="M680" s="4">
        <v>0</v>
      </c>
      <c r="N680" s="4" t="s">
        <v>604</v>
      </c>
      <c r="O680" s="4">
        <f t="shared" si="20"/>
        <v>52224</v>
      </c>
      <c r="P680" s="4" t="str">
        <f>IF(ISNUMBER(I680),_xlfn.CONCAT(J680,"[",K680,"]"),_xlfn.XLOOKUP($O680,[2]hc!$H:$H,[2]hc!$I:$I,_xlfn.CONCAT("[",L680,",",M680,"]")))</f>
        <v>Cape Verde[0]</v>
      </c>
      <c r="Q680" s="4" t="str">
        <f>_xlfn.XLOOKUP($C680,[2]land_units!$B$2:$B$1073,[2]land_units!$F$2:$F$1073,"NA")</f>
        <v>NA</v>
      </c>
      <c r="R680" s="4" t="str">
        <f>_xlfn.XLOOKUP($C680,[2]land_units!$B$2:$B$1073,[2]land_units!$I$2:$I$1073,"NA")</f>
        <v>NA</v>
      </c>
      <c r="S680" s="4" t="str">
        <f>_xlfn.XLOOKUP($C680,[2]land_units!$B$2:$B$1073,[2]land_units!$G$2:$G$1073,"NA")</f>
        <v>NA</v>
      </c>
      <c r="T680" s="4" t="str">
        <f>_xlfn.XLOOKUP($C680,[2]land_units!$B$2:$B$1073,[2]land_units!$H$2:$H$1073,"NA")</f>
        <v>NA</v>
      </c>
      <c r="U680" s="4" t="str">
        <f>_xlfn.XLOOKUP($C680,[2]air_units!$B$2:$B$1346,[2]air_units!$N$2:$N$1346,"NA")</f>
        <v>NA</v>
      </c>
      <c r="V680" s="4" t="str">
        <f>_xlfn.XLOOKUP($C680,[2]air_units!$B$2:$B$1346,[2]air_units!$G$2:$G$1346,"NA")</f>
        <v>NA</v>
      </c>
      <c r="W680" s="4" t="str">
        <f>_xlfn.XLOOKUP($C680,[2]air_units!$B$2:$B$1346,[2]air_units!$H$2:$H$1346,"NA")</f>
        <v>NA</v>
      </c>
      <c r="X680" s="4" t="str">
        <f>_xlfn.XLOOKUP($C680,[2]air_units!$B$2:$B$1346,[2]air_units!$J$2:$J$1346,"NA")</f>
        <v>NA</v>
      </c>
      <c r="Y680" s="4" t="str">
        <f>_xlfn.XLOOKUP($C680,[2]air_units!$B$2:$B$1346,[2]air_units!$K$2:$K$1346,"NA")</f>
        <v>NA</v>
      </c>
      <c r="Z680" s="4" t="str">
        <f>_xlfn.XLOOKUP($C680,[2]air_units!$B$2:$B$1346,[2]air_units!$L$2:$L$1346,"NA")</f>
        <v>NA</v>
      </c>
      <c r="AA680" s="4" t="str">
        <f>_xlfn.XLOOKUP($C680,[2]air_units!$B$2:$B$1346,[2]air_units!$P$2:$P$1346,"NA")</f>
        <v>NA</v>
      </c>
      <c r="AB680" s="4" t="str">
        <f>_xlfn.XLOOKUP($C680,[2]air_units!$B$2:$B$1346,[2]air_units!$Q$2:$Q$1346,"NA")</f>
        <v>NA</v>
      </c>
      <c r="AC680" s="4" t="str">
        <f>_xlfn.XLOOKUP($C680,[2]air_units!$B$2:$B$1346,[2]air_units!$R$2:$R$1346,"NA")</f>
        <v>NA</v>
      </c>
      <c r="AD680" s="4">
        <f>IF($E680="CP",0,_xlfn.XLOOKUP($C680,[2]naval_units!$B$2:$B$1113,[2]naval_units!$G$2:$G$1113,"NA"))</f>
        <v>0</v>
      </c>
      <c r="AE680" s="4">
        <f>IF($E680="CP",10,_xlfn.XLOOKUP($C680,[2]naval_units!$B$2:$B$1113,[2]naval_units!$I$2:$I$1113,"NA"))</f>
        <v>10</v>
      </c>
      <c r="AF680" s="4">
        <f>IF($E680="CP",3,_xlfn.XLOOKUP($C680,[2]naval_units!$B$2:$B$1113,[2]naval_units!$J$2:$J$1113,"NA"))</f>
        <v>3</v>
      </c>
      <c r="AG680" s="4">
        <f>IF($E680="CP",3,_xlfn.XLOOKUP($C680,[2]naval_units!$B$2:$B$1113,[2]naval_units!$K$2:$K$1113,"NA"))</f>
        <v>3</v>
      </c>
      <c r="AH680" s="4">
        <f>IF($E680="CP",0,_xlfn.XLOOKUP($C680,[2]naval_units!$B$2:$B$1113,[2]naval_units!$L$2:$L$1113,"NA"))</f>
        <v>0</v>
      </c>
      <c r="AI680" s="4">
        <f>IF($E680="CP",0,_xlfn.XLOOKUP($C680,[2]naval_units!$B$2:$B$1113,[2]naval_units!$M$2:$M$1113,"NA"))</f>
        <v>0</v>
      </c>
      <c r="AJ680" s="4">
        <f>IF($AD680="NA","NA",IF($E680="CP",$H680*_xlfn.XLOOKUP(_xlfn.CONCAT(D680," ",$E680),control!$A$8:$A$10,control!$B$8:$B$10,0),_xlfn.XLOOKUP($E680,control!$A$3:$A$7,control!$B$3:$B$7,0)))</f>
        <v>0.5</v>
      </c>
      <c r="AK680" s="4">
        <f>IF($C680&gt;0,IF(O680&lt;&gt;_xlfn.XLOOKUP($C680,'0'!$C:$C,'0'!$O:$O,"NA",0),1,0),0)</f>
        <v>0</v>
      </c>
      <c r="AL680" s="4" t="str">
        <f>IF($AK680=1,_xlfn.XLOOKUP($C680,'0'!$C:$C,'0'!L:L,"ERR",0),"NA")</f>
        <v>NA</v>
      </c>
      <c r="AM680" s="4" t="str">
        <f>IF($AK680=1,_xlfn.XLOOKUP($C680,'0'!$C:$C,'0'!M:M,"ERR",0),"NA")</f>
        <v>NA</v>
      </c>
      <c r="AN680" s="4" t="str">
        <f>IF($AK680=1,_xlfn.XLOOKUP($C680,'0'!$C:$C,'0'!P:P,"ERR",0),"NA")</f>
        <v>NA</v>
      </c>
      <c r="AO680" s="4" t="str">
        <f t="shared" si="21"/>
        <v>Cape Verde[0]</v>
      </c>
      <c r="AP680" s="4" t="str">
        <f>_xlfn.XLOOKUP(D680,Alliances!$A:$A,Alliances!$B:$B,-1)</f>
        <v>USA</v>
      </c>
      <c r="AQ680" s="4">
        <f>IF($C680&gt;0,_xlfn.XLOOKUP($C680,commands!$A:$A,commands!$B:$B,0,0),_xlfn.XLOOKUP($A680,commands!$E:$E,commands!$F:$F,0,0))</f>
        <v>4</v>
      </c>
    </row>
    <row r="681" spans="1:43" hidden="1" x14ac:dyDescent="0.25">
      <c r="A681" s="4">
        <v>4006</v>
      </c>
      <c r="B681" s="4">
        <v>0</v>
      </c>
      <c r="C681" s="4">
        <v>0</v>
      </c>
      <c r="D681" s="4" t="s">
        <v>748</v>
      </c>
      <c r="E681" s="4" t="s">
        <v>583</v>
      </c>
      <c r="F681" s="4">
        <v>1936</v>
      </c>
      <c r="G681" s="4" t="s">
        <v>589</v>
      </c>
      <c r="H681" s="4">
        <v>2</v>
      </c>
      <c r="I681" s="4" t="s">
        <v>27</v>
      </c>
      <c r="J681" s="4" t="s">
        <v>27</v>
      </c>
      <c r="K681" s="4" t="s">
        <v>27</v>
      </c>
      <c r="L681" s="4">
        <v>92</v>
      </c>
      <c r="M681" s="4">
        <v>116</v>
      </c>
      <c r="N681" s="4" t="s">
        <v>604</v>
      </c>
      <c r="O681" s="4">
        <f t="shared" si="20"/>
        <v>47220</v>
      </c>
      <c r="P681" s="4" t="str">
        <f>IF(ISNUMBER(I681),_xlfn.CONCAT(J681,"[",K681,"]"),_xlfn.XLOOKUP($O681,[2]hc!$H:$H,[2]hc!$I:$I,_xlfn.CONCAT("[",L681,",",M681,"]")))</f>
        <v>Calcutta, IND</v>
      </c>
      <c r="Q681" s="4" t="str">
        <f>_xlfn.XLOOKUP($C681,[2]land_units!$B$2:$B$1073,[2]land_units!$F$2:$F$1073,"NA")</f>
        <v>NA</v>
      </c>
      <c r="R681" s="4" t="str">
        <f>_xlfn.XLOOKUP($C681,[2]land_units!$B$2:$B$1073,[2]land_units!$I$2:$I$1073,"NA")</f>
        <v>NA</v>
      </c>
      <c r="S681" s="4" t="str">
        <f>_xlfn.XLOOKUP($C681,[2]land_units!$B$2:$B$1073,[2]land_units!$G$2:$G$1073,"NA")</f>
        <v>NA</v>
      </c>
      <c r="T681" s="4" t="str">
        <f>_xlfn.XLOOKUP($C681,[2]land_units!$B$2:$B$1073,[2]land_units!$H$2:$H$1073,"NA")</f>
        <v>NA</v>
      </c>
      <c r="U681" s="4" t="str">
        <f>_xlfn.XLOOKUP($C681,[2]air_units!$B$2:$B$1346,[2]air_units!$N$2:$N$1346,"NA")</f>
        <v>NA</v>
      </c>
      <c r="V681" s="4" t="str">
        <f>_xlfn.XLOOKUP($C681,[2]air_units!$B$2:$B$1346,[2]air_units!$G$2:$G$1346,"NA")</f>
        <v>NA</v>
      </c>
      <c r="W681" s="4" t="str">
        <f>_xlfn.XLOOKUP($C681,[2]air_units!$B$2:$B$1346,[2]air_units!$H$2:$H$1346,"NA")</f>
        <v>NA</v>
      </c>
      <c r="X681" s="4" t="str">
        <f>_xlfn.XLOOKUP($C681,[2]air_units!$B$2:$B$1346,[2]air_units!$J$2:$J$1346,"NA")</f>
        <v>NA</v>
      </c>
      <c r="Y681" s="4" t="str">
        <f>_xlfn.XLOOKUP($C681,[2]air_units!$B$2:$B$1346,[2]air_units!$K$2:$K$1346,"NA")</f>
        <v>NA</v>
      </c>
      <c r="Z681" s="4" t="str">
        <f>_xlfn.XLOOKUP($C681,[2]air_units!$B$2:$B$1346,[2]air_units!$L$2:$L$1346,"NA")</f>
        <v>NA</v>
      </c>
      <c r="AA681" s="4" t="str">
        <f>_xlfn.XLOOKUP($C681,[2]air_units!$B$2:$B$1346,[2]air_units!$P$2:$P$1346,"NA")</f>
        <v>NA</v>
      </c>
      <c r="AB681" s="4" t="str">
        <f>_xlfn.XLOOKUP($C681,[2]air_units!$B$2:$B$1346,[2]air_units!$Q$2:$Q$1346,"NA")</f>
        <v>NA</v>
      </c>
      <c r="AC681" s="4" t="str">
        <f>_xlfn.XLOOKUP($C681,[2]air_units!$B$2:$B$1346,[2]air_units!$R$2:$R$1346,"NA")</f>
        <v>NA</v>
      </c>
      <c r="AD681" s="4" t="str">
        <f>IF($E681="CP",0,_xlfn.XLOOKUP($C681,[2]naval_units!$B$2:$B$1113,[2]naval_units!$G$2:$G$1113,"NA"))</f>
        <v>NA</v>
      </c>
      <c r="AE681" s="4" t="str">
        <f>IF($E681="CP",10,_xlfn.XLOOKUP($C681,[2]naval_units!$B$2:$B$1113,[2]naval_units!$I$2:$I$1113,"NA"))</f>
        <v>NA</v>
      </c>
      <c r="AF681" s="4" t="str">
        <f>IF($E681="CP",3,_xlfn.XLOOKUP($C681,[2]naval_units!$B$2:$B$1113,[2]naval_units!$J$2:$J$1113,"NA"))</f>
        <v>NA</v>
      </c>
      <c r="AG681" s="4" t="str">
        <f>IF($E681="CP",3,_xlfn.XLOOKUP($C681,[2]naval_units!$B$2:$B$1113,[2]naval_units!$K$2:$K$1113,"NA"))</f>
        <v>NA</v>
      </c>
      <c r="AH681" s="4" t="str">
        <f>IF($E681="CP",0,_xlfn.XLOOKUP($C681,[2]naval_units!$B$2:$B$1113,[2]naval_units!$L$2:$L$1113,"NA"))</f>
        <v>NA</v>
      </c>
      <c r="AI681" s="4" t="str">
        <f>IF($E681="CP",0,_xlfn.XLOOKUP($C681,[2]naval_units!$B$2:$B$1113,[2]naval_units!$M$2:$M$1113,"NA"))</f>
        <v>NA</v>
      </c>
      <c r="AJ681" s="4" t="str">
        <f>IF($AD681="NA","NA",IF($E681="CP",$H681*_xlfn.XLOOKUP(_xlfn.CONCAT(D681," ",$E681),control!$A$8:$A$10,control!$B$8:$B$10,0),_xlfn.XLOOKUP($E681,control!$A$3:$A$7,control!$B$3:$B$7,0)))</f>
        <v>NA</v>
      </c>
      <c r="AK681" s="4">
        <f>IF($C681&gt;0,IF(O681&lt;&gt;_xlfn.XLOOKUP($C681,'0'!$C:$C,'0'!$O:$O,"NA",0),1,0),0)</f>
        <v>0</v>
      </c>
      <c r="AL681" s="4" t="str">
        <f>IF($AK681=1,_xlfn.XLOOKUP($C681,'0'!$C:$C,'0'!L:L,"ERR",0),"NA")</f>
        <v>NA</v>
      </c>
      <c r="AM681" s="4" t="str">
        <f>IF($AK681=1,_xlfn.XLOOKUP($C681,'0'!$C:$C,'0'!M:M,"ERR",0),"NA")</f>
        <v>NA</v>
      </c>
      <c r="AN681" s="4" t="str">
        <f>IF($AK681=1,_xlfn.XLOOKUP($C681,'0'!$C:$C,'0'!P:P,"ERR",0),"NA")</f>
        <v>NA</v>
      </c>
      <c r="AO681" s="4" t="str">
        <f t="shared" si="21"/>
        <v>Calcutta, IND</v>
      </c>
      <c r="AP681" s="4" t="str">
        <f>_xlfn.XLOOKUP(D681,Alliances!$A:$A,Alliances!$B:$B,-1)</f>
        <v>CW</v>
      </c>
      <c r="AQ681" s="4">
        <f>IF($C681&gt;0,_xlfn.XLOOKUP($C681,commands!$A:$A,commands!$B:$B,0,0),_xlfn.XLOOKUP($A681,commands!$E:$E,commands!$F:$F,0,0))</f>
        <v>0</v>
      </c>
    </row>
    <row r="682" spans="1:43" hidden="1" x14ac:dyDescent="0.25">
      <c r="A682" s="4">
        <v>4023</v>
      </c>
      <c r="B682" s="4">
        <v>0</v>
      </c>
      <c r="C682" s="4">
        <v>0</v>
      </c>
      <c r="D682" s="4" t="s">
        <v>748</v>
      </c>
      <c r="E682" s="4" t="s">
        <v>579</v>
      </c>
      <c r="F682" s="4">
        <v>1936</v>
      </c>
      <c r="G682" s="4" t="s">
        <v>581</v>
      </c>
      <c r="H682" s="4">
        <v>1</v>
      </c>
      <c r="I682" s="4">
        <v>0</v>
      </c>
      <c r="J682" s="4" t="s">
        <v>629</v>
      </c>
      <c r="K682" s="4">
        <v>0</v>
      </c>
      <c r="L682" s="4">
        <v>78</v>
      </c>
      <c r="M682" s="4">
        <v>53</v>
      </c>
      <c r="N682" s="4" t="s">
        <v>604</v>
      </c>
      <c r="O682" s="4">
        <f t="shared" si="20"/>
        <v>39989</v>
      </c>
      <c r="P682" s="4" t="str">
        <f>IF(ISNUMBER(I682),_xlfn.CONCAT(J682,"[",K682,"]"),_xlfn.XLOOKUP($O682,[2]hc!$H:$H,[2]hc!$I:$I,_xlfn.CONCAT("[",L682,",",M682,"]")))</f>
        <v>E Med[0]</v>
      </c>
      <c r="Q682" s="4" t="str">
        <f>_xlfn.XLOOKUP($C682,[2]land_units!$B$2:$B$1073,[2]land_units!$F$2:$F$1073,"NA")</f>
        <v>NA</v>
      </c>
      <c r="R682" s="4" t="str">
        <f>_xlfn.XLOOKUP($C682,[2]land_units!$B$2:$B$1073,[2]land_units!$I$2:$I$1073,"NA")</f>
        <v>NA</v>
      </c>
      <c r="S682" s="4" t="str">
        <f>_xlfn.XLOOKUP($C682,[2]land_units!$B$2:$B$1073,[2]land_units!$G$2:$G$1073,"NA")</f>
        <v>NA</v>
      </c>
      <c r="T682" s="4" t="str">
        <f>_xlfn.XLOOKUP($C682,[2]land_units!$B$2:$B$1073,[2]land_units!$H$2:$H$1073,"NA")</f>
        <v>NA</v>
      </c>
      <c r="U682" s="4" t="str">
        <f>_xlfn.XLOOKUP($C682,[2]air_units!$B$2:$B$1346,[2]air_units!$N$2:$N$1346,"NA")</f>
        <v>NA</v>
      </c>
      <c r="V682" s="4" t="str">
        <f>_xlfn.XLOOKUP($C682,[2]air_units!$B$2:$B$1346,[2]air_units!$G$2:$G$1346,"NA")</f>
        <v>NA</v>
      </c>
      <c r="W682" s="4" t="str">
        <f>_xlfn.XLOOKUP($C682,[2]air_units!$B$2:$B$1346,[2]air_units!$H$2:$H$1346,"NA")</f>
        <v>NA</v>
      </c>
      <c r="X682" s="4" t="str">
        <f>_xlfn.XLOOKUP($C682,[2]air_units!$B$2:$B$1346,[2]air_units!$J$2:$J$1346,"NA")</f>
        <v>NA</v>
      </c>
      <c r="Y682" s="4" t="str">
        <f>_xlfn.XLOOKUP($C682,[2]air_units!$B$2:$B$1346,[2]air_units!$K$2:$K$1346,"NA")</f>
        <v>NA</v>
      </c>
      <c r="Z682" s="4" t="str">
        <f>_xlfn.XLOOKUP($C682,[2]air_units!$B$2:$B$1346,[2]air_units!$L$2:$L$1346,"NA")</f>
        <v>NA</v>
      </c>
      <c r="AA682" s="4" t="str">
        <f>_xlfn.XLOOKUP($C682,[2]air_units!$B$2:$B$1346,[2]air_units!$P$2:$P$1346,"NA")</f>
        <v>NA</v>
      </c>
      <c r="AB682" s="4" t="str">
        <f>_xlfn.XLOOKUP($C682,[2]air_units!$B$2:$B$1346,[2]air_units!$Q$2:$Q$1346,"NA")</f>
        <v>NA</v>
      </c>
      <c r="AC682" s="4" t="str">
        <f>_xlfn.XLOOKUP($C682,[2]air_units!$B$2:$B$1346,[2]air_units!$R$2:$R$1346,"NA")</f>
        <v>NA</v>
      </c>
      <c r="AD682" s="4">
        <f>IF($E682="CP",0,_xlfn.XLOOKUP($C682,[2]naval_units!$B$2:$B$1113,[2]naval_units!$G$2:$G$1113,"NA"))</f>
        <v>0</v>
      </c>
      <c r="AE682" s="4">
        <f>IF($E682="CP",10,_xlfn.XLOOKUP($C682,[2]naval_units!$B$2:$B$1113,[2]naval_units!$I$2:$I$1113,"NA"))</f>
        <v>10</v>
      </c>
      <c r="AF682" s="4">
        <f>IF($E682="CP",3,_xlfn.XLOOKUP($C682,[2]naval_units!$B$2:$B$1113,[2]naval_units!$J$2:$J$1113,"NA"))</f>
        <v>3</v>
      </c>
      <c r="AG682" s="4">
        <f>IF($E682="CP",3,_xlfn.XLOOKUP($C682,[2]naval_units!$B$2:$B$1113,[2]naval_units!$K$2:$K$1113,"NA"))</f>
        <v>3</v>
      </c>
      <c r="AH682" s="4">
        <f>IF($E682="CP",0,_xlfn.XLOOKUP($C682,[2]naval_units!$B$2:$B$1113,[2]naval_units!$L$2:$L$1113,"NA"))</f>
        <v>0</v>
      </c>
      <c r="AI682" s="4">
        <f>IF($E682="CP",0,_xlfn.XLOOKUP($C682,[2]naval_units!$B$2:$B$1113,[2]naval_units!$M$2:$M$1113,"NA"))</f>
        <v>0</v>
      </c>
      <c r="AJ682" s="4">
        <f>IF($AD682="NA","NA",IF($E682="CP",$H682*_xlfn.XLOOKUP(_xlfn.CONCAT(D682," ",$E682),control!$A$8:$A$10,control!$B$8:$B$10,0),_xlfn.XLOOKUP($E682,control!$A$3:$A$7,control!$B$3:$B$7,0)))</f>
        <v>0.5</v>
      </c>
      <c r="AK682" s="4">
        <f>IF($C682&gt;0,IF(O682&lt;&gt;_xlfn.XLOOKUP($C682,'0'!$C:$C,'0'!$O:$O,"NA",0),1,0),0)</f>
        <v>0</v>
      </c>
      <c r="AL682" s="4" t="str">
        <f>IF($AK682=1,_xlfn.XLOOKUP($C682,'0'!$C:$C,'0'!L:L,"ERR",0),"NA")</f>
        <v>NA</v>
      </c>
      <c r="AM682" s="4" t="str">
        <f>IF($AK682=1,_xlfn.XLOOKUP($C682,'0'!$C:$C,'0'!M:M,"ERR",0),"NA")</f>
        <v>NA</v>
      </c>
      <c r="AN682" s="4" t="str">
        <f>IF($AK682=1,_xlfn.XLOOKUP($C682,'0'!$C:$C,'0'!P:P,"ERR",0),"NA")</f>
        <v>NA</v>
      </c>
      <c r="AO682" s="4" t="str">
        <f t="shared" si="21"/>
        <v>E Med[0]</v>
      </c>
      <c r="AP682" s="4" t="str">
        <f>_xlfn.XLOOKUP(D682,Alliances!$A:$A,Alliances!$B:$B,-1)</f>
        <v>CW</v>
      </c>
      <c r="AQ682" s="4">
        <f>IF($C682&gt;0,_xlfn.XLOOKUP($C682,commands!$A:$A,commands!$B:$B,0,0),_xlfn.XLOOKUP($A682,commands!$E:$E,commands!$F:$F,0,0))</f>
        <v>6</v>
      </c>
    </row>
    <row r="683" spans="1:43" hidden="1" x14ac:dyDescent="0.25">
      <c r="A683" s="4">
        <v>4069</v>
      </c>
      <c r="B683" s="4">
        <v>0</v>
      </c>
      <c r="C683" s="4">
        <v>0</v>
      </c>
      <c r="D683" s="4" t="s">
        <v>748</v>
      </c>
      <c r="E683" s="4" t="s">
        <v>579</v>
      </c>
      <c r="F683" s="4">
        <v>1936</v>
      </c>
      <c r="G683" s="4" t="s">
        <v>581</v>
      </c>
      <c r="H683" s="4">
        <v>1</v>
      </c>
      <c r="I683" s="4">
        <v>0</v>
      </c>
      <c r="J683" s="4" t="s">
        <v>611</v>
      </c>
      <c r="K683" s="4">
        <v>0</v>
      </c>
      <c r="L683" s="4">
        <v>72</v>
      </c>
      <c r="M683" s="4">
        <v>10</v>
      </c>
      <c r="N683" s="4" t="s">
        <v>604</v>
      </c>
      <c r="O683" s="4">
        <f t="shared" si="20"/>
        <v>36874</v>
      </c>
      <c r="P683" s="4" t="str">
        <f>IF(ISNUMBER(I683),_xlfn.CONCAT(J683,"[",K683,"]"),_xlfn.XLOOKUP($O683,[2]hc!$H:$H,[2]hc!$I:$I,_xlfn.CONCAT("[",L683,",",M683,"]")))</f>
        <v>St. Vincent[0]</v>
      </c>
      <c r="Q683" s="4" t="str">
        <f>_xlfn.XLOOKUP($C683,[2]land_units!$B$2:$B$1073,[2]land_units!$F$2:$F$1073,"NA")</f>
        <v>NA</v>
      </c>
      <c r="R683" s="4" t="str">
        <f>_xlfn.XLOOKUP($C683,[2]land_units!$B$2:$B$1073,[2]land_units!$I$2:$I$1073,"NA")</f>
        <v>NA</v>
      </c>
      <c r="S683" s="4" t="str">
        <f>_xlfn.XLOOKUP($C683,[2]land_units!$B$2:$B$1073,[2]land_units!$G$2:$G$1073,"NA")</f>
        <v>NA</v>
      </c>
      <c r="T683" s="4" t="str">
        <f>_xlfn.XLOOKUP($C683,[2]land_units!$B$2:$B$1073,[2]land_units!$H$2:$H$1073,"NA")</f>
        <v>NA</v>
      </c>
      <c r="U683" s="4" t="str">
        <f>_xlfn.XLOOKUP($C683,[2]air_units!$B$2:$B$1346,[2]air_units!$N$2:$N$1346,"NA")</f>
        <v>NA</v>
      </c>
      <c r="V683" s="4" t="str">
        <f>_xlfn.XLOOKUP($C683,[2]air_units!$B$2:$B$1346,[2]air_units!$G$2:$G$1346,"NA")</f>
        <v>NA</v>
      </c>
      <c r="W683" s="4" t="str">
        <f>_xlfn.XLOOKUP($C683,[2]air_units!$B$2:$B$1346,[2]air_units!$H$2:$H$1346,"NA")</f>
        <v>NA</v>
      </c>
      <c r="X683" s="4" t="str">
        <f>_xlfn.XLOOKUP($C683,[2]air_units!$B$2:$B$1346,[2]air_units!$J$2:$J$1346,"NA")</f>
        <v>NA</v>
      </c>
      <c r="Y683" s="4" t="str">
        <f>_xlfn.XLOOKUP($C683,[2]air_units!$B$2:$B$1346,[2]air_units!$K$2:$K$1346,"NA")</f>
        <v>NA</v>
      </c>
      <c r="Z683" s="4" t="str">
        <f>_xlfn.XLOOKUP($C683,[2]air_units!$B$2:$B$1346,[2]air_units!$L$2:$L$1346,"NA")</f>
        <v>NA</v>
      </c>
      <c r="AA683" s="4" t="str">
        <f>_xlfn.XLOOKUP($C683,[2]air_units!$B$2:$B$1346,[2]air_units!$P$2:$P$1346,"NA")</f>
        <v>NA</v>
      </c>
      <c r="AB683" s="4" t="str">
        <f>_xlfn.XLOOKUP($C683,[2]air_units!$B$2:$B$1346,[2]air_units!$Q$2:$Q$1346,"NA")</f>
        <v>NA</v>
      </c>
      <c r="AC683" s="4" t="str">
        <f>_xlfn.XLOOKUP($C683,[2]air_units!$B$2:$B$1346,[2]air_units!$R$2:$R$1346,"NA")</f>
        <v>NA</v>
      </c>
      <c r="AD683" s="4">
        <f>IF($E683="CP",0,_xlfn.XLOOKUP($C683,[2]naval_units!$B$2:$B$1113,[2]naval_units!$G$2:$G$1113,"NA"))</f>
        <v>0</v>
      </c>
      <c r="AE683" s="4">
        <f>IF($E683="CP",10,_xlfn.XLOOKUP($C683,[2]naval_units!$B$2:$B$1113,[2]naval_units!$I$2:$I$1113,"NA"))</f>
        <v>10</v>
      </c>
      <c r="AF683" s="4">
        <f>IF($E683="CP",3,_xlfn.XLOOKUP($C683,[2]naval_units!$B$2:$B$1113,[2]naval_units!$J$2:$J$1113,"NA"))</f>
        <v>3</v>
      </c>
      <c r="AG683" s="4">
        <f>IF($E683="CP",3,_xlfn.XLOOKUP($C683,[2]naval_units!$B$2:$B$1113,[2]naval_units!$K$2:$K$1113,"NA"))</f>
        <v>3</v>
      </c>
      <c r="AH683" s="4">
        <f>IF($E683="CP",0,_xlfn.XLOOKUP($C683,[2]naval_units!$B$2:$B$1113,[2]naval_units!$L$2:$L$1113,"NA"))</f>
        <v>0</v>
      </c>
      <c r="AI683" s="4">
        <f>IF($E683="CP",0,_xlfn.XLOOKUP($C683,[2]naval_units!$B$2:$B$1113,[2]naval_units!$M$2:$M$1113,"NA"))</f>
        <v>0</v>
      </c>
      <c r="AJ683" s="4">
        <f>IF($AD683="NA","NA",IF($E683="CP",$H683*_xlfn.XLOOKUP(_xlfn.CONCAT(D683," ",$E683),control!$A$8:$A$10,control!$B$8:$B$10,0),_xlfn.XLOOKUP($E683,control!$A$3:$A$7,control!$B$3:$B$7,0)))</f>
        <v>0.5</v>
      </c>
      <c r="AK683" s="4">
        <f>IF($C683&gt;0,IF(O683&lt;&gt;_xlfn.XLOOKUP($C683,'0'!$C:$C,'0'!$O:$O,"NA",0),1,0),0)</f>
        <v>0</v>
      </c>
      <c r="AL683" s="4" t="str">
        <f>IF($AK683=1,_xlfn.XLOOKUP($C683,'0'!$C:$C,'0'!L:L,"ERR",0),"NA")</f>
        <v>NA</v>
      </c>
      <c r="AM683" s="4" t="str">
        <f>IF($AK683=1,_xlfn.XLOOKUP($C683,'0'!$C:$C,'0'!M:M,"ERR",0),"NA")</f>
        <v>NA</v>
      </c>
      <c r="AN683" s="4" t="str">
        <f>IF($AK683=1,_xlfn.XLOOKUP($C683,'0'!$C:$C,'0'!P:P,"ERR",0),"NA")</f>
        <v>NA</v>
      </c>
      <c r="AO683" s="4" t="str">
        <f t="shared" si="21"/>
        <v>St. Vincent[0]</v>
      </c>
      <c r="AP683" s="4" t="str">
        <f>_xlfn.XLOOKUP(D683,Alliances!$A:$A,Alliances!$B:$B,-1)</f>
        <v>CW</v>
      </c>
      <c r="AQ683" s="4">
        <f>IF($C683&gt;0,_xlfn.XLOOKUP($C683,commands!$A:$A,commands!$B:$B,0,0),_xlfn.XLOOKUP($A683,commands!$E:$E,commands!$F:$F,0,0))</f>
        <v>4</v>
      </c>
    </row>
    <row r="684" spans="1:43" hidden="1" x14ac:dyDescent="0.25">
      <c r="A684" s="4">
        <v>4076</v>
      </c>
      <c r="B684" s="4">
        <v>0</v>
      </c>
      <c r="C684" s="4">
        <v>0</v>
      </c>
      <c r="D684" s="4" t="s">
        <v>748</v>
      </c>
      <c r="E684" s="4" t="s">
        <v>579</v>
      </c>
      <c r="F684" s="4">
        <v>1936</v>
      </c>
      <c r="G684" s="4" t="s">
        <v>581</v>
      </c>
      <c r="H684" s="4">
        <v>1</v>
      </c>
      <c r="I684" s="4">
        <v>0</v>
      </c>
      <c r="J684" s="4" t="s">
        <v>632</v>
      </c>
      <c r="K684" s="4">
        <v>0</v>
      </c>
      <c r="L684" s="4">
        <v>102</v>
      </c>
      <c r="M684" s="4">
        <v>0</v>
      </c>
      <c r="N684" s="4" t="s">
        <v>604</v>
      </c>
      <c r="O684" s="4">
        <f t="shared" si="20"/>
        <v>52224</v>
      </c>
      <c r="P684" s="4" t="str">
        <f>IF(ISNUMBER(I684),_xlfn.CONCAT(J684,"[",K684,"]"),_xlfn.XLOOKUP($O684,[2]hc!$H:$H,[2]hc!$I:$I,_xlfn.CONCAT("[",L684,",",M684,"]")))</f>
        <v>Cape Verde[0]</v>
      </c>
      <c r="Q684" s="4" t="str">
        <f>_xlfn.XLOOKUP($C684,[2]land_units!$B$2:$B$1073,[2]land_units!$F$2:$F$1073,"NA")</f>
        <v>NA</v>
      </c>
      <c r="R684" s="4" t="str">
        <f>_xlfn.XLOOKUP($C684,[2]land_units!$B$2:$B$1073,[2]land_units!$I$2:$I$1073,"NA")</f>
        <v>NA</v>
      </c>
      <c r="S684" s="4" t="str">
        <f>_xlfn.XLOOKUP($C684,[2]land_units!$B$2:$B$1073,[2]land_units!$G$2:$G$1073,"NA")</f>
        <v>NA</v>
      </c>
      <c r="T684" s="4" t="str">
        <f>_xlfn.XLOOKUP($C684,[2]land_units!$B$2:$B$1073,[2]land_units!$H$2:$H$1073,"NA")</f>
        <v>NA</v>
      </c>
      <c r="U684" s="4" t="str">
        <f>_xlfn.XLOOKUP($C684,[2]air_units!$B$2:$B$1346,[2]air_units!$N$2:$N$1346,"NA")</f>
        <v>NA</v>
      </c>
      <c r="V684" s="4" t="str">
        <f>_xlfn.XLOOKUP($C684,[2]air_units!$B$2:$B$1346,[2]air_units!$G$2:$G$1346,"NA")</f>
        <v>NA</v>
      </c>
      <c r="W684" s="4" t="str">
        <f>_xlfn.XLOOKUP($C684,[2]air_units!$B$2:$B$1346,[2]air_units!$H$2:$H$1346,"NA")</f>
        <v>NA</v>
      </c>
      <c r="X684" s="4" t="str">
        <f>_xlfn.XLOOKUP($C684,[2]air_units!$B$2:$B$1346,[2]air_units!$J$2:$J$1346,"NA")</f>
        <v>NA</v>
      </c>
      <c r="Y684" s="4" t="str">
        <f>_xlfn.XLOOKUP($C684,[2]air_units!$B$2:$B$1346,[2]air_units!$K$2:$K$1346,"NA")</f>
        <v>NA</v>
      </c>
      <c r="Z684" s="4" t="str">
        <f>_xlfn.XLOOKUP($C684,[2]air_units!$B$2:$B$1346,[2]air_units!$L$2:$L$1346,"NA")</f>
        <v>NA</v>
      </c>
      <c r="AA684" s="4" t="str">
        <f>_xlfn.XLOOKUP($C684,[2]air_units!$B$2:$B$1346,[2]air_units!$P$2:$P$1346,"NA")</f>
        <v>NA</v>
      </c>
      <c r="AB684" s="4" t="str">
        <f>_xlfn.XLOOKUP($C684,[2]air_units!$B$2:$B$1346,[2]air_units!$Q$2:$Q$1346,"NA")</f>
        <v>NA</v>
      </c>
      <c r="AC684" s="4" t="str">
        <f>_xlfn.XLOOKUP($C684,[2]air_units!$B$2:$B$1346,[2]air_units!$R$2:$R$1346,"NA")</f>
        <v>NA</v>
      </c>
      <c r="AD684" s="4">
        <f>IF($E684="CP",0,_xlfn.XLOOKUP($C684,[2]naval_units!$B$2:$B$1113,[2]naval_units!$G$2:$G$1113,"NA"))</f>
        <v>0</v>
      </c>
      <c r="AE684" s="4">
        <f>IF($E684="CP",10,_xlfn.XLOOKUP($C684,[2]naval_units!$B$2:$B$1113,[2]naval_units!$I$2:$I$1113,"NA"))</f>
        <v>10</v>
      </c>
      <c r="AF684" s="4">
        <f>IF($E684="CP",3,_xlfn.XLOOKUP($C684,[2]naval_units!$B$2:$B$1113,[2]naval_units!$J$2:$J$1113,"NA"))</f>
        <v>3</v>
      </c>
      <c r="AG684" s="4">
        <f>IF($E684="CP",3,_xlfn.XLOOKUP($C684,[2]naval_units!$B$2:$B$1113,[2]naval_units!$K$2:$K$1113,"NA"))</f>
        <v>3</v>
      </c>
      <c r="AH684" s="4">
        <f>IF($E684="CP",0,_xlfn.XLOOKUP($C684,[2]naval_units!$B$2:$B$1113,[2]naval_units!$L$2:$L$1113,"NA"))</f>
        <v>0</v>
      </c>
      <c r="AI684" s="4">
        <f>IF($E684="CP",0,_xlfn.XLOOKUP($C684,[2]naval_units!$B$2:$B$1113,[2]naval_units!$M$2:$M$1113,"NA"))</f>
        <v>0</v>
      </c>
      <c r="AJ684" s="4">
        <f>IF($AD684="NA","NA",IF($E684="CP",$H684*_xlfn.XLOOKUP(_xlfn.CONCAT(D684," ",$E684),control!$A$8:$A$10,control!$B$8:$B$10,0),_xlfn.XLOOKUP($E684,control!$A$3:$A$7,control!$B$3:$B$7,0)))</f>
        <v>0.5</v>
      </c>
      <c r="AK684" s="4">
        <f>IF($C684&gt;0,IF(O684&lt;&gt;_xlfn.XLOOKUP($C684,'0'!$C:$C,'0'!$O:$O,"NA",0),1,0),0)</f>
        <v>0</v>
      </c>
      <c r="AL684" s="4" t="str">
        <f>IF($AK684=1,_xlfn.XLOOKUP($C684,'0'!$C:$C,'0'!L:L,"ERR",0),"NA")</f>
        <v>NA</v>
      </c>
      <c r="AM684" s="4" t="str">
        <f>IF($AK684=1,_xlfn.XLOOKUP($C684,'0'!$C:$C,'0'!M:M,"ERR",0),"NA")</f>
        <v>NA</v>
      </c>
      <c r="AN684" s="4" t="str">
        <f>IF($AK684=1,_xlfn.XLOOKUP($C684,'0'!$C:$C,'0'!P:P,"ERR",0),"NA")</f>
        <v>NA</v>
      </c>
      <c r="AO684" s="4" t="str">
        <f t="shared" si="21"/>
        <v>Cape Verde[0]</v>
      </c>
      <c r="AP684" s="4" t="str">
        <f>_xlfn.XLOOKUP(D684,Alliances!$A:$A,Alliances!$B:$B,-1)</f>
        <v>CW</v>
      </c>
      <c r="AQ684" s="4">
        <f>IF($C684&gt;0,_xlfn.XLOOKUP($C684,commands!$A:$A,commands!$B:$B,0,0),_xlfn.XLOOKUP($A684,commands!$E:$E,commands!$F:$F,0,0))</f>
        <v>4</v>
      </c>
    </row>
    <row r="685" spans="1:43" hidden="1" x14ac:dyDescent="0.25">
      <c r="A685" s="4">
        <v>4078</v>
      </c>
      <c r="B685" s="4">
        <v>0</v>
      </c>
      <c r="C685" s="4">
        <v>0</v>
      </c>
      <c r="D685" s="4" t="s">
        <v>748</v>
      </c>
      <c r="E685" s="4" t="s">
        <v>579</v>
      </c>
      <c r="F685" s="4">
        <v>1936</v>
      </c>
      <c r="G685" s="4" t="s">
        <v>581</v>
      </c>
      <c r="H685" s="4">
        <v>1</v>
      </c>
      <c r="I685" s="4">
        <v>0</v>
      </c>
      <c r="J685" s="4" t="s">
        <v>611</v>
      </c>
      <c r="K685" s="4">
        <v>0</v>
      </c>
      <c r="L685" s="4">
        <v>72</v>
      </c>
      <c r="M685" s="4">
        <v>10</v>
      </c>
      <c r="N685" s="4" t="s">
        <v>604</v>
      </c>
      <c r="O685" s="4">
        <f t="shared" si="20"/>
        <v>36874</v>
      </c>
      <c r="P685" s="4" t="str">
        <f>IF(ISNUMBER(I685),_xlfn.CONCAT(J685,"[",K685,"]"),_xlfn.XLOOKUP($O685,[2]hc!$H:$H,[2]hc!$I:$I,_xlfn.CONCAT("[",L685,",",M685,"]")))</f>
        <v>St. Vincent[0]</v>
      </c>
      <c r="Q685" s="4" t="str">
        <f>_xlfn.XLOOKUP($C685,[2]land_units!$B$2:$B$1073,[2]land_units!$F$2:$F$1073,"NA")</f>
        <v>NA</v>
      </c>
      <c r="R685" s="4" t="str">
        <f>_xlfn.XLOOKUP($C685,[2]land_units!$B$2:$B$1073,[2]land_units!$I$2:$I$1073,"NA")</f>
        <v>NA</v>
      </c>
      <c r="S685" s="4" t="str">
        <f>_xlfn.XLOOKUP($C685,[2]land_units!$B$2:$B$1073,[2]land_units!$G$2:$G$1073,"NA")</f>
        <v>NA</v>
      </c>
      <c r="T685" s="4" t="str">
        <f>_xlfn.XLOOKUP($C685,[2]land_units!$B$2:$B$1073,[2]land_units!$H$2:$H$1073,"NA")</f>
        <v>NA</v>
      </c>
      <c r="U685" s="4" t="str">
        <f>_xlfn.XLOOKUP($C685,[2]air_units!$B$2:$B$1346,[2]air_units!$N$2:$N$1346,"NA")</f>
        <v>NA</v>
      </c>
      <c r="V685" s="4" t="str">
        <f>_xlfn.XLOOKUP($C685,[2]air_units!$B$2:$B$1346,[2]air_units!$G$2:$G$1346,"NA")</f>
        <v>NA</v>
      </c>
      <c r="W685" s="4" t="str">
        <f>_xlfn.XLOOKUP($C685,[2]air_units!$B$2:$B$1346,[2]air_units!$H$2:$H$1346,"NA")</f>
        <v>NA</v>
      </c>
      <c r="X685" s="4" t="str">
        <f>_xlfn.XLOOKUP($C685,[2]air_units!$B$2:$B$1346,[2]air_units!$J$2:$J$1346,"NA")</f>
        <v>NA</v>
      </c>
      <c r="Y685" s="4" t="str">
        <f>_xlfn.XLOOKUP($C685,[2]air_units!$B$2:$B$1346,[2]air_units!$K$2:$K$1346,"NA")</f>
        <v>NA</v>
      </c>
      <c r="Z685" s="4" t="str">
        <f>_xlfn.XLOOKUP($C685,[2]air_units!$B$2:$B$1346,[2]air_units!$L$2:$L$1346,"NA")</f>
        <v>NA</v>
      </c>
      <c r="AA685" s="4" t="str">
        <f>_xlfn.XLOOKUP($C685,[2]air_units!$B$2:$B$1346,[2]air_units!$P$2:$P$1346,"NA")</f>
        <v>NA</v>
      </c>
      <c r="AB685" s="4" t="str">
        <f>_xlfn.XLOOKUP($C685,[2]air_units!$B$2:$B$1346,[2]air_units!$Q$2:$Q$1346,"NA")</f>
        <v>NA</v>
      </c>
      <c r="AC685" s="4" t="str">
        <f>_xlfn.XLOOKUP($C685,[2]air_units!$B$2:$B$1346,[2]air_units!$R$2:$R$1346,"NA")</f>
        <v>NA</v>
      </c>
      <c r="AD685" s="4">
        <f>IF($E685="CP",0,_xlfn.XLOOKUP($C685,[2]naval_units!$B$2:$B$1113,[2]naval_units!$G$2:$G$1113,"NA"))</f>
        <v>0</v>
      </c>
      <c r="AE685" s="4">
        <f>IF($E685="CP",10,_xlfn.XLOOKUP($C685,[2]naval_units!$B$2:$B$1113,[2]naval_units!$I$2:$I$1113,"NA"))</f>
        <v>10</v>
      </c>
      <c r="AF685" s="4">
        <f>IF($E685="CP",3,_xlfn.XLOOKUP($C685,[2]naval_units!$B$2:$B$1113,[2]naval_units!$J$2:$J$1113,"NA"))</f>
        <v>3</v>
      </c>
      <c r="AG685" s="4">
        <f>IF($E685="CP",3,_xlfn.XLOOKUP($C685,[2]naval_units!$B$2:$B$1113,[2]naval_units!$K$2:$K$1113,"NA"))</f>
        <v>3</v>
      </c>
      <c r="AH685" s="4">
        <f>IF($E685="CP",0,_xlfn.XLOOKUP($C685,[2]naval_units!$B$2:$B$1113,[2]naval_units!$L$2:$L$1113,"NA"))</f>
        <v>0</v>
      </c>
      <c r="AI685" s="4">
        <f>IF($E685="CP",0,_xlfn.XLOOKUP($C685,[2]naval_units!$B$2:$B$1113,[2]naval_units!$M$2:$M$1113,"NA"))</f>
        <v>0</v>
      </c>
      <c r="AJ685" s="4">
        <f>IF($AD685="NA","NA",IF($E685="CP",$H685*_xlfn.XLOOKUP(_xlfn.CONCAT(D685," ",$E685),control!$A$8:$A$10,control!$B$8:$B$10,0),_xlfn.XLOOKUP($E685,control!$A$3:$A$7,control!$B$3:$B$7,0)))</f>
        <v>0.5</v>
      </c>
      <c r="AK685" s="4">
        <f>IF($C685&gt;0,IF(O685&lt;&gt;_xlfn.XLOOKUP($C685,'0'!$C:$C,'0'!$O:$O,"NA",0),1,0),0)</f>
        <v>0</v>
      </c>
      <c r="AL685" s="4" t="str">
        <f>IF($AK685=1,_xlfn.XLOOKUP($C685,'0'!$C:$C,'0'!L:L,"ERR",0),"NA")</f>
        <v>NA</v>
      </c>
      <c r="AM685" s="4" t="str">
        <f>IF($AK685=1,_xlfn.XLOOKUP($C685,'0'!$C:$C,'0'!M:M,"ERR",0),"NA")</f>
        <v>NA</v>
      </c>
      <c r="AN685" s="4" t="str">
        <f>IF($AK685=1,_xlfn.XLOOKUP($C685,'0'!$C:$C,'0'!P:P,"ERR",0),"NA")</f>
        <v>NA</v>
      </c>
      <c r="AO685" s="4" t="str">
        <f t="shared" si="21"/>
        <v>St. Vincent[0]</v>
      </c>
      <c r="AP685" s="4" t="str">
        <f>_xlfn.XLOOKUP(D685,Alliances!$A:$A,Alliances!$B:$B,-1)</f>
        <v>CW</v>
      </c>
      <c r="AQ685" s="4">
        <f>IF($C685&gt;0,_xlfn.XLOOKUP($C685,commands!$A:$A,commands!$B:$B,0,0),_xlfn.XLOOKUP($A685,commands!$E:$E,commands!$F:$F,0,0))</f>
        <v>4</v>
      </c>
    </row>
    <row r="686" spans="1:43" hidden="1" x14ac:dyDescent="0.25">
      <c r="A686" s="4">
        <v>4088</v>
      </c>
      <c r="B686" s="4">
        <v>0</v>
      </c>
      <c r="C686" s="4">
        <v>0</v>
      </c>
      <c r="D686" s="4" t="s">
        <v>705</v>
      </c>
      <c r="E686" s="4" t="s">
        <v>579</v>
      </c>
      <c r="F686" s="4">
        <v>1936</v>
      </c>
      <c r="G686" s="4" t="s">
        <v>580</v>
      </c>
      <c r="H686" s="4">
        <v>2</v>
      </c>
      <c r="I686" s="4">
        <v>0</v>
      </c>
      <c r="J686" s="4" t="s">
        <v>630</v>
      </c>
      <c r="K686" s="4">
        <v>0</v>
      </c>
      <c r="L686" s="4">
        <v>80</v>
      </c>
      <c r="M686" s="4">
        <v>312</v>
      </c>
      <c r="N686" s="4" t="s">
        <v>604</v>
      </c>
      <c r="O686" s="4">
        <f t="shared" si="20"/>
        <v>41272</v>
      </c>
      <c r="P686" s="4" t="str">
        <f>IF(ISNUMBER(I686),_xlfn.CONCAT(J686,"[",K686,"]"),_xlfn.XLOOKUP($O686,[2]hc!$H:$H,[2]hc!$I:$I,_xlfn.CONCAT("[",L686,",",M686,"]")))</f>
        <v>Caribbean[0]</v>
      </c>
      <c r="Q686" s="4" t="str">
        <f>_xlfn.XLOOKUP($C686,[2]land_units!$B$2:$B$1073,[2]land_units!$F$2:$F$1073,"NA")</f>
        <v>NA</v>
      </c>
      <c r="R686" s="4" t="str">
        <f>_xlfn.XLOOKUP($C686,[2]land_units!$B$2:$B$1073,[2]land_units!$I$2:$I$1073,"NA")</f>
        <v>NA</v>
      </c>
      <c r="S686" s="4" t="str">
        <f>_xlfn.XLOOKUP($C686,[2]land_units!$B$2:$B$1073,[2]land_units!$G$2:$G$1073,"NA")</f>
        <v>NA</v>
      </c>
      <c r="T686" s="4" t="str">
        <f>_xlfn.XLOOKUP($C686,[2]land_units!$B$2:$B$1073,[2]land_units!$H$2:$H$1073,"NA")</f>
        <v>NA</v>
      </c>
      <c r="U686" s="4" t="str">
        <f>_xlfn.XLOOKUP($C686,[2]air_units!$B$2:$B$1346,[2]air_units!$N$2:$N$1346,"NA")</f>
        <v>NA</v>
      </c>
      <c r="V686" s="4" t="str">
        <f>_xlfn.XLOOKUP($C686,[2]air_units!$B$2:$B$1346,[2]air_units!$G$2:$G$1346,"NA")</f>
        <v>NA</v>
      </c>
      <c r="W686" s="4" t="str">
        <f>_xlfn.XLOOKUP($C686,[2]air_units!$B$2:$B$1346,[2]air_units!$H$2:$H$1346,"NA")</f>
        <v>NA</v>
      </c>
      <c r="X686" s="4" t="str">
        <f>_xlfn.XLOOKUP($C686,[2]air_units!$B$2:$B$1346,[2]air_units!$J$2:$J$1346,"NA")</f>
        <v>NA</v>
      </c>
      <c r="Y686" s="4" t="str">
        <f>_xlfn.XLOOKUP($C686,[2]air_units!$B$2:$B$1346,[2]air_units!$K$2:$K$1346,"NA")</f>
        <v>NA</v>
      </c>
      <c r="Z686" s="4" t="str">
        <f>_xlfn.XLOOKUP($C686,[2]air_units!$B$2:$B$1346,[2]air_units!$L$2:$L$1346,"NA")</f>
        <v>NA</v>
      </c>
      <c r="AA686" s="4" t="str">
        <f>_xlfn.XLOOKUP($C686,[2]air_units!$B$2:$B$1346,[2]air_units!$P$2:$P$1346,"NA")</f>
        <v>NA</v>
      </c>
      <c r="AB686" s="4" t="str">
        <f>_xlfn.XLOOKUP($C686,[2]air_units!$B$2:$B$1346,[2]air_units!$Q$2:$Q$1346,"NA")</f>
        <v>NA</v>
      </c>
      <c r="AC686" s="4" t="str">
        <f>_xlfn.XLOOKUP($C686,[2]air_units!$B$2:$B$1346,[2]air_units!$R$2:$R$1346,"NA")</f>
        <v>NA</v>
      </c>
      <c r="AD686" s="4">
        <f>IF($E686="CP",0,_xlfn.XLOOKUP($C686,[2]naval_units!$B$2:$B$1113,[2]naval_units!$G$2:$G$1113,"NA"))</f>
        <v>0</v>
      </c>
      <c r="AE686" s="4">
        <f>IF($E686="CP",10,_xlfn.XLOOKUP($C686,[2]naval_units!$B$2:$B$1113,[2]naval_units!$I$2:$I$1113,"NA"))</f>
        <v>10</v>
      </c>
      <c r="AF686" s="4">
        <f>IF($E686="CP",3,_xlfn.XLOOKUP($C686,[2]naval_units!$B$2:$B$1113,[2]naval_units!$J$2:$J$1113,"NA"))</f>
        <v>3</v>
      </c>
      <c r="AG686" s="4">
        <f>IF($E686="CP",3,_xlfn.XLOOKUP($C686,[2]naval_units!$B$2:$B$1113,[2]naval_units!$K$2:$K$1113,"NA"))</f>
        <v>3</v>
      </c>
      <c r="AH686" s="4">
        <f>IF($E686="CP",0,_xlfn.XLOOKUP($C686,[2]naval_units!$B$2:$B$1113,[2]naval_units!$L$2:$L$1113,"NA"))</f>
        <v>0</v>
      </c>
      <c r="AI686" s="4">
        <f>IF($E686="CP",0,_xlfn.XLOOKUP($C686,[2]naval_units!$B$2:$B$1113,[2]naval_units!$M$2:$M$1113,"NA"))</f>
        <v>0</v>
      </c>
      <c r="AJ686" s="4">
        <f>IF($AD686="NA","NA",IF($E686="CP",$H686*_xlfn.XLOOKUP(_xlfn.CONCAT(D686," ",$E686),control!$A$8:$A$10,control!$B$8:$B$10,0),_xlfn.XLOOKUP($E686,control!$A$3:$A$7,control!$B$3:$B$7,0)))</f>
        <v>1</v>
      </c>
      <c r="AK686" s="4">
        <f>IF($C686&gt;0,IF(O686&lt;&gt;_xlfn.XLOOKUP($C686,'0'!$C:$C,'0'!$O:$O,"NA",0),1,0),0)</f>
        <v>0</v>
      </c>
      <c r="AL686" s="4" t="str">
        <f>IF($AK686=1,_xlfn.XLOOKUP($C686,'0'!$C:$C,'0'!L:L,"ERR",0),"NA")</f>
        <v>NA</v>
      </c>
      <c r="AM686" s="4" t="str">
        <f>IF($AK686=1,_xlfn.XLOOKUP($C686,'0'!$C:$C,'0'!M:M,"ERR",0),"NA")</f>
        <v>NA</v>
      </c>
      <c r="AN686" s="4" t="str">
        <f>IF($AK686=1,_xlfn.XLOOKUP($C686,'0'!$C:$C,'0'!P:P,"ERR",0),"NA")</f>
        <v>NA</v>
      </c>
      <c r="AO686" s="4" t="str">
        <f t="shared" si="21"/>
        <v>Caribbean[0]</v>
      </c>
      <c r="AP686" s="4" t="str">
        <f>_xlfn.XLOOKUP(D686,Alliances!$A:$A,Alliances!$B:$B,-1)</f>
        <v>USA</v>
      </c>
      <c r="AQ686" s="4">
        <f>IF($C686&gt;0,_xlfn.XLOOKUP($C686,commands!$A:$A,commands!$B:$B,0,0),_xlfn.XLOOKUP($A686,commands!$E:$E,commands!$F:$F,0,0))</f>
        <v>4</v>
      </c>
    </row>
    <row r="687" spans="1:43" hidden="1" x14ac:dyDescent="0.25">
      <c r="A687" s="4">
        <v>4089</v>
      </c>
      <c r="B687" s="4">
        <v>0</v>
      </c>
      <c r="C687" s="4">
        <v>0</v>
      </c>
      <c r="D687" s="4" t="s">
        <v>705</v>
      </c>
      <c r="E687" s="4" t="s">
        <v>579</v>
      </c>
      <c r="F687" s="4">
        <v>1936</v>
      </c>
      <c r="G687" s="4" t="s">
        <v>580</v>
      </c>
      <c r="H687" s="4">
        <v>2</v>
      </c>
      <c r="I687" s="4">
        <v>0</v>
      </c>
      <c r="J687" s="4" t="s">
        <v>612</v>
      </c>
      <c r="K687" s="4">
        <v>0</v>
      </c>
      <c r="L687" s="4">
        <v>56</v>
      </c>
      <c r="M687" s="4">
        <v>18</v>
      </c>
      <c r="N687" s="4" t="s">
        <v>604</v>
      </c>
      <c r="O687" s="4">
        <f t="shared" si="20"/>
        <v>28690</v>
      </c>
      <c r="P687" s="4" t="str">
        <f>IF(ISNUMBER(I687),_xlfn.CONCAT(J687,"[",K687,"]"),_xlfn.XLOOKUP($O687,[2]hc!$H:$H,[2]hc!$I:$I,_xlfn.CONCAT("[",L687,",",M687,"]")))</f>
        <v>Bay of Biscay[0]</v>
      </c>
      <c r="Q687" s="4" t="str">
        <f>_xlfn.XLOOKUP($C687,[2]land_units!$B$2:$B$1073,[2]land_units!$F$2:$F$1073,"NA")</f>
        <v>NA</v>
      </c>
      <c r="R687" s="4" t="str">
        <f>_xlfn.XLOOKUP($C687,[2]land_units!$B$2:$B$1073,[2]land_units!$I$2:$I$1073,"NA")</f>
        <v>NA</v>
      </c>
      <c r="S687" s="4" t="str">
        <f>_xlfn.XLOOKUP($C687,[2]land_units!$B$2:$B$1073,[2]land_units!$G$2:$G$1073,"NA")</f>
        <v>NA</v>
      </c>
      <c r="T687" s="4" t="str">
        <f>_xlfn.XLOOKUP($C687,[2]land_units!$B$2:$B$1073,[2]land_units!$H$2:$H$1073,"NA")</f>
        <v>NA</v>
      </c>
      <c r="U687" s="4" t="str">
        <f>_xlfn.XLOOKUP($C687,[2]air_units!$B$2:$B$1346,[2]air_units!$N$2:$N$1346,"NA")</f>
        <v>NA</v>
      </c>
      <c r="V687" s="4" t="str">
        <f>_xlfn.XLOOKUP($C687,[2]air_units!$B$2:$B$1346,[2]air_units!$G$2:$G$1346,"NA")</f>
        <v>NA</v>
      </c>
      <c r="W687" s="4" t="str">
        <f>_xlfn.XLOOKUP($C687,[2]air_units!$B$2:$B$1346,[2]air_units!$H$2:$H$1346,"NA")</f>
        <v>NA</v>
      </c>
      <c r="X687" s="4" t="str">
        <f>_xlfn.XLOOKUP($C687,[2]air_units!$B$2:$B$1346,[2]air_units!$J$2:$J$1346,"NA")</f>
        <v>NA</v>
      </c>
      <c r="Y687" s="4" t="str">
        <f>_xlfn.XLOOKUP($C687,[2]air_units!$B$2:$B$1346,[2]air_units!$K$2:$K$1346,"NA")</f>
        <v>NA</v>
      </c>
      <c r="Z687" s="4" t="str">
        <f>_xlfn.XLOOKUP($C687,[2]air_units!$B$2:$B$1346,[2]air_units!$L$2:$L$1346,"NA")</f>
        <v>NA</v>
      </c>
      <c r="AA687" s="4" t="str">
        <f>_xlfn.XLOOKUP($C687,[2]air_units!$B$2:$B$1346,[2]air_units!$P$2:$P$1346,"NA")</f>
        <v>NA</v>
      </c>
      <c r="AB687" s="4" t="str">
        <f>_xlfn.XLOOKUP($C687,[2]air_units!$B$2:$B$1346,[2]air_units!$Q$2:$Q$1346,"NA")</f>
        <v>NA</v>
      </c>
      <c r="AC687" s="4" t="str">
        <f>_xlfn.XLOOKUP($C687,[2]air_units!$B$2:$B$1346,[2]air_units!$R$2:$R$1346,"NA")</f>
        <v>NA</v>
      </c>
      <c r="AD687" s="4">
        <f>IF($E687="CP",0,_xlfn.XLOOKUP($C687,[2]naval_units!$B$2:$B$1113,[2]naval_units!$G$2:$G$1113,"NA"))</f>
        <v>0</v>
      </c>
      <c r="AE687" s="4">
        <f>IF($E687="CP",10,_xlfn.XLOOKUP($C687,[2]naval_units!$B$2:$B$1113,[2]naval_units!$I$2:$I$1113,"NA"))</f>
        <v>10</v>
      </c>
      <c r="AF687" s="4">
        <f>IF($E687="CP",3,_xlfn.XLOOKUP($C687,[2]naval_units!$B$2:$B$1113,[2]naval_units!$J$2:$J$1113,"NA"))</f>
        <v>3</v>
      </c>
      <c r="AG687" s="4">
        <f>IF($E687="CP",3,_xlfn.XLOOKUP($C687,[2]naval_units!$B$2:$B$1113,[2]naval_units!$K$2:$K$1113,"NA"))</f>
        <v>3</v>
      </c>
      <c r="AH687" s="4">
        <f>IF($E687="CP",0,_xlfn.XLOOKUP($C687,[2]naval_units!$B$2:$B$1113,[2]naval_units!$L$2:$L$1113,"NA"))</f>
        <v>0</v>
      </c>
      <c r="AI687" s="4">
        <f>IF($E687="CP",0,_xlfn.XLOOKUP($C687,[2]naval_units!$B$2:$B$1113,[2]naval_units!$M$2:$M$1113,"NA"))</f>
        <v>0</v>
      </c>
      <c r="AJ687" s="4">
        <f>IF($AD687="NA","NA",IF($E687="CP",$H687*_xlfn.XLOOKUP(_xlfn.CONCAT(D687," ",$E687),control!$A$8:$A$10,control!$B$8:$B$10,0),_xlfn.XLOOKUP($E687,control!$A$3:$A$7,control!$B$3:$B$7,0)))</f>
        <v>1</v>
      </c>
      <c r="AK687" s="4">
        <f>IF($C687&gt;0,IF(O687&lt;&gt;_xlfn.XLOOKUP($C687,'0'!$C:$C,'0'!$O:$O,"NA",0),1,0),0)</f>
        <v>0</v>
      </c>
      <c r="AL687" s="4" t="str">
        <f>IF($AK687=1,_xlfn.XLOOKUP($C687,'0'!$C:$C,'0'!L:L,"ERR",0),"NA")</f>
        <v>NA</v>
      </c>
      <c r="AM687" s="4" t="str">
        <f>IF($AK687=1,_xlfn.XLOOKUP($C687,'0'!$C:$C,'0'!M:M,"ERR",0),"NA")</f>
        <v>NA</v>
      </c>
      <c r="AN687" s="4" t="str">
        <f>IF($AK687=1,_xlfn.XLOOKUP($C687,'0'!$C:$C,'0'!P:P,"ERR",0),"NA")</f>
        <v>NA</v>
      </c>
      <c r="AO687" s="4" t="str">
        <f t="shared" si="21"/>
        <v>Bay of Biscay[0]</v>
      </c>
      <c r="AP687" s="4" t="str">
        <f>_xlfn.XLOOKUP(D687,Alliances!$A:$A,Alliances!$B:$B,-1)</f>
        <v>USA</v>
      </c>
      <c r="AQ687" s="4">
        <f>IF($C687&gt;0,_xlfn.XLOOKUP($C687,commands!$A:$A,commands!$B:$B,0,0),_xlfn.XLOOKUP($A687,commands!$E:$E,commands!$F:$F,0,0))</f>
        <v>4</v>
      </c>
    </row>
    <row r="688" spans="1:43" hidden="1" x14ac:dyDescent="0.25">
      <c r="A688" s="4">
        <v>4090</v>
      </c>
      <c r="B688" s="4">
        <v>0</v>
      </c>
      <c r="C688" s="4">
        <v>0</v>
      </c>
      <c r="D688" s="4" t="s">
        <v>705</v>
      </c>
      <c r="E688" s="4" t="s">
        <v>579</v>
      </c>
      <c r="F688" s="4">
        <v>1936</v>
      </c>
      <c r="G688" s="4" t="s">
        <v>580</v>
      </c>
      <c r="H688" s="4">
        <v>2</v>
      </c>
      <c r="I688" s="4">
        <v>0</v>
      </c>
      <c r="J688" s="4" t="s">
        <v>611</v>
      </c>
      <c r="K688" s="4">
        <v>0</v>
      </c>
      <c r="L688" s="4">
        <v>72</v>
      </c>
      <c r="M688" s="4">
        <v>10</v>
      </c>
      <c r="N688" s="4" t="s">
        <v>604</v>
      </c>
      <c r="O688" s="4">
        <f t="shared" si="20"/>
        <v>36874</v>
      </c>
      <c r="P688" s="4" t="str">
        <f>IF(ISNUMBER(I688),_xlfn.CONCAT(J688,"[",K688,"]"),_xlfn.XLOOKUP($O688,[2]hc!$H:$H,[2]hc!$I:$I,_xlfn.CONCAT("[",L688,",",M688,"]")))</f>
        <v>St. Vincent[0]</v>
      </c>
      <c r="Q688" s="4" t="str">
        <f>_xlfn.XLOOKUP($C688,[2]land_units!$B$2:$B$1073,[2]land_units!$F$2:$F$1073,"NA")</f>
        <v>NA</v>
      </c>
      <c r="R688" s="4" t="str">
        <f>_xlfn.XLOOKUP($C688,[2]land_units!$B$2:$B$1073,[2]land_units!$I$2:$I$1073,"NA")</f>
        <v>NA</v>
      </c>
      <c r="S688" s="4" t="str">
        <f>_xlfn.XLOOKUP($C688,[2]land_units!$B$2:$B$1073,[2]land_units!$G$2:$G$1073,"NA")</f>
        <v>NA</v>
      </c>
      <c r="T688" s="4" t="str">
        <f>_xlfn.XLOOKUP($C688,[2]land_units!$B$2:$B$1073,[2]land_units!$H$2:$H$1073,"NA")</f>
        <v>NA</v>
      </c>
      <c r="U688" s="4" t="str">
        <f>_xlfn.XLOOKUP($C688,[2]air_units!$B$2:$B$1346,[2]air_units!$N$2:$N$1346,"NA")</f>
        <v>NA</v>
      </c>
      <c r="V688" s="4" t="str">
        <f>_xlfn.XLOOKUP($C688,[2]air_units!$B$2:$B$1346,[2]air_units!$G$2:$G$1346,"NA")</f>
        <v>NA</v>
      </c>
      <c r="W688" s="4" t="str">
        <f>_xlfn.XLOOKUP($C688,[2]air_units!$B$2:$B$1346,[2]air_units!$H$2:$H$1346,"NA")</f>
        <v>NA</v>
      </c>
      <c r="X688" s="4" t="str">
        <f>_xlfn.XLOOKUP($C688,[2]air_units!$B$2:$B$1346,[2]air_units!$J$2:$J$1346,"NA")</f>
        <v>NA</v>
      </c>
      <c r="Y688" s="4" t="str">
        <f>_xlfn.XLOOKUP($C688,[2]air_units!$B$2:$B$1346,[2]air_units!$K$2:$K$1346,"NA")</f>
        <v>NA</v>
      </c>
      <c r="Z688" s="4" t="str">
        <f>_xlfn.XLOOKUP($C688,[2]air_units!$B$2:$B$1346,[2]air_units!$L$2:$L$1346,"NA")</f>
        <v>NA</v>
      </c>
      <c r="AA688" s="4" t="str">
        <f>_xlfn.XLOOKUP($C688,[2]air_units!$B$2:$B$1346,[2]air_units!$P$2:$P$1346,"NA")</f>
        <v>NA</v>
      </c>
      <c r="AB688" s="4" t="str">
        <f>_xlfn.XLOOKUP($C688,[2]air_units!$B$2:$B$1346,[2]air_units!$Q$2:$Q$1346,"NA")</f>
        <v>NA</v>
      </c>
      <c r="AC688" s="4" t="str">
        <f>_xlfn.XLOOKUP($C688,[2]air_units!$B$2:$B$1346,[2]air_units!$R$2:$R$1346,"NA")</f>
        <v>NA</v>
      </c>
      <c r="AD688" s="4">
        <f>IF($E688="CP",0,_xlfn.XLOOKUP($C688,[2]naval_units!$B$2:$B$1113,[2]naval_units!$G$2:$G$1113,"NA"))</f>
        <v>0</v>
      </c>
      <c r="AE688" s="4">
        <f>IF($E688="CP",10,_xlfn.XLOOKUP($C688,[2]naval_units!$B$2:$B$1113,[2]naval_units!$I$2:$I$1113,"NA"))</f>
        <v>10</v>
      </c>
      <c r="AF688" s="4">
        <f>IF($E688="CP",3,_xlfn.XLOOKUP($C688,[2]naval_units!$B$2:$B$1113,[2]naval_units!$J$2:$J$1113,"NA"))</f>
        <v>3</v>
      </c>
      <c r="AG688" s="4">
        <f>IF($E688="CP",3,_xlfn.XLOOKUP($C688,[2]naval_units!$B$2:$B$1113,[2]naval_units!$K$2:$K$1113,"NA"))</f>
        <v>3</v>
      </c>
      <c r="AH688" s="4">
        <f>IF($E688="CP",0,_xlfn.XLOOKUP($C688,[2]naval_units!$B$2:$B$1113,[2]naval_units!$L$2:$L$1113,"NA"))</f>
        <v>0</v>
      </c>
      <c r="AI688" s="4">
        <f>IF($E688="CP",0,_xlfn.XLOOKUP($C688,[2]naval_units!$B$2:$B$1113,[2]naval_units!$M$2:$M$1113,"NA"))</f>
        <v>0</v>
      </c>
      <c r="AJ688" s="4">
        <f>IF($AD688="NA","NA",IF($E688="CP",$H688*_xlfn.XLOOKUP(_xlfn.CONCAT(D688," ",$E688),control!$A$8:$A$10,control!$B$8:$B$10,0),_xlfn.XLOOKUP($E688,control!$A$3:$A$7,control!$B$3:$B$7,0)))</f>
        <v>1</v>
      </c>
      <c r="AK688" s="4">
        <f>IF($C688&gt;0,IF(O688&lt;&gt;_xlfn.XLOOKUP($C688,'0'!$C:$C,'0'!$O:$O,"NA",0),1,0),0)</f>
        <v>0</v>
      </c>
      <c r="AL688" s="4" t="str">
        <f>IF($AK688=1,_xlfn.XLOOKUP($C688,'0'!$C:$C,'0'!L:L,"ERR",0),"NA")</f>
        <v>NA</v>
      </c>
      <c r="AM688" s="4" t="str">
        <f>IF($AK688=1,_xlfn.XLOOKUP($C688,'0'!$C:$C,'0'!M:M,"ERR",0),"NA")</f>
        <v>NA</v>
      </c>
      <c r="AN688" s="4" t="str">
        <f>IF($AK688=1,_xlfn.XLOOKUP($C688,'0'!$C:$C,'0'!P:P,"ERR",0),"NA")</f>
        <v>NA</v>
      </c>
      <c r="AO688" s="4" t="str">
        <f t="shared" si="21"/>
        <v>St. Vincent[0]</v>
      </c>
      <c r="AP688" s="4" t="str">
        <f>_xlfn.XLOOKUP(D688,Alliances!$A:$A,Alliances!$B:$B,-1)</f>
        <v>USA</v>
      </c>
      <c r="AQ688" s="4">
        <f>IF($C688&gt;0,_xlfn.XLOOKUP($C688,commands!$A:$A,commands!$B:$B,0,0),_xlfn.XLOOKUP($A688,commands!$E:$E,commands!$F:$F,0,0))</f>
        <v>4</v>
      </c>
    </row>
    <row r="689" spans="1:43" hidden="1" x14ac:dyDescent="0.25">
      <c r="A689" s="4">
        <v>4091</v>
      </c>
      <c r="B689" s="4">
        <v>0</v>
      </c>
      <c r="C689" s="4">
        <v>0</v>
      </c>
      <c r="D689" s="4" t="s">
        <v>705</v>
      </c>
      <c r="E689" s="4" t="s">
        <v>579</v>
      </c>
      <c r="F689" s="4">
        <v>1936</v>
      </c>
      <c r="G689" s="4" t="s">
        <v>581</v>
      </c>
      <c r="H689" s="4">
        <v>1</v>
      </c>
      <c r="I689" s="4">
        <v>0</v>
      </c>
      <c r="J689" s="4" t="s">
        <v>656</v>
      </c>
      <c r="K689" s="4">
        <v>0</v>
      </c>
      <c r="L689" s="4">
        <v>94</v>
      </c>
      <c r="M689" s="4">
        <v>223</v>
      </c>
      <c r="N689" s="4" t="s">
        <v>604</v>
      </c>
      <c r="O689" s="4">
        <f t="shared" si="20"/>
        <v>48351</v>
      </c>
      <c r="P689" s="4" t="str">
        <f>IF(ISNUMBER(I689),_xlfn.CONCAT(J689,"[",K689,"]"),_xlfn.XLOOKUP($O689,[2]hc!$H:$H,[2]hc!$I:$I,_xlfn.CONCAT("[",L689,",",M689,"]")))</f>
        <v>The Marshalls[0]</v>
      </c>
      <c r="Q689" s="4" t="str">
        <f>_xlfn.XLOOKUP($C689,[2]land_units!$B$2:$B$1073,[2]land_units!$F$2:$F$1073,"NA")</f>
        <v>NA</v>
      </c>
      <c r="R689" s="4" t="str">
        <f>_xlfn.XLOOKUP($C689,[2]land_units!$B$2:$B$1073,[2]land_units!$I$2:$I$1073,"NA")</f>
        <v>NA</v>
      </c>
      <c r="S689" s="4" t="str">
        <f>_xlfn.XLOOKUP($C689,[2]land_units!$B$2:$B$1073,[2]land_units!$G$2:$G$1073,"NA")</f>
        <v>NA</v>
      </c>
      <c r="T689" s="4" t="str">
        <f>_xlfn.XLOOKUP($C689,[2]land_units!$B$2:$B$1073,[2]land_units!$H$2:$H$1073,"NA")</f>
        <v>NA</v>
      </c>
      <c r="U689" s="4" t="str">
        <f>_xlfn.XLOOKUP($C689,[2]air_units!$B$2:$B$1346,[2]air_units!$N$2:$N$1346,"NA")</f>
        <v>NA</v>
      </c>
      <c r="V689" s="4" t="str">
        <f>_xlfn.XLOOKUP($C689,[2]air_units!$B$2:$B$1346,[2]air_units!$G$2:$G$1346,"NA")</f>
        <v>NA</v>
      </c>
      <c r="W689" s="4" t="str">
        <f>_xlfn.XLOOKUP($C689,[2]air_units!$B$2:$B$1346,[2]air_units!$H$2:$H$1346,"NA")</f>
        <v>NA</v>
      </c>
      <c r="X689" s="4" t="str">
        <f>_xlfn.XLOOKUP($C689,[2]air_units!$B$2:$B$1346,[2]air_units!$J$2:$J$1346,"NA")</f>
        <v>NA</v>
      </c>
      <c r="Y689" s="4" t="str">
        <f>_xlfn.XLOOKUP($C689,[2]air_units!$B$2:$B$1346,[2]air_units!$K$2:$K$1346,"NA")</f>
        <v>NA</v>
      </c>
      <c r="Z689" s="4" t="str">
        <f>_xlfn.XLOOKUP($C689,[2]air_units!$B$2:$B$1346,[2]air_units!$L$2:$L$1346,"NA")</f>
        <v>NA</v>
      </c>
      <c r="AA689" s="4" t="str">
        <f>_xlfn.XLOOKUP($C689,[2]air_units!$B$2:$B$1346,[2]air_units!$P$2:$P$1346,"NA")</f>
        <v>NA</v>
      </c>
      <c r="AB689" s="4" t="str">
        <f>_xlfn.XLOOKUP($C689,[2]air_units!$B$2:$B$1346,[2]air_units!$Q$2:$Q$1346,"NA")</f>
        <v>NA</v>
      </c>
      <c r="AC689" s="4" t="str">
        <f>_xlfn.XLOOKUP($C689,[2]air_units!$B$2:$B$1346,[2]air_units!$R$2:$R$1346,"NA")</f>
        <v>NA</v>
      </c>
      <c r="AD689" s="4">
        <f>IF($E689="CP",0,_xlfn.XLOOKUP($C689,[2]naval_units!$B$2:$B$1113,[2]naval_units!$G$2:$G$1113,"NA"))</f>
        <v>0</v>
      </c>
      <c r="AE689" s="4">
        <f>IF($E689="CP",10,_xlfn.XLOOKUP($C689,[2]naval_units!$B$2:$B$1113,[2]naval_units!$I$2:$I$1113,"NA"))</f>
        <v>10</v>
      </c>
      <c r="AF689" s="4">
        <f>IF($E689="CP",3,_xlfn.XLOOKUP($C689,[2]naval_units!$B$2:$B$1113,[2]naval_units!$J$2:$J$1113,"NA"))</f>
        <v>3</v>
      </c>
      <c r="AG689" s="4">
        <f>IF($E689="CP",3,_xlfn.XLOOKUP($C689,[2]naval_units!$B$2:$B$1113,[2]naval_units!$K$2:$K$1113,"NA"))</f>
        <v>3</v>
      </c>
      <c r="AH689" s="4">
        <f>IF($E689="CP",0,_xlfn.XLOOKUP($C689,[2]naval_units!$B$2:$B$1113,[2]naval_units!$L$2:$L$1113,"NA"))</f>
        <v>0</v>
      </c>
      <c r="AI689" s="4">
        <f>IF($E689="CP",0,_xlfn.XLOOKUP($C689,[2]naval_units!$B$2:$B$1113,[2]naval_units!$M$2:$M$1113,"NA"))</f>
        <v>0</v>
      </c>
      <c r="AJ689" s="4">
        <f>IF($AD689="NA","NA",IF($E689="CP",$H689*_xlfn.XLOOKUP(_xlfn.CONCAT(D689," ",$E689),control!$A$8:$A$10,control!$B$8:$B$10,0),_xlfn.XLOOKUP($E689,control!$A$3:$A$7,control!$B$3:$B$7,0)))</f>
        <v>0.5</v>
      </c>
      <c r="AK689" s="4">
        <f>IF($C689&gt;0,IF(O689&lt;&gt;_xlfn.XLOOKUP($C689,'0'!$C:$C,'0'!$O:$O,"NA",0),1,0),0)</f>
        <v>0</v>
      </c>
      <c r="AL689" s="4" t="str">
        <f>IF($AK689=1,_xlfn.XLOOKUP($C689,'0'!$C:$C,'0'!L:L,"ERR",0),"NA")</f>
        <v>NA</v>
      </c>
      <c r="AM689" s="4" t="str">
        <f>IF($AK689=1,_xlfn.XLOOKUP($C689,'0'!$C:$C,'0'!M:M,"ERR",0),"NA")</f>
        <v>NA</v>
      </c>
      <c r="AN689" s="4" t="str">
        <f>IF($AK689=1,_xlfn.XLOOKUP($C689,'0'!$C:$C,'0'!P:P,"ERR",0),"NA")</f>
        <v>NA</v>
      </c>
      <c r="AO689" s="4" t="str">
        <f t="shared" si="21"/>
        <v>The Marshalls[0]</v>
      </c>
      <c r="AP689" s="4" t="str">
        <f>_xlfn.XLOOKUP(D689,Alliances!$A:$A,Alliances!$B:$B,-1)</f>
        <v>USA</v>
      </c>
      <c r="AQ689" s="4">
        <f>IF($C689&gt;0,_xlfn.XLOOKUP($C689,commands!$A:$A,commands!$B:$B,0,0),_xlfn.XLOOKUP($A689,commands!$E:$E,commands!$F:$F,0,0))</f>
        <v>3</v>
      </c>
    </row>
    <row r="690" spans="1:43" hidden="1" x14ac:dyDescent="0.25">
      <c r="A690" s="4">
        <v>4108</v>
      </c>
      <c r="B690" s="4">
        <v>0</v>
      </c>
      <c r="C690" s="4">
        <v>0</v>
      </c>
      <c r="D690" s="4" t="s">
        <v>748</v>
      </c>
      <c r="E690" s="4" t="s">
        <v>583</v>
      </c>
      <c r="F690" s="4">
        <v>1936</v>
      </c>
      <c r="G690" s="4" t="s">
        <v>584</v>
      </c>
      <c r="H690" s="4">
        <v>1</v>
      </c>
      <c r="I690" s="4" t="s">
        <v>27</v>
      </c>
      <c r="J690" s="4" t="s">
        <v>27</v>
      </c>
      <c r="K690" s="4" t="s">
        <v>27</v>
      </c>
      <c r="L690" s="4">
        <v>53</v>
      </c>
      <c r="M690" s="4">
        <v>299</v>
      </c>
      <c r="N690" s="4" t="s">
        <v>604</v>
      </c>
      <c r="O690" s="4">
        <f t="shared" si="20"/>
        <v>27435</v>
      </c>
      <c r="P690" s="4" t="str">
        <f>IF(ISNUMBER(I690),_xlfn.CONCAT(J690,"[",K690,"]"),_xlfn.XLOOKUP($O690,[2]hc!$H:$H,[2]hc!$I:$I,_xlfn.CONCAT("[",L690,",",M690,"]")))</f>
        <v>[53,299]</v>
      </c>
      <c r="Q690" s="4" t="str">
        <f>_xlfn.XLOOKUP($C690,[2]land_units!$B$2:$B$1073,[2]land_units!$F$2:$F$1073,"NA")</f>
        <v>NA</v>
      </c>
      <c r="R690" s="4" t="str">
        <f>_xlfn.XLOOKUP($C690,[2]land_units!$B$2:$B$1073,[2]land_units!$I$2:$I$1073,"NA")</f>
        <v>NA</v>
      </c>
      <c r="S690" s="4" t="str">
        <f>_xlfn.XLOOKUP($C690,[2]land_units!$B$2:$B$1073,[2]land_units!$G$2:$G$1073,"NA")</f>
        <v>NA</v>
      </c>
      <c r="T690" s="4" t="str">
        <f>_xlfn.XLOOKUP($C690,[2]land_units!$B$2:$B$1073,[2]land_units!$H$2:$H$1073,"NA")</f>
        <v>NA</v>
      </c>
      <c r="U690" s="4" t="str">
        <f>_xlfn.XLOOKUP($C690,[2]air_units!$B$2:$B$1346,[2]air_units!$N$2:$N$1346,"NA")</f>
        <v>NA</v>
      </c>
      <c r="V690" s="4" t="str">
        <f>_xlfn.XLOOKUP($C690,[2]air_units!$B$2:$B$1346,[2]air_units!$G$2:$G$1346,"NA")</f>
        <v>NA</v>
      </c>
      <c r="W690" s="4" t="str">
        <f>_xlfn.XLOOKUP($C690,[2]air_units!$B$2:$B$1346,[2]air_units!$H$2:$H$1346,"NA")</f>
        <v>NA</v>
      </c>
      <c r="X690" s="4" t="str">
        <f>_xlfn.XLOOKUP($C690,[2]air_units!$B$2:$B$1346,[2]air_units!$J$2:$J$1346,"NA")</f>
        <v>NA</v>
      </c>
      <c r="Y690" s="4" t="str">
        <f>_xlfn.XLOOKUP($C690,[2]air_units!$B$2:$B$1346,[2]air_units!$K$2:$K$1346,"NA")</f>
        <v>NA</v>
      </c>
      <c r="Z690" s="4" t="str">
        <f>_xlfn.XLOOKUP($C690,[2]air_units!$B$2:$B$1346,[2]air_units!$L$2:$L$1346,"NA")</f>
        <v>NA</v>
      </c>
      <c r="AA690" s="4" t="str">
        <f>_xlfn.XLOOKUP($C690,[2]air_units!$B$2:$B$1346,[2]air_units!$P$2:$P$1346,"NA")</f>
        <v>NA</v>
      </c>
      <c r="AB690" s="4" t="str">
        <f>_xlfn.XLOOKUP($C690,[2]air_units!$B$2:$B$1346,[2]air_units!$Q$2:$Q$1346,"NA")</f>
        <v>NA</v>
      </c>
      <c r="AC690" s="4" t="str">
        <f>_xlfn.XLOOKUP($C690,[2]air_units!$B$2:$B$1346,[2]air_units!$R$2:$R$1346,"NA")</f>
        <v>NA</v>
      </c>
      <c r="AD690" s="4" t="str">
        <f>IF($E690="CP",0,_xlfn.XLOOKUP($C690,[2]naval_units!$B$2:$B$1113,[2]naval_units!$G$2:$G$1113,"NA"))</f>
        <v>NA</v>
      </c>
      <c r="AE690" s="4" t="str">
        <f>IF($E690="CP",10,_xlfn.XLOOKUP($C690,[2]naval_units!$B$2:$B$1113,[2]naval_units!$I$2:$I$1113,"NA"))</f>
        <v>NA</v>
      </c>
      <c r="AF690" s="4" t="str">
        <f>IF($E690="CP",3,_xlfn.XLOOKUP($C690,[2]naval_units!$B$2:$B$1113,[2]naval_units!$J$2:$J$1113,"NA"))</f>
        <v>NA</v>
      </c>
      <c r="AG690" s="4" t="str">
        <f>IF($E690="CP",3,_xlfn.XLOOKUP($C690,[2]naval_units!$B$2:$B$1113,[2]naval_units!$K$2:$K$1113,"NA"))</f>
        <v>NA</v>
      </c>
      <c r="AH690" s="4" t="str">
        <f>IF($E690="CP",0,_xlfn.XLOOKUP($C690,[2]naval_units!$B$2:$B$1113,[2]naval_units!$L$2:$L$1113,"NA"))</f>
        <v>NA</v>
      </c>
      <c r="AI690" s="4" t="str">
        <f>IF($E690="CP",0,_xlfn.XLOOKUP($C690,[2]naval_units!$B$2:$B$1113,[2]naval_units!$M$2:$M$1113,"NA"))</f>
        <v>NA</v>
      </c>
      <c r="AJ690" s="4" t="str">
        <f>IF($AD690="NA","NA",IF($E690="CP",$H690*_xlfn.XLOOKUP(_xlfn.CONCAT(D690," ",$E690),control!$A$8:$A$10,control!$B$8:$B$10,0),_xlfn.XLOOKUP($E690,control!$A$3:$A$7,control!$B$3:$B$7,0)))</f>
        <v>NA</v>
      </c>
      <c r="AK690" s="4">
        <f>IF($C690&gt;0,IF(O690&lt;&gt;_xlfn.XLOOKUP($C690,'0'!$C:$C,'0'!$O:$O,"NA",0),1,0),0)</f>
        <v>0</v>
      </c>
      <c r="AL690" s="4" t="str">
        <f>IF($AK690=1,_xlfn.XLOOKUP($C690,'0'!$C:$C,'0'!L:L,"ERR",0),"NA")</f>
        <v>NA</v>
      </c>
      <c r="AM690" s="4" t="str">
        <f>IF($AK690=1,_xlfn.XLOOKUP($C690,'0'!$C:$C,'0'!M:M,"ERR",0),"NA")</f>
        <v>NA</v>
      </c>
      <c r="AN690" s="4" t="str">
        <f>IF($AK690=1,_xlfn.XLOOKUP($C690,'0'!$C:$C,'0'!P:P,"ERR",0),"NA")</f>
        <v>NA</v>
      </c>
      <c r="AO690" s="4" t="str">
        <f t="shared" si="21"/>
        <v>[53,299]</v>
      </c>
      <c r="AP690" s="4" t="str">
        <f>_xlfn.XLOOKUP(D690,Alliances!$A:$A,Alliances!$B:$B,-1)</f>
        <v>CW</v>
      </c>
      <c r="AQ690" s="4">
        <f>IF($C690&gt;0,_xlfn.XLOOKUP($C690,commands!$A:$A,commands!$B:$B,0,0),_xlfn.XLOOKUP($A690,commands!$E:$E,commands!$F:$F,0,0))</f>
        <v>0</v>
      </c>
    </row>
    <row r="691" spans="1:43" hidden="1" x14ac:dyDescent="0.25">
      <c r="A691" s="4">
        <v>4109</v>
      </c>
      <c r="B691" s="4">
        <v>0</v>
      </c>
      <c r="C691" s="4">
        <v>0</v>
      </c>
      <c r="D691" s="4" t="s">
        <v>748</v>
      </c>
      <c r="E691" s="4" t="s">
        <v>583</v>
      </c>
      <c r="F691" s="4">
        <v>1936</v>
      </c>
      <c r="G691" s="4" t="s">
        <v>585</v>
      </c>
      <c r="H691" s="4">
        <v>4</v>
      </c>
      <c r="I691" s="4" t="s">
        <v>27</v>
      </c>
      <c r="J691" s="4" t="s">
        <v>27</v>
      </c>
      <c r="K691" s="4" t="s">
        <v>27</v>
      </c>
      <c r="L691" s="4">
        <v>61</v>
      </c>
      <c r="M691" s="4">
        <v>309</v>
      </c>
      <c r="N691" s="4" t="s">
        <v>604</v>
      </c>
      <c r="O691" s="4">
        <f t="shared" si="20"/>
        <v>31541</v>
      </c>
      <c r="P691" s="4" t="str">
        <f>IF(ISNUMBER(I691),_xlfn.CONCAT(J691,"[",K691,"]"),_xlfn.XLOOKUP($O691,[2]hc!$H:$H,[2]hc!$I:$I,_xlfn.CONCAT("[",L691,",",M691,"]")))</f>
        <v>Toronto, CAN</v>
      </c>
      <c r="Q691" s="4" t="str">
        <f>_xlfn.XLOOKUP($C691,[2]land_units!$B$2:$B$1073,[2]land_units!$F$2:$F$1073,"NA")</f>
        <v>NA</v>
      </c>
      <c r="R691" s="4" t="str">
        <f>_xlfn.XLOOKUP($C691,[2]land_units!$B$2:$B$1073,[2]land_units!$I$2:$I$1073,"NA")</f>
        <v>NA</v>
      </c>
      <c r="S691" s="4" t="str">
        <f>_xlfn.XLOOKUP($C691,[2]land_units!$B$2:$B$1073,[2]land_units!$G$2:$G$1073,"NA")</f>
        <v>NA</v>
      </c>
      <c r="T691" s="4" t="str">
        <f>_xlfn.XLOOKUP($C691,[2]land_units!$B$2:$B$1073,[2]land_units!$H$2:$H$1073,"NA")</f>
        <v>NA</v>
      </c>
      <c r="U691" s="4" t="str">
        <f>_xlfn.XLOOKUP($C691,[2]air_units!$B$2:$B$1346,[2]air_units!$N$2:$N$1346,"NA")</f>
        <v>NA</v>
      </c>
      <c r="V691" s="4" t="str">
        <f>_xlfn.XLOOKUP($C691,[2]air_units!$B$2:$B$1346,[2]air_units!$G$2:$G$1346,"NA")</f>
        <v>NA</v>
      </c>
      <c r="W691" s="4" t="str">
        <f>_xlfn.XLOOKUP($C691,[2]air_units!$B$2:$B$1346,[2]air_units!$H$2:$H$1346,"NA")</f>
        <v>NA</v>
      </c>
      <c r="X691" s="4" t="str">
        <f>_xlfn.XLOOKUP($C691,[2]air_units!$B$2:$B$1346,[2]air_units!$J$2:$J$1346,"NA")</f>
        <v>NA</v>
      </c>
      <c r="Y691" s="4" t="str">
        <f>_xlfn.XLOOKUP($C691,[2]air_units!$B$2:$B$1346,[2]air_units!$K$2:$K$1346,"NA")</f>
        <v>NA</v>
      </c>
      <c r="Z691" s="4" t="str">
        <f>_xlfn.XLOOKUP($C691,[2]air_units!$B$2:$B$1346,[2]air_units!$L$2:$L$1346,"NA")</f>
        <v>NA</v>
      </c>
      <c r="AA691" s="4" t="str">
        <f>_xlfn.XLOOKUP($C691,[2]air_units!$B$2:$B$1346,[2]air_units!$P$2:$P$1346,"NA")</f>
        <v>NA</v>
      </c>
      <c r="AB691" s="4" t="str">
        <f>_xlfn.XLOOKUP($C691,[2]air_units!$B$2:$B$1346,[2]air_units!$Q$2:$Q$1346,"NA")</f>
        <v>NA</v>
      </c>
      <c r="AC691" s="4" t="str">
        <f>_xlfn.XLOOKUP($C691,[2]air_units!$B$2:$B$1346,[2]air_units!$R$2:$R$1346,"NA")</f>
        <v>NA</v>
      </c>
      <c r="AD691" s="4" t="str">
        <f>IF($E691="CP",0,_xlfn.XLOOKUP($C691,[2]naval_units!$B$2:$B$1113,[2]naval_units!$G$2:$G$1113,"NA"))</f>
        <v>NA</v>
      </c>
      <c r="AE691" s="4" t="str">
        <f>IF($E691="CP",10,_xlfn.XLOOKUP($C691,[2]naval_units!$B$2:$B$1113,[2]naval_units!$I$2:$I$1113,"NA"))</f>
        <v>NA</v>
      </c>
      <c r="AF691" s="4" t="str">
        <f>IF($E691="CP",3,_xlfn.XLOOKUP($C691,[2]naval_units!$B$2:$B$1113,[2]naval_units!$J$2:$J$1113,"NA"))</f>
        <v>NA</v>
      </c>
      <c r="AG691" s="4" t="str">
        <f>IF($E691="CP",3,_xlfn.XLOOKUP($C691,[2]naval_units!$B$2:$B$1113,[2]naval_units!$K$2:$K$1113,"NA"))</f>
        <v>NA</v>
      </c>
      <c r="AH691" s="4" t="str">
        <f>IF($E691="CP",0,_xlfn.XLOOKUP($C691,[2]naval_units!$B$2:$B$1113,[2]naval_units!$L$2:$L$1113,"NA"))</f>
        <v>NA</v>
      </c>
      <c r="AI691" s="4" t="str">
        <f>IF($E691="CP",0,_xlfn.XLOOKUP($C691,[2]naval_units!$B$2:$B$1113,[2]naval_units!$M$2:$M$1113,"NA"))</f>
        <v>NA</v>
      </c>
      <c r="AJ691" s="4" t="str">
        <f>IF($AD691="NA","NA",IF($E691="CP",$H691*_xlfn.XLOOKUP(_xlfn.CONCAT(D691," ",$E691),control!$A$8:$A$10,control!$B$8:$B$10,0),_xlfn.XLOOKUP($E691,control!$A$3:$A$7,control!$B$3:$B$7,0)))</f>
        <v>NA</v>
      </c>
      <c r="AK691" s="4">
        <f>IF($C691&gt;0,IF(O691&lt;&gt;_xlfn.XLOOKUP($C691,'0'!$C:$C,'0'!$O:$O,"NA",0),1,0),0)</f>
        <v>0</v>
      </c>
      <c r="AL691" s="4" t="str">
        <f>IF($AK691=1,_xlfn.XLOOKUP($C691,'0'!$C:$C,'0'!L:L,"ERR",0),"NA")</f>
        <v>NA</v>
      </c>
      <c r="AM691" s="4" t="str">
        <f>IF($AK691=1,_xlfn.XLOOKUP($C691,'0'!$C:$C,'0'!M:M,"ERR",0),"NA")</f>
        <v>NA</v>
      </c>
      <c r="AN691" s="4" t="str">
        <f>IF($AK691=1,_xlfn.XLOOKUP($C691,'0'!$C:$C,'0'!P:P,"ERR",0),"NA")</f>
        <v>NA</v>
      </c>
      <c r="AO691" s="4" t="str">
        <f t="shared" si="21"/>
        <v>Toronto, CAN</v>
      </c>
      <c r="AP691" s="4" t="str">
        <f>_xlfn.XLOOKUP(D691,Alliances!$A:$A,Alliances!$B:$B,-1)</f>
        <v>CW</v>
      </c>
      <c r="AQ691" s="4">
        <f>IF($C691&gt;0,_xlfn.XLOOKUP($C691,commands!$A:$A,commands!$B:$B,0,0),_xlfn.XLOOKUP($A691,commands!$E:$E,commands!$F:$F,0,0))</f>
        <v>0</v>
      </c>
    </row>
    <row r="692" spans="1:43" hidden="1" x14ac:dyDescent="0.25">
      <c r="A692" s="4">
        <v>4119</v>
      </c>
      <c r="B692" s="4">
        <v>0</v>
      </c>
      <c r="C692" s="4">
        <v>0</v>
      </c>
      <c r="D692" s="4" t="s">
        <v>705</v>
      </c>
      <c r="E692" s="4" t="s">
        <v>579</v>
      </c>
      <c r="F692" s="4">
        <v>1936</v>
      </c>
      <c r="G692" s="4" t="s">
        <v>581</v>
      </c>
      <c r="H692" s="4">
        <v>1</v>
      </c>
      <c r="I692" s="4">
        <v>0</v>
      </c>
      <c r="J692" s="4" t="s">
        <v>622</v>
      </c>
      <c r="K692" s="4">
        <v>0</v>
      </c>
      <c r="L692" s="4">
        <v>88</v>
      </c>
      <c r="M692" s="4">
        <v>339</v>
      </c>
      <c r="N692" s="4" t="s">
        <v>604</v>
      </c>
      <c r="O692" s="4">
        <f t="shared" si="20"/>
        <v>45395</v>
      </c>
      <c r="P692" s="4" t="str">
        <f>IF(ISNUMBER(I692),_xlfn.CONCAT(J692,"[",K692,"]"),_xlfn.XLOOKUP($O692,[2]hc!$H:$H,[2]hc!$I:$I,_xlfn.CONCAT("[",L692,",",M692,"]")))</f>
        <v>Central Atlantic[0]</v>
      </c>
      <c r="Q692" s="4" t="str">
        <f>_xlfn.XLOOKUP($C692,[2]land_units!$B$2:$B$1073,[2]land_units!$F$2:$F$1073,"NA")</f>
        <v>NA</v>
      </c>
      <c r="R692" s="4" t="str">
        <f>_xlfn.XLOOKUP($C692,[2]land_units!$B$2:$B$1073,[2]land_units!$I$2:$I$1073,"NA")</f>
        <v>NA</v>
      </c>
      <c r="S692" s="4" t="str">
        <f>_xlfn.XLOOKUP($C692,[2]land_units!$B$2:$B$1073,[2]land_units!$G$2:$G$1073,"NA")</f>
        <v>NA</v>
      </c>
      <c r="T692" s="4" t="str">
        <f>_xlfn.XLOOKUP($C692,[2]land_units!$B$2:$B$1073,[2]land_units!$H$2:$H$1073,"NA")</f>
        <v>NA</v>
      </c>
      <c r="U692" s="4" t="str">
        <f>_xlfn.XLOOKUP($C692,[2]air_units!$B$2:$B$1346,[2]air_units!$N$2:$N$1346,"NA")</f>
        <v>NA</v>
      </c>
      <c r="V692" s="4" t="str">
        <f>_xlfn.XLOOKUP($C692,[2]air_units!$B$2:$B$1346,[2]air_units!$G$2:$G$1346,"NA")</f>
        <v>NA</v>
      </c>
      <c r="W692" s="4" t="str">
        <f>_xlfn.XLOOKUP($C692,[2]air_units!$B$2:$B$1346,[2]air_units!$H$2:$H$1346,"NA")</f>
        <v>NA</v>
      </c>
      <c r="X692" s="4" t="str">
        <f>_xlfn.XLOOKUP($C692,[2]air_units!$B$2:$B$1346,[2]air_units!$J$2:$J$1346,"NA")</f>
        <v>NA</v>
      </c>
      <c r="Y692" s="4" t="str">
        <f>_xlfn.XLOOKUP($C692,[2]air_units!$B$2:$B$1346,[2]air_units!$K$2:$K$1346,"NA")</f>
        <v>NA</v>
      </c>
      <c r="Z692" s="4" t="str">
        <f>_xlfn.XLOOKUP($C692,[2]air_units!$B$2:$B$1346,[2]air_units!$L$2:$L$1346,"NA")</f>
        <v>NA</v>
      </c>
      <c r="AA692" s="4" t="str">
        <f>_xlfn.XLOOKUP($C692,[2]air_units!$B$2:$B$1346,[2]air_units!$P$2:$P$1346,"NA")</f>
        <v>NA</v>
      </c>
      <c r="AB692" s="4" t="str">
        <f>_xlfn.XLOOKUP($C692,[2]air_units!$B$2:$B$1346,[2]air_units!$Q$2:$Q$1346,"NA")</f>
        <v>NA</v>
      </c>
      <c r="AC692" s="4" t="str">
        <f>_xlfn.XLOOKUP($C692,[2]air_units!$B$2:$B$1346,[2]air_units!$R$2:$R$1346,"NA")</f>
        <v>NA</v>
      </c>
      <c r="AD692" s="4">
        <f>IF($E692="CP",0,_xlfn.XLOOKUP($C692,[2]naval_units!$B$2:$B$1113,[2]naval_units!$G$2:$G$1113,"NA"))</f>
        <v>0</v>
      </c>
      <c r="AE692" s="4">
        <f>IF($E692="CP",10,_xlfn.XLOOKUP($C692,[2]naval_units!$B$2:$B$1113,[2]naval_units!$I$2:$I$1113,"NA"))</f>
        <v>10</v>
      </c>
      <c r="AF692" s="4">
        <f>IF($E692="CP",3,_xlfn.XLOOKUP($C692,[2]naval_units!$B$2:$B$1113,[2]naval_units!$J$2:$J$1113,"NA"))</f>
        <v>3</v>
      </c>
      <c r="AG692" s="4">
        <f>IF($E692="CP",3,_xlfn.XLOOKUP($C692,[2]naval_units!$B$2:$B$1113,[2]naval_units!$K$2:$K$1113,"NA"))</f>
        <v>3</v>
      </c>
      <c r="AH692" s="4">
        <f>IF($E692="CP",0,_xlfn.XLOOKUP($C692,[2]naval_units!$B$2:$B$1113,[2]naval_units!$L$2:$L$1113,"NA"))</f>
        <v>0</v>
      </c>
      <c r="AI692" s="4">
        <f>IF($E692="CP",0,_xlfn.XLOOKUP($C692,[2]naval_units!$B$2:$B$1113,[2]naval_units!$M$2:$M$1113,"NA"))</f>
        <v>0</v>
      </c>
      <c r="AJ692" s="4">
        <f>IF($AD692="NA","NA",IF($E692="CP",$H692*_xlfn.XLOOKUP(_xlfn.CONCAT(D692," ",$E692),control!$A$8:$A$10,control!$B$8:$B$10,0),_xlfn.XLOOKUP($E692,control!$A$3:$A$7,control!$B$3:$B$7,0)))</f>
        <v>0.5</v>
      </c>
      <c r="AK692" s="4">
        <f>IF($C692&gt;0,IF(O692&lt;&gt;_xlfn.XLOOKUP($C692,'0'!$C:$C,'0'!$O:$O,"NA",0),1,0),0)</f>
        <v>0</v>
      </c>
      <c r="AL692" s="4" t="str">
        <f>IF($AK692=1,_xlfn.XLOOKUP($C692,'0'!$C:$C,'0'!L:L,"ERR",0),"NA")</f>
        <v>NA</v>
      </c>
      <c r="AM692" s="4" t="str">
        <f>IF($AK692=1,_xlfn.XLOOKUP($C692,'0'!$C:$C,'0'!M:M,"ERR",0),"NA")</f>
        <v>NA</v>
      </c>
      <c r="AN692" s="4" t="str">
        <f>IF($AK692=1,_xlfn.XLOOKUP($C692,'0'!$C:$C,'0'!P:P,"ERR",0),"NA")</f>
        <v>NA</v>
      </c>
      <c r="AO692" s="4" t="str">
        <f t="shared" si="21"/>
        <v>Central Atlantic[0]</v>
      </c>
      <c r="AP692" s="4" t="str">
        <f>_xlfn.XLOOKUP(D692,Alliances!$A:$A,Alliances!$B:$B,-1)</f>
        <v>USA</v>
      </c>
      <c r="AQ692" s="4">
        <f>IF($C692&gt;0,_xlfn.XLOOKUP($C692,commands!$A:$A,commands!$B:$B,0,0),_xlfn.XLOOKUP($A692,commands!$E:$E,commands!$F:$F,0,0))</f>
        <v>4</v>
      </c>
    </row>
    <row r="693" spans="1:43" hidden="1" x14ac:dyDescent="0.25">
      <c r="A693" s="4">
        <v>4126</v>
      </c>
      <c r="B693" s="4">
        <v>0</v>
      </c>
      <c r="C693" s="4">
        <v>0</v>
      </c>
      <c r="D693" s="4" t="s">
        <v>748</v>
      </c>
      <c r="E693" s="4" t="s">
        <v>579</v>
      </c>
      <c r="F693" s="4">
        <v>1936</v>
      </c>
      <c r="G693" s="4" t="s">
        <v>581</v>
      </c>
      <c r="H693" s="4">
        <v>1</v>
      </c>
      <c r="I693" s="4">
        <v>0</v>
      </c>
      <c r="J693" s="4" t="s">
        <v>657</v>
      </c>
      <c r="K693" s="4">
        <v>0</v>
      </c>
      <c r="L693" s="4">
        <v>48</v>
      </c>
      <c r="M693" s="4">
        <v>335</v>
      </c>
      <c r="N693" s="4" t="s">
        <v>604</v>
      </c>
      <c r="O693" s="4">
        <f t="shared" si="20"/>
        <v>24911</v>
      </c>
      <c r="P693" s="4" t="str">
        <f>IF(ISNUMBER(I693),_xlfn.CONCAT(J693,"[",K693,"]"),_xlfn.XLOOKUP($O693,[2]hc!$H:$H,[2]hc!$I:$I,_xlfn.CONCAT("[",L693,",",M693,"]")))</f>
        <v>Canadian[0]</v>
      </c>
      <c r="Q693" s="4" t="str">
        <f>_xlfn.XLOOKUP($C693,[2]land_units!$B$2:$B$1073,[2]land_units!$F$2:$F$1073,"NA")</f>
        <v>NA</v>
      </c>
      <c r="R693" s="4" t="str">
        <f>_xlfn.XLOOKUP($C693,[2]land_units!$B$2:$B$1073,[2]land_units!$I$2:$I$1073,"NA")</f>
        <v>NA</v>
      </c>
      <c r="S693" s="4" t="str">
        <f>_xlfn.XLOOKUP($C693,[2]land_units!$B$2:$B$1073,[2]land_units!$G$2:$G$1073,"NA")</f>
        <v>NA</v>
      </c>
      <c r="T693" s="4" t="str">
        <f>_xlfn.XLOOKUP($C693,[2]land_units!$B$2:$B$1073,[2]land_units!$H$2:$H$1073,"NA")</f>
        <v>NA</v>
      </c>
      <c r="U693" s="4" t="str">
        <f>_xlfn.XLOOKUP($C693,[2]air_units!$B$2:$B$1346,[2]air_units!$N$2:$N$1346,"NA")</f>
        <v>NA</v>
      </c>
      <c r="V693" s="4" t="str">
        <f>_xlfn.XLOOKUP($C693,[2]air_units!$B$2:$B$1346,[2]air_units!$G$2:$G$1346,"NA")</f>
        <v>NA</v>
      </c>
      <c r="W693" s="4" t="str">
        <f>_xlfn.XLOOKUP($C693,[2]air_units!$B$2:$B$1346,[2]air_units!$H$2:$H$1346,"NA")</f>
        <v>NA</v>
      </c>
      <c r="X693" s="4" t="str">
        <f>_xlfn.XLOOKUP($C693,[2]air_units!$B$2:$B$1346,[2]air_units!$J$2:$J$1346,"NA")</f>
        <v>NA</v>
      </c>
      <c r="Y693" s="4" t="str">
        <f>_xlfn.XLOOKUP($C693,[2]air_units!$B$2:$B$1346,[2]air_units!$K$2:$K$1346,"NA")</f>
        <v>NA</v>
      </c>
      <c r="Z693" s="4" t="str">
        <f>_xlfn.XLOOKUP($C693,[2]air_units!$B$2:$B$1346,[2]air_units!$L$2:$L$1346,"NA")</f>
        <v>NA</v>
      </c>
      <c r="AA693" s="4" t="str">
        <f>_xlfn.XLOOKUP($C693,[2]air_units!$B$2:$B$1346,[2]air_units!$P$2:$P$1346,"NA")</f>
        <v>NA</v>
      </c>
      <c r="AB693" s="4" t="str">
        <f>_xlfn.XLOOKUP($C693,[2]air_units!$B$2:$B$1346,[2]air_units!$Q$2:$Q$1346,"NA")</f>
        <v>NA</v>
      </c>
      <c r="AC693" s="4" t="str">
        <f>_xlfn.XLOOKUP($C693,[2]air_units!$B$2:$B$1346,[2]air_units!$R$2:$R$1346,"NA")</f>
        <v>NA</v>
      </c>
      <c r="AD693" s="4">
        <f>IF($E693="CP",0,_xlfn.XLOOKUP($C693,[2]naval_units!$B$2:$B$1113,[2]naval_units!$G$2:$G$1113,"NA"))</f>
        <v>0</v>
      </c>
      <c r="AE693" s="4">
        <f>IF($E693="CP",10,_xlfn.XLOOKUP($C693,[2]naval_units!$B$2:$B$1113,[2]naval_units!$I$2:$I$1113,"NA"))</f>
        <v>10</v>
      </c>
      <c r="AF693" s="4">
        <f>IF($E693="CP",3,_xlfn.XLOOKUP($C693,[2]naval_units!$B$2:$B$1113,[2]naval_units!$J$2:$J$1113,"NA"))</f>
        <v>3</v>
      </c>
      <c r="AG693" s="4">
        <f>IF($E693="CP",3,_xlfn.XLOOKUP($C693,[2]naval_units!$B$2:$B$1113,[2]naval_units!$K$2:$K$1113,"NA"))</f>
        <v>3</v>
      </c>
      <c r="AH693" s="4">
        <f>IF($E693="CP",0,_xlfn.XLOOKUP($C693,[2]naval_units!$B$2:$B$1113,[2]naval_units!$L$2:$L$1113,"NA"))</f>
        <v>0</v>
      </c>
      <c r="AI693" s="4">
        <f>IF($E693="CP",0,_xlfn.XLOOKUP($C693,[2]naval_units!$B$2:$B$1113,[2]naval_units!$M$2:$M$1113,"NA"))</f>
        <v>0</v>
      </c>
      <c r="AJ693" s="4">
        <f>IF($AD693="NA","NA",IF($E693="CP",$H693*_xlfn.XLOOKUP(_xlfn.CONCAT(D693," ",$E693),control!$A$8:$A$10,control!$B$8:$B$10,0),_xlfn.XLOOKUP($E693,control!$A$3:$A$7,control!$B$3:$B$7,0)))</f>
        <v>0.5</v>
      </c>
      <c r="AK693" s="4">
        <f>IF($C693&gt;0,IF(O693&lt;&gt;_xlfn.XLOOKUP($C693,'0'!$C:$C,'0'!$O:$O,"NA",0),1,0),0)</f>
        <v>0</v>
      </c>
      <c r="AL693" s="4" t="str">
        <f>IF($AK693=1,_xlfn.XLOOKUP($C693,'0'!$C:$C,'0'!L:L,"ERR",0),"NA")</f>
        <v>NA</v>
      </c>
      <c r="AM693" s="4" t="str">
        <f>IF($AK693=1,_xlfn.XLOOKUP($C693,'0'!$C:$C,'0'!M:M,"ERR",0),"NA")</f>
        <v>NA</v>
      </c>
      <c r="AN693" s="4" t="str">
        <f>IF($AK693=1,_xlfn.XLOOKUP($C693,'0'!$C:$C,'0'!P:P,"ERR",0),"NA")</f>
        <v>NA</v>
      </c>
      <c r="AO693" s="4" t="str">
        <f t="shared" si="21"/>
        <v>Canadian[0]</v>
      </c>
      <c r="AP693" s="4" t="str">
        <f>_xlfn.XLOOKUP(D693,Alliances!$A:$A,Alliances!$B:$B,-1)</f>
        <v>CW</v>
      </c>
      <c r="AQ693" s="4">
        <f>IF($C693&gt;0,_xlfn.XLOOKUP($C693,commands!$A:$A,commands!$B:$B,0,0),_xlfn.XLOOKUP($A693,commands!$E:$E,commands!$F:$F,0,0))</f>
        <v>4</v>
      </c>
    </row>
    <row r="694" spans="1:43" hidden="1" x14ac:dyDescent="0.25">
      <c r="A694" s="4">
        <v>4137</v>
      </c>
      <c r="B694" s="4">
        <v>0</v>
      </c>
      <c r="C694" s="4">
        <v>0</v>
      </c>
      <c r="D694" s="4" t="s">
        <v>748</v>
      </c>
      <c r="E694" s="4" t="s">
        <v>579</v>
      </c>
      <c r="F694" s="4">
        <v>1936</v>
      </c>
      <c r="G694" s="4" t="s">
        <v>590</v>
      </c>
      <c r="H694" s="4">
        <v>6</v>
      </c>
      <c r="I694" s="4">
        <v>0</v>
      </c>
      <c r="J694" s="4" t="s">
        <v>606</v>
      </c>
      <c r="K694" s="4">
        <v>0</v>
      </c>
      <c r="L694" s="4">
        <v>62</v>
      </c>
      <c r="M694" s="4">
        <v>350</v>
      </c>
      <c r="N694" s="4" t="s">
        <v>604</v>
      </c>
      <c r="O694" s="4">
        <f t="shared" si="20"/>
        <v>32094</v>
      </c>
      <c r="P694" s="4" t="str">
        <f>IF(ISNUMBER(I694),_xlfn.CONCAT(J694,"[",K694,"]"),_xlfn.XLOOKUP($O694,[2]hc!$H:$H,[2]hc!$I:$I,_xlfn.CONCAT("[",L694,",",M694,"]")))</f>
        <v>North Atlantic[0]</v>
      </c>
      <c r="Q694" s="4" t="str">
        <f>_xlfn.XLOOKUP($C694,[2]land_units!$B$2:$B$1073,[2]land_units!$F$2:$F$1073,"NA")</f>
        <v>NA</v>
      </c>
      <c r="R694" s="4" t="str">
        <f>_xlfn.XLOOKUP($C694,[2]land_units!$B$2:$B$1073,[2]land_units!$I$2:$I$1073,"NA")</f>
        <v>NA</v>
      </c>
      <c r="S694" s="4" t="str">
        <f>_xlfn.XLOOKUP($C694,[2]land_units!$B$2:$B$1073,[2]land_units!$G$2:$G$1073,"NA")</f>
        <v>NA</v>
      </c>
      <c r="T694" s="4" t="str">
        <f>_xlfn.XLOOKUP($C694,[2]land_units!$B$2:$B$1073,[2]land_units!$H$2:$H$1073,"NA")</f>
        <v>NA</v>
      </c>
      <c r="U694" s="4" t="str">
        <f>_xlfn.XLOOKUP($C694,[2]air_units!$B$2:$B$1346,[2]air_units!$N$2:$N$1346,"NA")</f>
        <v>NA</v>
      </c>
      <c r="V694" s="4" t="str">
        <f>_xlfn.XLOOKUP($C694,[2]air_units!$B$2:$B$1346,[2]air_units!$G$2:$G$1346,"NA")</f>
        <v>NA</v>
      </c>
      <c r="W694" s="4" t="str">
        <f>_xlfn.XLOOKUP($C694,[2]air_units!$B$2:$B$1346,[2]air_units!$H$2:$H$1346,"NA")</f>
        <v>NA</v>
      </c>
      <c r="X694" s="4" t="str">
        <f>_xlfn.XLOOKUP($C694,[2]air_units!$B$2:$B$1346,[2]air_units!$J$2:$J$1346,"NA")</f>
        <v>NA</v>
      </c>
      <c r="Y694" s="4" t="str">
        <f>_xlfn.XLOOKUP($C694,[2]air_units!$B$2:$B$1346,[2]air_units!$K$2:$K$1346,"NA")</f>
        <v>NA</v>
      </c>
      <c r="Z694" s="4" t="str">
        <f>_xlfn.XLOOKUP($C694,[2]air_units!$B$2:$B$1346,[2]air_units!$L$2:$L$1346,"NA")</f>
        <v>NA</v>
      </c>
      <c r="AA694" s="4" t="str">
        <f>_xlfn.XLOOKUP($C694,[2]air_units!$B$2:$B$1346,[2]air_units!$P$2:$P$1346,"NA")</f>
        <v>NA</v>
      </c>
      <c r="AB694" s="4" t="str">
        <f>_xlfn.XLOOKUP($C694,[2]air_units!$B$2:$B$1346,[2]air_units!$Q$2:$Q$1346,"NA")</f>
        <v>NA</v>
      </c>
      <c r="AC694" s="4" t="str">
        <f>_xlfn.XLOOKUP($C694,[2]air_units!$B$2:$B$1346,[2]air_units!$R$2:$R$1346,"NA")</f>
        <v>NA</v>
      </c>
      <c r="AD694" s="4">
        <f>IF($E694="CP",0,_xlfn.XLOOKUP($C694,[2]naval_units!$B$2:$B$1113,[2]naval_units!$G$2:$G$1113,"NA"))</f>
        <v>0</v>
      </c>
      <c r="AE694" s="4">
        <f>IF($E694="CP",10,_xlfn.XLOOKUP($C694,[2]naval_units!$B$2:$B$1113,[2]naval_units!$I$2:$I$1113,"NA"))</f>
        <v>10</v>
      </c>
      <c r="AF694" s="4">
        <f>IF($E694="CP",3,_xlfn.XLOOKUP($C694,[2]naval_units!$B$2:$B$1113,[2]naval_units!$J$2:$J$1113,"NA"))</f>
        <v>3</v>
      </c>
      <c r="AG694" s="4">
        <f>IF($E694="CP",3,_xlfn.XLOOKUP($C694,[2]naval_units!$B$2:$B$1113,[2]naval_units!$K$2:$K$1113,"NA"))</f>
        <v>3</v>
      </c>
      <c r="AH694" s="4">
        <f>IF($E694="CP",0,_xlfn.XLOOKUP($C694,[2]naval_units!$B$2:$B$1113,[2]naval_units!$L$2:$L$1113,"NA"))</f>
        <v>0</v>
      </c>
      <c r="AI694" s="4">
        <f>IF($E694="CP",0,_xlfn.XLOOKUP($C694,[2]naval_units!$B$2:$B$1113,[2]naval_units!$M$2:$M$1113,"NA"))</f>
        <v>0</v>
      </c>
      <c r="AJ694" s="4">
        <f>IF($AD694="NA","NA",IF($E694="CP",$H694*_xlfn.XLOOKUP(_xlfn.CONCAT(D694," ",$E694),control!$A$8:$A$10,control!$B$8:$B$10,0),_xlfn.XLOOKUP($E694,control!$A$3:$A$7,control!$B$3:$B$7,0)))</f>
        <v>3</v>
      </c>
      <c r="AK694" s="4">
        <f>IF($C694&gt;0,IF(O694&lt;&gt;_xlfn.XLOOKUP($C694,'0'!$C:$C,'0'!$O:$O,"NA",0),1,0),0)</f>
        <v>0</v>
      </c>
      <c r="AL694" s="4" t="str">
        <f>IF($AK694=1,_xlfn.XLOOKUP($C694,'0'!$C:$C,'0'!L:L,"ERR",0),"NA")</f>
        <v>NA</v>
      </c>
      <c r="AM694" s="4" t="str">
        <f>IF($AK694=1,_xlfn.XLOOKUP($C694,'0'!$C:$C,'0'!M:M,"ERR",0),"NA")</f>
        <v>NA</v>
      </c>
      <c r="AN694" s="4" t="str">
        <f>IF($AK694=1,_xlfn.XLOOKUP($C694,'0'!$C:$C,'0'!P:P,"ERR",0),"NA")</f>
        <v>NA</v>
      </c>
      <c r="AO694" s="4" t="str">
        <f t="shared" si="21"/>
        <v>North Atlantic[0]</v>
      </c>
      <c r="AP694" s="4" t="str">
        <f>_xlfn.XLOOKUP(D694,Alliances!$A:$A,Alliances!$B:$B,-1)</f>
        <v>CW</v>
      </c>
      <c r="AQ694" s="4">
        <f>IF($C694&gt;0,_xlfn.XLOOKUP($C694,commands!$A:$A,commands!$B:$B,0,0),_xlfn.XLOOKUP($A694,commands!$E:$E,commands!$F:$F,0,0))</f>
        <v>4</v>
      </c>
    </row>
    <row r="695" spans="1:43" hidden="1" x14ac:dyDescent="0.25">
      <c r="A695" s="4">
        <v>4161</v>
      </c>
      <c r="B695" s="4">
        <v>0</v>
      </c>
      <c r="C695" s="4">
        <v>0</v>
      </c>
      <c r="D695" s="4" t="s">
        <v>710</v>
      </c>
      <c r="E695" s="4" t="s">
        <v>583</v>
      </c>
      <c r="F695" s="4">
        <v>1936</v>
      </c>
      <c r="G695" s="4" t="s">
        <v>584</v>
      </c>
      <c r="H695" s="4">
        <v>1</v>
      </c>
      <c r="I695" s="4" t="s">
        <v>27</v>
      </c>
      <c r="J695" s="4" t="s">
        <v>27</v>
      </c>
      <c r="K695" s="4" t="s">
        <v>27</v>
      </c>
      <c r="L695" s="4">
        <v>66</v>
      </c>
      <c r="M695" s="4">
        <v>38</v>
      </c>
      <c r="N695" s="4" t="s">
        <v>604</v>
      </c>
      <c r="O695" s="4">
        <f t="shared" si="20"/>
        <v>33830</v>
      </c>
      <c r="P695" s="4" t="str">
        <f>IF(ISNUMBER(I695),_xlfn.CONCAT(J695,"[",K695,"]"),_xlfn.XLOOKUP($O695,[2]hc!$H:$H,[2]hc!$I:$I,_xlfn.CONCAT("[",L695,",",M695,"]")))</f>
        <v>Rome, IT</v>
      </c>
      <c r="Q695" s="4" t="str">
        <f>_xlfn.XLOOKUP($C695,[2]land_units!$B$2:$B$1073,[2]land_units!$F$2:$F$1073,"NA")</f>
        <v>NA</v>
      </c>
      <c r="R695" s="4" t="str">
        <f>_xlfn.XLOOKUP($C695,[2]land_units!$B$2:$B$1073,[2]land_units!$I$2:$I$1073,"NA")</f>
        <v>NA</v>
      </c>
      <c r="S695" s="4" t="str">
        <f>_xlfn.XLOOKUP($C695,[2]land_units!$B$2:$B$1073,[2]land_units!$G$2:$G$1073,"NA")</f>
        <v>NA</v>
      </c>
      <c r="T695" s="4" t="str">
        <f>_xlfn.XLOOKUP($C695,[2]land_units!$B$2:$B$1073,[2]land_units!$H$2:$H$1073,"NA")</f>
        <v>NA</v>
      </c>
      <c r="U695" s="4" t="str">
        <f>_xlfn.XLOOKUP($C695,[2]air_units!$B$2:$B$1346,[2]air_units!$N$2:$N$1346,"NA")</f>
        <v>NA</v>
      </c>
      <c r="V695" s="4" t="str">
        <f>_xlfn.XLOOKUP($C695,[2]air_units!$B$2:$B$1346,[2]air_units!$G$2:$G$1346,"NA")</f>
        <v>NA</v>
      </c>
      <c r="W695" s="4" t="str">
        <f>_xlfn.XLOOKUP($C695,[2]air_units!$B$2:$B$1346,[2]air_units!$H$2:$H$1346,"NA")</f>
        <v>NA</v>
      </c>
      <c r="X695" s="4" t="str">
        <f>_xlfn.XLOOKUP($C695,[2]air_units!$B$2:$B$1346,[2]air_units!$J$2:$J$1346,"NA")</f>
        <v>NA</v>
      </c>
      <c r="Y695" s="4" t="str">
        <f>_xlfn.XLOOKUP($C695,[2]air_units!$B$2:$B$1346,[2]air_units!$K$2:$K$1346,"NA")</f>
        <v>NA</v>
      </c>
      <c r="Z695" s="4" t="str">
        <f>_xlfn.XLOOKUP($C695,[2]air_units!$B$2:$B$1346,[2]air_units!$L$2:$L$1346,"NA")</f>
        <v>NA</v>
      </c>
      <c r="AA695" s="4" t="str">
        <f>_xlfn.XLOOKUP($C695,[2]air_units!$B$2:$B$1346,[2]air_units!$P$2:$P$1346,"NA")</f>
        <v>NA</v>
      </c>
      <c r="AB695" s="4" t="str">
        <f>_xlfn.XLOOKUP($C695,[2]air_units!$B$2:$B$1346,[2]air_units!$Q$2:$Q$1346,"NA")</f>
        <v>NA</v>
      </c>
      <c r="AC695" s="4" t="str">
        <f>_xlfn.XLOOKUP($C695,[2]air_units!$B$2:$B$1346,[2]air_units!$R$2:$R$1346,"NA")</f>
        <v>NA</v>
      </c>
      <c r="AD695" s="4" t="str">
        <f>IF($E695="CP",0,_xlfn.XLOOKUP($C695,[2]naval_units!$B$2:$B$1113,[2]naval_units!$G$2:$G$1113,"NA"))</f>
        <v>NA</v>
      </c>
      <c r="AE695" s="4" t="str">
        <f>IF($E695="CP",10,_xlfn.XLOOKUP($C695,[2]naval_units!$B$2:$B$1113,[2]naval_units!$I$2:$I$1113,"NA"))</f>
        <v>NA</v>
      </c>
      <c r="AF695" s="4" t="str">
        <f>IF($E695="CP",3,_xlfn.XLOOKUP($C695,[2]naval_units!$B$2:$B$1113,[2]naval_units!$J$2:$J$1113,"NA"))</f>
        <v>NA</v>
      </c>
      <c r="AG695" s="4" t="str">
        <f>IF($E695="CP",3,_xlfn.XLOOKUP($C695,[2]naval_units!$B$2:$B$1113,[2]naval_units!$K$2:$K$1113,"NA"))</f>
        <v>NA</v>
      </c>
      <c r="AH695" s="4" t="str">
        <f>IF($E695="CP",0,_xlfn.XLOOKUP($C695,[2]naval_units!$B$2:$B$1113,[2]naval_units!$L$2:$L$1113,"NA"))</f>
        <v>NA</v>
      </c>
      <c r="AI695" s="4" t="str">
        <f>IF($E695="CP",0,_xlfn.XLOOKUP($C695,[2]naval_units!$B$2:$B$1113,[2]naval_units!$M$2:$M$1113,"NA"))</f>
        <v>NA</v>
      </c>
      <c r="AJ695" s="4" t="str">
        <f>IF($AD695="NA","NA",IF($E695="CP",$H695*_xlfn.XLOOKUP(_xlfn.CONCAT(D695," ",$E695),control!$A$8:$A$10,control!$B$8:$B$10,0),_xlfn.XLOOKUP($E695,control!$A$3:$A$7,control!$B$3:$B$7,0)))</f>
        <v>NA</v>
      </c>
      <c r="AK695" s="4">
        <f>IF($C695&gt;0,IF(O695&lt;&gt;_xlfn.XLOOKUP($C695,'0'!$C:$C,'0'!$O:$O,"NA",0),1,0),0)</f>
        <v>0</v>
      </c>
      <c r="AL695" s="4" t="str">
        <f>IF($AK695=1,_xlfn.XLOOKUP($C695,'0'!$C:$C,'0'!L:L,"ERR",0),"NA")</f>
        <v>NA</v>
      </c>
      <c r="AM695" s="4" t="str">
        <f>IF($AK695=1,_xlfn.XLOOKUP($C695,'0'!$C:$C,'0'!M:M,"ERR",0),"NA")</f>
        <v>NA</v>
      </c>
      <c r="AN695" s="4" t="str">
        <f>IF($AK695=1,_xlfn.XLOOKUP($C695,'0'!$C:$C,'0'!P:P,"ERR",0),"NA")</f>
        <v>NA</v>
      </c>
      <c r="AO695" s="4" t="str">
        <f t="shared" si="21"/>
        <v>Rome, IT</v>
      </c>
      <c r="AP695" s="4" t="str">
        <f>_xlfn.XLOOKUP(D695,Alliances!$A:$A,Alliances!$B:$B,-1)</f>
        <v>ITA</v>
      </c>
      <c r="AQ695" s="4">
        <f>IF($C695&gt;0,_xlfn.XLOOKUP($C695,commands!$A:$A,commands!$B:$B,0,0),_xlfn.XLOOKUP($A695,commands!$E:$E,commands!$F:$F,0,0))</f>
        <v>0</v>
      </c>
    </row>
    <row r="696" spans="1:43" hidden="1" x14ac:dyDescent="0.25">
      <c r="A696" s="4">
        <v>4163</v>
      </c>
      <c r="B696" s="4">
        <v>0</v>
      </c>
      <c r="C696" s="4">
        <v>0</v>
      </c>
      <c r="D696" s="4" t="s">
        <v>748</v>
      </c>
      <c r="E696" s="4" t="s">
        <v>583</v>
      </c>
      <c r="F696" s="4">
        <v>1936</v>
      </c>
      <c r="G696" s="4" t="s">
        <v>589</v>
      </c>
      <c r="H696" s="4">
        <v>2</v>
      </c>
      <c r="I696" s="4" t="s">
        <v>27</v>
      </c>
      <c r="J696" s="4" t="s">
        <v>27</v>
      </c>
      <c r="K696" s="4" t="s">
        <v>27</v>
      </c>
      <c r="L696" s="4">
        <v>55</v>
      </c>
      <c r="M696" s="4">
        <v>307</v>
      </c>
      <c r="N696" s="4" t="s">
        <v>604</v>
      </c>
      <c r="O696" s="4">
        <f t="shared" si="20"/>
        <v>28467</v>
      </c>
      <c r="P696" s="4" t="str">
        <f>IF(ISNUMBER(I696),_xlfn.CONCAT(J696,"[",K696,"]"),_xlfn.XLOOKUP($O696,[2]hc!$H:$H,[2]hc!$I:$I,_xlfn.CONCAT("[",L696,",",M696,"]")))</f>
        <v>Sudbury, CAN</v>
      </c>
      <c r="Q696" s="4" t="str">
        <f>_xlfn.XLOOKUP($C696,[2]land_units!$B$2:$B$1073,[2]land_units!$F$2:$F$1073,"NA")</f>
        <v>NA</v>
      </c>
      <c r="R696" s="4" t="str">
        <f>_xlfn.XLOOKUP($C696,[2]land_units!$B$2:$B$1073,[2]land_units!$I$2:$I$1073,"NA")</f>
        <v>NA</v>
      </c>
      <c r="S696" s="4" t="str">
        <f>_xlfn.XLOOKUP($C696,[2]land_units!$B$2:$B$1073,[2]land_units!$G$2:$G$1073,"NA")</f>
        <v>NA</v>
      </c>
      <c r="T696" s="4" t="str">
        <f>_xlfn.XLOOKUP($C696,[2]land_units!$B$2:$B$1073,[2]land_units!$H$2:$H$1073,"NA")</f>
        <v>NA</v>
      </c>
      <c r="U696" s="4" t="str">
        <f>_xlfn.XLOOKUP($C696,[2]air_units!$B$2:$B$1346,[2]air_units!$N$2:$N$1346,"NA")</f>
        <v>NA</v>
      </c>
      <c r="V696" s="4" t="str">
        <f>_xlfn.XLOOKUP($C696,[2]air_units!$B$2:$B$1346,[2]air_units!$G$2:$G$1346,"NA")</f>
        <v>NA</v>
      </c>
      <c r="W696" s="4" t="str">
        <f>_xlfn.XLOOKUP($C696,[2]air_units!$B$2:$B$1346,[2]air_units!$H$2:$H$1346,"NA")</f>
        <v>NA</v>
      </c>
      <c r="X696" s="4" t="str">
        <f>_xlfn.XLOOKUP($C696,[2]air_units!$B$2:$B$1346,[2]air_units!$J$2:$J$1346,"NA")</f>
        <v>NA</v>
      </c>
      <c r="Y696" s="4" t="str">
        <f>_xlfn.XLOOKUP($C696,[2]air_units!$B$2:$B$1346,[2]air_units!$K$2:$K$1346,"NA")</f>
        <v>NA</v>
      </c>
      <c r="Z696" s="4" t="str">
        <f>_xlfn.XLOOKUP($C696,[2]air_units!$B$2:$B$1346,[2]air_units!$L$2:$L$1346,"NA")</f>
        <v>NA</v>
      </c>
      <c r="AA696" s="4" t="str">
        <f>_xlfn.XLOOKUP($C696,[2]air_units!$B$2:$B$1346,[2]air_units!$P$2:$P$1346,"NA")</f>
        <v>NA</v>
      </c>
      <c r="AB696" s="4" t="str">
        <f>_xlfn.XLOOKUP($C696,[2]air_units!$B$2:$B$1346,[2]air_units!$Q$2:$Q$1346,"NA")</f>
        <v>NA</v>
      </c>
      <c r="AC696" s="4" t="str">
        <f>_xlfn.XLOOKUP($C696,[2]air_units!$B$2:$B$1346,[2]air_units!$R$2:$R$1346,"NA")</f>
        <v>NA</v>
      </c>
      <c r="AD696" s="4" t="str">
        <f>IF($E696="CP",0,_xlfn.XLOOKUP($C696,[2]naval_units!$B$2:$B$1113,[2]naval_units!$G$2:$G$1113,"NA"))</f>
        <v>NA</v>
      </c>
      <c r="AE696" s="4" t="str">
        <f>IF($E696="CP",10,_xlfn.XLOOKUP($C696,[2]naval_units!$B$2:$B$1113,[2]naval_units!$I$2:$I$1113,"NA"))</f>
        <v>NA</v>
      </c>
      <c r="AF696" s="4" t="str">
        <f>IF($E696="CP",3,_xlfn.XLOOKUP($C696,[2]naval_units!$B$2:$B$1113,[2]naval_units!$J$2:$J$1113,"NA"))</f>
        <v>NA</v>
      </c>
      <c r="AG696" s="4" t="str">
        <f>IF($E696="CP",3,_xlfn.XLOOKUP($C696,[2]naval_units!$B$2:$B$1113,[2]naval_units!$K$2:$K$1113,"NA"))</f>
        <v>NA</v>
      </c>
      <c r="AH696" s="4" t="str">
        <f>IF($E696="CP",0,_xlfn.XLOOKUP($C696,[2]naval_units!$B$2:$B$1113,[2]naval_units!$L$2:$L$1113,"NA"))</f>
        <v>NA</v>
      </c>
      <c r="AI696" s="4" t="str">
        <f>IF($E696="CP",0,_xlfn.XLOOKUP($C696,[2]naval_units!$B$2:$B$1113,[2]naval_units!$M$2:$M$1113,"NA"))</f>
        <v>NA</v>
      </c>
      <c r="AJ696" s="4" t="str">
        <f>IF($AD696="NA","NA",IF($E696="CP",$H696*_xlfn.XLOOKUP(_xlfn.CONCAT(D696," ",$E696),control!$A$8:$A$10,control!$B$8:$B$10,0),_xlfn.XLOOKUP($E696,control!$A$3:$A$7,control!$B$3:$B$7,0)))</f>
        <v>NA</v>
      </c>
      <c r="AK696" s="4">
        <f>IF($C696&gt;0,IF(O696&lt;&gt;_xlfn.XLOOKUP($C696,'0'!$C:$C,'0'!$O:$O,"NA",0),1,0),0)</f>
        <v>0</v>
      </c>
      <c r="AL696" s="4" t="str">
        <f>IF($AK696=1,_xlfn.XLOOKUP($C696,'0'!$C:$C,'0'!L:L,"ERR",0),"NA")</f>
        <v>NA</v>
      </c>
      <c r="AM696" s="4" t="str">
        <f>IF($AK696=1,_xlfn.XLOOKUP($C696,'0'!$C:$C,'0'!M:M,"ERR",0),"NA")</f>
        <v>NA</v>
      </c>
      <c r="AN696" s="4" t="str">
        <f>IF($AK696=1,_xlfn.XLOOKUP($C696,'0'!$C:$C,'0'!P:P,"ERR",0),"NA")</f>
        <v>NA</v>
      </c>
      <c r="AO696" s="4" t="str">
        <f t="shared" si="21"/>
        <v>Sudbury, CAN</v>
      </c>
      <c r="AP696" s="4" t="str">
        <f>_xlfn.XLOOKUP(D696,Alliances!$A:$A,Alliances!$B:$B,-1)</f>
        <v>CW</v>
      </c>
      <c r="AQ696" s="4">
        <f>IF($C696&gt;0,_xlfn.XLOOKUP($C696,commands!$A:$A,commands!$B:$B,0,0),_xlfn.XLOOKUP($A696,commands!$E:$E,commands!$F:$F,0,0))</f>
        <v>0</v>
      </c>
    </row>
    <row r="697" spans="1:43" hidden="1" x14ac:dyDescent="0.25">
      <c r="A697" s="4">
        <v>4164</v>
      </c>
      <c r="B697" s="4">
        <v>0</v>
      </c>
      <c r="C697" s="4">
        <v>0</v>
      </c>
      <c r="D697" s="4" t="s">
        <v>748</v>
      </c>
      <c r="E697" s="4" t="s">
        <v>583</v>
      </c>
      <c r="F697" s="4">
        <v>1936</v>
      </c>
      <c r="G697" s="4" t="s">
        <v>589</v>
      </c>
      <c r="H697" s="4">
        <v>2</v>
      </c>
      <c r="I697" s="4" t="s">
        <v>27</v>
      </c>
      <c r="J697" s="4" t="s">
        <v>27</v>
      </c>
      <c r="K697" s="4" t="s">
        <v>27</v>
      </c>
      <c r="L697" s="4">
        <v>50</v>
      </c>
      <c r="M697" s="4">
        <v>291</v>
      </c>
      <c r="N697" s="4" t="s">
        <v>604</v>
      </c>
      <c r="O697" s="4">
        <f t="shared" si="20"/>
        <v>25891</v>
      </c>
      <c r="P697" s="4" t="str">
        <f>IF(ISNUMBER(I697),_xlfn.CONCAT(J697,"[",K697,"]"),_xlfn.XLOOKUP($O697,[2]hc!$H:$H,[2]hc!$I:$I,_xlfn.CONCAT("[",L697,",",M697,"]")))</f>
        <v>[50,291]</v>
      </c>
      <c r="Q697" s="4" t="str">
        <f>_xlfn.XLOOKUP($C697,[2]land_units!$B$2:$B$1073,[2]land_units!$F$2:$F$1073,"NA")</f>
        <v>NA</v>
      </c>
      <c r="R697" s="4" t="str">
        <f>_xlfn.XLOOKUP($C697,[2]land_units!$B$2:$B$1073,[2]land_units!$I$2:$I$1073,"NA")</f>
        <v>NA</v>
      </c>
      <c r="S697" s="4" t="str">
        <f>_xlfn.XLOOKUP($C697,[2]land_units!$B$2:$B$1073,[2]land_units!$G$2:$G$1073,"NA")</f>
        <v>NA</v>
      </c>
      <c r="T697" s="4" t="str">
        <f>_xlfn.XLOOKUP($C697,[2]land_units!$B$2:$B$1073,[2]land_units!$H$2:$H$1073,"NA")</f>
        <v>NA</v>
      </c>
      <c r="U697" s="4" t="str">
        <f>_xlfn.XLOOKUP($C697,[2]air_units!$B$2:$B$1346,[2]air_units!$N$2:$N$1346,"NA")</f>
        <v>NA</v>
      </c>
      <c r="V697" s="4" t="str">
        <f>_xlfn.XLOOKUP($C697,[2]air_units!$B$2:$B$1346,[2]air_units!$G$2:$G$1346,"NA")</f>
        <v>NA</v>
      </c>
      <c r="W697" s="4" t="str">
        <f>_xlfn.XLOOKUP($C697,[2]air_units!$B$2:$B$1346,[2]air_units!$H$2:$H$1346,"NA")</f>
        <v>NA</v>
      </c>
      <c r="X697" s="4" t="str">
        <f>_xlfn.XLOOKUP($C697,[2]air_units!$B$2:$B$1346,[2]air_units!$J$2:$J$1346,"NA")</f>
        <v>NA</v>
      </c>
      <c r="Y697" s="4" t="str">
        <f>_xlfn.XLOOKUP($C697,[2]air_units!$B$2:$B$1346,[2]air_units!$K$2:$K$1346,"NA")</f>
        <v>NA</v>
      </c>
      <c r="Z697" s="4" t="str">
        <f>_xlfn.XLOOKUP($C697,[2]air_units!$B$2:$B$1346,[2]air_units!$L$2:$L$1346,"NA")</f>
        <v>NA</v>
      </c>
      <c r="AA697" s="4" t="str">
        <f>_xlfn.XLOOKUP($C697,[2]air_units!$B$2:$B$1346,[2]air_units!$P$2:$P$1346,"NA")</f>
        <v>NA</v>
      </c>
      <c r="AB697" s="4" t="str">
        <f>_xlfn.XLOOKUP($C697,[2]air_units!$B$2:$B$1346,[2]air_units!$Q$2:$Q$1346,"NA")</f>
        <v>NA</v>
      </c>
      <c r="AC697" s="4" t="str">
        <f>_xlfn.XLOOKUP($C697,[2]air_units!$B$2:$B$1346,[2]air_units!$R$2:$R$1346,"NA")</f>
        <v>NA</v>
      </c>
      <c r="AD697" s="4" t="str">
        <f>IF($E697="CP",0,_xlfn.XLOOKUP($C697,[2]naval_units!$B$2:$B$1113,[2]naval_units!$G$2:$G$1113,"NA"))</f>
        <v>NA</v>
      </c>
      <c r="AE697" s="4" t="str">
        <f>IF($E697="CP",10,_xlfn.XLOOKUP($C697,[2]naval_units!$B$2:$B$1113,[2]naval_units!$I$2:$I$1113,"NA"))</f>
        <v>NA</v>
      </c>
      <c r="AF697" s="4" t="str">
        <f>IF($E697="CP",3,_xlfn.XLOOKUP($C697,[2]naval_units!$B$2:$B$1113,[2]naval_units!$J$2:$J$1113,"NA"))</f>
        <v>NA</v>
      </c>
      <c r="AG697" s="4" t="str">
        <f>IF($E697="CP",3,_xlfn.XLOOKUP($C697,[2]naval_units!$B$2:$B$1113,[2]naval_units!$K$2:$K$1113,"NA"))</f>
        <v>NA</v>
      </c>
      <c r="AH697" s="4" t="str">
        <f>IF($E697="CP",0,_xlfn.XLOOKUP($C697,[2]naval_units!$B$2:$B$1113,[2]naval_units!$L$2:$L$1113,"NA"))</f>
        <v>NA</v>
      </c>
      <c r="AI697" s="4" t="str">
        <f>IF($E697="CP",0,_xlfn.XLOOKUP($C697,[2]naval_units!$B$2:$B$1113,[2]naval_units!$M$2:$M$1113,"NA"))</f>
        <v>NA</v>
      </c>
      <c r="AJ697" s="4" t="str">
        <f>IF($AD697="NA","NA",IF($E697="CP",$H697*_xlfn.XLOOKUP(_xlfn.CONCAT(D697," ",$E697),control!$A$8:$A$10,control!$B$8:$B$10,0),_xlfn.XLOOKUP($E697,control!$A$3:$A$7,control!$B$3:$B$7,0)))</f>
        <v>NA</v>
      </c>
      <c r="AK697" s="4">
        <f>IF($C697&gt;0,IF(O697&lt;&gt;_xlfn.XLOOKUP($C697,'0'!$C:$C,'0'!$O:$O,"NA",0),1,0),0)</f>
        <v>0</v>
      </c>
      <c r="AL697" s="4" t="str">
        <f>IF($AK697=1,_xlfn.XLOOKUP($C697,'0'!$C:$C,'0'!L:L,"ERR",0),"NA")</f>
        <v>NA</v>
      </c>
      <c r="AM697" s="4" t="str">
        <f>IF($AK697=1,_xlfn.XLOOKUP($C697,'0'!$C:$C,'0'!M:M,"ERR",0),"NA")</f>
        <v>NA</v>
      </c>
      <c r="AN697" s="4" t="str">
        <f>IF($AK697=1,_xlfn.XLOOKUP($C697,'0'!$C:$C,'0'!P:P,"ERR",0),"NA")</f>
        <v>NA</v>
      </c>
      <c r="AO697" s="4" t="str">
        <f t="shared" si="21"/>
        <v>[50,291]</v>
      </c>
      <c r="AP697" s="4" t="str">
        <f>_xlfn.XLOOKUP(D697,Alliances!$A:$A,Alliances!$B:$B,-1)</f>
        <v>CW</v>
      </c>
      <c r="AQ697" s="4">
        <f>IF($C697&gt;0,_xlfn.XLOOKUP($C697,commands!$A:$A,commands!$B:$B,0,0),_xlfn.XLOOKUP($A697,commands!$E:$E,commands!$F:$F,0,0))</f>
        <v>0</v>
      </c>
    </row>
    <row r="698" spans="1:43" hidden="1" x14ac:dyDescent="0.25">
      <c r="A698" s="4">
        <v>4196</v>
      </c>
      <c r="B698" s="4">
        <v>0</v>
      </c>
      <c r="C698" s="4">
        <v>0</v>
      </c>
      <c r="D698" s="4" t="s">
        <v>748</v>
      </c>
      <c r="E698" s="4" t="s">
        <v>579</v>
      </c>
      <c r="F698" s="4">
        <v>1936</v>
      </c>
      <c r="G698" s="4" t="s">
        <v>591</v>
      </c>
      <c r="H698" s="4">
        <v>7</v>
      </c>
      <c r="I698" s="4">
        <v>0</v>
      </c>
      <c r="J698" s="4" t="s">
        <v>608</v>
      </c>
      <c r="K698" s="4">
        <v>0</v>
      </c>
      <c r="L698" s="4">
        <v>38</v>
      </c>
      <c r="M698" s="4">
        <v>19</v>
      </c>
      <c r="N698" s="4" t="s">
        <v>604</v>
      </c>
      <c r="O698" s="4">
        <f t="shared" si="20"/>
        <v>19475</v>
      </c>
      <c r="P698" s="4" t="str">
        <f>IF(ISNUMBER(I698),_xlfn.CONCAT(J698,"[",K698,"]"),_xlfn.XLOOKUP($O698,[2]hc!$H:$H,[2]hc!$I:$I,_xlfn.CONCAT("[",L698,",",M698,"]")))</f>
        <v>Faeroes Gap[0]</v>
      </c>
      <c r="Q698" s="4" t="str">
        <f>_xlfn.XLOOKUP($C698,[2]land_units!$B$2:$B$1073,[2]land_units!$F$2:$F$1073,"NA")</f>
        <v>NA</v>
      </c>
      <c r="R698" s="4" t="str">
        <f>_xlfn.XLOOKUP($C698,[2]land_units!$B$2:$B$1073,[2]land_units!$I$2:$I$1073,"NA")</f>
        <v>NA</v>
      </c>
      <c r="S698" s="4" t="str">
        <f>_xlfn.XLOOKUP($C698,[2]land_units!$B$2:$B$1073,[2]land_units!$G$2:$G$1073,"NA")</f>
        <v>NA</v>
      </c>
      <c r="T698" s="4" t="str">
        <f>_xlfn.XLOOKUP($C698,[2]land_units!$B$2:$B$1073,[2]land_units!$H$2:$H$1073,"NA")</f>
        <v>NA</v>
      </c>
      <c r="U698" s="4" t="str">
        <f>_xlfn.XLOOKUP($C698,[2]air_units!$B$2:$B$1346,[2]air_units!$N$2:$N$1346,"NA")</f>
        <v>NA</v>
      </c>
      <c r="V698" s="4" t="str">
        <f>_xlfn.XLOOKUP($C698,[2]air_units!$B$2:$B$1346,[2]air_units!$G$2:$G$1346,"NA")</f>
        <v>NA</v>
      </c>
      <c r="W698" s="4" t="str">
        <f>_xlfn.XLOOKUP($C698,[2]air_units!$B$2:$B$1346,[2]air_units!$H$2:$H$1346,"NA")</f>
        <v>NA</v>
      </c>
      <c r="X698" s="4" t="str">
        <f>_xlfn.XLOOKUP($C698,[2]air_units!$B$2:$B$1346,[2]air_units!$J$2:$J$1346,"NA")</f>
        <v>NA</v>
      </c>
      <c r="Y698" s="4" t="str">
        <f>_xlfn.XLOOKUP($C698,[2]air_units!$B$2:$B$1346,[2]air_units!$K$2:$K$1346,"NA")</f>
        <v>NA</v>
      </c>
      <c r="Z698" s="4" t="str">
        <f>_xlfn.XLOOKUP($C698,[2]air_units!$B$2:$B$1346,[2]air_units!$L$2:$L$1346,"NA")</f>
        <v>NA</v>
      </c>
      <c r="AA698" s="4" t="str">
        <f>_xlfn.XLOOKUP($C698,[2]air_units!$B$2:$B$1346,[2]air_units!$P$2:$P$1346,"NA")</f>
        <v>NA</v>
      </c>
      <c r="AB698" s="4" t="str">
        <f>_xlfn.XLOOKUP($C698,[2]air_units!$B$2:$B$1346,[2]air_units!$Q$2:$Q$1346,"NA")</f>
        <v>NA</v>
      </c>
      <c r="AC698" s="4" t="str">
        <f>_xlfn.XLOOKUP($C698,[2]air_units!$B$2:$B$1346,[2]air_units!$R$2:$R$1346,"NA")</f>
        <v>NA</v>
      </c>
      <c r="AD698" s="4">
        <f>IF($E698="CP",0,_xlfn.XLOOKUP($C698,[2]naval_units!$B$2:$B$1113,[2]naval_units!$G$2:$G$1113,"NA"))</f>
        <v>0</v>
      </c>
      <c r="AE698" s="4">
        <f>IF($E698="CP",10,_xlfn.XLOOKUP($C698,[2]naval_units!$B$2:$B$1113,[2]naval_units!$I$2:$I$1113,"NA"))</f>
        <v>10</v>
      </c>
      <c r="AF698" s="4">
        <f>IF($E698="CP",3,_xlfn.XLOOKUP($C698,[2]naval_units!$B$2:$B$1113,[2]naval_units!$J$2:$J$1113,"NA"))</f>
        <v>3</v>
      </c>
      <c r="AG698" s="4">
        <f>IF($E698="CP",3,_xlfn.XLOOKUP($C698,[2]naval_units!$B$2:$B$1113,[2]naval_units!$K$2:$K$1113,"NA"))</f>
        <v>3</v>
      </c>
      <c r="AH698" s="4">
        <f>IF($E698="CP",0,_xlfn.XLOOKUP($C698,[2]naval_units!$B$2:$B$1113,[2]naval_units!$L$2:$L$1113,"NA"))</f>
        <v>0</v>
      </c>
      <c r="AI698" s="4">
        <f>IF($E698="CP",0,_xlfn.XLOOKUP($C698,[2]naval_units!$B$2:$B$1113,[2]naval_units!$M$2:$M$1113,"NA"))</f>
        <v>0</v>
      </c>
      <c r="AJ698" s="4">
        <f>IF($AD698="NA","NA",IF($E698="CP",$H698*_xlfn.XLOOKUP(_xlfn.CONCAT(D698," ",$E698),control!$A$8:$A$10,control!$B$8:$B$10,0),_xlfn.XLOOKUP($E698,control!$A$3:$A$7,control!$B$3:$B$7,0)))</f>
        <v>3.5</v>
      </c>
      <c r="AK698" s="4">
        <f>IF($C698&gt;0,IF(O698&lt;&gt;_xlfn.XLOOKUP($C698,'0'!$C:$C,'0'!$O:$O,"NA",0),1,0),0)</f>
        <v>0</v>
      </c>
      <c r="AL698" s="4" t="str">
        <f>IF($AK698=1,_xlfn.XLOOKUP($C698,'0'!$C:$C,'0'!L:L,"ERR",0),"NA")</f>
        <v>NA</v>
      </c>
      <c r="AM698" s="4" t="str">
        <f>IF($AK698=1,_xlfn.XLOOKUP($C698,'0'!$C:$C,'0'!M:M,"ERR",0),"NA")</f>
        <v>NA</v>
      </c>
      <c r="AN698" s="4" t="str">
        <f>IF($AK698=1,_xlfn.XLOOKUP($C698,'0'!$C:$C,'0'!P:P,"ERR",0),"NA")</f>
        <v>NA</v>
      </c>
      <c r="AO698" s="4" t="str">
        <f t="shared" si="21"/>
        <v>Faeroes Gap[0]</v>
      </c>
      <c r="AP698" s="4" t="str">
        <f>_xlfn.XLOOKUP(D698,Alliances!$A:$A,Alliances!$B:$B,-1)</f>
        <v>CW</v>
      </c>
      <c r="AQ698" s="4">
        <f>IF($C698&gt;0,_xlfn.XLOOKUP($C698,commands!$A:$A,commands!$B:$B,0,0),_xlfn.XLOOKUP($A698,commands!$E:$E,commands!$F:$F,0,0))</f>
        <v>4</v>
      </c>
    </row>
    <row r="699" spans="1:43" hidden="1" x14ac:dyDescent="0.25">
      <c r="A699" s="4">
        <v>4197</v>
      </c>
      <c r="B699" s="4">
        <v>0</v>
      </c>
      <c r="C699" s="4">
        <v>0</v>
      </c>
      <c r="D699" s="4" t="s">
        <v>748</v>
      </c>
      <c r="E699" s="4" t="s">
        <v>579</v>
      </c>
      <c r="F699" s="4">
        <v>1936</v>
      </c>
      <c r="G699" s="4" t="s">
        <v>581</v>
      </c>
      <c r="H699" s="4">
        <v>1</v>
      </c>
      <c r="I699" s="4">
        <v>0</v>
      </c>
      <c r="J699" s="4" t="s">
        <v>611</v>
      </c>
      <c r="K699" s="4">
        <v>0</v>
      </c>
      <c r="L699" s="4">
        <v>72</v>
      </c>
      <c r="M699" s="4">
        <v>10</v>
      </c>
      <c r="N699" s="4" t="s">
        <v>604</v>
      </c>
      <c r="O699" s="4">
        <f t="shared" si="20"/>
        <v>36874</v>
      </c>
      <c r="P699" s="4" t="str">
        <f>IF(ISNUMBER(I699),_xlfn.CONCAT(J699,"[",K699,"]"),_xlfn.XLOOKUP($O699,[2]hc!$H:$H,[2]hc!$I:$I,_xlfn.CONCAT("[",L699,",",M699,"]")))</f>
        <v>St. Vincent[0]</v>
      </c>
      <c r="Q699" s="4" t="str">
        <f>_xlfn.XLOOKUP($C699,[2]land_units!$B$2:$B$1073,[2]land_units!$F$2:$F$1073,"NA")</f>
        <v>NA</v>
      </c>
      <c r="R699" s="4" t="str">
        <f>_xlfn.XLOOKUP($C699,[2]land_units!$B$2:$B$1073,[2]land_units!$I$2:$I$1073,"NA")</f>
        <v>NA</v>
      </c>
      <c r="S699" s="4" t="str">
        <f>_xlfn.XLOOKUP($C699,[2]land_units!$B$2:$B$1073,[2]land_units!$G$2:$G$1073,"NA")</f>
        <v>NA</v>
      </c>
      <c r="T699" s="4" t="str">
        <f>_xlfn.XLOOKUP($C699,[2]land_units!$B$2:$B$1073,[2]land_units!$H$2:$H$1073,"NA")</f>
        <v>NA</v>
      </c>
      <c r="U699" s="4" t="str">
        <f>_xlfn.XLOOKUP($C699,[2]air_units!$B$2:$B$1346,[2]air_units!$N$2:$N$1346,"NA")</f>
        <v>NA</v>
      </c>
      <c r="V699" s="4" t="str">
        <f>_xlfn.XLOOKUP($C699,[2]air_units!$B$2:$B$1346,[2]air_units!$G$2:$G$1346,"NA")</f>
        <v>NA</v>
      </c>
      <c r="W699" s="4" t="str">
        <f>_xlfn.XLOOKUP($C699,[2]air_units!$B$2:$B$1346,[2]air_units!$H$2:$H$1346,"NA")</f>
        <v>NA</v>
      </c>
      <c r="X699" s="4" t="str">
        <f>_xlfn.XLOOKUP($C699,[2]air_units!$B$2:$B$1346,[2]air_units!$J$2:$J$1346,"NA")</f>
        <v>NA</v>
      </c>
      <c r="Y699" s="4" t="str">
        <f>_xlfn.XLOOKUP($C699,[2]air_units!$B$2:$B$1346,[2]air_units!$K$2:$K$1346,"NA")</f>
        <v>NA</v>
      </c>
      <c r="Z699" s="4" t="str">
        <f>_xlfn.XLOOKUP($C699,[2]air_units!$B$2:$B$1346,[2]air_units!$L$2:$L$1346,"NA")</f>
        <v>NA</v>
      </c>
      <c r="AA699" s="4" t="str">
        <f>_xlfn.XLOOKUP($C699,[2]air_units!$B$2:$B$1346,[2]air_units!$P$2:$P$1346,"NA")</f>
        <v>NA</v>
      </c>
      <c r="AB699" s="4" t="str">
        <f>_xlfn.XLOOKUP($C699,[2]air_units!$B$2:$B$1346,[2]air_units!$Q$2:$Q$1346,"NA")</f>
        <v>NA</v>
      </c>
      <c r="AC699" s="4" t="str">
        <f>_xlfn.XLOOKUP($C699,[2]air_units!$B$2:$B$1346,[2]air_units!$R$2:$R$1346,"NA")</f>
        <v>NA</v>
      </c>
      <c r="AD699" s="4">
        <f>IF($E699="CP",0,_xlfn.XLOOKUP($C699,[2]naval_units!$B$2:$B$1113,[2]naval_units!$G$2:$G$1113,"NA"))</f>
        <v>0</v>
      </c>
      <c r="AE699" s="4">
        <f>IF($E699="CP",10,_xlfn.XLOOKUP($C699,[2]naval_units!$B$2:$B$1113,[2]naval_units!$I$2:$I$1113,"NA"))</f>
        <v>10</v>
      </c>
      <c r="AF699" s="4">
        <f>IF($E699="CP",3,_xlfn.XLOOKUP($C699,[2]naval_units!$B$2:$B$1113,[2]naval_units!$J$2:$J$1113,"NA"))</f>
        <v>3</v>
      </c>
      <c r="AG699" s="4">
        <f>IF($E699="CP",3,_xlfn.XLOOKUP($C699,[2]naval_units!$B$2:$B$1113,[2]naval_units!$K$2:$K$1113,"NA"))</f>
        <v>3</v>
      </c>
      <c r="AH699" s="4">
        <f>IF($E699="CP",0,_xlfn.XLOOKUP($C699,[2]naval_units!$B$2:$B$1113,[2]naval_units!$L$2:$L$1113,"NA"))</f>
        <v>0</v>
      </c>
      <c r="AI699" s="4">
        <f>IF($E699="CP",0,_xlfn.XLOOKUP($C699,[2]naval_units!$B$2:$B$1113,[2]naval_units!$M$2:$M$1113,"NA"))</f>
        <v>0</v>
      </c>
      <c r="AJ699" s="4">
        <f>IF($AD699="NA","NA",IF($E699="CP",$H699*_xlfn.XLOOKUP(_xlfn.CONCAT(D699," ",$E699),control!$A$8:$A$10,control!$B$8:$B$10,0),_xlfn.XLOOKUP($E699,control!$A$3:$A$7,control!$B$3:$B$7,0)))</f>
        <v>0.5</v>
      </c>
      <c r="AK699" s="4">
        <f>IF($C699&gt;0,IF(O699&lt;&gt;_xlfn.XLOOKUP($C699,'0'!$C:$C,'0'!$O:$O,"NA",0),1,0),0)</f>
        <v>0</v>
      </c>
      <c r="AL699" s="4" t="str">
        <f>IF($AK699=1,_xlfn.XLOOKUP($C699,'0'!$C:$C,'0'!L:L,"ERR",0),"NA")</f>
        <v>NA</v>
      </c>
      <c r="AM699" s="4" t="str">
        <f>IF($AK699=1,_xlfn.XLOOKUP($C699,'0'!$C:$C,'0'!M:M,"ERR",0),"NA")</f>
        <v>NA</v>
      </c>
      <c r="AN699" s="4" t="str">
        <f>IF($AK699=1,_xlfn.XLOOKUP($C699,'0'!$C:$C,'0'!P:P,"ERR",0),"NA")</f>
        <v>NA</v>
      </c>
      <c r="AO699" s="4" t="str">
        <f t="shared" si="21"/>
        <v>St. Vincent[0]</v>
      </c>
      <c r="AP699" s="4" t="str">
        <f>_xlfn.XLOOKUP(D699,Alliances!$A:$A,Alliances!$B:$B,-1)</f>
        <v>CW</v>
      </c>
      <c r="AQ699" s="4">
        <f>IF($C699&gt;0,_xlfn.XLOOKUP($C699,commands!$A:$A,commands!$B:$B,0,0),_xlfn.XLOOKUP($A699,commands!$E:$E,commands!$F:$F,0,0))</f>
        <v>4</v>
      </c>
    </row>
    <row r="700" spans="1:43" hidden="1" x14ac:dyDescent="0.25">
      <c r="A700" s="4">
        <v>4213</v>
      </c>
      <c r="B700" s="4">
        <v>0</v>
      </c>
      <c r="C700" s="4">
        <v>0</v>
      </c>
      <c r="D700" s="4" t="s">
        <v>748</v>
      </c>
      <c r="E700" s="4" t="s">
        <v>583</v>
      </c>
      <c r="F700" s="4">
        <v>1936</v>
      </c>
      <c r="G700" s="4" t="s">
        <v>589</v>
      </c>
      <c r="H700" s="4">
        <v>2</v>
      </c>
      <c r="I700" s="4" t="s">
        <v>27</v>
      </c>
      <c r="J700" s="4" t="s">
        <v>27</v>
      </c>
      <c r="K700" s="4" t="s">
        <v>27</v>
      </c>
      <c r="L700" s="4">
        <v>50</v>
      </c>
      <c r="M700" s="4">
        <v>277</v>
      </c>
      <c r="N700" s="4" t="s">
        <v>604</v>
      </c>
      <c r="O700" s="4">
        <f t="shared" si="20"/>
        <v>25877</v>
      </c>
      <c r="P700" s="4" t="str">
        <f>IF(ISNUMBER(I700),_xlfn.CONCAT(J700,"[",K700,"]"),_xlfn.XLOOKUP($O700,[2]hc!$H:$H,[2]hc!$I:$I,_xlfn.CONCAT("[",L700,",",M700,"]")))</f>
        <v>[50,277]</v>
      </c>
      <c r="Q700" s="4" t="str">
        <f>_xlfn.XLOOKUP($C700,[2]land_units!$B$2:$B$1073,[2]land_units!$F$2:$F$1073,"NA")</f>
        <v>NA</v>
      </c>
      <c r="R700" s="4" t="str">
        <f>_xlfn.XLOOKUP($C700,[2]land_units!$B$2:$B$1073,[2]land_units!$I$2:$I$1073,"NA")</f>
        <v>NA</v>
      </c>
      <c r="S700" s="4" t="str">
        <f>_xlfn.XLOOKUP($C700,[2]land_units!$B$2:$B$1073,[2]land_units!$G$2:$G$1073,"NA")</f>
        <v>NA</v>
      </c>
      <c r="T700" s="4" t="str">
        <f>_xlfn.XLOOKUP($C700,[2]land_units!$B$2:$B$1073,[2]land_units!$H$2:$H$1073,"NA")</f>
        <v>NA</v>
      </c>
      <c r="U700" s="4" t="str">
        <f>_xlfn.XLOOKUP($C700,[2]air_units!$B$2:$B$1346,[2]air_units!$N$2:$N$1346,"NA")</f>
        <v>NA</v>
      </c>
      <c r="V700" s="4" t="str">
        <f>_xlfn.XLOOKUP($C700,[2]air_units!$B$2:$B$1346,[2]air_units!$G$2:$G$1346,"NA")</f>
        <v>NA</v>
      </c>
      <c r="W700" s="4" t="str">
        <f>_xlfn.XLOOKUP($C700,[2]air_units!$B$2:$B$1346,[2]air_units!$H$2:$H$1346,"NA")</f>
        <v>NA</v>
      </c>
      <c r="X700" s="4" t="str">
        <f>_xlfn.XLOOKUP($C700,[2]air_units!$B$2:$B$1346,[2]air_units!$J$2:$J$1346,"NA")</f>
        <v>NA</v>
      </c>
      <c r="Y700" s="4" t="str">
        <f>_xlfn.XLOOKUP($C700,[2]air_units!$B$2:$B$1346,[2]air_units!$K$2:$K$1346,"NA")</f>
        <v>NA</v>
      </c>
      <c r="Z700" s="4" t="str">
        <f>_xlfn.XLOOKUP($C700,[2]air_units!$B$2:$B$1346,[2]air_units!$L$2:$L$1346,"NA")</f>
        <v>NA</v>
      </c>
      <c r="AA700" s="4" t="str">
        <f>_xlfn.XLOOKUP($C700,[2]air_units!$B$2:$B$1346,[2]air_units!$P$2:$P$1346,"NA")</f>
        <v>NA</v>
      </c>
      <c r="AB700" s="4" t="str">
        <f>_xlfn.XLOOKUP($C700,[2]air_units!$B$2:$B$1346,[2]air_units!$Q$2:$Q$1346,"NA")</f>
        <v>NA</v>
      </c>
      <c r="AC700" s="4" t="str">
        <f>_xlfn.XLOOKUP($C700,[2]air_units!$B$2:$B$1346,[2]air_units!$R$2:$R$1346,"NA")</f>
        <v>NA</v>
      </c>
      <c r="AD700" s="4" t="str">
        <f>IF($E700="CP",0,_xlfn.XLOOKUP($C700,[2]naval_units!$B$2:$B$1113,[2]naval_units!$G$2:$G$1113,"NA"))</f>
        <v>NA</v>
      </c>
      <c r="AE700" s="4" t="str">
        <f>IF($E700="CP",10,_xlfn.XLOOKUP($C700,[2]naval_units!$B$2:$B$1113,[2]naval_units!$I$2:$I$1113,"NA"))</f>
        <v>NA</v>
      </c>
      <c r="AF700" s="4" t="str">
        <f>IF($E700="CP",3,_xlfn.XLOOKUP($C700,[2]naval_units!$B$2:$B$1113,[2]naval_units!$J$2:$J$1113,"NA"))</f>
        <v>NA</v>
      </c>
      <c r="AG700" s="4" t="str">
        <f>IF($E700="CP",3,_xlfn.XLOOKUP($C700,[2]naval_units!$B$2:$B$1113,[2]naval_units!$K$2:$K$1113,"NA"))</f>
        <v>NA</v>
      </c>
      <c r="AH700" s="4" t="str">
        <f>IF($E700="CP",0,_xlfn.XLOOKUP($C700,[2]naval_units!$B$2:$B$1113,[2]naval_units!$L$2:$L$1113,"NA"))</f>
        <v>NA</v>
      </c>
      <c r="AI700" s="4" t="str">
        <f>IF($E700="CP",0,_xlfn.XLOOKUP($C700,[2]naval_units!$B$2:$B$1113,[2]naval_units!$M$2:$M$1113,"NA"))</f>
        <v>NA</v>
      </c>
      <c r="AJ700" s="4" t="str">
        <f>IF($AD700="NA","NA",IF($E700="CP",$H700*_xlfn.XLOOKUP(_xlfn.CONCAT(D700," ",$E700),control!$A$8:$A$10,control!$B$8:$B$10,0),_xlfn.XLOOKUP($E700,control!$A$3:$A$7,control!$B$3:$B$7,0)))</f>
        <v>NA</v>
      </c>
      <c r="AK700" s="4">
        <f>IF($C700&gt;0,IF(O700&lt;&gt;_xlfn.XLOOKUP($C700,'0'!$C:$C,'0'!$O:$O,"NA",0),1,0),0)</f>
        <v>0</v>
      </c>
      <c r="AL700" s="4" t="str">
        <f>IF($AK700=1,_xlfn.XLOOKUP($C700,'0'!$C:$C,'0'!L:L,"ERR",0),"NA")</f>
        <v>NA</v>
      </c>
      <c r="AM700" s="4" t="str">
        <f>IF($AK700=1,_xlfn.XLOOKUP($C700,'0'!$C:$C,'0'!M:M,"ERR",0),"NA")</f>
        <v>NA</v>
      </c>
      <c r="AN700" s="4" t="str">
        <f>IF($AK700=1,_xlfn.XLOOKUP($C700,'0'!$C:$C,'0'!P:P,"ERR",0),"NA")</f>
        <v>NA</v>
      </c>
      <c r="AO700" s="4" t="str">
        <f t="shared" si="21"/>
        <v>[50,277]</v>
      </c>
      <c r="AP700" s="4" t="str">
        <f>_xlfn.XLOOKUP(D700,Alliances!$A:$A,Alliances!$B:$B,-1)</f>
        <v>CW</v>
      </c>
      <c r="AQ700" s="4">
        <f>IF($C700&gt;0,_xlfn.XLOOKUP($C700,commands!$A:$A,commands!$B:$B,0,0),_xlfn.XLOOKUP($A700,commands!$E:$E,commands!$F:$F,0,0))</f>
        <v>0</v>
      </c>
    </row>
    <row r="701" spans="1:43" hidden="1" x14ac:dyDescent="0.25">
      <c r="A701" s="4">
        <v>4214</v>
      </c>
      <c r="B701" s="4">
        <v>0</v>
      </c>
      <c r="C701" s="4">
        <v>0</v>
      </c>
      <c r="D701" s="4" t="s">
        <v>748</v>
      </c>
      <c r="E701" s="4" t="s">
        <v>583</v>
      </c>
      <c r="F701" s="4">
        <v>1936</v>
      </c>
      <c r="G701" s="4" t="s">
        <v>589</v>
      </c>
      <c r="H701" s="4">
        <v>2</v>
      </c>
      <c r="I701" s="4" t="s">
        <v>27</v>
      </c>
      <c r="J701" s="4" t="s">
        <v>27</v>
      </c>
      <c r="K701" s="4" t="s">
        <v>27</v>
      </c>
      <c r="L701" s="4">
        <v>44</v>
      </c>
      <c r="M701" s="4">
        <v>277</v>
      </c>
      <c r="N701" s="4" t="s">
        <v>604</v>
      </c>
      <c r="O701" s="4">
        <f t="shared" si="20"/>
        <v>22805</v>
      </c>
      <c r="P701" s="4" t="str">
        <f>IF(ISNUMBER(I701),_xlfn.CONCAT(J701,"[",K701,"]"),_xlfn.XLOOKUP($O701,[2]hc!$H:$H,[2]hc!$I:$I,_xlfn.CONCAT("[",L701,",",M701,"]")))</f>
        <v>[44,277]</v>
      </c>
      <c r="Q701" s="4" t="str">
        <f>_xlfn.XLOOKUP($C701,[2]land_units!$B$2:$B$1073,[2]land_units!$F$2:$F$1073,"NA")</f>
        <v>NA</v>
      </c>
      <c r="R701" s="4" t="str">
        <f>_xlfn.XLOOKUP($C701,[2]land_units!$B$2:$B$1073,[2]land_units!$I$2:$I$1073,"NA")</f>
        <v>NA</v>
      </c>
      <c r="S701" s="4" t="str">
        <f>_xlfn.XLOOKUP($C701,[2]land_units!$B$2:$B$1073,[2]land_units!$G$2:$G$1073,"NA")</f>
        <v>NA</v>
      </c>
      <c r="T701" s="4" t="str">
        <f>_xlfn.XLOOKUP($C701,[2]land_units!$B$2:$B$1073,[2]land_units!$H$2:$H$1073,"NA")</f>
        <v>NA</v>
      </c>
      <c r="U701" s="4" t="str">
        <f>_xlfn.XLOOKUP($C701,[2]air_units!$B$2:$B$1346,[2]air_units!$N$2:$N$1346,"NA")</f>
        <v>NA</v>
      </c>
      <c r="V701" s="4" t="str">
        <f>_xlfn.XLOOKUP($C701,[2]air_units!$B$2:$B$1346,[2]air_units!$G$2:$G$1346,"NA")</f>
        <v>NA</v>
      </c>
      <c r="W701" s="4" t="str">
        <f>_xlfn.XLOOKUP($C701,[2]air_units!$B$2:$B$1346,[2]air_units!$H$2:$H$1346,"NA")</f>
        <v>NA</v>
      </c>
      <c r="X701" s="4" t="str">
        <f>_xlfn.XLOOKUP($C701,[2]air_units!$B$2:$B$1346,[2]air_units!$J$2:$J$1346,"NA")</f>
        <v>NA</v>
      </c>
      <c r="Y701" s="4" t="str">
        <f>_xlfn.XLOOKUP($C701,[2]air_units!$B$2:$B$1346,[2]air_units!$K$2:$K$1346,"NA")</f>
        <v>NA</v>
      </c>
      <c r="Z701" s="4" t="str">
        <f>_xlfn.XLOOKUP($C701,[2]air_units!$B$2:$B$1346,[2]air_units!$L$2:$L$1346,"NA")</f>
        <v>NA</v>
      </c>
      <c r="AA701" s="4" t="str">
        <f>_xlfn.XLOOKUP($C701,[2]air_units!$B$2:$B$1346,[2]air_units!$P$2:$P$1346,"NA")</f>
        <v>NA</v>
      </c>
      <c r="AB701" s="4" t="str">
        <f>_xlfn.XLOOKUP($C701,[2]air_units!$B$2:$B$1346,[2]air_units!$Q$2:$Q$1346,"NA")</f>
        <v>NA</v>
      </c>
      <c r="AC701" s="4" t="str">
        <f>_xlfn.XLOOKUP($C701,[2]air_units!$B$2:$B$1346,[2]air_units!$R$2:$R$1346,"NA")</f>
        <v>NA</v>
      </c>
      <c r="AD701" s="4" t="str">
        <f>IF($E701="CP",0,_xlfn.XLOOKUP($C701,[2]naval_units!$B$2:$B$1113,[2]naval_units!$G$2:$G$1113,"NA"))</f>
        <v>NA</v>
      </c>
      <c r="AE701" s="4" t="str">
        <f>IF($E701="CP",10,_xlfn.XLOOKUP($C701,[2]naval_units!$B$2:$B$1113,[2]naval_units!$I$2:$I$1113,"NA"))</f>
        <v>NA</v>
      </c>
      <c r="AF701" s="4" t="str">
        <f>IF($E701="CP",3,_xlfn.XLOOKUP($C701,[2]naval_units!$B$2:$B$1113,[2]naval_units!$J$2:$J$1113,"NA"))</f>
        <v>NA</v>
      </c>
      <c r="AG701" s="4" t="str">
        <f>IF($E701="CP",3,_xlfn.XLOOKUP($C701,[2]naval_units!$B$2:$B$1113,[2]naval_units!$K$2:$K$1113,"NA"))</f>
        <v>NA</v>
      </c>
      <c r="AH701" s="4" t="str">
        <f>IF($E701="CP",0,_xlfn.XLOOKUP($C701,[2]naval_units!$B$2:$B$1113,[2]naval_units!$L$2:$L$1113,"NA"))</f>
        <v>NA</v>
      </c>
      <c r="AI701" s="4" t="str">
        <f>IF($E701="CP",0,_xlfn.XLOOKUP($C701,[2]naval_units!$B$2:$B$1113,[2]naval_units!$M$2:$M$1113,"NA"))</f>
        <v>NA</v>
      </c>
      <c r="AJ701" s="4" t="str">
        <f>IF($AD701="NA","NA",IF($E701="CP",$H701*_xlfn.XLOOKUP(_xlfn.CONCAT(D701," ",$E701),control!$A$8:$A$10,control!$B$8:$B$10,0),_xlfn.XLOOKUP($E701,control!$A$3:$A$7,control!$B$3:$B$7,0)))</f>
        <v>NA</v>
      </c>
      <c r="AK701" s="4">
        <f>IF($C701&gt;0,IF(O701&lt;&gt;_xlfn.XLOOKUP($C701,'0'!$C:$C,'0'!$O:$O,"NA",0),1,0),0)</f>
        <v>0</v>
      </c>
      <c r="AL701" s="4" t="str">
        <f>IF($AK701=1,_xlfn.XLOOKUP($C701,'0'!$C:$C,'0'!L:L,"ERR",0),"NA")</f>
        <v>NA</v>
      </c>
      <c r="AM701" s="4" t="str">
        <f>IF($AK701=1,_xlfn.XLOOKUP($C701,'0'!$C:$C,'0'!M:M,"ERR",0),"NA")</f>
        <v>NA</v>
      </c>
      <c r="AN701" s="4" t="str">
        <f>IF($AK701=1,_xlfn.XLOOKUP($C701,'0'!$C:$C,'0'!P:P,"ERR",0),"NA")</f>
        <v>NA</v>
      </c>
      <c r="AO701" s="4" t="str">
        <f t="shared" si="21"/>
        <v>[44,277]</v>
      </c>
      <c r="AP701" s="4" t="str">
        <f>_xlfn.XLOOKUP(D701,Alliances!$A:$A,Alliances!$B:$B,-1)</f>
        <v>CW</v>
      </c>
      <c r="AQ701" s="4">
        <f>IF($C701&gt;0,_xlfn.XLOOKUP($C701,commands!$A:$A,commands!$B:$B,0,0),_xlfn.XLOOKUP($A701,commands!$E:$E,commands!$F:$F,0,0))</f>
        <v>0</v>
      </c>
    </row>
    <row r="702" spans="1:43" hidden="1" x14ac:dyDescent="0.25">
      <c r="A702" s="4">
        <v>4215</v>
      </c>
      <c r="B702" s="4">
        <v>0</v>
      </c>
      <c r="C702" s="4">
        <v>0</v>
      </c>
      <c r="D702" s="4" t="s">
        <v>748</v>
      </c>
      <c r="E702" s="4" t="s">
        <v>583</v>
      </c>
      <c r="F702" s="4">
        <v>1936</v>
      </c>
      <c r="G702" s="4" t="s">
        <v>587</v>
      </c>
      <c r="H702" s="4">
        <v>3</v>
      </c>
      <c r="I702" s="4" t="s">
        <v>27</v>
      </c>
      <c r="J702" s="4" t="s">
        <v>27</v>
      </c>
      <c r="K702" s="4" t="s">
        <v>27</v>
      </c>
      <c r="L702" s="4">
        <v>50</v>
      </c>
      <c r="M702" s="4">
        <v>285</v>
      </c>
      <c r="N702" s="4" t="s">
        <v>604</v>
      </c>
      <c r="O702" s="4">
        <f t="shared" si="20"/>
        <v>25885</v>
      </c>
      <c r="P702" s="4" t="str">
        <f>IF(ISNUMBER(I702),_xlfn.CONCAT(J702,"[",K702,"]"),_xlfn.XLOOKUP($O702,[2]hc!$H:$H,[2]hc!$I:$I,_xlfn.CONCAT("[",L702,",",M702,"]")))</f>
        <v>[50,285]</v>
      </c>
      <c r="Q702" s="4" t="str">
        <f>_xlfn.XLOOKUP($C702,[2]land_units!$B$2:$B$1073,[2]land_units!$F$2:$F$1073,"NA")</f>
        <v>NA</v>
      </c>
      <c r="R702" s="4" t="str">
        <f>_xlfn.XLOOKUP($C702,[2]land_units!$B$2:$B$1073,[2]land_units!$I$2:$I$1073,"NA")</f>
        <v>NA</v>
      </c>
      <c r="S702" s="4" t="str">
        <f>_xlfn.XLOOKUP($C702,[2]land_units!$B$2:$B$1073,[2]land_units!$G$2:$G$1073,"NA")</f>
        <v>NA</v>
      </c>
      <c r="T702" s="4" t="str">
        <f>_xlfn.XLOOKUP($C702,[2]land_units!$B$2:$B$1073,[2]land_units!$H$2:$H$1073,"NA")</f>
        <v>NA</v>
      </c>
      <c r="U702" s="4" t="str">
        <f>_xlfn.XLOOKUP($C702,[2]air_units!$B$2:$B$1346,[2]air_units!$N$2:$N$1346,"NA")</f>
        <v>NA</v>
      </c>
      <c r="V702" s="4" t="str">
        <f>_xlfn.XLOOKUP($C702,[2]air_units!$B$2:$B$1346,[2]air_units!$G$2:$G$1346,"NA")</f>
        <v>NA</v>
      </c>
      <c r="W702" s="4" t="str">
        <f>_xlfn.XLOOKUP($C702,[2]air_units!$B$2:$B$1346,[2]air_units!$H$2:$H$1346,"NA")</f>
        <v>NA</v>
      </c>
      <c r="X702" s="4" t="str">
        <f>_xlfn.XLOOKUP($C702,[2]air_units!$B$2:$B$1346,[2]air_units!$J$2:$J$1346,"NA")</f>
        <v>NA</v>
      </c>
      <c r="Y702" s="4" t="str">
        <f>_xlfn.XLOOKUP($C702,[2]air_units!$B$2:$B$1346,[2]air_units!$K$2:$K$1346,"NA")</f>
        <v>NA</v>
      </c>
      <c r="Z702" s="4" t="str">
        <f>_xlfn.XLOOKUP($C702,[2]air_units!$B$2:$B$1346,[2]air_units!$L$2:$L$1346,"NA")</f>
        <v>NA</v>
      </c>
      <c r="AA702" s="4" t="str">
        <f>_xlfn.XLOOKUP($C702,[2]air_units!$B$2:$B$1346,[2]air_units!$P$2:$P$1346,"NA")</f>
        <v>NA</v>
      </c>
      <c r="AB702" s="4" t="str">
        <f>_xlfn.XLOOKUP($C702,[2]air_units!$B$2:$B$1346,[2]air_units!$Q$2:$Q$1346,"NA")</f>
        <v>NA</v>
      </c>
      <c r="AC702" s="4" t="str">
        <f>_xlfn.XLOOKUP($C702,[2]air_units!$B$2:$B$1346,[2]air_units!$R$2:$R$1346,"NA")</f>
        <v>NA</v>
      </c>
      <c r="AD702" s="4" t="str">
        <f>IF($E702="CP",0,_xlfn.XLOOKUP($C702,[2]naval_units!$B$2:$B$1113,[2]naval_units!$G$2:$G$1113,"NA"))</f>
        <v>NA</v>
      </c>
      <c r="AE702" s="4" t="str">
        <f>IF($E702="CP",10,_xlfn.XLOOKUP($C702,[2]naval_units!$B$2:$B$1113,[2]naval_units!$I$2:$I$1113,"NA"))</f>
        <v>NA</v>
      </c>
      <c r="AF702" s="4" t="str">
        <f>IF($E702="CP",3,_xlfn.XLOOKUP($C702,[2]naval_units!$B$2:$B$1113,[2]naval_units!$J$2:$J$1113,"NA"))</f>
        <v>NA</v>
      </c>
      <c r="AG702" s="4" t="str">
        <f>IF($E702="CP",3,_xlfn.XLOOKUP($C702,[2]naval_units!$B$2:$B$1113,[2]naval_units!$K$2:$K$1113,"NA"))</f>
        <v>NA</v>
      </c>
      <c r="AH702" s="4" t="str">
        <f>IF($E702="CP",0,_xlfn.XLOOKUP($C702,[2]naval_units!$B$2:$B$1113,[2]naval_units!$L$2:$L$1113,"NA"))</f>
        <v>NA</v>
      </c>
      <c r="AI702" s="4" t="str">
        <f>IF($E702="CP",0,_xlfn.XLOOKUP($C702,[2]naval_units!$B$2:$B$1113,[2]naval_units!$M$2:$M$1113,"NA"))</f>
        <v>NA</v>
      </c>
      <c r="AJ702" s="4" t="str">
        <f>IF($AD702="NA","NA",IF($E702="CP",$H702*_xlfn.XLOOKUP(_xlfn.CONCAT(D702," ",$E702),control!$A$8:$A$10,control!$B$8:$B$10,0),_xlfn.XLOOKUP($E702,control!$A$3:$A$7,control!$B$3:$B$7,0)))</f>
        <v>NA</v>
      </c>
      <c r="AK702" s="4">
        <f>IF($C702&gt;0,IF(O702&lt;&gt;_xlfn.XLOOKUP($C702,'0'!$C:$C,'0'!$O:$O,"NA",0),1,0),0)</f>
        <v>0</v>
      </c>
      <c r="AL702" s="4" t="str">
        <f>IF($AK702=1,_xlfn.XLOOKUP($C702,'0'!$C:$C,'0'!L:L,"ERR",0),"NA")</f>
        <v>NA</v>
      </c>
      <c r="AM702" s="4" t="str">
        <f>IF($AK702=1,_xlfn.XLOOKUP($C702,'0'!$C:$C,'0'!M:M,"ERR",0),"NA")</f>
        <v>NA</v>
      </c>
      <c r="AN702" s="4" t="str">
        <f>IF($AK702=1,_xlfn.XLOOKUP($C702,'0'!$C:$C,'0'!P:P,"ERR",0),"NA")</f>
        <v>NA</v>
      </c>
      <c r="AO702" s="4" t="str">
        <f t="shared" si="21"/>
        <v>[50,285]</v>
      </c>
      <c r="AP702" s="4" t="str">
        <f>_xlfn.XLOOKUP(D702,Alliances!$A:$A,Alliances!$B:$B,-1)</f>
        <v>CW</v>
      </c>
      <c r="AQ702" s="4">
        <f>IF($C702&gt;0,_xlfn.XLOOKUP($C702,commands!$A:$A,commands!$B:$B,0,0),_xlfn.XLOOKUP($A702,commands!$E:$E,commands!$F:$F,0,0))</f>
        <v>0</v>
      </c>
    </row>
    <row r="703" spans="1:43" hidden="1" x14ac:dyDescent="0.25">
      <c r="A703" s="4">
        <v>4216</v>
      </c>
      <c r="B703" s="4">
        <v>0</v>
      </c>
      <c r="C703" s="4">
        <v>0</v>
      </c>
      <c r="D703" s="4" t="s">
        <v>748</v>
      </c>
      <c r="E703" s="4" t="s">
        <v>583</v>
      </c>
      <c r="F703" s="4">
        <v>1936</v>
      </c>
      <c r="G703" s="4" t="s">
        <v>585</v>
      </c>
      <c r="H703" s="4">
        <v>4</v>
      </c>
      <c r="I703" s="4" t="s">
        <v>27</v>
      </c>
      <c r="J703" s="4" t="s">
        <v>27</v>
      </c>
      <c r="K703" s="4" t="s">
        <v>27</v>
      </c>
      <c r="L703" s="4">
        <v>46</v>
      </c>
      <c r="M703" s="4">
        <v>281</v>
      </c>
      <c r="N703" s="4" t="s">
        <v>604</v>
      </c>
      <c r="O703" s="4">
        <f t="shared" si="20"/>
        <v>23833</v>
      </c>
      <c r="P703" s="4" t="str">
        <f>IF(ISNUMBER(I703),_xlfn.CONCAT(J703,"[",K703,"]"),_xlfn.XLOOKUP($O703,[2]hc!$H:$H,[2]hc!$I:$I,_xlfn.CONCAT("[",L703,",",M703,"]")))</f>
        <v>Saskatoon, CAN</v>
      </c>
      <c r="Q703" s="4" t="str">
        <f>_xlfn.XLOOKUP($C703,[2]land_units!$B$2:$B$1073,[2]land_units!$F$2:$F$1073,"NA")</f>
        <v>NA</v>
      </c>
      <c r="R703" s="4" t="str">
        <f>_xlfn.XLOOKUP($C703,[2]land_units!$B$2:$B$1073,[2]land_units!$I$2:$I$1073,"NA")</f>
        <v>NA</v>
      </c>
      <c r="S703" s="4" t="str">
        <f>_xlfn.XLOOKUP($C703,[2]land_units!$B$2:$B$1073,[2]land_units!$G$2:$G$1073,"NA")</f>
        <v>NA</v>
      </c>
      <c r="T703" s="4" t="str">
        <f>_xlfn.XLOOKUP($C703,[2]land_units!$B$2:$B$1073,[2]land_units!$H$2:$H$1073,"NA")</f>
        <v>NA</v>
      </c>
      <c r="U703" s="4" t="str">
        <f>_xlfn.XLOOKUP($C703,[2]air_units!$B$2:$B$1346,[2]air_units!$N$2:$N$1346,"NA")</f>
        <v>NA</v>
      </c>
      <c r="V703" s="4" t="str">
        <f>_xlfn.XLOOKUP($C703,[2]air_units!$B$2:$B$1346,[2]air_units!$G$2:$G$1346,"NA")</f>
        <v>NA</v>
      </c>
      <c r="W703" s="4" t="str">
        <f>_xlfn.XLOOKUP($C703,[2]air_units!$B$2:$B$1346,[2]air_units!$H$2:$H$1346,"NA")</f>
        <v>NA</v>
      </c>
      <c r="X703" s="4" t="str">
        <f>_xlfn.XLOOKUP($C703,[2]air_units!$B$2:$B$1346,[2]air_units!$J$2:$J$1346,"NA")</f>
        <v>NA</v>
      </c>
      <c r="Y703" s="4" t="str">
        <f>_xlfn.XLOOKUP($C703,[2]air_units!$B$2:$B$1346,[2]air_units!$K$2:$K$1346,"NA")</f>
        <v>NA</v>
      </c>
      <c r="Z703" s="4" t="str">
        <f>_xlfn.XLOOKUP($C703,[2]air_units!$B$2:$B$1346,[2]air_units!$L$2:$L$1346,"NA")</f>
        <v>NA</v>
      </c>
      <c r="AA703" s="4" t="str">
        <f>_xlfn.XLOOKUP($C703,[2]air_units!$B$2:$B$1346,[2]air_units!$P$2:$P$1346,"NA")</f>
        <v>NA</v>
      </c>
      <c r="AB703" s="4" t="str">
        <f>_xlfn.XLOOKUP($C703,[2]air_units!$B$2:$B$1346,[2]air_units!$Q$2:$Q$1346,"NA")</f>
        <v>NA</v>
      </c>
      <c r="AC703" s="4" t="str">
        <f>_xlfn.XLOOKUP($C703,[2]air_units!$B$2:$B$1346,[2]air_units!$R$2:$R$1346,"NA")</f>
        <v>NA</v>
      </c>
      <c r="AD703" s="4" t="str">
        <f>IF($E703="CP",0,_xlfn.XLOOKUP($C703,[2]naval_units!$B$2:$B$1113,[2]naval_units!$G$2:$G$1113,"NA"))</f>
        <v>NA</v>
      </c>
      <c r="AE703" s="4" t="str">
        <f>IF($E703="CP",10,_xlfn.XLOOKUP($C703,[2]naval_units!$B$2:$B$1113,[2]naval_units!$I$2:$I$1113,"NA"))</f>
        <v>NA</v>
      </c>
      <c r="AF703" s="4" t="str">
        <f>IF($E703="CP",3,_xlfn.XLOOKUP($C703,[2]naval_units!$B$2:$B$1113,[2]naval_units!$J$2:$J$1113,"NA"))</f>
        <v>NA</v>
      </c>
      <c r="AG703" s="4" t="str">
        <f>IF($E703="CP",3,_xlfn.XLOOKUP($C703,[2]naval_units!$B$2:$B$1113,[2]naval_units!$K$2:$K$1113,"NA"))</f>
        <v>NA</v>
      </c>
      <c r="AH703" s="4" t="str">
        <f>IF($E703="CP",0,_xlfn.XLOOKUP($C703,[2]naval_units!$B$2:$B$1113,[2]naval_units!$L$2:$L$1113,"NA"))</f>
        <v>NA</v>
      </c>
      <c r="AI703" s="4" t="str">
        <f>IF($E703="CP",0,_xlfn.XLOOKUP($C703,[2]naval_units!$B$2:$B$1113,[2]naval_units!$M$2:$M$1113,"NA"))</f>
        <v>NA</v>
      </c>
      <c r="AJ703" s="4" t="str">
        <f>IF($AD703="NA","NA",IF($E703="CP",$H703*_xlfn.XLOOKUP(_xlfn.CONCAT(D703," ",$E703),control!$A$8:$A$10,control!$B$8:$B$10,0),_xlfn.XLOOKUP($E703,control!$A$3:$A$7,control!$B$3:$B$7,0)))</f>
        <v>NA</v>
      </c>
      <c r="AK703" s="4">
        <f>IF($C703&gt;0,IF(O703&lt;&gt;_xlfn.XLOOKUP($C703,'0'!$C:$C,'0'!$O:$O,"NA",0),1,0),0)</f>
        <v>0</v>
      </c>
      <c r="AL703" s="4" t="str">
        <f>IF($AK703=1,_xlfn.XLOOKUP($C703,'0'!$C:$C,'0'!L:L,"ERR",0),"NA")</f>
        <v>NA</v>
      </c>
      <c r="AM703" s="4" t="str">
        <f>IF($AK703=1,_xlfn.XLOOKUP($C703,'0'!$C:$C,'0'!M:M,"ERR",0),"NA")</f>
        <v>NA</v>
      </c>
      <c r="AN703" s="4" t="str">
        <f>IF($AK703=1,_xlfn.XLOOKUP($C703,'0'!$C:$C,'0'!P:P,"ERR",0),"NA")</f>
        <v>NA</v>
      </c>
      <c r="AO703" s="4" t="str">
        <f t="shared" si="21"/>
        <v>Saskatoon, CAN</v>
      </c>
      <c r="AP703" s="4" t="str">
        <f>_xlfn.XLOOKUP(D703,Alliances!$A:$A,Alliances!$B:$B,-1)</f>
        <v>CW</v>
      </c>
      <c r="AQ703" s="4">
        <f>IF($C703&gt;0,_xlfn.XLOOKUP($C703,commands!$A:$A,commands!$B:$B,0,0),_xlfn.XLOOKUP($A703,commands!$E:$E,commands!$F:$F,0,0))</f>
        <v>0</v>
      </c>
    </row>
    <row r="704" spans="1:43" hidden="1" x14ac:dyDescent="0.25">
      <c r="A704" s="4">
        <v>4218</v>
      </c>
      <c r="B704" s="4">
        <v>0</v>
      </c>
      <c r="C704" s="4">
        <v>0</v>
      </c>
      <c r="D704" s="4" t="s">
        <v>706</v>
      </c>
      <c r="E704" s="4" t="s">
        <v>579</v>
      </c>
      <c r="F704" s="4">
        <v>1936</v>
      </c>
      <c r="G704" s="4" t="s">
        <v>581</v>
      </c>
      <c r="H704" s="4">
        <v>1</v>
      </c>
      <c r="I704" s="4">
        <v>0</v>
      </c>
      <c r="J704" s="4" t="s">
        <v>627</v>
      </c>
      <c r="K704" s="4">
        <v>0</v>
      </c>
      <c r="L704" s="4">
        <v>67</v>
      </c>
      <c r="M704" s="4">
        <v>161</v>
      </c>
      <c r="N704" s="4" t="s">
        <v>604</v>
      </c>
      <c r="O704" s="4">
        <f t="shared" si="20"/>
        <v>34465</v>
      </c>
      <c r="P704" s="4" t="str">
        <f>IF(ISNUMBER(I704),_xlfn.CONCAT(J704,"[",K704,"]"),_xlfn.XLOOKUP($O704,[2]hc!$H:$H,[2]hc!$I:$I,_xlfn.CONCAT("[",L704,",",M704,"]")))</f>
        <v>Sea of Japan[0]</v>
      </c>
      <c r="Q704" s="4" t="str">
        <f>_xlfn.XLOOKUP($C704,[2]land_units!$B$2:$B$1073,[2]land_units!$F$2:$F$1073,"NA")</f>
        <v>NA</v>
      </c>
      <c r="R704" s="4" t="str">
        <f>_xlfn.XLOOKUP($C704,[2]land_units!$B$2:$B$1073,[2]land_units!$I$2:$I$1073,"NA")</f>
        <v>NA</v>
      </c>
      <c r="S704" s="4" t="str">
        <f>_xlfn.XLOOKUP($C704,[2]land_units!$B$2:$B$1073,[2]land_units!$G$2:$G$1073,"NA")</f>
        <v>NA</v>
      </c>
      <c r="T704" s="4" t="str">
        <f>_xlfn.XLOOKUP($C704,[2]land_units!$B$2:$B$1073,[2]land_units!$H$2:$H$1073,"NA")</f>
        <v>NA</v>
      </c>
      <c r="U704" s="4" t="str">
        <f>_xlfn.XLOOKUP($C704,[2]air_units!$B$2:$B$1346,[2]air_units!$N$2:$N$1346,"NA")</f>
        <v>NA</v>
      </c>
      <c r="V704" s="4" t="str">
        <f>_xlfn.XLOOKUP($C704,[2]air_units!$B$2:$B$1346,[2]air_units!$G$2:$G$1346,"NA")</f>
        <v>NA</v>
      </c>
      <c r="W704" s="4" t="str">
        <f>_xlfn.XLOOKUP($C704,[2]air_units!$B$2:$B$1346,[2]air_units!$H$2:$H$1346,"NA")</f>
        <v>NA</v>
      </c>
      <c r="X704" s="4" t="str">
        <f>_xlfn.XLOOKUP($C704,[2]air_units!$B$2:$B$1346,[2]air_units!$J$2:$J$1346,"NA")</f>
        <v>NA</v>
      </c>
      <c r="Y704" s="4" t="str">
        <f>_xlfn.XLOOKUP($C704,[2]air_units!$B$2:$B$1346,[2]air_units!$K$2:$K$1346,"NA")</f>
        <v>NA</v>
      </c>
      <c r="Z704" s="4" t="str">
        <f>_xlfn.XLOOKUP($C704,[2]air_units!$B$2:$B$1346,[2]air_units!$L$2:$L$1346,"NA")</f>
        <v>NA</v>
      </c>
      <c r="AA704" s="4" t="str">
        <f>_xlfn.XLOOKUP($C704,[2]air_units!$B$2:$B$1346,[2]air_units!$P$2:$P$1346,"NA")</f>
        <v>NA</v>
      </c>
      <c r="AB704" s="4" t="str">
        <f>_xlfn.XLOOKUP($C704,[2]air_units!$B$2:$B$1346,[2]air_units!$Q$2:$Q$1346,"NA")</f>
        <v>NA</v>
      </c>
      <c r="AC704" s="4" t="str">
        <f>_xlfn.XLOOKUP($C704,[2]air_units!$B$2:$B$1346,[2]air_units!$R$2:$R$1346,"NA")</f>
        <v>NA</v>
      </c>
      <c r="AD704" s="4">
        <f>IF($E704="CP",0,_xlfn.XLOOKUP($C704,[2]naval_units!$B$2:$B$1113,[2]naval_units!$G$2:$G$1113,"NA"))</f>
        <v>0</v>
      </c>
      <c r="AE704" s="4">
        <f>IF($E704="CP",10,_xlfn.XLOOKUP($C704,[2]naval_units!$B$2:$B$1113,[2]naval_units!$I$2:$I$1113,"NA"))</f>
        <v>10</v>
      </c>
      <c r="AF704" s="4">
        <f>IF($E704="CP",3,_xlfn.XLOOKUP($C704,[2]naval_units!$B$2:$B$1113,[2]naval_units!$J$2:$J$1113,"NA"))</f>
        <v>3</v>
      </c>
      <c r="AG704" s="4">
        <f>IF($E704="CP",3,_xlfn.XLOOKUP($C704,[2]naval_units!$B$2:$B$1113,[2]naval_units!$K$2:$K$1113,"NA"))</f>
        <v>3</v>
      </c>
      <c r="AH704" s="4">
        <f>IF($E704="CP",0,_xlfn.XLOOKUP($C704,[2]naval_units!$B$2:$B$1113,[2]naval_units!$L$2:$L$1113,"NA"))</f>
        <v>0</v>
      </c>
      <c r="AI704" s="4">
        <f>IF($E704="CP",0,_xlfn.XLOOKUP($C704,[2]naval_units!$B$2:$B$1113,[2]naval_units!$M$2:$M$1113,"NA"))</f>
        <v>0</v>
      </c>
      <c r="AJ704" s="4">
        <f>IF($AD704="NA","NA",IF($E704="CP",$H704*_xlfn.XLOOKUP(_xlfn.CONCAT(D704," ",$E704),control!$A$8:$A$10,control!$B$8:$B$10,0),_xlfn.XLOOKUP($E704,control!$A$3:$A$7,control!$B$3:$B$7,0)))</f>
        <v>0</v>
      </c>
      <c r="AK704" s="4">
        <f>IF($C704&gt;0,IF(O704&lt;&gt;_xlfn.XLOOKUP($C704,'0'!$C:$C,'0'!$O:$O,"NA",0),1,0),0)</f>
        <v>0</v>
      </c>
      <c r="AL704" s="4" t="str">
        <f>IF($AK704=1,_xlfn.XLOOKUP($C704,'0'!$C:$C,'0'!L:L,"ERR",0),"NA")</f>
        <v>NA</v>
      </c>
      <c r="AM704" s="4" t="str">
        <f>IF($AK704=1,_xlfn.XLOOKUP($C704,'0'!$C:$C,'0'!M:M,"ERR",0),"NA")</f>
        <v>NA</v>
      </c>
      <c r="AN704" s="4" t="str">
        <f>IF($AK704=1,_xlfn.XLOOKUP($C704,'0'!$C:$C,'0'!P:P,"ERR",0),"NA")</f>
        <v>NA</v>
      </c>
      <c r="AO704" s="4" t="str">
        <f t="shared" si="21"/>
        <v>Sea of Japan[0]</v>
      </c>
      <c r="AP704" s="4" t="str">
        <f>_xlfn.XLOOKUP(D704,Alliances!$A:$A,Alliances!$B:$B,-1)</f>
        <v>JPN</v>
      </c>
      <c r="AQ704" s="4">
        <f>IF($C704&gt;0,_xlfn.XLOOKUP($C704,commands!$A:$A,commands!$B:$B,0,0),_xlfn.XLOOKUP($A704,commands!$E:$E,commands!$F:$F,0,0))</f>
        <v>3</v>
      </c>
    </row>
    <row r="705" spans="1:43" hidden="1" x14ac:dyDescent="0.25">
      <c r="A705" s="4">
        <v>4220</v>
      </c>
      <c r="B705" s="4">
        <v>0</v>
      </c>
      <c r="C705" s="4">
        <v>0</v>
      </c>
      <c r="D705" s="4" t="s">
        <v>705</v>
      </c>
      <c r="E705" s="4" t="s">
        <v>579</v>
      </c>
      <c r="F705" s="4">
        <v>1936</v>
      </c>
      <c r="G705" s="4" t="s">
        <v>581</v>
      </c>
      <c r="H705" s="4">
        <v>1</v>
      </c>
      <c r="I705" s="4">
        <v>0</v>
      </c>
      <c r="J705" s="4" t="s">
        <v>622</v>
      </c>
      <c r="K705" s="4">
        <v>0</v>
      </c>
      <c r="L705" s="4">
        <v>88</v>
      </c>
      <c r="M705" s="4">
        <v>339</v>
      </c>
      <c r="N705" s="4" t="s">
        <v>604</v>
      </c>
      <c r="O705" s="4">
        <f t="shared" si="20"/>
        <v>45395</v>
      </c>
      <c r="P705" s="4" t="str">
        <f>IF(ISNUMBER(I705),_xlfn.CONCAT(J705,"[",K705,"]"),_xlfn.XLOOKUP($O705,[2]hc!$H:$H,[2]hc!$I:$I,_xlfn.CONCAT("[",L705,",",M705,"]")))</f>
        <v>Central Atlantic[0]</v>
      </c>
      <c r="Q705" s="4" t="str">
        <f>_xlfn.XLOOKUP($C705,[2]land_units!$B$2:$B$1073,[2]land_units!$F$2:$F$1073,"NA")</f>
        <v>NA</v>
      </c>
      <c r="R705" s="4" t="str">
        <f>_xlfn.XLOOKUP($C705,[2]land_units!$B$2:$B$1073,[2]land_units!$I$2:$I$1073,"NA")</f>
        <v>NA</v>
      </c>
      <c r="S705" s="4" t="str">
        <f>_xlfn.XLOOKUP($C705,[2]land_units!$B$2:$B$1073,[2]land_units!$G$2:$G$1073,"NA")</f>
        <v>NA</v>
      </c>
      <c r="T705" s="4" t="str">
        <f>_xlfn.XLOOKUP($C705,[2]land_units!$B$2:$B$1073,[2]land_units!$H$2:$H$1073,"NA")</f>
        <v>NA</v>
      </c>
      <c r="U705" s="4" t="str">
        <f>_xlfn.XLOOKUP($C705,[2]air_units!$B$2:$B$1346,[2]air_units!$N$2:$N$1346,"NA")</f>
        <v>NA</v>
      </c>
      <c r="V705" s="4" t="str">
        <f>_xlfn.XLOOKUP($C705,[2]air_units!$B$2:$B$1346,[2]air_units!$G$2:$G$1346,"NA")</f>
        <v>NA</v>
      </c>
      <c r="W705" s="4" t="str">
        <f>_xlfn.XLOOKUP($C705,[2]air_units!$B$2:$B$1346,[2]air_units!$H$2:$H$1346,"NA")</f>
        <v>NA</v>
      </c>
      <c r="X705" s="4" t="str">
        <f>_xlfn.XLOOKUP($C705,[2]air_units!$B$2:$B$1346,[2]air_units!$J$2:$J$1346,"NA")</f>
        <v>NA</v>
      </c>
      <c r="Y705" s="4" t="str">
        <f>_xlfn.XLOOKUP($C705,[2]air_units!$B$2:$B$1346,[2]air_units!$K$2:$K$1346,"NA")</f>
        <v>NA</v>
      </c>
      <c r="Z705" s="4" t="str">
        <f>_xlfn.XLOOKUP($C705,[2]air_units!$B$2:$B$1346,[2]air_units!$L$2:$L$1346,"NA")</f>
        <v>NA</v>
      </c>
      <c r="AA705" s="4" t="str">
        <f>_xlfn.XLOOKUP($C705,[2]air_units!$B$2:$B$1346,[2]air_units!$P$2:$P$1346,"NA")</f>
        <v>NA</v>
      </c>
      <c r="AB705" s="4" t="str">
        <f>_xlfn.XLOOKUP($C705,[2]air_units!$B$2:$B$1346,[2]air_units!$Q$2:$Q$1346,"NA")</f>
        <v>NA</v>
      </c>
      <c r="AC705" s="4" t="str">
        <f>_xlfn.XLOOKUP($C705,[2]air_units!$B$2:$B$1346,[2]air_units!$R$2:$R$1346,"NA")</f>
        <v>NA</v>
      </c>
      <c r="AD705" s="4">
        <f>IF($E705="CP",0,_xlfn.XLOOKUP($C705,[2]naval_units!$B$2:$B$1113,[2]naval_units!$G$2:$G$1113,"NA"))</f>
        <v>0</v>
      </c>
      <c r="AE705" s="4">
        <f>IF($E705="CP",10,_xlfn.XLOOKUP($C705,[2]naval_units!$B$2:$B$1113,[2]naval_units!$I$2:$I$1113,"NA"))</f>
        <v>10</v>
      </c>
      <c r="AF705" s="4">
        <f>IF($E705="CP",3,_xlfn.XLOOKUP($C705,[2]naval_units!$B$2:$B$1113,[2]naval_units!$J$2:$J$1113,"NA"))</f>
        <v>3</v>
      </c>
      <c r="AG705" s="4">
        <f>IF($E705="CP",3,_xlfn.XLOOKUP($C705,[2]naval_units!$B$2:$B$1113,[2]naval_units!$K$2:$K$1113,"NA"))</f>
        <v>3</v>
      </c>
      <c r="AH705" s="4">
        <f>IF($E705="CP",0,_xlfn.XLOOKUP($C705,[2]naval_units!$B$2:$B$1113,[2]naval_units!$L$2:$L$1113,"NA"))</f>
        <v>0</v>
      </c>
      <c r="AI705" s="4">
        <f>IF($E705="CP",0,_xlfn.XLOOKUP($C705,[2]naval_units!$B$2:$B$1113,[2]naval_units!$M$2:$M$1113,"NA"))</f>
        <v>0</v>
      </c>
      <c r="AJ705" s="4">
        <f>IF($AD705="NA","NA",IF($E705="CP",$H705*_xlfn.XLOOKUP(_xlfn.CONCAT(D705," ",$E705),control!$A$8:$A$10,control!$B$8:$B$10,0),_xlfn.XLOOKUP($E705,control!$A$3:$A$7,control!$B$3:$B$7,0)))</f>
        <v>0.5</v>
      </c>
      <c r="AK705" s="4">
        <f>IF($C705&gt;0,IF(O705&lt;&gt;_xlfn.XLOOKUP($C705,'0'!$C:$C,'0'!$O:$O,"NA",0),1,0),0)</f>
        <v>0</v>
      </c>
      <c r="AL705" s="4" t="str">
        <f>IF($AK705=1,_xlfn.XLOOKUP($C705,'0'!$C:$C,'0'!L:L,"ERR",0),"NA")</f>
        <v>NA</v>
      </c>
      <c r="AM705" s="4" t="str">
        <f>IF($AK705=1,_xlfn.XLOOKUP($C705,'0'!$C:$C,'0'!M:M,"ERR",0),"NA")</f>
        <v>NA</v>
      </c>
      <c r="AN705" s="4" t="str">
        <f>IF($AK705=1,_xlfn.XLOOKUP($C705,'0'!$C:$C,'0'!P:P,"ERR",0),"NA")</f>
        <v>NA</v>
      </c>
      <c r="AO705" s="4" t="str">
        <f t="shared" si="21"/>
        <v>Central Atlantic[0]</v>
      </c>
      <c r="AP705" s="4" t="str">
        <f>_xlfn.XLOOKUP(D705,Alliances!$A:$A,Alliances!$B:$B,-1)</f>
        <v>USA</v>
      </c>
      <c r="AQ705" s="4">
        <f>IF($C705&gt;0,_xlfn.XLOOKUP($C705,commands!$A:$A,commands!$B:$B,0,0),_xlfn.XLOOKUP($A705,commands!$E:$E,commands!$F:$F,0,0))</f>
        <v>4</v>
      </c>
    </row>
    <row r="706" spans="1:43" hidden="1" x14ac:dyDescent="0.25">
      <c r="A706" s="4">
        <v>4240</v>
      </c>
      <c r="B706" s="4">
        <v>0</v>
      </c>
      <c r="C706" s="4">
        <v>0</v>
      </c>
      <c r="D706" s="4" t="s">
        <v>706</v>
      </c>
      <c r="E706" s="4" t="s">
        <v>579</v>
      </c>
      <c r="F706" s="4">
        <v>1936</v>
      </c>
      <c r="G706" s="4" t="s">
        <v>581</v>
      </c>
      <c r="H706" s="4">
        <v>1</v>
      </c>
      <c r="I706" s="4">
        <v>0</v>
      </c>
      <c r="J706" s="4" t="s">
        <v>609</v>
      </c>
      <c r="K706" s="4">
        <v>0</v>
      </c>
      <c r="L706" s="4">
        <v>81</v>
      </c>
      <c r="M706" s="4">
        <v>152</v>
      </c>
      <c r="N706" s="4" t="s">
        <v>604</v>
      </c>
      <c r="O706" s="4">
        <f t="shared" si="20"/>
        <v>41624</v>
      </c>
      <c r="P706" s="4" t="str">
        <f>IF(ISNUMBER(I706),_xlfn.CONCAT(J706,"[",K706,"]"),_xlfn.XLOOKUP($O706,[2]hc!$H:$H,[2]hc!$I:$I,_xlfn.CONCAT("[",L706,",",M706,"]")))</f>
        <v>China Sea[0]</v>
      </c>
      <c r="Q706" s="4" t="str">
        <f>_xlfn.XLOOKUP($C706,[2]land_units!$B$2:$B$1073,[2]land_units!$F$2:$F$1073,"NA")</f>
        <v>NA</v>
      </c>
      <c r="R706" s="4" t="str">
        <f>_xlfn.XLOOKUP($C706,[2]land_units!$B$2:$B$1073,[2]land_units!$I$2:$I$1073,"NA")</f>
        <v>NA</v>
      </c>
      <c r="S706" s="4" t="str">
        <f>_xlfn.XLOOKUP($C706,[2]land_units!$B$2:$B$1073,[2]land_units!$G$2:$G$1073,"NA")</f>
        <v>NA</v>
      </c>
      <c r="T706" s="4" t="str">
        <f>_xlfn.XLOOKUP($C706,[2]land_units!$B$2:$B$1073,[2]land_units!$H$2:$H$1073,"NA")</f>
        <v>NA</v>
      </c>
      <c r="U706" s="4" t="str">
        <f>_xlfn.XLOOKUP($C706,[2]air_units!$B$2:$B$1346,[2]air_units!$N$2:$N$1346,"NA")</f>
        <v>NA</v>
      </c>
      <c r="V706" s="4" t="str">
        <f>_xlfn.XLOOKUP($C706,[2]air_units!$B$2:$B$1346,[2]air_units!$G$2:$G$1346,"NA")</f>
        <v>NA</v>
      </c>
      <c r="W706" s="4" t="str">
        <f>_xlfn.XLOOKUP($C706,[2]air_units!$B$2:$B$1346,[2]air_units!$H$2:$H$1346,"NA")</f>
        <v>NA</v>
      </c>
      <c r="X706" s="4" t="str">
        <f>_xlfn.XLOOKUP($C706,[2]air_units!$B$2:$B$1346,[2]air_units!$J$2:$J$1346,"NA")</f>
        <v>NA</v>
      </c>
      <c r="Y706" s="4" t="str">
        <f>_xlfn.XLOOKUP($C706,[2]air_units!$B$2:$B$1346,[2]air_units!$K$2:$K$1346,"NA")</f>
        <v>NA</v>
      </c>
      <c r="Z706" s="4" t="str">
        <f>_xlfn.XLOOKUP($C706,[2]air_units!$B$2:$B$1346,[2]air_units!$L$2:$L$1346,"NA")</f>
        <v>NA</v>
      </c>
      <c r="AA706" s="4" t="str">
        <f>_xlfn.XLOOKUP($C706,[2]air_units!$B$2:$B$1346,[2]air_units!$P$2:$P$1346,"NA")</f>
        <v>NA</v>
      </c>
      <c r="AB706" s="4" t="str">
        <f>_xlfn.XLOOKUP($C706,[2]air_units!$B$2:$B$1346,[2]air_units!$Q$2:$Q$1346,"NA")</f>
        <v>NA</v>
      </c>
      <c r="AC706" s="4" t="str">
        <f>_xlfn.XLOOKUP($C706,[2]air_units!$B$2:$B$1346,[2]air_units!$R$2:$R$1346,"NA")</f>
        <v>NA</v>
      </c>
      <c r="AD706" s="4">
        <f>IF($E706="CP",0,_xlfn.XLOOKUP($C706,[2]naval_units!$B$2:$B$1113,[2]naval_units!$G$2:$G$1113,"NA"))</f>
        <v>0</v>
      </c>
      <c r="AE706" s="4">
        <f>IF($E706="CP",10,_xlfn.XLOOKUP($C706,[2]naval_units!$B$2:$B$1113,[2]naval_units!$I$2:$I$1113,"NA"))</f>
        <v>10</v>
      </c>
      <c r="AF706" s="4">
        <f>IF($E706="CP",3,_xlfn.XLOOKUP($C706,[2]naval_units!$B$2:$B$1113,[2]naval_units!$J$2:$J$1113,"NA"))</f>
        <v>3</v>
      </c>
      <c r="AG706" s="4">
        <f>IF($E706="CP",3,_xlfn.XLOOKUP($C706,[2]naval_units!$B$2:$B$1113,[2]naval_units!$K$2:$K$1113,"NA"))</f>
        <v>3</v>
      </c>
      <c r="AH706" s="4">
        <f>IF($E706="CP",0,_xlfn.XLOOKUP($C706,[2]naval_units!$B$2:$B$1113,[2]naval_units!$L$2:$L$1113,"NA"))</f>
        <v>0</v>
      </c>
      <c r="AI706" s="4">
        <f>IF($E706="CP",0,_xlfn.XLOOKUP($C706,[2]naval_units!$B$2:$B$1113,[2]naval_units!$M$2:$M$1113,"NA"))</f>
        <v>0</v>
      </c>
      <c r="AJ706" s="4">
        <f>IF($AD706="NA","NA",IF($E706="CP",$H706*_xlfn.XLOOKUP(_xlfn.CONCAT(D706," ",$E706),control!$A$8:$A$10,control!$B$8:$B$10,0),_xlfn.XLOOKUP($E706,control!$A$3:$A$7,control!$B$3:$B$7,0)))</f>
        <v>0</v>
      </c>
      <c r="AK706" s="4">
        <f>IF($C706&gt;0,IF(O706&lt;&gt;_xlfn.XLOOKUP($C706,'0'!$C:$C,'0'!$O:$O,"NA",0),1,0),0)</f>
        <v>0</v>
      </c>
      <c r="AL706" s="4" t="str">
        <f>IF($AK706=1,_xlfn.XLOOKUP($C706,'0'!$C:$C,'0'!L:L,"ERR",0),"NA")</f>
        <v>NA</v>
      </c>
      <c r="AM706" s="4" t="str">
        <f>IF($AK706=1,_xlfn.XLOOKUP($C706,'0'!$C:$C,'0'!M:M,"ERR",0),"NA")</f>
        <v>NA</v>
      </c>
      <c r="AN706" s="4" t="str">
        <f>IF($AK706=1,_xlfn.XLOOKUP($C706,'0'!$C:$C,'0'!P:P,"ERR",0),"NA")</f>
        <v>NA</v>
      </c>
      <c r="AO706" s="4" t="str">
        <f t="shared" si="21"/>
        <v>China Sea[0]</v>
      </c>
      <c r="AP706" s="4" t="str">
        <f>_xlfn.XLOOKUP(D706,Alliances!$A:$A,Alliances!$B:$B,-1)</f>
        <v>JPN</v>
      </c>
      <c r="AQ706" s="4">
        <f>IF($C706&gt;0,_xlfn.XLOOKUP($C706,commands!$A:$A,commands!$B:$B,0,0),_xlfn.XLOOKUP($A706,commands!$E:$E,commands!$F:$F,0,0))</f>
        <v>3</v>
      </c>
    </row>
    <row r="707" spans="1:43" hidden="1" x14ac:dyDescent="0.25">
      <c r="A707" s="4">
        <v>4263</v>
      </c>
      <c r="B707" s="4">
        <v>0</v>
      </c>
      <c r="C707" s="4">
        <v>0</v>
      </c>
      <c r="D707" s="4" t="s">
        <v>748</v>
      </c>
      <c r="E707" s="4" t="s">
        <v>583</v>
      </c>
      <c r="F707" s="4">
        <v>1936</v>
      </c>
      <c r="G707" s="4" t="s">
        <v>587</v>
      </c>
      <c r="H707" s="4">
        <v>3</v>
      </c>
      <c r="I707" s="4" t="s">
        <v>27</v>
      </c>
      <c r="J707" s="4" t="s">
        <v>27</v>
      </c>
      <c r="K707" s="4" t="s">
        <v>27</v>
      </c>
      <c r="L707" s="4">
        <v>47</v>
      </c>
      <c r="M707" s="4">
        <v>26</v>
      </c>
      <c r="N707" s="4" t="s">
        <v>604</v>
      </c>
      <c r="O707" s="4">
        <f t="shared" ref="O707:O749" si="22">512*L707+M707</f>
        <v>24090</v>
      </c>
      <c r="P707" s="4" t="str">
        <f>IF(ISNUMBER(I707),_xlfn.CONCAT(J707,"[",K707,"]"),_xlfn.XLOOKUP($O707,[2]hc!$H:$H,[2]hc!$I:$I,_xlfn.CONCAT("[",L707,",",M707,"]")))</f>
        <v>[47,26]</v>
      </c>
      <c r="Q707" s="4" t="str">
        <f>_xlfn.XLOOKUP($C707,[2]land_units!$B$2:$B$1073,[2]land_units!$F$2:$F$1073,"NA")</f>
        <v>NA</v>
      </c>
      <c r="R707" s="4" t="str">
        <f>_xlfn.XLOOKUP($C707,[2]land_units!$B$2:$B$1073,[2]land_units!$I$2:$I$1073,"NA")</f>
        <v>NA</v>
      </c>
      <c r="S707" s="4" t="str">
        <f>_xlfn.XLOOKUP($C707,[2]land_units!$B$2:$B$1073,[2]land_units!$G$2:$G$1073,"NA")</f>
        <v>NA</v>
      </c>
      <c r="T707" s="4" t="str">
        <f>_xlfn.XLOOKUP($C707,[2]land_units!$B$2:$B$1073,[2]land_units!$H$2:$H$1073,"NA")</f>
        <v>NA</v>
      </c>
      <c r="U707" s="4" t="str">
        <f>_xlfn.XLOOKUP($C707,[2]air_units!$B$2:$B$1346,[2]air_units!$N$2:$N$1346,"NA")</f>
        <v>NA</v>
      </c>
      <c r="V707" s="4" t="str">
        <f>_xlfn.XLOOKUP($C707,[2]air_units!$B$2:$B$1346,[2]air_units!$G$2:$G$1346,"NA")</f>
        <v>NA</v>
      </c>
      <c r="W707" s="4" t="str">
        <f>_xlfn.XLOOKUP($C707,[2]air_units!$B$2:$B$1346,[2]air_units!$H$2:$H$1346,"NA")</f>
        <v>NA</v>
      </c>
      <c r="X707" s="4" t="str">
        <f>_xlfn.XLOOKUP($C707,[2]air_units!$B$2:$B$1346,[2]air_units!$J$2:$J$1346,"NA")</f>
        <v>NA</v>
      </c>
      <c r="Y707" s="4" t="str">
        <f>_xlfn.XLOOKUP($C707,[2]air_units!$B$2:$B$1346,[2]air_units!$K$2:$K$1346,"NA")</f>
        <v>NA</v>
      </c>
      <c r="Z707" s="4" t="str">
        <f>_xlfn.XLOOKUP($C707,[2]air_units!$B$2:$B$1346,[2]air_units!$L$2:$L$1346,"NA")</f>
        <v>NA</v>
      </c>
      <c r="AA707" s="4" t="str">
        <f>_xlfn.XLOOKUP($C707,[2]air_units!$B$2:$B$1346,[2]air_units!$P$2:$P$1346,"NA")</f>
        <v>NA</v>
      </c>
      <c r="AB707" s="4" t="str">
        <f>_xlfn.XLOOKUP($C707,[2]air_units!$B$2:$B$1346,[2]air_units!$Q$2:$Q$1346,"NA")</f>
        <v>NA</v>
      </c>
      <c r="AC707" s="4" t="str">
        <f>_xlfn.XLOOKUP($C707,[2]air_units!$B$2:$B$1346,[2]air_units!$R$2:$R$1346,"NA")</f>
        <v>NA</v>
      </c>
      <c r="AD707" s="4" t="str">
        <f>IF($E707="CP",0,_xlfn.XLOOKUP($C707,[2]naval_units!$B$2:$B$1113,[2]naval_units!$G$2:$G$1113,"NA"))</f>
        <v>NA</v>
      </c>
      <c r="AE707" s="4" t="str">
        <f>IF($E707="CP",10,_xlfn.XLOOKUP($C707,[2]naval_units!$B$2:$B$1113,[2]naval_units!$I$2:$I$1113,"NA"))</f>
        <v>NA</v>
      </c>
      <c r="AF707" s="4" t="str">
        <f>IF($E707="CP",3,_xlfn.XLOOKUP($C707,[2]naval_units!$B$2:$B$1113,[2]naval_units!$J$2:$J$1113,"NA"))</f>
        <v>NA</v>
      </c>
      <c r="AG707" s="4" t="str">
        <f>IF($E707="CP",3,_xlfn.XLOOKUP($C707,[2]naval_units!$B$2:$B$1113,[2]naval_units!$K$2:$K$1113,"NA"))</f>
        <v>NA</v>
      </c>
      <c r="AH707" s="4" t="str">
        <f>IF($E707="CP",0,_xlfn.XLOOKUP($C707,[2]naval_units!$B$2:$B$1113,[2]naval_units!$L$2:$L$1113,"NA"))</f>
        <v>NA</v>
      </c>
      <c r="AI707" s="4" t="str">
        <f>IF($E707="CP",0,_xlfn.XLOOKUP($C707,[2]naval_units!$B$2:$B$1113,[2]naval_units!$M$2:$M$1113,"NA"))</f>
        <v>NA</v>
      </c>
      <c r="AJ707" s="4" t="str">
        <f>IF($AD707="NA","NA",IF($E707="CP",$H707*_xlfn.XLOOKUP(_xlfn.CONCAT(D707," ",$E707),control!$A$8:$A$10,control!$B$8:$B$10,0),_xlfn.XLOOKUP($E707,control!$A$3:$A$7,control!$B$3:$B$7,0)))</f>
        <v>NA</v>
      </c>
      <c r="AK707" s="4">
        <f>IF($C707&gt;0,IF(O707&lt;&gt;_xlfn.XLOOKUP($C707,'0'!$C:$C,'0'!$O:$O,"NA",0),1,0),0)</f>
        <v>0</v>
      </c>
      <c r="AL707" s="4" t="str">
        <f>IF($AK707=1,_xlfn.XLOOKUP($C707,'0'!$C:$C,'0'!L:L,"ERR",0),"NA")</f>
        <v>NA</v>
      </c>
      <c r="AM707" s="4" t="str">
        <f>IF($AK707=1,_xlfn.XLOOKUP($C707,'0'!$C:$C,'0'!M:M,"ERR",0),"NA")</f>
        <v>NA</v>
      </c>
      <c r="AN707" s="4" t="str">
        <f>IF($AK707=1,_xlfn.XLOOKUP($C707,'0'!$C:$C,'0'!P:P,"ERR",0),"NA")</f>
        <v>NA</v>
      </c>
      <c r="AO707" s="4" t="str">
        <f t="shared" ref="AO707:AO749" si="23">IF(AK707=0,P707,_xlfn.CONCAT(AN707,"-&gt;",P707))</f>
        <v>[47,26]</v>
      </c>
      <c r="AP707" s="4" t="str">
        <f>_xlfn.XLOOKUP(D707,Alliances!$A:$A,Alliances!$B:$B,-1)</f>
        <v>CW</v>
      </c>
      <c r="AQ707" s="4">
        <f>IF($C707&gt;0,_xlfn.XLOOKUP($C707,commands!$A:$A,commands!$B:$B,0,0),_xlfn.XLOOKUP($A707,commands!$E:$E,commands!$F:$F,0,0))</f>
        <v>0</v>
      </c>
    </row>
    <row r="708" spans="1:43" hidden="1" x14ac:dyDescent="0.25">
      <c r="A708" s="4">
        <v>4264</v>
      </c>
      <c r="B708" s="4">
        <v>0</v>
      </c>
      <c r="C708" s="4">
        <v>0</v>
      </c>
      <c r="D708" s="4" t="s">
        <v>748</v>
      </c>
      <c r="E708" s="4" t="s">
        <v>583</v>
      </c>
      <c r="F708" s="4">
        <v>1936</v>
      </c>
      <c r="G708" s="4" t="s">
        <v>589</v>
      </c>
      <c r="H708" s="4">
        <v>2</v>
      </c>
      <c r="I708" s="4" t="s">
        <v>27</v>
      </c>
      <c r="J708" s="4" t="s">
        <v>27</v>
      </c>
      <c r="K708" s="4" t="s">
        <v>27</v>
      </c>
      <c r="L708" s="4">
        <v>62</v>
      </c>
      <c r="M708" s="4">
        <v>309</v>
      </c>
      <c r="N708" s="4" t="s">
        <v>604</v>
      </c>
      <c r="O708" s="4">
        <f t="shared" si="22"/>
        <v>32053</v>
      </c>
      <c r="P708" s="4" t="str">
        <f>IF(ISNUMBER(I708),_xlfn.CONCAT(J708,"[",K708,"]"),_xlfn.XLOOKUP($O708,[2]hc!$H:$H,[2]hc!$I:$I,_xlfn.CONCAT("[",L708,",",M708,"]")))</f>
        <v>Hamilton, CAN</v>
      </c>
      <c r="Q708" s="4" t="str">
        <f>_xlfn.XLOOKUP($C708,[2]land_units!$B$2:$B$1073,[2]land_units!$F$2:$F$1073,"NA")</f>
        <v>NA</v>
      </c>
      <c r="R708" s="4" t="str">
        <f>_xlfn.XLOOKUP($C708,[2]land_units!$B$2:$B$1073,[2]land_units!$I$2:$I$1073,"NA")</f>
        <v>NA</v>
      </c>
      <c r="S708" s="4" t="str">
        <f>_xlfn.XLOOKUP($C708,[2]land_units!$B$2:$B$1073,[2]land_units!$G$2:$G$1073,"NA")</f>
        <v>NA</v>
      </c>
      <c r="T708" s="4" t="str">
        <f>_xlfn.XLOOKUP($C708,[2]land_units!$B$2:$B$1073,[2]land_units!$H$2:$H$1073,"NA")</f>
        <v>NA</v>
      </c>
      <c r="U708" s="4" t="str">
        <f>_xlfn.XLOOKUP($C708,[2]air_units!$B$2:$B$1346,[2]air_units!$N$2:$N$1346,"NA")</f>
        <v>NA</v>
      </c>
      <c r="V708" s="4" t="str">
        <f>_xlfn.XLOOKUP($C708,[2]air_units!$B$2:$B$1346,[2]air_units!$G$2:$G$1346,"NA")</f>
        <v>NA</v>
      </c>
      <c r="W708" s="4" t="str">
        <f>_xlfn.XLOOKUP($C708,[2]air_units!$B$2:$B$1346,[2]air_units!$H$2:$H$1346,"NA")</f>
        <v>NA</v>
      </c>
      <c r="X708" s="4" t="str">
        <f>_xlfn.XLOOKUP($C708,[2]air_units!$B$2:$B$1346,[2]air_units!$J$2:$J$1346,"NA")</f>
        <v>NA</v>
      </c>
      <c r="Y708" s="4" t="str">
        <f>_xlfn.XLOOKUP($C708,[2]air_units!$B$2:$B$1346,[2]air_units!$K$2:$K$1346,"NA")</f>
        <v>NA</v>
      </c>
      <c r="Z708" s="4" t="str">
        <f>_xlfn.XLOOKUP($C708,[2]air_units!$B$2:$B$1346,[2]air_units!$L$2:$L$1346,"NA")</f>
        <v>NA</v>
      </c>
      <c r="AA708" s="4" t="str">
        <f>_xlfn.XLOOKUP($C708,[2]air_units!$B$2:$B$1346,[2]air_units!$P$2:$P$1346,"NA")</f>
        <v>NA</v>
      </c>
      <c r="AB708" s="4" t="str">
        <f>_xlfn.XLOOKUP($C708,[2]air_units!$B$2:$B$1346,[2]air_units!$Q$2:$Q$1346,"NA")</f>
        <v>NA</v>
      </c>
      <c r="AC708" s="4" t="str">
        <f>_xlfn.XLOOKUP($C708,[2]air_units!$B$2:$B$1346,[2]air_units!$R$2:$R$1346,"NA")</f>
        <v>NA</v>
      </c>
      <c r="AD708" s="4" t="str">
        <f>IF($E708="CP",0,_xlfn.XLOOKUP($C708,[2]naval_units!$B$2:$B$1113,[2]naval_units!$G$2:$G$1113,"NA"))</f>
        <v>NA</v>
      </c>
      <c r="AE708" s="4" t="str">
        <f>IF($E708="CP",10,_xlfn.XLOOKUP($C708,[2]naval_units!$B$2:$B$1113,[2]naval_units!$I$2:$I$1113,"NA"))</f>
        <v>NA</v>
      </c>
      <c r="AF708" s="4" t="str">
        <f>IF($E708="CP",3,_xlfn.XLOOKUP($C708,[2]naval_units!$B$2:$B$1113,[2]naval_units!$J$2:$J$1113,"NA"))</f>
        <v>NA</v>
      </c>
      <c r="AG708" s="4" t="str">
        <f>IF($E708="CP",3,_xlfn.XLOOKUP($C708,[2]naval_units!$B$2:$B$1113,[2]naval_units!$K$2:$K$1113,"NA"))</f>
        <v>NA</v>
      </c>
      <c r="AH708" s="4" t="str">
        <f>IF($E708="CP",0,_xlfn.XLOOKUP($C708,[2]naval_units!$B$2:$B$1113,[2]naval_units!$L$2:$L$1113,"NA"))</f>
        <v>NA</v>
      </c>
      <c r="AI708" s="4" t="str">
        <f>IF($E708="CP",0,_xlfn.XLOOKUP($C708,[2]naval_units!$B$2:$B$1113,[2]naval_units!$M$2:$M$1113,"NA"))</f>
        <v>NA</v>
      </c>
      <c r="AJ708" s="4" t="str">
        <f>IF($AD708="NA","NA",IF($E708="CP",$H708*_xlfn.XLOOKUP(_xlfn.CONCAT(D708," ",$E708),control!$A$8:$A$10,control!$B$8:$B$10,0),_xlfn.XLOOKUP($E708,control!$A$3:$A$7,control!$B$3:$B$7,0)))</f>
        <v>NA</v>
      </c>
      <c r="AK708" s="4">
        <f>IF($C708&gt;0,IF(O708&lt;&gt;_xlfn.XLOOKUP($C708,'0'!$C:$C,'0'!$O:$O,"NA",0),1,0),0)</f>
        <v>0</v>
      </c>
      <c r="AL708" s="4" t="str">
        <f>IF($AK708=1,_xlfn.XLOOKUP($C708,'0'!$C:$C,'0'!L:L,"ERR",0),"NA")</f>
        <v>NA</v>
      </c>
      <c r="AM708" s="4" t="str">
        <f>IF($AK708=1,_xlfn.XLOOKUP($C708,'0'!$C:$C,'0'!M:M,"ERR",0),"NA")</f>
        <v>NA</v>
      </c>
      <c r="AN708" s="4" t="str">
        <f>IF($AK708=1,_xlfn.XLOOKUP($C708,'0'!$C:$C,'0'!P:P,"ERR",0),"NA")</f>
        <v>NA</v>
      </c>
      <c r="AO708" s="4" t="str">
        <f t="shared" si="23"/>
        <v>Hamilton, CAN</v>
      </c>
      <c r="AP708" s="4" t="str">
        <f>_xlfn.XLOOKUP(D708,Alliances!$A:$A,Alliances!$B:$B,-1)</f>
        <v>CW</v>
      </c>
      <c r="AQ708" s="4">
        <f>IF($C708&gt;0,_xlfn.XLOOKUP($C708,commands!$A:$A,commands!$B:$B,0,0),_xlfn.XLOOKUP($A708,commands!$E:$E,commands!$F:$F,0,0))</f>
        <v>0</v>
      </c>
    </row>
    <row r="709" spans="1:43" hidden="1" x14ac:dyDescent="0.25">
      <c r="A709" s="4">
        <v>4269</v>
      </c>
      <c r="B709" s="4">
        <v>0</v>
      </c>
      <c r="C709" s="4">
        <v>0</v>
      </c>
      <c r="D709" s="4" t="s">
        <v>739</v>
      </c>
      <c r="E709" s="4" t="s">
        <v>579</v>
      </c>
      <c r="F709" s="4">
        <v>1936</v>
      </c>
      <c r="G709" s="4" t="s">
        <v>581</v>
      </c>
      <c r="H709" s="4">
        <v>1</v>
      </c>
      <c r="I709" s="4">
        <v>0</v>
      </c>
      <c r="J709" s="4" t="s">
        <v>633</v>
      </c>
      <c r="K709" s="4">
        <v>0</v>
      </c>
      <c r="L709" s="4">
        <v>116</v>
      </c>
      <c r="M709" s="4">
        <v>24</v>
      </c>
      <c r="N709" s="4" t="s">
        <v>604</v>
      </c>
      <c r="O709" s="4">
        <f t="shared" si="22"/>
        <v>59416</v>
      </c>
      <c r="P709" s="4" t="str">
        <f>IF(ISNUMBER(I709),_xlfn.CONCAT(J709,"[",K709,"]"),_xlfn.XLOOKUP($O709,[2]hc!$H:$H,[2]hc!$I:$I,_xlfn.CONCAT("[",L709,",",M709,"]")))</f>
        <v>Gulf of Guinea[0]</v>
      </c>
      <c r="Q709" s="4" t="str">
        <f>_xlfn.XLOOKUP($C709,[2]land_units!$B$2:$B$1073,[2]land_units!$F$2:$F$1073,"NA")</f>
        <v>NA</v>
      </c>
      <c r="R709" s="4" t="str">
        <f>_xlfn.XLOOKUP($C709,[2]land_units!$B$2:$B$1073,[2]land_units!$I$2:$I$1073,"NA")</f>
        <v>NA</v>
      </c>
      <c r="S709" s="4" t="str">
        <f>_xlfn.XLOOKUP($C709,[2]land_units!$B$2:$B$1073,[2]land_units!$G$2:$G$1073,"NA")</f>
        <v>NA</v>
      </c>
      <c r="T709" s="4" t="str">
        <f>_xlfn.XLOOKUP($C709,[2]land_units!$B$2:$B$1073,[2]land_units!$H$2:$H$1073,"NA")</f>
        <v>NA</v>
      </c>
      <c r="U709" s="4" t="str">
        <f>_xlfn.XLOOKUP($C709,[2]air_units!$B$2:$B$1346,[2]air_units!$N$2:$N$1346,"NA")</f>
        <v>NA</v>
      </c>
      <c r="V709" s="4" t="str">
        <f>_xlfn.XLOOKUP($C709,[2]air_units!$B$2:$B$1346,[2]air_units!$G$2:$G$1346,"NA")</f>
        <v>NA</v>
      </c>
      <c r="W709" s="4" t="str">
        <f>_xlfn.XLOOKUP($C709,[2]air_units!$B$2:$B$1346,[2]air_units!$H$2:$H$1346,"NA")</f>
        <v>NA</v>
      </c>
      <c r="X709" s="4" t="str">
        <f>_xlfn.XLOOKUP($C709,[2]air_units!$B$2:$B$1346,[2]air_units!$J$2:$J$1346,"NA")</f>
        <v>NA</v>
      </c>
      <c r="Y709" s="4" t="str">
        <f>_xlfn.XLOOKUP($C709,[2]air_units!$B$2:$B$1346,[2]air_units!$K$2:$K$1346,"NA")</f>
        <v>NA</v>
      </c>
      <c r="Z709" s="4" t="str">
        <f>_xlfn.XLOOKUP($C709,[2]air_units!$B$2:$B$1346,[2]air_units!$L$2:$L$1346,"NA")</f>
        <v>NA</v>
      </c>
      <c r="AA709" s="4" t="str">
        <f>_xlfn.XLOOKUP($C709,[2]air_units!$B$2:$B$1346,[2]air_units!$P$2:$P$1346,"NA")</f>
        <v>NA</v>
      </c>
      <c r="AB709" s="4" t="str">
        <f>_xlfn.XLOOKUP($C709,[2]air_units!$B$2:$B$1346,[2]air_units!$Q$2:$Q$1346,"NA")</f>
        <v>NA</v>
      </c>
      <c r="AC709" s="4" t="str">
        <f>_xlfn.XLOOKUP($C709,[2]air_units!$B$2:$B$1346,[2]air_units!$R$2:$R$1346,"NA")</f>
        <v>NA</v>
      </c>
      <c r="AD709" s="4">
        <f>IF($E709="CP",0,_xlfn.XLOOKUP($C709,[2]naval_units!$B$2:$B$1113,[2]naval_units!$G$2:$G$1113,"NA"))</f>
        <v>0</v>
      </c>
      <c r="AE709" s="4">
        <f>IF($E709="CP",10,_xlfn.XLOOKUP($C709,[2]naval_units!$B$2:$B$1113,[2]naval_units!$I$2:$I$1113,"NA"))</f>
        <v>10</v>
      </c>
      <c r="AF709" s="4">
        <f>IF($E709="CP",3,_xlfn.XLOOKUP($C709,[2]naval_units!$B$2:$B$1113,[2]naval_units!$J$2:$J$1113,"NA"))</f>
        <v>3</v>
      </c>
      <c r="AG709" s="4">
        <f>IF($E709="CP",3,_xlfn.XLOOKUP($C709,[2]naval_units!$B$2:$B$1113,[2]naval_units!$K$2:$K$1113,"NA"))</f>
        <v>3</v>
      </c>
      <c r="AH709" s="4">
        <f>IF($E709="CP",0,_xlfn.XLOOKUP($C709,[2]naval_units!$B$2:$B$1113,[2]naval_units!$L$2:$L$1113,"NA"))</f>
        <v>0</v>
      </c>
      <c r="AI709" s="4">
        <f>IF($E709="CP",0,_xlfn.XLOOKUP($C709,[2]naval_units!$B$2:$B$1113,[2]naval_units!$M$2:$M$1113,"NA"))</f>
        <v>0</v>
      </c>
      <c r="AJ709" s="4">
        <f>IF($AD709="NA","NA",IF($E709="CP",$H709*_xlfn.XLOOKUP(_xlfn.CONCAT(D709," ",$E709),control!$A$8:$A$10,control!$B$8:$B$10,0),_xlfn.XLOOKUP($E709,control!$A$3:$A$7,control!$B$3:$B$7,0)))</f>
        <v>0</v>
      </c>
      <c r="AK709" s="4">
        <f>IF($C709&gt;0,IF(O709&lt;&gt;_xlfn.XLOOKUP($C709,'0'!$C:$C,'0'!$O:$O,"NA",0),1,0),0)</f>
        <v>0</v>
      </c>
      <c r="AL709" s="4" t="str">
        <f>IF($AK709=1,_xlfn.XLOOKUP($C709,'0'!$C:$C,'0'!L:L,"ERR",0),"NA")</f>
        <v>NA</v>
      </c>
      <c r="AM709" s="4" t="str">
        <f>IF($AK709=1,_xlfn.XLOOKUP($C709,'0'!$C:$C,'0'!M:M,"ERR",0),"NA")</f>
        <v>NA</v>
      </c>
      <c r="AN709" s="4" t="str">
        <f>IF($AK709=1,_xlfn.XLOOKUP($C709,'0'!$C:$C,'0'!P:P,"ERR",0),"NA")</f>
        <v>NA</v>
      </c>
      <c r="AO709" s="4" t="str">
        <f t="shared" si="23"/>
        <v>Gulf of Guinea[0]</v>
      </c>
      <c r="AP709" s="4" t="str">
        <f>_xlfn.XLOOKUP(D709,Alliances!$A:$A,Alliances!$B:$B,-1)</f>
        <v>FRA</v>
      </c>
      <c r="AQ709" s="4">
        <f>IF($C709&gt;0,_xlfn.XLOOKUP($C709,commands!$A:$A,commands!$B:$B,0,0),_xlfn.XLOOKUP($A709,commands!$E:$E,commands!$F:$F,0,0))</f>
        <v>4</v>
      </c>
    </row>
    <row r="710" spans="1:43" hidden="1" x14ac:dyDescent="0.25">
      <c r="A710" s="4">
        <v>4270</v>
      </c>
      <c r="B710" s="4">
        <v>0</v>
      </c>
      <c r="C710" s="4">
        <v>0</v>
      </c>
      <c r="D710" s="4" t="s">
        <v>705</v>
      </c>
      <c r="E710" s="4" t="s">
        <v>579</v>
      </c>
      <c r="F710" s="4">
        <v>1936</v>
      </c>
      <c r="G710" s="4" t="s">
        <v>581</v>
      </c>
      <c r="H710" s="4">
        <v>1</v>
      </c>
      <c r="I710" s="4">
        <v>0</v>
      </c>
      <c r="J710" s="4" t="s">
        <v>611</v>
      </c>
      <c r="K710" s="4">
        <v>0</v>
      </c>
      <c r="L710" s="4">
        <v>72</v>
      </c>
      <c r="M710" s="4">
        <v>10</v>
      </c>
      <c r="N710" s="4" t="s">
        <v>604</v>
      </c>
      <c r="O710" s="4">
        <f t="shared" si="22"/>
        <v>36874</v>
      </c>
      <c r="P710" s="4" t="str">
        <f>IF(ISNUMBER(I710),_xlfn.CONCAT(J710,"[",K710,"]"),_xlfn.XLOOKUP($O710,[2]hc!$H:$H,[2]hc!$I:$I,_xlfn.CONCAT("[",L710,",",M710,"]")))</f>
        <v>St. Vincent[0]</v>
      </c>
      <c r="Q710" s="4" t="str">
        <f>_xlfn.XLOOKUP($C710,[2]land_units!$B$2:$B$1073,[2]land_units!$F$2:$F$1073,"NA")</f>
        <v>NA</v>
      </c>
      <c r="R710" s="4" t="str">
        <f>_xlfn.XLOOKUP($C710,[2]land_units!$B$2:$B$1073,[2]land_units!$I$2:$I$1073,"NA")</f>
        <v>NA</v>
      </c>
      <c r="S710" s="4" t="str">
        <f>_xlfn.XLOOKUP($C710,[2]land_units!$B$2:$B$1073,[2]land_units!$G$2:$G$1073,"NA")</f>
        <v>NA</v>
      </c>
      <c r="T710" s="4" t="str">
        <f>_xlfn.XLOOKUP($C710,[2]land_units!$B$2:$B$1073,[2]land_units!$H$2:$H$1073,"NA")</f>
        <v>NA</v>
      </c>
      <c r="U710" s="4" t="str">
        <f>_xlfn.XLOOKUP($C710,[2]air_units!$B$2:$B$1346,[2]air_units!$N$2:$N$1346,"NA")</f>
        <v>NA</v>
      </c>
      <c r="V710" s="4" t="str">
        <f>_xlfn.XLOOKUP($C710,[2]air_units!$B$2:$B$1346,[2]air_units!$G$2:$G$1346,"NA")</f>
        <v>NA</v>
      </c>
      <c r="W710" s="4" t="str">
        <f>_xlfn.XLOOKUP($C710,[2]air_units!$B$2:$B$1346,[2]air_units!$H$2:$H$1346,"NA")</f>
        <v>NA</v>
      </c>
      <c r="X710" s="4" t="str">
        <f>_xlfn.XLOOKUP($C710,[2]air_units!$B$2:$B$1346,[2]air_units!$J$2:$J$1346,"NA")</f>
        <v>NA</v>
      </c>
      <c r="Y710" s="4" t="str">
        <f>_xlfn.XLOOKUP($C710,[2]air_units!$B$2:$B$1346,[2]air_units!$K$2:$K$1346,"NA")</f>
        <v>NA</v>
      </c>
      <c r="Z710" s="4" t="str">
        <f>_xlfn.XLOOKUP($C710,[2]air_units!$B$2:$B$1346,[2]air_units!$L$2:$L$1346,"NA")</f>
        <v>NA</v>
      </c>
      <c r="AA710" s="4" t="str">
        <f>_xlfn.XLOOKUP($C710,[2]air_units!$B$2:$B$1346,[2]air_units!$P$2:$P$1346,"NA")</f>
        <v>NA</v>
      </c>
      <c r="AB710" s="4" t="str">
        <f>_xlfn.XLOOKUP($C710,[2]air_units!$B$2:$B$1346,[2]air_units!$Q$2:$Q$1346,"NA")</f>
        <v>NA</v>
      </c>
      <c r="AC710" s="4" t="str">
        <f>_xlfn.XLOOKUP($C710,[2]air_units!$B$2:$B$1346,[2]air_units!$R$2:$R$1346,"NA")</f>
        <v>NA</v>
      </c>
      <c r="AD710" s="4">
        <f>IF($E710="CP",0,_xlfn.XLOOKUP($C710,[2]naval_units!$B$2:$B$1113,[2]naval_units!$G$2:$G$1113,"NA"))</f>
        <v>0</v>
      </c>
      <c r="AE710" s="4">
        <f>IF($E710="CP",10,_xlfn.XLOOKUP($C710,[2]naval_units!$B$2:$B$1113,[2]naval_units!$I$2:$I$1113,"NA"))</f>
        <v>10</v>
      </c>
      <c r="AF710" s="4">
        <f>IF($E710="CP",3,_xlfn.XLOOKUP($C710,[2]naval_units!$B$2:$B$1113,[2]naval_units!$J$2:$J$1113,"NA"))</f>
        <v>3</v>
      </c>
      <c r="AG710" s="4">
        <f>IF($E710="CP",3,_xlfn.XLOOKUP($C710,[2]naval_units!$B$2:$B$1113,[2]naval_units!$K$2:$K$1113,"NA"))</f>
        <v>3</v>
      </c>
      <c r="AH710" s="4">
        <f>IF($E710="CP",0,_xlfn.XLOOKUP($C710,[2]naval_units!$B$2:$B$1113,[2]naval_units!$L$2:$L$1113,"NA"))</f>
        <v>0</v>
      </c>
      <c r="AI710" s="4">
        <f>IF($E710="CP",0,_xlfn.XLOOKUP($C710,[2]naval_units!$B$2:$B$1113,[2]naval_units!$M$2:$M$1113,"NA"))</f>
        <v>0</v>
      </c>
      <c r="AJ710" s="4">
        <f>IF($AD710="NA","NA",IF($E710="CP",$H710*_xlfn.XLOOKUP(_xlfn.CONCAT(D710," ",$E710),control!$A$8:$A$10,control!$B$8:$B$10,0),_xlfn.XLOOKUP($E710,control!$A$3:$A$7,control!$B$3:$B$7,0)))</f>
        <v>0.5</v>
      </c>
      <c r="AK710" s="4">
        <f>IF($C710&gt;0,IF(O710&lt;&gt;_xlfn.XLOOKUP($C710,'0'!$C:$C,'0'!$O:$O,"NA",0),1,0),0)</f>
        <v>0</v>
      </c>
      <c r="AL710" s="4" t="str">
        <f>IF($AK710=1,_xlfn.XLOOKUP($C710,'0'!$C:$C,'0'!L:L,"ERR",0),"NA")</f>
        <v>NA</v>
      </c>
      <c r="AM710" s="4" t="str">
        <f>IF($AK710=1,_xlfn.XLOOKUP($C710,'0'!$C:$C,'0'!M:M,"ERR",0),"NA")</f>
        <v>NA</v>
      </c>
      <c r="AN710" s="4" t="str">
        <f>IF($AK710=1,_xlfn.XLOOKUP($C710,'0'!$C:$C,'0'!P:P,"ERR",0),"NA")</f>
        <v>NA</v>
      </c>
      <c r="AO710" s="4" t="str">
        <f t="shared" si="23"/>
        <v>St. Vincent[0]</v>
      </c>
      <c r="AP710" s="4" t="str">
        <f>_xlfn.XLOOKUP(D710,Alliances!$A:$A,Alliances!$B:$B,-1)</f>
        <v>USA</v>
      </c>
      <c r="AQ710" s="4">
        <f>IF($C710&gt;0,_xlfn.XLOOKUP($C710,commands!$A:$A,commands!$B:$B,0,0),_xlfn.XLOOKUP($A710,commands!$E:$E,commands!$F:$F,0,0))</f>
        <v>4</v>
      </c>
    </row>
    <row r="711" spans="1:43" hidden="1" x14ac:dyDescent="0.25">
      <c r="A711" s="4">
        <v>4275</v>
      </c>
      <c r="B711" s="4">
        <v>0</v>
      </c>
      <c r="C711" s="4">
        <v>0</v>
      </c>
      <c r="D711" s="4" t="s">
        <v>748</v>
      </c>
      <c r="E711" s="4" t="s">
        <v>579</v>
      </c>
      <c r="F711" s="4">
        <v>1936</v>
      </c>
      <c r="G711" s="4" t="s">
        <v>581</v>
      </c>
      <c r="H711" s="4">
        <v>1</v>
      </c>
      <c r="I711" s="4">
        <v>0</v>
      </c>
      <c r="J711" s="4" t="s">
        <v>632</v>
      </c>
      <c r="K711" s="4">
        <v>0</v>
      </c>
      <c r="L711" s="4">
        <v>102</v>
      </c>
      <c r="M711" s="4">
        <v>0</v>
      </c>
      <c r="N711" s="4" t="s">
        <v>604</v>
      </c>
      <c r="O711" s="4">
        <f t="shared" si="22"/>
        <v>52224</v>
      </c>
      <c r="P711" s="4" t="str">
        <f>IF(ISNUMBER(I711),_xlfn.CONCAT(J711,"[",K711,"]"),_xlfn.XLOOKUP($O711,[2]hc!$H:$H,[2]hc!$I:$I,_xlfn.CONCAT("[",L711,",",M711,"]")))</f>
        <v>Cape Verde[0]</v>
      </c>
      <c r="Q711" s="4" t="str">
        <f>_xlfn.XLOOKUP($C711,[2]land_units!$B$2:$B$1073,[2]land_units!$F$2:$F$1073,"NA")</f>
        <v>NA</v>
      </c>
      <c r="R711" s="4" t="str">
        <f>_xlfn.XLOOKUP($C711,[2]land_units!$B$2:$B$1073,[2]land_units!$I$2:$I$1073,"NA")</f>
        <v>NA</v>
      </c>
      <c r="S711" s="4" t="str">
        <f>_xlfn.XLOOKUP($C711,[2]land_units!$B$2:$B$1073,[2]land_units!$G$2:$G$1073,"NA")</f>
        <v>NA</v>
      </c>
      <c r="T711" s="4" t="str">
        <f>_xlfn.XLOOKUP($C711,[2]land_units!$B$2:$B$1073,[2]land_units!$H$2:$H$1073,"NA")</f>
        <v>NA</v>
      </c>
      <c r="U711" s="4" t="str">
        <f>_xlfn.XLOOKUP($C711,[2]air_units!$B$2:$B$1346,[2]air_units!$N$2:$N$1346,"NA")</f>
        <v>NA</v>
      </c>
      <c r="V711" s="4" t="str">
        <f>_xlfn.XLOOKUP($C711,[2]air_units!$B$2:$B$1346,[2]air_units!$G$2:$G$1346,"NA")</f>
        <v>NA</v>
      </c>
      <c r="W711" s="4" t="str">
        <f>_xlfn.XLOOKUP($C711,[2]air_units!$B$2:$B$1346,[2]air_units!$H$2:$H$1346,"NA")</f>
        <v>NA</v>
      </c>
      <c r="X711" s="4" t="str">
        <f>_xlfn.XLOOKUP($C711,[2]air_units!$B$2:$B$1346,[2]air_units!$J$2:$J$1346,"NA")</f>
        <v>NA</v>
      </c>
      <c r="Y711" s="4" t="str">
        <f>_xlfn.XLOOKUP($C711,[2]air_units!$B$2:$B$1346,[2]air_units!$K$2:$K$1346,"NA")</f>
        <v>NA</v>
      </c>
      <c r="Z711" s="4" t="str">
        <f>_xlfn.XLOOKUP($C711,[2]air_units!$B$2:$B$1346,[2]air_units!$L$2:$L$1346,"NA")</f>
        <v>NA</v>
      </c>
      <c r="AA711" s="4" t="str">
        <f>_xlfn.XLOOKUP($C711,[2]air_units!$B$2:$B$1346,[2]air_units!$P$2:$P$1346,"NA")</f>
        <v>NA</v>
      </c>
      <c r="AB711" s="4" t="str">
        <f>_xlfn.XLOOKUP($C711,[2]air_units!$B$2:$B$1346,[2]air_units!$Q$2:$Q$1346,"NA")</f>
        <v>NA</v>
      </c>
      <c r="AC711" s="4" t="str">
        <f>_xlfn.XLOOKUP($C711,[2]air_units!$B$2:$B$1346,[2]air_units!$R$2:$R$1346,"NA")</f>
        <v>NA</v>
      </c>
      <c r="AD711" s="4">
        <f>IF($E711="CP",0,_xlfn.XLOOKUP($C711,[2]naval_units!$B$2:$B$1113,[2]naval_units!$G$2:$G$1113,"NA"))</f>
        <v>0</v>
      </c>
      <c r="AE711" s="4">
        <f>IF($E711="CP",10,_xlfn.XLOOKUP($C711,[2]naval_units!$B$2:$B$1113,[2]naval_units!$I$2:$I$1113,"NA"))</f>
        <v>10</v>
      </c>
      <c r="AF711" s="4">
        <f>IF($E711="CP",3,_xlfn.XLOOKUP($C711,[2]naval_units!$B$2:$B$1113,[2]naval_units!$J$2:$J$1113,"NA"))</f>
        <v>3</v>
      </c>
      <c r="AG711" s="4">
        <f>IF($E711="CP",3,_xlfn.XLOOKUP($C711,[2]naval_units!$B$2:$B$1113,[2]naval_units!$K$2:$K$1113,"NA"))</f>
        <v>3</v>
      </c>
      <c r="AH711" s="4">
        <f>IF($E711="CP",0,_xlfn.XLOOKUP($C711,[2]naval_units!$B$2:$B$1113,[2]naval_units!$L$2:$L$1113,"NA"))</f>
        <v>0</v>
      </c>
      <c r="AI711" s="4">
        <f>IF($E711="CP",0,_xlfn.XLOOKUP($C711,[2]naval_units!$B$2:$B$1113,[2]naval_units!$M$2:$M$1113,"NA"))</f>
        <v>0</v>
      </c>
      <c r="AJ711" s="4">
        <f>IF($AD711="NA","NA",IF($E711="CP",$H711*_xlfn.XLOOKUP(_xlfn.CONCAT(D711," ",$E711),control!$A$8:$A$10,control!$B$8:$B$10,0),_xlfn.XLOOKUP($E711,control!$A$3:$A$7,control!$B$3:$B$7,0)))</f>
        <v>0.5</v>
      </c>
      <c r="AK711" s="4">
        <f>IF($C711&gt;0,IF(O711&lt;&gt;_xlfn.XLOOKUP($C711,'0'!$C:$C,'0'!$O:$O,"NA",0),1,0),0)</f>
        <v>0</v>
      </c>
      <c r="AL711" s="4" t="str">
        <f>IF($AK711=1,_xlfn.XLOOKUP($C711,'0'!$C:$C,'0'!L:L,"ERR",0),"NA")</f>
        <v>NA</v>
      </c>
      <c r="AM711" s="4" t="str">
        <f>IF($AK711=1,_xlfn.XLOOKUP($C711,'0'!$C:$C,'0'!M:M,"ERR",0),"NA")</f>
        <v>NA</v>
      </c>
      <c r="AN711" s="4" t="str">
        <f>IF($AK711=1,_xlfn.XLOOKUP($C711,'0'!$C:$C,'0'!P:P,"ERR",0),"NA")</f>
        <v>NA</v>
      </c>
      <c r="AO711" s="4" t="str">
        <f t="shared" si="23"/>
        <v>Cape Verde[0]</v>
      </c>
      <c r="AP711" s="4" t="str">
        <f>_xlfn.XLOOKUP(D711,Alliances!$A:$A,Alliances!$B:$B,-1)</f>
        <v>CW</v>
      </c>
      <c r="AQ711" s="4">
        <f>IF($C711&gt;0,_xlfn.XLOOKUP($C711,commands!$A:$A,commands!$B:$B,0,0),_xlfn.XLOOKUP($A711,commands!$E:$E,commands!$F:$F,0,0))</f>
        <v>4</v>
      </c>
    </row>
    <row r="712" spans="1:43" hidden="1" x14ac:dyDescent="0.25">
      <c r="A712" s="4">
        <v>4276</v>
      </c>
      <c r="B712" s="4">
        <v>0</v>
      </c>
      <c r="C712" s="4">
        <v>0</v>
      </c>
      <c r="D712" s="4" t="s">
        <v>705</v>
      </c>
      <c r="E712" s="4" t="s">
        <v>579</v>
      </c>
      <c r="F712" s="4">
        <v>1936</v>
      </c>
      <c r="G712" s="4" t="s">
        <v>581</v>
      </c>
      <c r="H712" s="4">
        <v>1</v>
      </c>
      <c r="I712" s="4">
        <v>0</v>
      </c>
      <c r="J712" s="4" t="s">
        <v>623</v>
      </c>
      <c r="K712" s="4">
        <v>0</v>
      </c>
      <c r="L712" s="4">
        <v>126</v>
      </c>
      <c r="M712" s="4">
        <v>128</v>
      </c>
      <c r="N712" s="4" t="s">
        <v>604</v>
      </c>
      <c r="O712" s="4">
        <f t="shared" si="22"/>
        <v>64640</v>
      </c>
      <c r="P712" s="4" t="str">
        <f>IF(ISNUMBER(I712),_xlfn.CONCAT(J712,"[",K712,"]"),_xlfn.XLOOKUP($O712,[2]hc!$H:$H,[2]hc!$I:$I,_xlfn.CONCAT("[",L712,",",M712,"]")))</f>
        <v>East Indian[0]</v>
      </c>
      <c r="Q712" s="4" t="str">
        <f>_xlfn.XLOOKUP($C712,[2]land_units!$B$2:$B$1073,[2]land_units!$F$2:$F$1073,"NA")</f>
        <v>NA</v>
      </c>
      <c r="R712" s="4" t="str">
        <f>_xlfn.XLOOKUP($C712,[2]land_units!$B$2:$B$1073,[2]land_units!$I$2:$I$1073,"NA")</f>
        <v>NA</v>
      </c>
      <c r="S712" s="4" t="str">
        <f>_xlfn.XLOOKUP($C712,[2]land_units!$B$2:$B$1073,[2]land_units!$G$2:$G$1073,"NA")</f>
        <v>NA</v>
      </c>
      <c r="T712" s="4" t="str">
        <f>_xlfn.XLOOKUP($C712,[2]land_units!$B$2:$B$1073,[2]land_units!$H$2:$H$1073,"NA")</f>
        <v>NA</v>
      </c>
      <c r="U712" s="4" t="str">
        <f>_xlfn.XLOOKUP($C712,[2]air_units!$B$2:$B$1346,[2]air_units!$N$2:$N$1346,"NA")</f>
        <v>NA</v>
      </c>
      <c r="V712" s="4" t="str">
        <f>_xlfn.XLOOKUP($C712,[2]air_units!$B$2:$B$1346,[2]air_units!$G$2:$G$1346,"NA")</f>
        <v>NA</v>
      </c>
      <c r="W712" s="4" t="str">
        <f>_xlfn.XLOOKUP($C712,[2]air_units!$B$2:$B$1346,[2]air_units!$H$2:$H$1346,"NA")</f>
        <v>NA</v>
      </c>
      <c r="X712" s="4" t="str">
        <f>_xlfn.XLOOKUP($C712,[2]air_units!$B$2:$B$1346,[2]air_units!$J$2:$J$1346,"NA")</f>
        <v>NA</v>
      </c>
      <c r="Y712" s="4" t="str">
        <f>_xlfn.XLOOKUP($C712,[2]air_units!$B$2:$B$1346,[2]air_units!$K$2:$K$1346,"NA")</f>
        <v>NA</v>
      </c>
      <c r="Z712" s="4" t="str">
        <f>_xlfn.XLOOKUP($C712,[2]air_units!$B$2:$B$1346,[2]air_units!$L$2:$L$1346,"NA")</f>
        <v>NA</v>
      </c>
      <c r="AA712" s="4" t="str">
        <f>_xlfn.XLOOKUP($C712,[2]air_units!$B$2:$B$1346,[2]air_units!$P$2:$P$1346,"NA")</f>
        <v>NA</v>
      </c>
      <c r="AB712" s="4" t="str">
        <f>_xlfn.XLOOKUP($C712,[2]air_units!$B$2:$B$1346,[2]air_units!$Q$2:$Q$1346,"NA")</f>
        <v>NA</v>
      </c>
      <c r="AC712" s="4" t="str">
        <f>_xlfn.XLOOKUP($C712,[2]air_units!$B$2:$B$1346,[2]air_units!$R$2:$R$1346,"NA")</f>
        <v>NA</v>
      </c>
      <c r="AD712" s="4">
        <f>IF($E712="CP",0,_xlfn.XLOOKUP($C712,[2]naval_units!$B$2:$B$1113,[2]naval_units!$G$2:$G$1113,"NA"))</f>
        <v>0</v>
      </c>
      <c r="AE712" s="4">
        <f>IF($E712="CP",10,_xlfn.XLOOKUP($C712,[2]naval_units!$B$2:$B$1113,[2]naval_units!$I$2:$I$1113,"NA"))</f>
        <v>10</v>
      </c>
      <c r="AF712" s="4">
        <f>IF($E712="CP",3,_xlfn.XLOOKUP($C712,[2]naval_units!$B$2:$B$1113,[2]naval_units!$J$2:$J$1113,"NA"))</f>
        <v>3</v>
      </c>
      <c r="AG712" s="4">
        <f>IF($E712="CP",3,_xlfn.XLOOKUP($C712,[2]naval_units!$B$2:$B$1113,[2]naval_units!$K$2:$K$1113,"NA"))</f>
        <v>3</v>
      </c>
      <c r="AH712" s="4">
        <f>IF($E712="CP",0,_xlfn.XLOOKUP($C712,[2]naval_units!$B$2:$B$1113,[2]naval_units!$L$2:$L$1113,"NA"))</f>
        <v>0</v>
      </c>
      <c r="AI712" s="4">
        <f>IF($E712="CP",0,_xlfn.XLOOKUP($C712,[2]naval_units!$B$2:$B$1113,[2]naval_units!$M$2:$M$1113,"NA"))</f>
        <v>0</v>
      </c>
      <c r="AJ712" s="4">
        <f>IF($AD712="NA","NA",IF($E712="CP",$H712*_xlfn.XLOOKUP(_xlfn.CONCAT(D712," ",$E712),control!$A$8:$A$10,control!$B$8:$B$10,0),_xlfn.XLOOKUP($E712,control!$A$3:$A$7,control!$B$3:$B$7,0)))</f>
        <v>0.5</v>
      </c>
      <c r="AK712" s="4">
        <f>IF($C712&gt;0,IF(O712&lt;&gt;_xlfn.XLOOKUP($C712,'0'!$C:$C,'0'!$O:$O,"NA",0),1,0),0)</f>
        <v>0</v>
      </c>
      <c r="AL712" s="4" t="str">
        <f>IF($AK712=1,_xlfn.XLOOKUP($C712,'0'!$C:$C,'0'!L:L,"ERR",0),"NA")</f>
        <v>NA</v>
      </c>
      <c r="AM712" s="4" t="str">
        <f>IF($AK712=1,_xlfn.XLOOKUP($C712,'0'!$C:$C,'0'!M:M,"ERR",0),"NA")</f>
        <v>NA</v>
      </c>
      <c r="AN712" s="4" t="str">
        <f>IF($AK712=1,_xlfn.XLOOKUP($C712,'0'!$C:$C,'0'!P:P,"ERR",0),"NA")</f>
        <v>NA</v>
      </c>
      <c r="AO712" s="4" t="str">
        <f t="shared" si="23"/>
        <v>East Indian[0]</v>
      </c>
      <c r="AP712" s="4" t="str">
        <f>_xlfn.XLOOKUP(D712,Alliances!$A:$A,Alliances!$B:$B,-1)</f>
        <v>USA</v>
      </c>
      <c r="AQ712" s="4">
        <f>IF($C712&gt;0,_xlfn.XLOOKUP($C712,commands!$A:$A,commands!$B:$B,0,0),_xlfn.XLOOKUP($A712,commands!$E:$E,commands!$F:$F,0,0))</f>
        <v>3</v>
      </c>
    </row>
    <row r="713" spans="1:43" hidden="1" x14ac:dyDescent="0.25">
      <c r="A713" s="4">
        <v>4307</v>
      </c>
      <c r="B713" s="4">
        <v>0</v>
      </c>
      <c r="C713" s="4">
        <v>0</v>
      </c>
      <c r="D713" s="4" t="s">
        <v>705</v>
      </c>
      <c r="E713" s="4" t="s">
        <v>579</v>
      </c>
      <c r="F713" s="4">
        <v>1936</v>
      </c>
      <c r="G713" s="4" t="s">
        <v>581</v>
      </c>
      <c r="H713" s="4">
        <v>1</v>
      </c>
      <c r="I713" s="4">
        <v>0</v>
      </c>
      <c r="J713" s="4" t="s">
        <v>622</v>
      </c>
      <c r="K713" s="4">
        <v>0</v>
      </c>
      <c r="L713" s="4">
        <v>88</v>
      </c>
      <c r="M713" s="4">
        <v>339</v>
      </c>
      <c r="N713" s="4" t="s">
        <v>604</v>
      </c>
      <c r="O713" s="4">
        <f t="shared" si="22"/>
        <v>45395</v>
      </c>
      <c r="P713" s="4" t="str">
        <f>IF(ISNUMBER(I713),_xlfn.CONCAT(J713,"[",K713,"]"),_xlfn.XLOOKUP($O713,[2]hc!$H:$H,[2]hc!$I:$I,_xlfn.CONCAT("[",L713,",",M713,"]")))</f>
        <v>Central Atlantic[0]</v>
      </c>
      <c r="Q713" s="4" t="str">
        <f>_xlfn.XLOOKUP($C713,[2]land_units!$B$2:$B$1073,[2]land_units!$F$2:$F$1073,"NA")</f>
        <v>NA</v>
      </c>
      <c r="R713" s="4" t="str">
        <f>_xlfn.XLOOKUP($C713,[2]land_units!$B$2:$B$1073,[2]land_units!$I$2:$I$1073,"NA")</f>
        <v>NA</v>
      </c>
      <c r="S713" s="4" t="str">
        <f>_xlfn.XLOOKUP($C713,[2]land_units!$B$2:$B$1073,[2]land_units!$G$2:$G$1073,"NA")</f>
        <v>NA</v>
      </c>
      <c r="T713" s="4" t="str">
        <f>_xlfn.XLOOKUP($C713,[2]land_units!$B$2:$B$1073,[2]land_units!$H$2:$H$1073,"NA")</f>
        <v>NA</v>
      </c>
      <c r="U713" s="4" t="str">
        <f>_xlfn.XLOOKUP($C713,[2]air_units!$B$2:$B$1346,[2]air_units!$N$2:$N$1346,"NA")</f>
        <v>NA</v>
      </c>
      <c r="V713" s="4" t="str">
        <f>_xlfn.XLOOKUP($C713,[2]air_units!$B$2:$B$1346,[2]air_units!$G$2:$G$1346,"NA")</f>
        <v>NA</v>
      </c>
      <c r="W713" s="4" t="str">
        <f>_xlfn.XLOOKUP($C713,[2]air_units!$B$2:$B$1346,[2]air_units!$H$2:$H$1346,"NA")</f>
        <v>NA</v>
      </c>
      <c r="X713" s="4" t="str">
        <f>_xlfn.XLOOKUP($C713,[2]air_units!$B$2:$B$1346,[2]air_units!$J$2:$J$1346,"NA")</f>
        <v>NA</v>
      </c>
      <c r="Y713" s="4" t="str">
        <f>_xlfn.XLOOKUP($C713,[2]air_units!$B$2:$B$1346,[2]air_units!$K$2:$K$1346,"NA")</f>
        <v>NA</v>
      </c>
      <c r="Z713" s="4" t="str">
        <f>_xlfn.XLOOKUP($C713,[2]air_units!$B$2:$B$1346,[2]air_units!$L$2:$L$1346,"NA")</f>
        <v>NA</v>
      </c>
      <c r="AA713" s="4" t="str">
        <f>_xlfn.XLOOKUP($C713,[2]air_units!$B$2:$B$1346,[2]air_units!$P$2:$P$1346,"NA")</f>
        <v>NA</v>
      </c>
      <c r="AB713" s="4" t="str">
        <f>_xlfn.XLOOKUP($C713,[2]air_units!$B$2:$B$1346,[2]air_units!$Q$2:$Q$1346,"NA")</f>
        <v>NA</v>
      </c>
      <c r="AC713" s="4" t="str">
        <f>_xlfn.XLOOKUP($C713,[2]air_units!$B$2:$B$1346,[2]air_units!$R$2:$R$1346,"NA")</f>
        <v>NA</v>
      </c>
      <c r="AD713" s="4">
        <f>IF($E713="CP",0,_xlfn.XLOOKUP($C713,[2]naval_units!$B$2:$B$1113,[2]naval_units!$G$2:$G$1113,"NA"))</f>
        <v>0</v>
      </c>
      <c r="AE713" s="4">
        <f>IF($E713="CP",10,_xlfn.XLOOKUP($C713,[2]naval_units!$B$2:$B$1113,[2]naval_units!$I$2:$I$1113,"NA"))</f>
        <v>10</v>
      </c>
      <c r="AF713" s="4">
        <f>IF($E713="CP",3,_xlfn.XLOOKUP($C713,[2]naval_units!$B$2:$B$1113,[2]naval_units!$J$2:$J$1113,"NA"))</f>
        <v>3</v>
      </c>
      <c r="AG713" s="4">
        <f>IF($E713="CP",3,_xlfn.XLOOKUP($C713,[2]naval_units!$B$2:$B$1113,[2]naval_units!$K$2:$K$1113,"NA"))</f>
        <v>3</v>
      </c>
      <c r="AH713" s="4">
        <f>IF($E713="CP",0,_xlfn.XLOOKUP($C713,[2]naval_units!$B$2:$B$1113,[2]naval_units!$L$2:$L$1113,"NA"))</f>
        <v>0</v>
      </c>
      <c r="AI713" s="4">
        <f>IF($E713="CP",0,_xlfn.XLOOKUP($C713,[2]naval_units!$B$2:$B$1113,[2]naval_units!$M$2:$M$1113,"NA"))</f>
        <v>0</v>
      </c>
      <c r="AJ713" s="4">
        <f>IF($AD713="NA","NA",IF($E713="CP",$H713*_xlfn.XLOOKUP(_xlfn.CONCAT(D713," ",$E713),control!$A$8:$A$10,control!$B$8:$B$10,0),_xlfn.XLOOKUP($E713,control!$A$3:$A$7,control!$B$3:$B$7,0)))</f>
        <v>0.5</v>
      </c>
      <c r="AK713" s="4">
        <f>IF($C713&gt;0,IF(O713&lt;&gt;_xlfn.XLOOKUP($C713,'0'!$C:$C,'0'!$O:$O,"NA",0),1,0),0)</f>
        <v>0</v>
      </c>
      <c r="AL713" s="4" t="str">
        <f>IF($AK713=1,_xlfn.XLOOKUP($C713,'0'!$C:$C,'0'!L:L,"ERR",0),"NA")</f>
        <v>NA</v>
      </c>
      <c r="AM713" s="4" t="str">
        <f>IF($AK713=1,_xlfn.XLOOKUP($C713,'0'!$C:$C,'0'!M:M,"ERR",0),"NA")</f>
        <v>NA</v>
      </c>
      <c r="AN713" s="4" t="str">
        <f>IF($AK713=1,_xlfn.XLOOKUP($C713,'0'!$C:$C,'0'!P:P,"ERR",0),"NA")</f>
        <v>NA</v>
      </c>
      <c r="AO713" s="4" t="str">
        <f t="shared" si="23"/>
        <v>Central Atlantic[0]</v>
      </c>
      <c r="AP713" s="4" t="str">
        <f>_xlfn.XLOOKUP(D713,Alliances!$A:$A,Alliances!$B:$B,-1)</f>
        <v>USA</v>
      </c>
      <c r="AQ713" s="4">
        <f>IF($C713&gt;0,_xlfn.XLOOKUP($C713,commands!$A:$A,commands!$B:$B,0,0),_xlfn.XLOOKUP($A713,commands!$E:$E,commands!$F:$F,0,0))</f>
        <v>4</v>
      </c>
    </row>
    <row r="714" spans="1:43" hidden="1" x14ac:dyDescent="0.25">
      <c r="A714" s="4">
        <v>4312</v>
      </c>
      <c r="B714" s="4">
        <v>0</v>
      </c>
      <c r="C714" s="4">
        <v>0</v>
      </c>
      <c r="D714" s="4" t="s">
        <v>748</v>
      </c>
      <c r="E714" s="4" t="s">
        <v>579</v>
      </c>
      <c r="F714" s="4">
        <v>1936</v>
      </c>
      <c r="G714" s="4" t="s">
        <v>581</v>
      </c>
      <c r="H714" s="4">
        <v>1</v>
      </c>
      <c r="I714" s="4">
        <v>0</v>
      </c>
      <c r="J714" s="4" t="s">
        <v>633</v>
      </c>
      <c r="K714" s="4">
        <v>0</v>
      </c>
      <c r="L714" s="4">
        <v>116</v>
      </c>
      <c r="M714" s="4">
        <v>24</v>
      </c>
      <c r="N714" s="4" t="s">
        <v>604</v>
      </c>
      <c r="O714" s="4">
        <f t="shared" si="22"/>
        <v>59416</v>
      </c>
      <c r="P714" s="4" t="str">
        <f>IF(ISNUMBER(I714),_xlfn.CONCAT(J714,"[",K714,"]"),_xlfn.XLOOKUP($O714,[2]hc!$H:$H,[2]hc!$I:$I,_xlfn.CONCAT("[",L714,",",M714,"]")))</f>
        <v>Gulf of Guinea[0]</v>
      </c>
      <c r="Q714" s="4" t="str">
        <f>_xlfn.XLOOKUP($C714,[2]land_units!$B$2:$B$1073,[2]land_units!$F$2:$F$1073,"NA")</f>
        <v>NA</v>
      </c>
      <c r="R714" s="4" t="str">
        <f>_xlfn.XLOOKUP($C714,[2]land_units!$B$2:$B$1073,[2]land_units!$I$2:$I$1073,"NA")</f>
        <v>NA</v>
      </c>
      <c r="S714" s="4" t="str">
        <f>_xlfn.XLOOKUP($C714,[2]land_units!$B$2:$B$1073,[2]land_units!$G$2:$G$1073,"NA")</f>
        <v>NA</v>
      </c>
      <c r="T714" s="4" t="str">
        <f>_xlfn.XLOOKUP($C714,[2]land_units!$B$2:$B$1073,[2]land_units!$H$2:$H$1073,"NA")</f>
        <v>NA</v>
      </c>
      <c r="U714" s="4" t="str">
        <f>_xlfn.XLOOKUP($C714,[2]air_units!$B$2:$B$1346,[2]air_units!$N$2:$N$1346,"NA")</f>
        <v>NA</v>
      </c>
      <c r="V714" s="4" t="str">
        <f>_xlfn.XLOOKUP($C714,[2]air_units!$B$2:$B$1346,[2]air_units!$G$2:$G$1346,"NA")</f>
        <v>NA</v>
      </c>
      <c r="W714" s="4" t="str">
        <f>_xlfn.XLOOKUP($C714,[2]air_units!$B$2:$B$1346,[2]air_units!$H$2:$H$1346,"NA")</f>
        <v>NA</v>
      </c>
      <c r="X714" s="4" t="str">
        <f>_xlfn.XLOOKUP($C714,[2]air_units!$B$2:$B$1346,[2]air_units!$J$2:$J$1346,"NA")</f>
        <v>NA</v>
      </c>
      <c r="Y714" s="4" t="str">
        <f>_xlfn.XLOOKUP($C714,[2]air_units!$B$2:$B$1346,[2]air_units!$K$2:$K$1346,"NA")</f>
        <v>NA</v>
      </c>
      <c r="Z714" s="4" t="str">
        <f>_xlfn.XLOOKUP($C714,[2]air_units!$B$2:$B$1346,[2]air_units!$L$2:$L$1346,"NA")</f>
        <v>NA</v>
      </c>
      <c r="AA714" s="4" t="str">
        <f>_xlfn.XLOOKUP($C714,[2]air_units!$B$2:$B$1346,[2]air_units!$P$2:$P$1346,"NA")</f>
        <v>NA</v>
      </c>
      <c r="AB714" s="4" t="str">
        <f>_xlfn.XLOOKUP($C714,[2]air_units!$B$2:$B$1346,[2]air_units!$Q$2:$Q$1346,"NA")</f>
        <v>NA</v>
      </c>
      <c r="AC714" s="4" t="str">
        <f>_xlfn.XLOOKUP($C714,[2]air_units!$B$2:$B$1346,[2]air_units!$R$2:$R$1346,"NA")</f>
        <v>NA</v>
      </c>
      <c r="AD714" s="4">
        <f>IF($E714="CP",0,_xlfn.XLOOKUP($C714,[2]naval_units!$B$2:$B$1113,[2]naval_units!$G$2:$G$1113,"NA"))</f>
        <v>0</v>
      </c>
      <c r="AE714" s="4">
        <f>IF($E714="CP",10,_xlfn.XLOOKUP($C714,[2]naval_units!$B$2:$B$1113,[2]naval_units!$I$2:$I$1113,"NA"))</f>
        <v>10</v>
      </c>
      <c r="AF714" s="4">
        <f>IF($E714="CP",3,_xlfn.XLOOKUP($C714,[2]naval_units!$B$2:$B$1113,[2]naval_units!$J$2:$J$1113,"NA"))</f>
        <v>3</v>
      </c>
      <c r="AG714" s="4">
        <f>IF($E714="CP",3,_xlfn.XLOOKUP($C714,[2]naval_units!$B$2:$B$1113,[2]naval_units!$K$2:$K$1113,"NA"))</f>
        <v>3</v>
      </c>
      <c r="AH714" s="4">
        <f>IF($E714="CP",0,_xlfn.XLOOKUP($C714,[2]naval_units!$B$2:$B$1113,[2]naval_units!$L$2:$L$1113,"NA"))</f>
        <v>0</v>
      </c>
      <c r="AI714" s="4">
        <f>IF($E714="CP",0,_xlfn.XLOOKUP($C714,[2]naval_units!$B$2:$B$1113,[2]naval_units!$M$2:$M$1113,"NA"))</f>
        <v>0</v>
      </c>
      <c r="AJ714" s="4">
        <f>IF($AD714="NA","NA",IF($E714="CP",$H714*_xlfn.XLOOKUP(_xlfn.CONCAT(D714," ",$E714),control!$A$8:$A$10,control!$B$8:$B$10,0),_xlfn.XLOOKUP($E714,control!$A$3:$A$7,control!$B$3:$B$7,0)))</f>
        <v>0.5</v>
      </c>
      <c r="AK714" s="4">
        <f>IF($C714&gt;0,IF(O714&lt;&gt;_xlfn.XLOOKUP($C714,'0'!$C:$C,'0'!$O:$O,"NA",0),1,0),0)</f>
        <v>0</v>
      </c>
      <c r="AL714" s="4" t="str">
        <f>IF($AK714=1,_xlfn.XLOOKUP($C714,'0'!$C:$C,'0'!L:L,"ERR",0),"NA")</f>
        <v>NA</v>
      </c>
      <c r="AM714" s="4" t="str">
        <f>IF($AK714=1,_xlfn.XLOOKUP($C714,'0'!$C:$C,'0'!M:M,"ERR",0),"NA")</f>
        <v>NA</v>
      </c>
      <c r="AN714" s="4" t="str">
        <f>IF($AK714=1,_xlfn.XLOOKUP($C714,'0'!$C:$C,'0'!P:P,"ERR",0),"NA")</f>
        <v>NA</v>
      </c>
      <c r="AO714" s="4" t="str">
        <f t="shared" si="23"/>
        <v>Gulf of Guinea[0]</v>
      </c>
      <c r="AP714" s="4" t="str">
        <f>_xlfn.XLOOKUP(D714,Alliances!$A:$A,Alliances!$B:$B,-1)</f>
        <v>CW</v>
      </c>
      <c r="AQ714" s="4">
        <f>IF($C714&gt;0,_xlfn.XLOOKUP($C714,commands!$A:$A,commands!$B:$B,0,0),_xlfn.XLOOKUP($A714,commands!$E:$E,commands!$F:$F,0,0))</f>
        <v>4</v>
      </c>
    </row>
    <row r="715" spans="1:43" hidden="1" x14ac:dyDescent="0.25">
      <c r="A715" s="4">
        <v>4332</v>
      </c>
      <c r="B715" s="4">
        <v>0</v>
      </c>
      <c r="C715" s="4">
        <v>0</v>
      </c>
      <c r="D715" s="4" t="s">
        <v>748</v>
      </c>
      <c r="E715" s="4" t="s">
        <v>579</v>
      </c>
      <c r="F715" s="4">
        <v>1936</v>
      </c>
      <c r="G715" s="4" t="s">
        <v>581</v>
      </c>
      <c r="H715" s="4">
        <v>1</v>
      </c>
      <c r="I715" s="4" t="s">
        <v>27</v>
      </c>
      <c r="J715" s="4" t="s">
        <v>27</v>
      </c>
      <c r="K715" s="4" t="s">
        <v>27</v>
      </c>
      <c r="L715" s="4">
        <v>46</v>
      </c>
      <c r="M715" s="4">
        <v>26</v>
      </c>
      <c r="N715" s="4" t="s">
        <v>604</v>
      </c>
      <c r="O715" s="4">
        <f t="shared" si="22"/>
        <v>23578</v>
      </c>
      <c r="P715" s="4" t="str">
        <f>IF(ISNUMBER(I715),_xlfn.CONCAT(J715,"[",K715,"]"),_xlfn.XLOOKUP($O715,[2]hc!$H:$H,[2]hc!$I:$I,_xlfn.CONCAT("[",L715,",",M715,"]")))</f>
        <v>Liverpool, UK</v>
      </c>
      <c r="Q715" s="4" t="str">
        <f>_xlfn.XLOOKUP($C715,[2]land_units!$B$2:$B$1073,[2]land_units!$F$2:$F$1073,"NA")</f>
        <v>NA</v>
      </c>
      <c r="R715" s="4" t="str">
        <f>_xlfn.XLOOKUP($C715,[2]land_units!$B$2:$B$1073,[2]land_units!$I$2:$I$1073,"NA")</f>
        <v>NA</v>
      </c>
      <c r="S715" s="4" t="str">
        <f>_xlfn.XLOOKUP($C715,[2]land_units!$B$2:$B$1073,[2]land_units!$G$2:$G$1073,"NA")</f>
        <v>NA</v>
      </c>
      <c r="T715" s="4" t="str">
        <f>_xlfn.XLOOKUP($C715,[2]land_units!$B$2:$B$1073,[2]land_units!$H$2:$H$1073,"NA")</f>
        <v>NA</v>
      </c>
      <c r="U715" s="4" t="str">
        <f>_xlfn.XLOOKUP($C715,[2]air_units!$B$2:$B$1346,[2]air_units!$N$2:$N$1346,"NA")</f>
        <v>NA</v>
      </c>
      <c r="V715" s="4" t="str">
        <f>_xlfn.XLOOKUP($C715,[2]air_units!$B$2:$B$1346,[2]air_units!$G$2:$G$1346,"NA")</f>
        <v>NA</v>
      </c>
      <c r="W715" s="4" t="str">
        <f>_xlfn.XLOOKUP($C715,[2]air_units!$B$2:$B$1346,[2]air_units!$H$2:$H$1346,"NA")</f>
        <v>NA</v>
      </c>
      <c r="X715" s="4" t="str">
        <f>_xlfn.XLOOKUP($C715,[2]air_units!$B$2:$B$1346,[2]air_units!$J$2:$J$1346,"NA")</f>
        <v>NA</v>
      </c>
      <c r="Y715" s="4" t="str">
        <f>_xlfn.XLOOKUP($C715,[2]air_units!$B$2:$B$1346,[2]air_units!$K$2:$K$1346,"NA")</f>
        <v>NA</v>
      </c>
      <c r="Z715" s="4" t="str">
        <f>_xlfn.XLOOKUP($C715,[2]air_units!$B$2:$B$1346,[2]air_units!$L$2:$L$1346,"NA")</f>
        <v>NA</v>
      </c>
      <c r="AA715" s="4" t="str">
        <f>_xlfn.XLOOKUP($C715,[2]air_units!$B$2:$B$1346,[2]air_units!$P$2:$P$1346,"NA")</f>
        <v>NA</v>
      </c>
      <c r="AB715" s="4" t="str">
        <f>_xlfn.XLOOKUP($C715,[2]air_units!$B$2:$B$1346,[2]air_units!$Q$2:$Q$1346,"NA")</f>
        <v>NA</v>
      </c>
      <c r="AC715" s="4" t="str">
        <f>_xlfn.XLOOKUP($C715,[2]air_units!$B$2:$B$1346,[2]air_units!$R$2:$R$1346,"NA")</f>
        <v>NA</v>
      </c>
      <c r="AD715" s="4">
        <f>IF($E715="CP",0,_xlfn.XLOOKUP($C715,[2]naval_units!$B$2:$B$1113,[2]naval_units!$G$2:$G$1113,"NA"))</f>
        <v>0</v>
      </c>
      <c r="AE715" s="4">
        <f>IF($E715="CP",10,_xlfn.XLOOKUP($C715,[2]naval_units!$B$2:$B$1113,[2]naval_units!$I$2:$I$1113,"NA"))</f>
        <v>10</v>
      </c>
      <c r="AF715" s="4">
        <f>IF($E715="CP",3,_xlfn.XLOOKUP($C715,[2]naval_units!$B$2:$B$1113,[2]naval_units!$J$2:$J$1113,"NA"))</f>
        <v>3</v>
      </c>
      <c r="AG715" s="4">
        <f>IF($E715="CP",3,_xlfn.XLOOKUP($C715,[2]naval_units!$B$2:$B$1113,[2]naval_units!$K$2:$K$1113,"NA"))</f>
        <v>3</v>
      </c>
      <c r="AH715" s="4">
        <f>IF($E715="CP",0,_xlfn.XLOOKUP($C715,[2]naval_units!$B$2:$B$1113,[2]naval_units!$L$2:$L$1113,"NA"))</f>
        <v>0</v>
      </c>
      <c r="AI715" s="4">
        <f>IF($E715="CP",0,_xlfn.XLOOKUP($C715,[2]naval_units!$B$2:$B$1113,[2]naval_units!$M$2:$M$1113,"NA"))</f>
        <v>0</v>
      </c>
      <c r="AJ715" s="4">
        <f>IF($AD715="NA","NA",IF($E715="CP",$H715*_xlfn.XLOOKUP(_xlfn.CONCAT(D715," ",$E715),control!$A$8:$A$10,control!$B$8:$B$10,0),_xlfn.XLOOKUP($E715,control!$A$3:$A$7,control!$B$3:$B$7,0)))</f>
        <v>0.5</v>
      </c>
      <c r="AK715" s="4">
        <f>IF($C715&gt;0,IF(O715&lt;&gt;_xlfn.XLOOKUP($C715,'0'!$C:$C,'0'!$O:$O,"NA",0),1,0),0)</f>
        <v>0</v>
      </c>
      <c r="AL715" s="4" t="str">
        <f>IF($AK715=1,_xlfn.XLOOKUP($C715,'0'!$C:$C,'0'!L:L,"ERR",0),"NA")</f>
        <v>NA</v>
      </c>
      <c r="AM715" s="4" t="str">
        <f>IF($AK715=1,_xlfn.XLOOKUP($C715,'0'!$C:$C,'0'!M:M,"ERR",0),"NA")</f>
        <v>NA</v>
      </c>
      <c r="AN715" s="4" t="str">
        <f>IF($AK715=1,_xlfn.XLOOKUP($C715,'0'!$C:$C,'0'!P:P,"ERR",0),"NA")</f>
        <v>NA</v>
      </c>
      <c r="AO715" s="4" t="str">
        <f t="shared" si="23"/>
        <v>Liverpool, UK</v>
      </c>
      <c r="AP715" s="4" t="str">
        <f>_xlfn.XLOOKUP(D715,Alliances!$A:$A,Alliances!$B:$B,-1)</f>
        <v>CW</v>
      </c>
      <c r="AQ715" s="4">
        <f>IF($C715&gt;0,_xlfn.XLOOKUP($C715,commands!$A:$A,commands!$B:$B,0,0),_xlfn.XLOOKUP($A715,commands!$E:$E,commands!$F:$F,0,0))</f>
        <v>4</v>
      </c>
    </row>
    <row r="716" spans="1:43" hidden="1" x14ac:dyDescent="0.25">
      <c r="A716" s="4">
        <v>4335</v>
      </c>
      <c r="B716" s="4">
        <v>0</v>
      </c>
      <c r="C716" s="4">
        <v>0</v>
      </c>
      <c r="D716" s="4" t="s">
        <v>705</v>
      </c>
      <c r="E716" s="4" t="s">
        <v>579</v>
      </c>
      <c r="F716" s="4">
        <v>1936</v>
      </c>
      <c r="G716" s="4" t="s">
        <v>581</v>
      </c>
      <c r="H716" s="4">
        <v>1</v>
      </c>
      <c r="I716" s="4" t="s">
        <v>27</v>
      </c>
      <c r="J716" s="4" t="s">
        <v>27</v>
      </c>
      <c r="K716" s="4" t="s">
        <v>27</v>
      </c>
      <c r="L716" s="4">
        <v>77</v>
      </c>
      <c r="M716" s="4">
        <v>271</v>
      </c>
      <c r="N716" s="4" t="s">
        <v>604</v>
      </c>
      <c r="O716" s="4">
        <f t="shared" si="22"/>
        <v>39695</v>
      </c>
      <c r="P716" s="4" t="str">
        <f>IF(ISNUMBER(I716),_xlfn.CONCAT(J716,"[",K716,"]"),_xlfn.XLOOKUP($O716,[2]hc!$H:$H,[2]hc!$I:$I,_xlfn.CONCAT("[",L716,",",M716,"]")))</f>
        <v>San Diego, USA</v>
      </c>
      <c r="Q716" s="4" t="str">
        <f>_xlfn.XLOOKUP($C716,[2]land_units!$B$2:$B$1073,[2]land_units!$F$2:$F$1073,"NA")</f>
        <v>NA</v>
      </c>
      <c r="R716" s="4" t="str">
        <f>_xlfn.XLOOKUP($C716,[2]land_units!$B$2:$B$1073,[2]land_units!$I$2:$I$1073,"NA")</f>
        <v>NA</v>
      </c>
      <c r="S716" s="4" t="str">
        <f>_xlfn.XLOOKUP($C716,[2]land_units!$B$2:$B$1073,[2]land_units!$G$2:$G$1073,"NA")</f>
        <v>NA</v>
      </c>
      <c r="T716" s="4" t="str">
        <f>_xlfn.XLOOKUP($C716,[2]land_units!$B$2:$B$1073,[2]land_units!$H$2:$H$1073,"NA")</f>
        <v>NA</v>
      </c>
      <c r="U716" s="4" t="str">
        <f>_xlfn.XLOOKUP($C716,[2]air_units!$B$2:$B$1346,[2]air_units!$N$2:$N$1346,"NA")</f>
        <v>NA</v>
      </c>
      <c r="V716" s="4" t="str">
        <f>_xlfn.XLOOKUP($C716,[2]air_units!$B$2:$B$1346,[2]air_units!$G$2:$G$1346,"NA")</f>
        <v>NA</v>
      </c>
      <c r="W716" s="4" t="str">
        <f>_xlfn.XLOOKUP($C716,[2]air_units!$B$2:$B$1346,[2]air_units!$H$2:$H$1346,"NA")</f>
        <v>NA</v>
      </c>
      <c r="X716" s="4" t="str">
        <f>_xlfn.XLOOKUP($C716,[2]air_units!$B$2:$B$1346,[2]air_units!$J$2:$J$1346,"NA")</f>
        <v>NA</v>
      </c>
      <c r="Y716" s="4" t="str">
        <f>_xlfn.XLOOKUP($C716,[2]air_units!$B$2:$B$1346,[2]air_units!$K$2:$K$1346,"NA")</f>
        <v>NA</v>
      </c>
      <c r="Z716" s="4" t="str">
        <f>_xlfn.XLOOKUP($C716,[2]air_units!$B$2:$B$1346,[2]air_units!$L$2:$L$1346,"NA")</f>
        <v>NA</v>
      </c>
      <c r="AA716" s="4" t="str">
        <f>_xlfn.XLOOKUP($C716,[2]air_units!$B$2:$B$1346,[2]air_units!$P$2:$P$1346,"NA")</f>
        <v>NA</v>
      </c>
      <c r="AB716" s="4" t="str">
        <f>_xlfn.XLOOKUP($C716,[2]air_units!$B$2:$B$1346,[2]air_units!$Q$2:$Q$1346,"NA")</f>
        <v>NA</v>
      </c>
      <c r="AC716" s="4" t="str">
        <f>_xlfn.XLOOKUP($C716,[2]air_units!$B$2:$B$1346,[2]air_units!$R$2:$R$1346,"NA")</f>
        <v>NA</v>
      </c>
      <c r="AD716" s="4">
        <f>IF($E716="CP",0,_xlfn.XLOOKUP($C716,[2]naval_units!$B$2:$B$1113,[2]naval_units!$G$2:$G$1113,"NA"))</f>
        <v>0</v>
      </c>
      <c r="AE716" s="4">
        <f>IF($E716="CP",10,_xlfn.XLOOKUP($C716,[2]naval_units!$B$2:$B$1113,[2]naval_units!$I$2:$I$1113,"NA"))</f>
        <v>10</v>
      </c>
      <c r="AF716" s="4">
        <f>IF($E716="CP",3,_xlfn.XLOOKUP($C716,[2]naval_units!$B$2:$B$1113,[2]naval_units!$J$2:$J$1113,"NA"))</f>
        <v>3</v>
      </c>
      <c r="AG716" s="4">
        <f>IF($E716="CP",3,_xlfn.XLOOKUP($C716,[2]naval_units!$B$2:$B$1113,[2]naval_units!$K$2:$K$1113,"NA"))</f>
        <v>3</v>
      </c>
      <c r="AH716" s="4">
        <f>IF($E716="CP",0,_xlfn.XLOOKUP($C716,[2]naval_units!$B$2:$B$1113,[2]naval_units!$L$2:$L$1113,"NA"))</f>
        <v>0</v>
      </c>
      <c r="AI716" s="4">
        <f>IF($E716="CP",0,_xlfn.XLOOKUP($C716,[2]naval_units!$B$2:$B$1113,[2]naval_units!$M$2:$M$1113,"NA"))</f>
        <v>0</v>
      </c>
      <c r="AJ716" s="4">
        <f>IF($AD716="NA","NA",IF($E716="CP",$H716*_xlfn.XLOOKUP(_xlfn.CONCAT(D716," ",$E716),control!$A$8:$A$10,control!$B$8:$B$10,0),_xlfn.XLOOKUP($E716,control!$A$3:$A$7,control!$B$3:$B$7,0)))</f>
        <v>0.5</v>
      </c>
      <c r="AK716" s="4">
        <f>IF($C716&gt;0,IF(O716&lt;&gt;_xlfn.XLOOKUP($C716,'0'!$C:$C,'0'!$O:$O,"NA",0),1,0),0)</f>
        <v>0</v>
      </c>
      <c r="AL716" s="4" t="str">
        <f>IF($AK716=1,_xlfn.XLOOKUP($C716,'0'!$C:$C,'0'!L:L,"ERR",0),"NA")</f>
        <v>NA</v>
      </c>
      <c r="AM716" s="4" t="str">
        <f>IF($AK716=1,_xlfn.XLOOKUP($C716,'0'!$C:$C,'0'!M:M,"ERR",0),"NA")</f>
        <v>NA</v>
      </c>
      <c r="AN716" s="4" t="str">
        <f>IF($AK716=1,_xlfn.XLOOKUP($C716,'0'!$C:$C,'0'!P:P,"ERR",0),"NA")</f>
        <v>NA</v>
      </c>
      <c r="AO716" s="4" t="str">
        <f t="shared" si="23"/>
        <v>San Diego, USA</v>
      </c>
      <c r="AP716" s="4" t="str">
        <f>_xlfn.XLOOKUP(D716,Alliances!$A:$A,Alliances!$B:$B,-1)</f>
        <v>USA</v>
      </c>
      <c r="AQ716" s="4">
        <f>IF($C716&gt;0,_xlfn.XLOOKUP($C716,commands!$A:$A,commands!$B:$B,0,0),_xlfn.XLOOKUP($A716,commands!$E:$E,commands!$F:$F,0,0))</f>
        <v>3</v>
      </c>
    </row>
    <row r="717" spans="1:43" hidden="1" x14ac:dyDescent="0.25">
      <c r="A717" s="4">
        <v>4342</v>
      </c>
      <c r="B717" s="4">
        <v>0</v>
      </c>
      <c r="C717" s="4">
        <v>0</v>
      </c>
      <c r="D717" s="4" t="s">
        <v>705</v>
      </c>
      <c r="E717" s="4" t="s">
        <v>579</v>
      </c>
      <c r="F717" s="4">
        <v>1936</v>
      </c>
      <c r="G717" s="4" t="s">
        <v>581</v>
      </c>
      <c r="H717" s="4">
        <v>1</v>
      </c>
      <c r="I717" s="4">
        <v>0</v>
      </c>
      <c r="J717" s="4" t="s">
        <v>620</v>
      </c>
      <c r="K717" s="4">
        <v>0</v>
      </c>
      <c r="L717" s="4">
        <v>132</v>
      </c>
      <c r="M717" s="4">
        <v>183</v>
      </c>
      <c r="N717" s="4" t="s">
        <v>604</v>
      </c>
      <c r="O717" s="4">
        <f t="shared" si="22"/>
        <v>67767</v>
      </c>
      <c r="P717" s="4" t="str">
        <f>IF(ISNUMBER(I717),_xlfn.CONCAT(J717,"[",K717,"]"),_xlfn.XLOOKUP($O717,[2]hc!$H:$H,[2]hc!$I:$I,_xlfn.CONCAT("[",L717,",",M717,"]")))</f>
        <v>Coral[0]</v>
      </c>
      <c r="Q717" s="4" t="str">
        <f>_xlfn.XLOOKUP($C717,[2]land_units!$B$2:$B$1073,[2]land_units!$F$2:$F$1073,"NA")</f>
        <v>NA</v>
      </c>
      <c r="R717" s="4" t="str">
        <f>_xlfn.XLOOKUP($C717,[2]land_units!$B$2:$B$1073,[2]land_units!$I$2:$I$1073,"NA")</f>
        <v>NA</v>
      </c>
      <c r="S717" s="4" t="str">
        <f>_xlfn.XLOOKUP($C717,[2]land_units!$B$2:$B$1073,[2]land_units!$G$2:$G$1073,"NA")</f>
        <v>NA</v>
      </c>
      <c r="T717" s="4" t="str">
        <f>_xlfn.XLOOKUP($C717,[2]land_units!$B$2:$B$1073,[2]land_units!$H$2:$H$1073,"NA")</f>
        <v>NA</v>
      </c>
      <c r="U717" s="4" t="str">
        <f>_xlfn.XLOOKUP($C717,[2]air_units!$B$2:$B$1346,[2]air_units!$N$2:$N$1346,"NA")</f>
        <v>NA</v>
      </c>
      <c r="V717" s="4" t="str">
        <f>_xlfn.XLOOKUP($C717,[2]air_units!$B$2:$B$1346,[2]air_units!$G$2:$G$1346,"NA")</f>
        <v>NA</v>
      </c>
      <c r="W717" s="4" t="str">
        <f>_xlfn.XLOOKUP($C717,[2]air_units!$B$2:$B$1346,[2]air_units!$H$2:$H$1346,"NA")</f>
        <v>NA</v>
      </c>
      <c r="X717" s="4" t="str">
        <f>_xlfn.XLOOKUP($C717,[2]air_units!$B$2:$B$1346,[2]air_units!$J$2:$J$1346,"NA")</f>
        <v>NA</v>
      </c>
      <c r="Y717" s="4" t="str">
        <f>_xlfn.XLOOKUP($C717,[2]air_units!$B$2:$B$1346,[2]air_units!$K$2:$K$1346,"NA")</f>
        <v>NA</v>
      </c>
      <c r="Z717" s="4" t="str">
        <f>_xlfn.XLOOKUP($C717,[2]air_units!$B$2:$B$1346,[2]air_units!$L$2:$L$1346,"NA")</f>
        <v>NA</v>
      </c>
      <c r="AA717" s="4" t="str">
        <f>_xlfn.XLOOKUP($C717,[2]air_units!$B$2:$B$1346,[2]air_units!$P$2:$P$1346,"NA")</f>
        <v>NA</v>
      </c>
      <c r="AB717" s="4" t="str">
        <f>_xlfn.XLOOKUP($C717,[2]air_units!$B$2:$B$1346,[2]air_units!$Q$2:$Q$1346,"NA")</f>
        <v>NA</v>
      </c>
      <c r="AC717" s="4" t="str">
        <f>_xlfn.XLOOKUP($C717,[2]air_units!$B$2:$B$1346,[2]air_units!$R$2:$R$1346,"NA")</f>
        <v>NA</v>
      </c>
      <c r="AD717" s="4">
        <f>IF($E717="CP",0,_xlfn.XLOOKUP($C717,[2]naval_units!$B$2:$B$1113,[2]naval_units!$G$2:$G$1113,"NA"))</f>
        <v>0</v>
      </c>
      <c r="AE717" s="4">
        <f>IF($E717="CP",10,_xlfn.XLOOKUP($C717,[2]naval_units!$B$2:$B$1113,[2]naval_units!$I$2:$I$1113,"NA"))</f>
        <v>10</v>
      </c>
      <c r="AF717" s="4">
        <f>IF($E717="CP",3,_xlfn.XLOOKUP($C717,[2]naval_units!$B$2:$B$1113,[2]naval_units!$J$2:$J$1113,"NA"))</f>
        <v>3</v>
      </c>
      <c r="AG717" s="4">
        <f>IF($E717="CP",3,_xlfn.XLOOKUP($C717,[2]naval_units!$B$2:$B$1113,[2]naval_units!$K$2:$K$1113,"NA"))</f>
        <v>3</v>
      </c>
      <c r="AH717" s="4">
        <f>IF($E717="CP",0,_xlfn.XLOOKUP($C717,[2]naval_units!$B$2:$B$1113,[2]naval_units!$L$2:$L$1113,"NA"))</f>
        <v>0</v>
      </c>
      <c r="AI717" s="4">
        <f>IF($E717="CP",0,_xlfn.XLOOKUP($C717,[2]naval_units!$B$2:$B$1113,[2]naval_units!$M$2:$M$1113,"NA"))</f>
        <v>0</v>
      </c>
      <c r="AJ717" s="4">
        <f>IF($AD717="NA","NA",IF($E717="CP",$H717*_xlfn.XLOOKUP(_xlfn.CONCAT(D717," ",$E717),control!$A$8:$A$10,control!$B$8:$B$10,0),_xlfn.XLOOKUP($E717,control!$A$3:$A$7,control!$B$3:$B$7,0)))</f>
        <v>0.5</v>
      </c>
      <c r="AK717" s="4">
        <f>IF($C717&gt;0,IF(O717&lt;&gt;_xlfn.XLOOKUP($C717,'0'!$C:$C,'0'!$O:$O,"NA",0),1,0),0)</f>
        <v>0</v>
      </c>
      <c r="AL717" s="4" t="str">
        <f>IF($AK717=1,_xlfn.XLOOKUP($C717,'0'!$C:$C,'0'!L:L,"ERR",0),"NA")</f>
        <v>NA</v>
      </c>
      <c r="AM717" s="4" t="str">
        <f>IF($AK717=1,_xlfn.XLOOKUP($C717,'0'!$C:$C,'0'!M:M,"ERR",0),"NA")</f>
        <v>NA</v>
      </c>
      <c r="AN717" s="4" t="str">
        <f>IF($AK717=1,_xlfn.XLOOKUP($C717,'0'!$C:$C,'0'!P:P,"ERR",0),"NA")</f>
        <v>NA</v>
      </c>
      <c r="AO717" s="4" t="str">
        <f t="shared" si="23"/>
        <v>Coral[0]</v>
      </c>
      <c r="AP717" s="4" t="str">
        <f>_xlfn.XLOOKUP(D717,Alliances!$A:$A,Alliances!$B:$B,-1)</f>
        <v>USA</v>
      </c>
      <c r="AQ717" s="4">
        <f>IF($C717&gt;0,_xlfn.XLOOKUP($C717,commands!$A:$A,commands!$B:$B,0,0),_xlfn.XLOOKUP($A717,commands!$E:$E,commands!$F:$F,0,0))</f>
        <v>3</v>
      </c>
    </row>
    <row r="718" spans="1:43" hidden="1" x14ac:dyDescent="0.25">
      <c r="A718" s="4">
        <v>4344</v>
      </c>
      <c r="B718" s="4">
        <v>0</v>
      </c>
      <c r="C718" s="4">
        <v>0</v>
      </c>
      <c r="D718" s="4" t="s">
        <v>748</v>
      </c>
      <c r="E718" s="4" t="s">
        <v>579</v>
      </c>
      <c r="F718" s="4">
        <v>1936</v>
      </c>
      <c r="G718" s="4" t="s">
        <v>581</v>
      </c>
      <c r="H718" s="4">
        <v>1</v>
      </c>
      <c r="I718" s="4">
        <v>0</v>
      </c>
      <c r="J718" s="4" t="s">
        <v>613</v>
      </c>
      <c r="K718" s="4">
        <v>0</v>
      </c>
      <c r="L718" s="4">
        <v>70</v>
      </c>
      <c r="M718" s="4">
        <v>28</v>
      </c>
      <c r="N718" s="4" t="s">
        <v>604</v>
      </c>
      <c r="O718" s="4">
        <f t="shared" si="22"/>
        <v>35868</v>
      </c>
      <c r="P718" s="4" t="str">
        <f>IF(ISNUMBER(I718),_xlfn.CONCAT(J718,"[",K718,"]"),_xlfn.XLOOKUP($O718,[2]hc!$H:$H,[2]hc!$I:$I,_xlfn.CONCAT("[",L718,",",M718,"]")))</f>
        <v>W Med[0]</v>
      </c>
      <c r="Q718" s="4" t="str">
        <f>_xlfn.XLOOKUP($C718,[2]land_units!$B$2:$B$1073,[2]land_units!$F$2:$F$1073,"NA")</f>
        <v>NA</v>
      </c>
      <c r="R718" s="4" t="str">
        <f>_xlfn.XLOOKUP($C718,[2]land_units!$B$2:$B$1073,[2]land_units!$I$2:$I$1073,"NA")</f>
        <v>NA</v>
      </c>
      <c r="S718" s="4" t="str">
        <f>_xlfn.XLOOKUP($C718,[2]land_units!$B$2:$B$1073,[2]land_units!$G$2:$G$1073,"NA")</f>
        <v>NA</v>
      </c>
      <c r="T718" s="4" t="str">
        <f>_xlfn.XLOOKUP($C718,[2]land_units!$B$2:$B$1073,[2]land_units!$H$2:$H$1073,"NA")</f>
        <v>NA</v>
      </c>
      <c r="U718" s="4" t="str">
        <f>_xlfn.XLOOKUP($C718,[2]air_units!$B$2:$B$1346,[2]air_units!$N$2:$N$1346,"NA")</f>
        <v>NA</v>
      </c>
      <c r="V718" s="4" t="str">
        <f>_xlfn.XLOOKUP($C718,[2]air_units!$B$2:$B$1346,[2]air_units!$G$2:$G$1346,"NA")</f>
        <v>NA</v>
      </c>
      <c r="W718" s="4" t="str">
        <f>_xlfn.XLOOKUP($C718,[2]air_units!$B$2:$B$1346,[2]air_units!$H$2:$H$1346,"NA")</f>
        <v>NA</v>
      </c>
      <c r="X718" s="4" t="str">
        <f>_xlfn.XLOOKUP($C718,[2]air_units!$B$2:$B$1346,[2]air_units!$J$2:$J$1346,"NA")</f>
        <v>NA</v>
      </c>
      <c r="Y718" s="4" t="str">
        <f>_xlfn.XLOOKUP($C718,[2]air_units!$B$2:$B$1346,[2]air_units!$K$2:$K$1346,"NA")</f>
        <v>NA</v>
      </c>
      <c r="Z718" s="4" t="str">
        <f>_xlfn.XLOOKUP($C718,[2]air_units!$B$2:$B$1346,[2]air_units!$L$2:$L$1346,"NA")</f>
        <v>NA</v>
      </c>
      <c r="AA718" s="4" t="str">
        <f>_xlfn.XLOOKUP($C718,[2]air_units!$B$2:$B$1346,[2]air_units!$P$2:$P$1346,"NA")</f>
        <v>NA</v>
      </c>
      <c r="AB718" s="4" t="str">
        <f>_xlfn.XLOOKUP($C718,[2]air_units!$B$2:$B$1346,[2]air_units!$Q$2:$Q$1346,"NA")</f>
        <v>NA</v>
      </c>
      <c r="AC718" s="4" t="str">
        <f>_xlfn.XLOOKUP($C718,[2]air_units!$B$2:$B$1346,[2]air_units!$R$2:$R$1346,"NA")</f>
        <v>NA</v>
      </c>
      <c r="AD718" s="4">
        <f>IF($E718="CP",0,_xlfn.XLOOKUP($C718,[2]naval_units!$B$2:$B$1113,[2]naval_units!$G$2:$G$1113,"NA"))</f>
        <v>0</v>
      </c>
      <c r="AE718" s="4">
        <f>IF($E718="CP",10,_xlfn.XLOOKUP($C718,[2]naval_units!$B$2:$B$1113,[2]naval_units!$I$2:$I$1113,"NA"))</f>
        <v>10</v>
      </c>
      <c r="AF718" s="4">
        <f>IF($E718="CP",3,_xlfn.XLOOKUP($C718,[2]naval_units!$B$2:$B$1113,[2]naval_units!$J$2:$J$1113,"NA"))</f>
        <v>3</v>
      </c>
      <c r="AG718" s="4">
        <f>IF($E718="CP",3,_xlfn.XLOOKUP($C718,[2]naval_units!$B$2:$B$1113,[2]naval_units!$K$2:$K$1113,"NA"))</f>
        <v>3</v>
      </c>
      <c r="AH718" s="4">
        <f>IF($E718="CP",0,_xlfn.XLOOKUP($C718,[2]naval_units!$B$2:$B$1113,[2]naval_units!$L$2:$L$1113,"NA"))</f>
        <v>0</v>
      </c>
      <c r="AI718" s="4">
        <f>IF($E718="CP",0,_xlfn.XLOOKUP($C718,[2]naval_units!$B$2:$B$1113,[2]naval_units!$M$2:$M$1113,"NA"))</f>
        <v>0</v>
      </c>
      <c r="AJ718" s="4">
        <f>IF($AD718="NA","NA",IF($E718="CP",$H718*_xlfn.XLOOKUP(_xlfn.CONCAT(D718," ",$E718),control!$A$8:$A$10,control!$B$8:$B$10,0),_xlfn.XLOOKUP($E718,control!$A$3:$A$7,control!$B$3:$B$7,0)))</f>
        <v>0.5</v>
      </c>
      <c r="AK718" s="4">
        <f>IF($C718&gt;0,IF(O718&lt;&gt;_xlfn.XLOOKUP($C718,'0'!$C:$C,'0'!$O:$O,"NA",0),1,0),0)</f>
        <v>0</v>
      </c>
      <c r="AL718" s="4" t="str">
        <f>IF($AK718=1,_xlfn.XLOOKUP($C718,'0'!$C:$C,'0'!L:L,"ERR",0),"NA")</f>
        <v>NA</v>
      </c>
      <c r="AM718" s="4" t="str">
        <f>IF($AK718=1,_xlfn.XLOOKUP($C718,'0'!$C:$C,'0'!M:M,"ERR",0),"NA")</f>
        <v>NA</v>
      </c>
      <c r="AN718" s="4" t="str">
        <f>IF($AK718=1,_xlfn.XLOOKUP($C718,'0'!$C:$C,'0'!P:P,"ERR",0),"NA")</f>
        <v>NA</v>
      </c>
      <c r="AO718" s="4" t="str">
        <f t="shared" si="23"/>
        <v>W Med[0]</v>
      </c>
      <c r="AP718" s="4" t="str">
        <f>_xlfn.XLOOKUP(D718,Alliances!$A:$A,Alliances!$B:$B,-1)</f>
        <v>CW</v>
      </c>
      <c r="AQ718" s="4">
        <f>IF($C718&gt;0,_xlfn.XLOOKUP($C718,commands!$A:$A,commands!$B:$B,0,0),_xlfn.XLOOKUP($A718,commands!$E:$E,commands!$F:$F,0,0))</f>
        <v>6</v>
      </c>
    </row>
    <row r="719" spans="1:43" hidden="1" x14ac:dyDescent="0.25">
      <c r="A719" s="4">
        <v>4345</v>
      </c>
      <c r="B719" s="4">
        <v>0</v>
      </c>
      <c r="C719" s="4">
        <v>0</v>
      </c>
      <c r="D719" s="4" t="s">
        <v>748</v>
      </c>
      <c r="E719" s="4" t="s">
        <v>579</v>
      </c>
      <c r="F719" s="4">
        <v>1936</v>
      </c>
      <c r="G719" s="4" t="s">
        <v>581</v>
      </c>
      <c r="H719" s="4">
        <v>1</v>
      </c>
      <c r="I719" s="4" t="s">
        <v>27</v>
      </c>
      <c r="J719" s="4" t="s">
        <v>27</v>
      </c>
      <c r="K719" s="4" t="s">
        <v>27</v>
      </c>
      <c r="L719" s="4">
        <v>76</v>
      </c>
      <c r="M719" s="4">
        <v>39</v>
      </c>
      <c r="N719" s="4" t="s">
        <v>604</v>
      </c>
      <c r="O719" s="4">
        <f t="shared" si="22"/>
        <v>38951</v>
      </c>
      <c r="P719" s="4" t="str">
        <f>IF(ISNUMBER(I719),_xlfn.CONCAT(J719,"[",K719,"]"),_xlfn.XLOOKUP($O719,[2]hc!$H:$H,[2]hc!$I:$I,_xlfn.CONCAT("[",L719,",",M719,"]")))</f>
        <v>Valetta, Malta</v>
      </c>
      <c r="Q719" s="4" t="str">
        <f>_xlfn.XLOOKUP($C719,[2]land_units!$B$2:$B$1073,[2]land_units!$F$2:$F$1073,"NA")</f>
        <v>NA</v>
      </c>
      <c r="R719" s="4" t="str">
        <f>_xlfn.XLOOKUP($C719,[2]land_units!$B$2:$B$1073,[2]land_units!$I$2:$I$1073,"NA")</f>
        <v>NA</v>
      </c>
      <c r="S719" s="4" t="str">
        <f>_xlfn.XLOOKUP($C719,[2]land_units!$B$2:$B$1073,[2]land_units!$G$2:$G$1073,"NA")</f>
        <v>NA</v>
      </c>
      <c r="T719" s="4" t="str">
        <f>_xlfn.XLOOKUP($C719,[2]land_units!$B$2:$B$1073,[2]land_units!$H$2:$H$1073,"NA")</f>
        <v>NA</v>
      </c>
      <c r="U719" s="4" t="str">
        <f>_xlfn.XLOOKUP($C719,[2]air_units!$B$2:$B$1346,[2]air_units!$N$2:$N$1346,"NA")</f>
        <v>NA</v>
      </c>
      <c r="V719" s="4" t="str">
        <f>_xlfn.XLOOKUP($C719,[2]air_units!$B$2:$B$1346,[2]air_units!$G$2:$G$1346,"NA")</f>
        <v>NA</v>
      </c>
      <c r="W719" s="4" t="str">
        <f>_xlfn.XLOOKUP($C719,[2]air_units!$B$2:$B$1346,[2]air_units!$H$2:$H$1346,"NA")</f>
        <v>NA</v>
      </c>
      <c r="X719" s="4" t="str">
        <f>_xlfn.XLOOKUP($C719,[2]air_units!$B$2:$B$1346,[2]air_units!$J$2:$J$1346,"NA")</f>
        <v>NA</v>
      </c>
      <c r="Y719" s="4" t="str">
        <f>_xlfn.XLOOKUP($C719,[2]air_units!$B$2:$B$1346,[2]air_units!$K$2:$K$1346,"NA")</f>
        <v>NA</v>
      </c>
      <c r="Z719" s="4" t="str">
        <f>_xlfn.XLOOKUP($C719,[2]air_units!$B$2:$B$1346,[2]air_units!$L$2:$L$1346,"NA")</f>
        <v>NA</v>
      </c>
      <c r="AA719" s="4" t="str">
        <f>_xlfn.XLOOKUP($C719,[2]air_units!$B$2:$B$1346,[2]air_units!$P$2:$P$1346,"NA")</f>
        <v>NA</v>
      </c>
      <c r="AB719" s="4" t="str">
        <f>_xlfn.XLOOKUP($C719,[2]air_units!$B$2:$B$1346,[2]air_units!$Q$2:$Q$1346,"NA")</f>
        <v>NA</v>
      </c>
      <c r="AC719" s="4" t="str">
        <f>_xlfn.XLOOKUP($C719,[2]air_units!$B$2:$B$1346,[2]air_units!$R$2:$R$1346,"NA")</f>
        <v>NA</v>
      </c>
      <c r="AD719" s="4">
        <f>IF($E719="CP",0,_xlfn.XLOOKUP($C719,[2]naval_units!$B$2:$B$1113,[2]naval_units!$G$2:$G$1113,"NA"))</f>
        <v>0</v>
      </c>
      <c r="AE719" s="4">
        <f>IF($E719="CP",10,_xlfn.XLOOKUP($C719,[2]naval_units!$B$2:$B$1113,[2]naval_units!$I$2:$I$1113,"NA"))</f>
        <v>10</v>
      </c>
      <c r="AF719" s="4">
        <f>IF($E719="CP",3,_xlfn.XLOOKUP($C719,[2]naval_units!$B$2:$B$1113,[2]naval_units!$J$2:$J$1113,"NA"))</f>
        <v>3</v>
      </c>
      <c r="AG719" s="4">
        <f>IF($E719="CP",3,_xlfn.XLOOKUP($C719,[2]naval_units!$B$2:$B$1113,[2]naval_units!$K$2:$K$1113,"NA"))</f>
        <v>3</v>
      </c>
      <c r="AH719" s="4">
        <f>IF($E719="CP",0,_xlfn.XLOOKUP($C719,[2]naval_units!$B$2:$B$1113,[2]naval_units!$L$2:$L$1113,"NA"))</f>
        <v>0</v>
      </c>
      <c r="AI719" s="4">
        <f>IF($E719="CP",0,_xlfn.XLOOKUP($C719,[2]naval_units!$B$2:$B$1113,[2]naval_units!$M$2:$M$1113,"NA"))</f>
        <v>0</v>
      </c>
      <c r="AJ719" s="4">
        <f>IF($AD719="NA","NA",IF($E719="CP",$H719*_xlfn.XLOOKUP(_xlfn.CONCAT(D719," ",$E719),control!$A$8:$A$10,control!$B$8:$B$10,0),_xlfn.XLOOKUP($E719,control!$A$3:$A$7,control!$B$3:$B$7,0)))</f>
        <v>0.5</v>
      </c>
      <c r="AK719" s="4">
        <f>IF($C719&gt;0,IF(O719&lt;&gt;_xlfn.XLOOKUP($C719,'0'!$C:$C,'0'!$O:$O,"NA",0),1,0),0)</f>
        <v>0</v>
      </c>
      <c r="AL719" s="4" t="str">
        <f>IF($AK719=1,_xlfn.XLOOKUP($C719,'0'!$C:$C,'0'!L:L,"ERR",0),"NA")</f>
        <v>NA</v>
      </c>
      <c r="AM719" s="4" t="str">
        <f>IF($AK719=1,_xlfn.XLOOKUP($C719,'0'!$C:$C,'0'!M:M,"ERR",0),"NA")</f>
        <v>NA</v>
      </c>
      <c r="AN719" s="4" t="str">
        <f>IF($AK719=1,_xlfn.XLOOKUP($C719,'0'!$C:$C,'0'!P:P,"ERR",0),"NA")</f>
        <v>NA</v>
      </c>
      <c r="AO719" s="4" t="str">
        <f t="shared" si="23"/>
        <v>Valetta, Malta</v>
      </c>
      <c r="AP719" s="4" t="str">
        <f>_xlfn.XLOOKUP(D719,Alliances!$A:$A,Alliances!$B:$B,-1)</f>
        <v>CW</v>
      </c>
      <c r="AQ719" s="4">
        <f>IF($C719&gt;0,_xlfn.XLOOKUP($C719,commands!$A:$A,commands!$B:$B,0,0),_xlfn.XLOOKUP($A719,commands!$E:$E,commands!$F:$F,0,0))</f>
        <v>6</v>
      </c>
    </row>
    <row r="720" spans="1:43" hidden="1" x14ac:dyDescent="0.25">
      <c r="A720" s="4">
        <v>4352</v>
      </c>
      <c r="B720" s="4">
        <v>0</v>
      </c>
      <c r="C720" s="4">
        <v>0</v>
      </c>
      <c r="D720" s="4" t="s">
        <v>748</v>
      </c>
      <c r="E720" s="4" t="s">
        <v>579</v>
      </c>
      <c r="F720" s="4">
        <v>1936</v>
      </c>
      <c r="G720" s="4" t="s">
        <v>581</v>
      </c>
      <c r="H720" s="4">
        <v>1</v>
      </c>
      <c r="I720" s="4">
        <v>0</v>
      </c>
      <c r="J720" s="4" t="s">
        <v>611</v>
      </c>
      <c r="K720" s="4">
        <v>0</v>
      </c>
      <c r="L720" s="4">
        <v>72</v>
      </c>
      <c r="M720" s="4">
        <v>10</v>
      </c>
      <c r="N720" s="4" t="s">
        <v>604</v>
      </c>
      <c r="O720" s="4">
        <f t="shared" si="22"/>
        <v>36874</v>
      </c>
      <c r="P720" s="4" t="str">
        <f>IF(ISNUMBER(I720),_xlfn.CONCAT(J720,"[",K720,"]"),_xlfn.XLOOKUP($O720,[2]hc!$H:$H,[2]hc!$I:$I,_xlfn.CONCAT("[",L720,",",M720,"]")))</f>
        <v>St. Vincent[0]</v>
      </c>
      <c r="Q720" s="4" t="str">
        <f>_xlfn.XLOOKUP($C720,[2]land_units!$B$2:$B$1073,[2]land_units!$F$2:$F$1073,"NA")</f>
        <v>NA</v>
      </c>
      <c r="R720" s="4" t="str">
        <f>_xlfn.XLOOKUP($C720,[2]land_units!$B$2:$B$1073,[2]land_units!$I$2:$I$1073,"NA")</f>
        <v>NA</v>
      </c>
      <c r="S720" s="4" t="str">
        <f>_xlfn.XLOOKUP($C720,[2]land_units!$B$2:$B$1073,[2]land_units!$G$2:$G$1073,"NA")</f>
        <v>NA</v>
      </c>
      <c r="T720" s="4" t="str">
        <f>_xlfn.XLOOKUP($C720,[2]land_units!$B$2:$B$1073,[2]land_units!$H$2:$H$1073,"NA")</f>
        <v>NA</v>
      </c>
      <c r="U720" s="4" t="str">
        <f>_xlfn.XLOOKUP($C720,[2]air_units!$B$2:$B$1346,[2]air_units!$N$2:$N$1346,"NA")</f>
        <v>NA</v>
      </c>
      <c r="V720" s="4" t="str">
        <f>_xlfn.XLOOKUP($C720,[2]air_units!$B$2:$B$1346,[2]air_units!$G$2:$G$1346,"NA")</f>
        <v>NA</v>
      </c>
      <c r="W720" s="4" t="str">
        <f>_xlfn.XLOOKUP($C720,[2]air_units!$B$2:$B$1346,[2]air_units!$H$2:$H$1346,"NA")</f>
        <v>NA</v>
      </c>
      <c r="X720" s="4" t="str">
        <f>_xlfn.XLOOKUP($C720,[2]air_units!$B$2:$B$1346,[2]air_units!$J$2:$J$1346,"NA")</f>
        <v>NA</v>
      </c>
      <c r="Y720" s="4" t="str">
        <f>_xlfn.XLOOKUP($C720,[2]air_units!$B$2:$B$1346,[2]air_units!$K$2:$K$1346,"NA")</f>
        <v>NA</v>
      </c>
      <c r="Z720" s="4" t="str">
        <f>_xlfn.XLOOKUP($C720,[2]air_units!$B$2:$B$1346,[2]air_units!$L$2:$L$1346,"NA")</f>
        <v>NA</v>
      </c>
      <c r="AA720" s="4" t="str">
        <f>_xlfn.XLOOKUP($C720,[2]air_units!$B$2:$B$1346,[2]air_units!$P$2:$P$1346,"NA")</f>
        <v>NA</v>
      </c>
      <c r="AB720" s="4" t="str">
        <f>_xlfn.XLOOKUP($C720,[2]air_units!$B$2:$B$1346,[2]air_units!$Q$2:$Q$1346,"NA")</f>
        <v>NA</v>
      </c>
      <c r="AC720" s="4" t="str">
        <f>_xlfn.XLOOKUP($C720,[2]air_units!$B$2:$B$1346,[2]air_units!$R$2:$R$1346,"NA")</f>
        <v>NA</v>
      </c>
      <c r="AD720" s="4">
        <f>IF($E720="CP",0,_xlfn.XLOOKUP($C720,[2]naval_units!$B$2:$B$1113,[2]naval_units!$G$2:$G$1113,"NA"))</f>
        <v>0</v>
      </c>
      <c r="AE720" s="4">
        <f>IF($E720="CP",10,_xlfn.XLOOKUP($C720,[2]naval_units!$B$2:$B$1113,[2]naval_units!$I$2:$I$1113,"NA"))</f>
        <v>10</v>
      </c>
      <c r="AF720" s="4">
        <f>IF($E720="CP",3,_xlfn.XLOOKUP($C720,[2]naval_units!$B$2:$B$1113,[2]naval_units!$J$2:$J$1113,"NA"))</f>
        <v>3</v>
      </c>
      <c r="AG720" s="4">
        <f>IF($E720="CP",3,_xlfn.XLOOKUP($C720,[2]naval_units!$B$2:$B$1113,[2]naval_units!$K$2:$K$1113,"NA"))</f>
        <v>3</v>
      </c>
      <c r="AH720" s="4">
        <f>IF($E720="CP",0,_xlfn.XLOOKUP($C720,[2]naval_units!$B$2:$B$1113,[2]naval_units!$L$2:$L$1113,"NA"))</f>
        <v>0</v>
      </c>
      <c r="AI720" s="4">
        <f>IF($E720="CP",0,_xlfn.XLOOKUP($C720,[2]naval_units!$B$2:$B$1113,[2]naval_units!$M$2:$M$1113,"NA"))</f>
        <v>0</v>
      </c>
      <c r="AJ720" s="4">
        <f>IF($AD720="NA","NA",IF($E720="CP",$H720*_xlfn.XLOOKUP(_xlfn.CONCAT(D720," ",$E720),control!$A$8:$A$10,control!$B$8:$B$10,0),_xlfn.XLOOKUP($E720,control!$A$3:$A$7,control!$B$3:$B$7,0)))</f>
        <v>0.5</v>
      </c>
      <c r="AK720" s="4">
        <f>IF($C720&gt;0,IF(O720&lt;&gt;_xlfn.XLOOKUP($C720,'0'!$C:$C,'0'!$O:$O,"NA",0),1,0),0)</f>
        <v>0</v>
      </c>
      <c r="AL720" s="4" t="str">
        <f>IF($AK720=1,_xlfn.XLOOKUP($C720,'0'!$C:$C,'0'!L:L,"ERR",0),"NA")</f>
        <v>NA</v>
      </c>
      <c r="AM720" s="4" t="str">
        <f>IF($AK720=1,_xlfn.XLOOKUP($C720,'0'!$C:$C,'0'!M:M,"ERR",0),"NA")</f>
        <v>NA</v>
      </c>
      <c r="AN720" s="4" t="str">
        <f>IF($AK720=1,_xlfn.XLOOKUP($C720,'0'!$C:$C,'0'!P:P,"ERR",0),"NA")</f>
        <v>NA</v>
      </c>
      <c r="AO720" s="4" t="str">
        <f t="shared" si="23"/>
        <v>St. Vincent[0]</v>
      </c>
      <c r="AP720" s="4" t="str">
        <f>_xlfn.XLOOKUP(D720,Alliances!$A:$A,Alliances!$B:$B,-1)</f>
        <v>CW</v>
      </c>
      <c r="AQ720" s="4">
        <f>IF($C720&gt;0,_xlfn.XLOOKUP($C720,commands!$A:$A,commands!$B:$B,0,0),_xlfn.XLOOKUP($A720,commands!$E:$E,commands!$F:$F,0,0))</f>
        <v>4</v>
      </c>
    </row>
    <row r="721" spans="1:43" hidden="1" x14ac:dyDescent="0.25">
      <c r="A721" s="4">
        <v>4355</v>
      </c>
      <c r="B721" s="4">
        <v>0</v>
      </c>
      <c r="C721" s="4">
        <v>0</v>
      </c>
      <c r="D721" s="4" t="s">
        <v>749</v>
      </c>
      <c r="E721" s="4" t="s">
        <v>592</v>
      </c>
      <c r="F721" s="4">
        <v>1942</v>
      </c>
      <c r="G721" s="4" t="s">
        <v>592</v>
      </c>
      <c r="H721" s="4" t="s">
        <v>27</v>
      </c>
      <c r="I721" s="4" t="s">
        <v>27</v>
      </c>
      <c r="J721" s="4" t="s">
        <v>27</v>
      </c>
      <c r="K721" s="4" t="s">
        <v>27</v>
      </c>
      <c r="L721" s="4">
        <v>114</v>
      </c>
      <c r="M721" s="4">
        <v>131</v>
      </c>
      <c r="N721" s="4" t="s">
        <v>604</v>
      </c>
      <c r="O721" s="4">
        <f t="shared" si="22"/>
        <v>58499</v>
      </c>
      <c r="P721" s="4" t="str">
        <f>IF(ISNUMBER(I721),_xlfn.CONCAT(J721,"[",K721,"]"),_xlfn.XLOOKUP($O721,[2]hc!$H:$H,[2]hc!$I:$I,_xlfn.CONCAT("[",L721,",",M721,"]")))</f>
        <v>[114,131]</v>
      </c>
      <c r="Q721" s="4" t="str">
        <f>_xlfn.XLOOKUP($C721,[2]land_units!$B$2:$B$1073,[2]land_units!$F$2:$F$1073,"NA")</f>
        <v>NA</v>
      </c>
      <c r="R721" s="4" t="str">
        <f>_xlfn.XLOOKUP($C721,[2]land_units!$B$2:$B$1073,[2]land_units!$I$2:$I$1073,"NA")</f>
        <v>NA</v>
      </c>
      <c r="S721" s="4" t="str">
        <f>_xlfn.XLOOKUP($C721,[2]land_units!$B$2:$B$1073,[2]land_units!$G$2:$G$1073,"NA")</f>
        <v>NA</v>
      </c>
      <c r="T721" s="4" t="str">
        <f>_xlfn.XLOOKUP($C721,[2]land_units!$B$2:$B$1073,[2]land_units!$H$2:$H$1073,"NA")</f>
        <v>NA</v>
      </c>
      <c r="U721" s="4" t="str">
        <f>_xlfn.XLOOKUP($C721,[2]air_units!$B$2:$B$1346,[2]air_units!$N$2:$N$1346,"NA")</f>
        <v>NA</v>
      </c>
      <c r="V721" s="4" t="str">
        <f>_xlfn.XLOOKUP($C721,[2]air_units!$B$2:$B$1346,[2]air_units!$G$2:$G$1346,"NA")</f>
        <v>NA</v>
      </c>
      <c r="W721" s="4" t="str">
        <f>_xlfn.XLOOKUP($C721,[2]air_units!$B$2:$B$1346,[2]air_units!$H$2:$H$1346,"NA")</f>
        <v>NA</v>
      </c>
      <c r="X721" s="4" t="str">
        <f>_xlfn.XLOOKUP($C721,[2]air_units!$B$2:$B$1346,[2]air_units!$J$2:$J$1346,"NA")</f>
        <v>NA</v>
      </c>
      <c r="Y721" s="4" t="str">
        <f>_xlfn.XLOOKUP($C721,[2]air_units!$B$2:$B$1346,[2]air_units!$K$2:$K$1346,"NA")</f>
        <v>NA</v>
      </c>
      <c r="Z721" s="4" t="str">
        <f>_xlfn.XLOOKUP($C721,[2]air_units!$B$2:$B$1346,[2]air_units!$L$2:$L$1346,"NA")</f>
        <v>NA</v>
      </c>
      <c r="AA721" s="4" t="str">
        <f>_xlfn.XLOOKUP($C721,[2]air_units!$B$2:$B$1346,[2]air_units!$P$2:$P$1346,"NA")</f>
        <v>NA</v>
      </c>
      <c r="AB721" s="4" t="str">
        <f>_xlfn.XLOOKUP($C721,[2]air_units!$B$2:$B$1346,[2]air_units!$Q$2:$Q$1346,"NA")</f>
        <v>NA</v>
      </c>
      <c r="AC721" s="4" t="str">
        <f>_xlfn.XLOOKUP($C721,[2]air_units!$B$2:$B$1346,[2]air_units!$R$2:$R$1346,"NA")</f>
        <v>NA</v>
      </c>
      <c r="AD721" s="4" t="str">
        <f>IF($E721="CP",0,_xlfn.XLOOKUP($C721,[2]naval_units!$B$2:$B$1113,[2]naval_units!$G$2:$G$1113,"NA"))</f>
        <v>NA</v>
      </c>
      <c r="AE721" s="4" t="str">
        <f>IF($E721="CP",10,_xlfn.XLOOKUP($C721,[2]naval_units!$B$2:$B$1113,[2]naval_units!$I$2:$I$1113,"NA"))</f>
        <v>NA</v>
      </c>
      <c r="AF721" s="4" t="str">
        <f>IF($E721="CP",3,_xlfn.XLOOKUP($C721,[2]naval_units!$B$2:$B$1113,[2]naval_units!$J$2:$J$1113,"NA"))</f>
        <v>NA</v>
      </c>
      <c r="AG721" s="4" t="str">
        <f>IF($E721="CP",3,_xlfn.XLOOKUP($C721,[2]naval_units!$B$2:$B$1113,[2]naval_units!$K$2:$K$1113,"NA"))</f>
        <v>NA</v>
      </c>
      <c r="AH721" s="4" t="str">
        <f>IF($E721="CP",0,_xlfn.XLOOKUP($C721,[2]naval_units!$B$2:$B$1113,[2]naval_units!$L$2:$L$1113,"NA"))</f>
        <v>NA</v>
      </c>
      <c r="AI721" s="4" t="str">
        <f>IF($E721="CP",0,_xlfn.XLOOKUP($C721,[2]naval_units!$B$2:$B$1113,[2]naval_units!$M$2:$M$1113,"NA"))</f>
        <v>NA</v>
      </c>
      <c r="AJ721" s="4" t="str">
        <f>IF($AD721="NA","NA",IF($E721="CP",$H721*_xlfn.XLOOKUP(_xlfn.CONCAT(D721," ",$E721),control!$A$8:$A$10,control!$B$8:$B$10,0),_xlfn.XLOOKUP($E721,control!$A$3:$A$7,control!$B$3:$B$7,0)))</f>
        <v>NA</v>
      </c>
      <c r="AK721" s="4">
        <f>IF($C721&gt;0,IF(O721&lt;&gt;_xlfn.XLOOKUP($C721,'0'!$C:$C,'0'!$O:$O,"NA",0),1,0),0)</f>
        <v>0</v>
      </c>
      <c r="AL721" s="4" t="str">
        <f>IF($AK721=1,_xlfn.XLOOKUP($C721,'0'!$C:$C,'0'!L:L,"ERR",0),"NA")</f>
        <v>NA</v>
      </c>
      <c r="AM721" s="4" t="str">
        <f>IF($AK721=1,_xlfn.XLOOKUP($C721,'0'!$C:$C,'0'!M:M,"ERR",0),"NA")</f>
        <v>NA</v>
      </c>
      <c r="AN721" s="4" t="str">
        <f>IF($AK721=1,_xlfn.XLOOKUP($C721,'0'!$C:$C,'0'!P:P,"ERR",0),"NA")</f>
        <v>NA</v>
      </c>
      <c r="AO721" s="4" t="str">
        <f t="shared" si="23"/>
        <v>[114,131]</v>
      </c>
      <c r="AP721" s="4" t="str">
        <f>_xlfn.XLOOKUP(D721,Alliances!$A:$A,Alliances!$B:$B,-1)</f>
        <v>JPN</v>
      </c>
      <c r="AQ721" s="4">
        <f>IF($C721&gt;0,_xlfn.XLOOKUP($C721,commands!$A:$A,commands!$B:$B,0,0),_xlfn.XLOOKUP($A721,commands!$E:$E,commands!$F:$F,0,0))</f>
        <v>0</v>
      </c>
    </row>
    <row r="722" spans="1:43" hidden="1" x14ac:dyDescent="0.25">
      <c r="A722" s="4">
        <v>4356</v>
      </c>
      <c r="B722" s="4">
        <v>0</v>
      </c>
      <c r="C722" s="4">
        <v>0</v>
      </c>
      <c r="D722" s="4" t="s">
        <v>748</v>
      </c>
      <c r="E722" s="4" t="s">
        <v>579</v>
      </c>
      <c r="F722" s="4">
        <v>1936</v>
      </c>
      <c r="G722" s="4" t="s">
        <v>581</v>
      </c>
      <c r="H722" s="4">
        <v>1</v>
      </c>
      <c r="I722" s="4">
        <v>0</v>
      </c>
      <c r="J722" s="4" t="s">
        <v>606</v>
      </c>
      <c r="K722" s="4">
        <v>0</v>
      </c>
      <c r="L722" s="4">
        <v>62</v>
      </c>
      <c r="M722" s="4">
        <v>350</v>
      </c>
      <c r="N722" s="4" t="s">
        <v>604</v>
      </c>
      <c r="O722" s="4">
        <f t="shared" si="22"/>
        <v>32094</v>
      </c>
      <c r="P722" s="4" t="str">
        <f>IF(ISNUMBER(I722),_xlfn.CONCAT(J722,"[",K722,"]"),_xlfn.XLOOKUP($O722,[2]hc!$H:$H,[2]hc!$I:$I,_xlfn.CONCAT("[",L722,",",M722,"]")))</f>
        <v>North Atlantic[0]</v>
      </c>
      <c r="Q722" s="4" t="str">
        <f>_xlfn.XLOOKUP($C722,[2]land_units!$B$2:$B$1073,[2]land_units!$F$2:$F$1073,"NA")</f>
        <v>NA</v>
      </c>
      <c r="R722" s="4" t="str">
        <f>_xlfn.XLOOKUP($C722,[2]land_units!$B$2:$B$1073,[2]land_units!$I$2:$I$1073,"NA")</f>
        <v>NA</v>
      </c>
      <c r="S722" s="4" t="str">
        <f>_xlfn.XLOOKUP($C722,[2]land_units!$B$2:$B$1073,[2]land_units!$G$2:$G$1073,"NA")</f>
        <v>NA</v>
      </c>
      <c r="T722" s="4" t="str">
        <f>_xlfn.XLOOKUP($C722,[2]land_units!$B$2:$B$1073,[2]land_units!$H$2:$H$1073,"NA")</f>
        <v>NA</v>
      </c>
      <c r="U722" s="4" t="str">
        <f>_xlfn.XLOOKUP($C722,[2]air_units!$B$2:$B$1346,[2]air_units!$N$2:$N$1346,"NA")</f>
        <v>NA</v>
      </c>
      <c r="V722" s="4" t="str">
        <f>_xlfn.XLOOKUP($C722,[2]air_units!$B$2:$B$1346,[2]air_units!$G$2:$G$1346,"NA")</f>
        <v>NA</v>
      </c>
      <c r="W722" s="4" t="str">
        <f>_xlfn.XLOOKUP($C722,[2]air_units!$B$2:$B$1346,[2]air_units!$H$2:$H$1346,"NA")</f>
        <v>NA</v>
      </c>
      <c r="X722" s="4" t="str">
        <f>_xlfn.XLOOKUP($C722,[2]air_units!$B$2:$B$1346,[2]air_units!$J$2:$J$1346,"NA")</f>
        <v>NA</v>
      </c>
      <c r="Y722" s="4" t="str">
        <f>_xlfn.XLOOKUP($C722,[2]air_units!$B$2:$B$1346,[2]air_units!$K$2:$K$1346,"NA")</f>
        <v>NA</v>
      </c>
      <c r="Z722" s="4" t="str">
        <f>_xlfn.XLOOKUP($C722,[2]air_units!$B$2:$B$1346,[2]air_units!$L$2:$L$1346,"NA")</f>
        <v>NA</v>
      </c>
      <c r="AA722" s="4" t="str">
        <f>_xlfn.XLOOKUP($C722,[2]air_units!$B$2:$B$1346,[2]air_units!$P$2:$P$1346,"NA")</f>
        <v>NA</v>
      </c>
      <c r="AB722" s="4" t="str">
        <f>_xlfn.XLOOKUP($C722,[2]air_units!$B$2:$B$1346,[2]air_units!$Q$2:$Q$1346,"NA")</f>
        <v>NA</v>
      </c>
      <c r="AC722" s="4" t="str">
        <f>_xlfn.XLOOKUP($C722,[2]air_units!$B$2:$B$1346,[2]air_units!$R$2:$R$1346,"NA")</f>
        <v>NA</v>
      </c>
      <c r="AD722" s="4">
        <f>IF($E722="CP",0,_xlfn.XLOOKUP($C722,[2]naval_units!$B$2:$B$1113,[2]naval_units!$G$2:$G$1113,"NA"))</f>
        <v>0</v>
      </c>
      <c r="AE722" s="4">
        <f>IF($E722="CP",10,_xlfn.XLOOKUP($C722,[2]naval_units!$B$2:$B$1113,[2]naval_units!$I$2:$I$1113,"NA"))</f>
        <v>10</v>
      </c>
      <c r="AF722" s="4">
        <f>IF($E722="CP",3,_xlfn.XLOOKUP($C722,[2]naval_units!$B$2:$B$1113,[2]naval_units!$J$2:$J$1113,"NA"))</f>
        <v>3</v>
      </c>
      <c r="AG722" s="4">
        <f>IF($E722="CP",3,_xlfn.XLOOKUP($C722,[2]naval_units!$B$2:$B$1113,[2]naval_units!$K$2:$K$1113,"NA"))</f>
        <v>3</v>
      </c>
      <c r="AH722" s="4">
        <f>IF($E722="CP",0,_xlfn.XLOOKUP($C722,[2]naval_units!$B$2:$B$1113,[2]naval_units!$L$2:$L$1113,"NA"))</f>
        <v>0</v>
      </c>
      <c r="AI722" s="4">
        <f>IF($E722="CP",0,_xlfn.XLOOKUP($C722,[2]naval_units!$B$2:$B$1113,[2]naval_units!$M$2:$M$1113,"NA"))</f>
        <v>0</v>
      </c>
      <c r="AJ722" s="4">
        <f>IF($AD722="NA","NA",IF($E722="CP",$H722*_xlfn.XLOOKUP(_xlfn.CONCAT(D722," ",$E722),control!$A$8:$A$10,control!$B$8:$B$10,0),_xlfn.XLOOKUP($E722,control!$A$3:$A$7,control!$B$3:$B$7,0)))</f>
        <v>0.5</v>
      </c>
      <c r="AK722" s="4">
        <f>IF($C722&gt;0,IF(O722&lt;&gt;_xlfn.XLOOKUP($C722,'0'!$C:$C,'0'!$O:$O,"NA",0),1,0),0)</f>
        <v>0</v>
      </c>
      <c r="AL722" s="4" t="str">
        <f>IF($AK722=1,_xlfn.XLOOKUP($C722,'0'!$C:$C,'0'!L:L,"ERR",0),"NA")</f>
        <v>NA</v>
      </c>
      <c r="AM722" s="4" t="str">
        <f>IF($AK722=1,_xlfn.XLOOKUP($C722,'0'!$C:$C,'0'!M:M,"ERR",0),"NA")</f>
        <v>NA</v>
      </c>
      <c r="AN722" s="4" t="str">
        <f>IF($AK722=1,_xlfn.XLOOKUP($C722,'0'!$C:$C,'0'!P:P,"ERR",0),"NA")</f>
        <v>NA</v>
      </c>
      <c r="AO722" s="4" t="str">
        <f t="shared" si="23"/>
        <v>North Atlantic[0]</v>
      </c>
      <c r="AP722" s="4" t="str">
        <f>_xlfn.XLOOKUP(D722,Alliances!$A:$A,Alliances!$B:$B,-1)</f>
        <v>CW</v>
      </c>
      <c r="AQ722" s="4">
        <f>IF($C722&gt;0,_xlfn.XLOOKUP($C722,commands!$A:$A,commands!$B:$B,0,0),_xlfn.XLOOKUP($A722,commands!$E:$E,commands!$F:$F,0,0))</f>
        <v>4</v>
      </c>
    </row>
    <row r="723" spans="1:43" hidden="1" x14ac:dyDescent="0.25">
      <c r="A723" s="4">
        <v>4373</v>
      </c>
      <c r="B723" s="4">
        <v>0</v>
      </c>
      <c r="C723" s="4">
        <v>0</v>
      </c>
      <c r="D723" s="4" t="s">
        <v>748</v>
      </c>
      <c r="E723" s="4" t="s">
        <v>583</v>
      </c>
      <c r="F723" s="4">
        <v>1936</v>
      </c>
      <c r="G723" s="4" t="s">
        <v>589</v>
      </c>
      <c r="H723" s="4">
        <v>2</v>
      </c>
      <c r="I723" s="4" t="s">
        <v>27</v>
      </c>
      <c r="J723" s="4" t="s">
        <v>27</v>
      </c>
      <c r="K723" s="4" t="s">
        <v>27</v>
      </c>
      <c r="L723" s="4">
        <v>33</v>
      </c>
      <c r="M723" s="4">
        <v>294</v>
      </c>
      <c r="N723" s="4" t="s">
        <v>604</v>
      </c>
      <c r="O723" s="4">
        <f t="shared" si="22"/>
        <v>17190</v>
      </c>
      <c r="P723" s="4" t="str">
        <f>IF(ISNUMBER(I723),_xlfn.CONCAT(J723,"[",K723,"]"),_xlfn.XLOOKUP($O723,[2]hc!$H:$H,[2]hc!$I:$I,_xlfn.CONCAT("[",L723,",",M723,"]")))</f>
        <v>[33,294]</v>
      </c>
      <c r="Q723" s="4" t="str">
        <f>_xlfn.XLOOKUP($C723,[2]land_units!$B$2:$B$1073,[2]land_units!$F$2:$F$1073,"NA")</f>
        <v>NA</v>
      </c>
      <c r="R723" s="4" t="str">
        <f>_xlfn.XLOOKUP($C723,[2]land_units!$B$2:$B$1073,[2]land_units!$I$2:$I$1073,"NA")</f>
        <v>NA</v>
      </c>
      <c r="S723" s="4" t="str">
        <f>_xlfn.XLOOKUP($C723,[2]land_units!$B$2:$B$1073,[2]land_units!$G$2:$G$1073,"NA")</f>
        <v>NA</v>
      </c>
      <c r="T723" s="4" t="str">
        <f>_xlfn.XLOOKUP($C723,[2]land_units!$B$2:$B$1073,[2]land_units!$H$2:$H$1073,"NA")</f>
        <v>NA</v>
      </c>
      <c r="U723" s="4" t="str">
        <f>_xlfn.XLOOKUP($C723,[2]air_units!$B$2:$B$1346,[2]air_units!$N$2:$N$1346,"NA")</f>
        <v>NA</v>
      </c>
      <c r="V723" s="4" t="str">
        <f>_xlfn.XLOOKUP($C723,[2]air_units!$B$2:$B$1346,[2]air_units!$G$2:$G$1346,"NA")</f>
        <v>NA</v>
      </c>
      <c r="W723" s="4" t="str">
        <f>_xlfn.XLOOKUP($C723,[2]air_units!$B$2:$B$1346,[2]air_units!$H$2:$H$1346,"NA")</f>
        <v>NA</v>
      </c>
      <c r="X723" s="4" t="str">
        <f>_xlfn.XLOOKUP($C723,[2]air_units!$B$2:$B$1346,[2]air_units!$J$2:$J$1346,"NA")</f>
        <v>NA</v>
      </c>
      <c r="Y723" s="4" t="str">
        <f>_xlfn.XLOOKUP($C723,[2]air_units!$B$2:$B$1346,[2]air_units!$K$2:$K$1346,"NA")</f>
        <v>NA</v>
      </c>
      <c r="Z723" s="4" t="str">
        <f>_xlfn.XLOOKUP($C723,[2]air_units!$B$2:$B$1346,[2]air_units!$L$2:$L$1346,"NA")</f>
        <v>NA</v>
      </c>
      <c r="AA723" s="4" t="str">
        <f>_xlfn.XLOOKUP($C723,[2]air_units!$B$2:$B$1346,[2]air_units!$P$2:$P$1346,"NA")</f>
        <v>NA</v>
      </c>
      <c r="AB723" s="4" t="str">
        <f>_xlfn.XLOOKUP($C723,[2]air_units!$B$2:$B$1346,[2]air_units!$Q$2:$Q$1346,"NA")</f>
        <v>NA</v>
      </c>
      <c r="AC723" s="4" t="str">
        <f>_xlfn.XLOOKUP($C723,[2]air_units!$B$2:$B$1346,[2]air_units!$R$2:$R$1346,"NA")</f>
        <v>NA</v>
      </c>
      <c r="AD723" s="4" t="str">
        <f>IF($E723="CP",0,_xlfn.XLOOKUP($C723,[2]naval_units!$B$2:$B$1113,[2]naval_units!$G$2:$G$1113,"NA"))</f>
        <v>NA</v>
      </c>
      <c r="AE723" s="4" t="str">
        <f>IF($E723="CP",10,_xlfn.XLOOKUP($C723,[2]naval_units!$B$2:$B$1113,[2]naval_units!$I$2:$I$1113,"NA"))</f>
        <v>NA</v>
      </c>
      <c r="AF723" s="4" t="str">
        <f>IF($E723="CP",3,_xlfn.XLOOKUP($C723,[2]naval_units!$B$2:$B$1113,[2]naval_units!$J$2:$J$1113,"NA"))</f>
        <v>NA</v>
      </c>
      <c r="AG723" s="4" t="str">
        <f>IF($E723="CP",3,_xlfn.XLOOKUP($C723,[2]naval_units!$B$2:$B$1113,[2]naval_units!$K$2:$K$1113,"NA"))</f>
        <v>NA</v>
      </c>
      <c r="AH723" s="4" t="str">
        <f>IF($E723="CP",0,_xlfn.XLOOKUP($C723,[2]naval_units!$B$2:$B$1113,[2]naval_units!$L$2:$L$1113,"NA"))</f>
        <v>NA</v>
      </c>
      <c r="AI723" s="4" t="str">
        <f>IF($E723="CP",0,_xlfn.XLOOKUP($C723,[2]naval_units!$B$2:$B$1113,[2]naval_units!$M$2:$M$1113,"NA"))</f>
        <v>NA</v>
      </c>
      <c r="AJ723" s="4" t="str">
        <f>IF($AD723="NA","NA",IF($E723="CP",$H723*_xlfn.XLOOKUP(_xlfn.CONCAT(D723," ",$E723),control!$A$8:$A$10,control!$B$8:$B$10,0),_xlfn.XLOOKUP($E723,control!$A$3:$A$7,control!$B$3:$B$7,0)))</f>
        <v>NA</v>
      </c>
      <c r="AK723" s="4">
        <f>IF($C723&gt;0,IF(O723&lt;&gt;_xlfn.XLOOKUP($C723,'0'!$C:$C,'0'!$O:$O,"NA",0),1,0),0)</f>
        <v>0</v>
      </c>
      <c r="AL723" s="4" t="str">
        <f>IF($AK723=1,_xlfn.XLOOKUP($C723,'0'!$C:$C,'0'!L:L,"ERR",0),"NA")</f>
        <v>NA</v>
      </c>
      <c r="AM723" s="4" t="str">
        <f>IF($AK723=1,_xlfn.XLOOKUP($C723,'0'!$C:$C,'0'!M:M,"ERR",0),"NA")</f>
        <v>NA</v>
      </c>
      <c r="AN723" s="4" t="str">
        <f>IF($AK723=1,_xlfn.XLOOKUP($C723,'0'!$C:$C,'0'!P:P,"ERR",0),"NA")</f>
        <v>NA</v>
      </c>
      <c r="AO723" s="4" t="str">
        <f t="shared" si="23"/>
        <v>[33,294]</v>
      </c>
      <c r="AP723" s="4" t="str">
        <f>_xlfn.XLOOKUP(D723,Alliances!$A:$A,Alliances!$B:$B,-1)</f>
        <v>CW</v>
      </c>
      <c r="AQ723" s="4">
        <f>IF($C723&gt;0,_xlfn.XLOOKUP($C723,commands!$A:$A,commands!$B:$B,0,0),_xlfn.XLOOKUP($A723,commands!$E:$E,commands!$F:$F,0,0))</f>
        <v>0</v>
      </c>
    </row>
    <row r="724" spans="1:43" hidden="1" x14ac:dyDescent="0.25">
      <c r="A724" s="4">
        <v>4382</v>
      </c>
      <c r="B724" s="4">
        <v>0</v>
      </c>
      <c r="C724" s="4">
        <v>0</v>
      </c>
      <c r="D724" s="4" t="s">
        <v>748</v>
      </c>
      <c r="E724" s="4" t="s">
        <v>579</v>
      </c>
      <c r="F724" s="4">
        <v>1936</v>
      </c>
      <c r="G724" s="4" t="s">
        <v>581</v>
      </c>
      <c r="H724" s="4">
        <v>1</v>
      </c>
      <c r="I724" s="4">
        <v>0</v>
      </c>
      <c r="J724" s="4" t="s">
        <v>621</v>
      </c>
      <c r="K724" s="4">
        <v>0</v>
      </c>
      <c r="L724" s="4">
        <v>98</v>
      </c>
      <c r="M724" s="4">
        <v>95</v>
      </c>
      <c r="N724" s="4" t="s">
        <v>604</v>
      </c>
      <c r="O724" s="4">
        <f t="shared" si="22"/>
        <v>50271</v>
      </c>
      <c r="P724" s="4" t="str">
        <f>IF(ISNUMBER(I724),_xlfn.CONCAT(J724,"[",K724,"]"),_xlfn.XLOOKUP($O724,[2]hc!$H:$H,[2]hc!$I:$I,_xlfn.CONCAT("[",L724,",",M724,"]")))</f>
        <v>Arabian Sea[0]</v>
      </c>
      <c r="Q724" s="4" t="str">
        <f>_xlfn.XLOOKUP($C724,[2]land_units!$B$2:$B$1073,[2]land_units!$F$2:$F$1073,"NA")</f>
        <v>NA</v>
      </c>
      <c r="R724" s="4" t="str">
        <f>_xlfn.XLOOKUP($C724,[2]land_units!$B$2:$B$1073,[2]land_units!$I$2:$I$1073,"NA")</f>
        <v>NA</v>
      </c>
      <c r="S724" s="4" t="str">
        <f>_xlfn.XLOOKUP($C724,[2]land_units!$B$2:$B$1073,[2]land_units!$G$2:$G$1073,"NA")</f>
        <v>NA</v>
      </c>
      <c r="T724" s="4" t="str">
        <f>_xlfn.XLOOKUP($C724,[2]land_units!$B$2:$B$1073,[2]land_units!$H$2:$H$1073,"NA")</f>
        <v>NA</v>
      </c>
      <c r="U724" s="4" t="str">
        <f>_xlfn.XLOOKUP($C724,[2]air_units!$B$2:$B$1346,[2]air_units!$N$2:$N$1346,"NA")</f>
        <v>NA</v>
      </c>
      <c r="V724" s="4" t="str">
        <f>_xlfn.XLOOKUP($C724,[2]air_units!$B$2:$B$1346,[2]air_units!$G$2:$G$1346,"NA")</f>
        <v>NA</v>
      </c>
      <c r="W724" s="4" t="str">
        <f>_xlfn.XLOOKUP($C724,[2]air_units!$B$2:$B$1346,[2]air_units!$H$2:$H$1346,"NA")</f>
        <v>NA</v>
      </c>
      <c r="X724" s="4" t="str">
        <f>_xlfn.XLOOKUP($C724,[2]air_units!$B$2:$B$1346,[2]air_units!$J$2:$J$1346,"NA")</f>
        <v>NA</v>
      </c>
      <c r="Y724" s="4" t="str">
        <f>_xlfn.XLOOKUP($C724,[2]air_units!$B$2:$B$1346,[2]air_units!$K$2:$K$1346,"NA")</f>
        <v>NA</v>
      </c>
      <c r="Z724" s="4" t="str">
        <f>_xlfn.XLOOKUP($C724,[2]air_units!$B$2:$B$1346,[2]air_units!$L$2:$L$1346,"NA")</f>
        <v>NA</v>
      </c>
      <c r="AA724" s="4" t="str">
        <f>_xlfn.XLOOKUP($C724,[2]air_units!$B$2:$B$1346,[2]air_units!$P$2:$P$1346,"NA")</f>
        <v>NA</v>
      </c>
      <c r="AB724" s="4" t="str">
        <f>_xlfn.XLOOKUP($C724,[2]air_units!$B$2:$B$1346,[2]air_units!$Q$2:$Q$1346,"NA")</f>
        <v>NA</v>
      </c>
      <c r="AC724" s="4" t="str">
        <f>_xlfn.XLOOKUP($C724,[2]air_units!$B$2:$B$1346,[2]air_units!$R$2:$R$1346,"NA")</f>
        <v>NA</v>
      </c>
      <c r="AD724" s="4">
        <f>IF($E724="CP",0,_xlfn.XLOOKUP($C724,[2]naval_units!$B$2:$B$1113,[2]naval_units!$G$2:$G$1113,"NA"))</f>
        <v>0</v>
      </c>
      <c r="AE724" s="4">
        <f>IF($E724="CP",10,_xlfn.XLOOKUP($C724,[2]naval_units!$B$2:$B$1113,[2]naval_units!$I$2:$I$1113,"NA"))</f>
        <v>10</v>
      </c>
      <c r="AF724" s="4">
        <f>IF($E724="CP",3,_xlfn.XLOOKUP($C724,[2]naval_units!$B$2:$B$1113,[2]naval_units!$J$2:$J$1113,"NA"))</f>
        <v>3</v>
      </c>
      <c r="AG724" s="4">
        <f>IF($E724="CP",3,_xlfn.XLOOKUP($C724,[2]naval_units!$B$2:$B$1113,[2]naval_units!$K$2:$K$1113,"NA"))</f>
        <v>3</v>
      </c>
      <c r="AH724" s="4">
        <f>IF($E724="CP",0,_xlfn.XLOOKUP($C724,[2]naval_units!$B$2:$B$1113,[2]naval_units!$L$2:$L$1113,"NA"))</f>
        <v>0</v>
      </c>
      <c r="AI724" s="4">
        <f>IF($E724="CP",0,_xlfn.XLOOKUP($C724,[2]naval_units!$B$2:$B$1113,[2]naval_units!$M$2:$M$1113,"NA"))</f>
        <v>0</v>
      </c>
      <c r="AJ724" s="4">
        <f>IF($AD724="NA","NA",IF($E724="CP",$H724*_xlfn.XLOOKUP(_xlfn.CONCAT(D724," ",$E724),control!$A$8:$A$10,control!$B$8:$B$10,0),_xlfn.XLOOKUP($E724,control!$A$3:$A$7,control!$B$3:$B$7,0)))</f>
        <v>0.5</v>
      </c>
      <c r="AK724" s="4">
        <f>IF($C724&gt;0,IF(O724&lt;&gt;_xlfn.XLOOKUP($C724,'0'!$C:$C,'0'!$O:$O,"NA",0),1,0),0)</f>
        <v>0</v>
      </c>
      <c r="AL724" s="4" t="str">
        <f>IF($AK724=1,_xlfn.XLOOKUP($C724,'0'!$C:$C,'0'!L:L,"ERR",0),"NA")</f>
        <v>NA</v>
      </c>
      <c r="AM724" s="4" t="str">
        <f>IF($AK724=1,_xlfn.XLOOKUP($C724,'0'!$C:$C,'0'!M:M,"ERR",0),"NA")</f>
        <v>NA</v>
      </c>
      <c r="AN724" s="4" t="str">
        <f>IF($AK724=1,_xlfn.XLOOKUP($C724,'0'!$C:$C,'0'!P:P,"ERR",0),"NA")</f>
        <v>NA</v>
      </c>
      <c r="AO724" s="4" t="str">
        <f t="shared" si="23"/>
        <v>Arabian Sea[0]</v>
      </c>
      <c r="AP724" s="4" t="str">
        <f>_xlfn.XLOOKUP(D724,Alliances!$A:$A,Alliances!$B:$B,-1)</f>
        <v>CW</v>
      </c>
      <c r="AQ724" s="4">
        <f>IF($C724&gt;0,_xlfn.XLOOKUP($C724,commands!$A:$A,commands!$B:$B,0,0),_xlfn.XLOOKUP($A724,commands!$E:$E,commands!$F:$F,0,0))</f>
        <v>2</v>
      </c>
    </row>
    <row r="725" spans="1:43" hidden="1" x14ac:dyDescent="0.25">
      <c r="A725" s="4">
        <v>4383</v>
      </c>
      <c r="B725" s="4">
        <v>0</v>
      </c>
      <c r="C725" s="4">
        <v>0</v>
      </c>
      <c r="D725" s="4" t="s">
        <v>705</v>
      </c>
      <c r="E725" s="4" t="s">
        <v>579</v>
      </c>
      <c r="F725" s="4">
        <v>1936</v>
      </c>
      <c r="G725" s="4" t="s">
        <v>581</v>
      </c>
      <c r="H725" s="4">
        <v>1</v>
      </c>
      <c r="I725" s="4">
        <v>0</v>
      </c>
      <c r="J725" s="4" t="s">
        <v>603</v>
      </c>
      <c r="K725" s="4">
        <v>0</v>
      </c>
      <c r="L725" s="4">
        <v>110</v>
      </c>
      <c r="M725" s="4">
        <v>137</v>
      </c>
      <c r="N725" s="4" t="s">
        <v>604</v>
      </c>
      <c r="O725" s="4">
        <f t="shared" si="22"/>
        <v>56457</v>
      </c>
      <c r="P725" s="4" t="str">
        <f>IF(ISNUMBER(I725),_xlfn.CONCAT(J725,"[",K725,"]"),_xlfn.XLOOKUP($O725,[2]hc!$H:$H,[2]hc!$I:$I,_xlfn.CONCAT("[",L725,",",M725,"]")))</f>
        <v>S China[0]</v>
      </c>
      <c r="Q725" s="4" t="str">
        <f>_xlfn.XLOOKUP($C725,[2]land_units!$B$2:$B$1073,[2]land_units!$F$2:$F$1073,"NA")</f>
        <v>NA</v>
      </c>
      <c r="R725" s="4" t="str">
        <f>_xlfn.XLOOKUP($C725,[2]land_units!$B$2:$B$1073,[2]land_units!$I$2:$I$1073,"NA")</f>
        <v>NA</v>
      </c>
      <c r="S725" s="4" t="str">
        <f>_xlfn.XLOOKUP($C725,[2]land_units!$B$2:$B$1073,[2]land_units!$G$2:$G$1073,"NA")</f>
        <v>NA</v>
      </c>
      <c r="T725" s="4" t="str">
        <f>_xlfn.XLOOKUP($C725,[2]land_units!$B$2:$B$1073,[2]land_units!$H$2:$H$1073,"NA")</f>
        <v>NA</v>
      </c>
      <c r="U725" s="4" t="str">
        <f>_xlfn.XLOOKUP($C725,[2]air_units!$B$2:$B$1346,[2]air_units!$N$2:$N$1346,"NA")</f>
        <v>NA</v>
      </c>
      <c r="V725" s="4" t="str">
        <f>_xlfn.XLOOKUP($C725,[2]air_units!$B$2:$B$1346,[2]air_units!$G$2:$G$1346,"NA")</f>
        <v>NA</v>
      </c>
      <c r="W725" s="4" t="str">
        <f>_xlfn.XLOOKUP($C725,[2]air_units!$B$2:$B$1346,[2]air_units!$H$2:$H$1346,"NA")</f>
        <v>NA</v>
      </c>
      <c r="X725" s="4" t="str">
        <f>_xlfn.XLOOKUP($C725,[2]air_units!$B$2:$B$1346,[2]air_units!$J$2:$J$1346,"NA")</f>
        <v>NA</v>
      </c>
      <c r="Y725" s="4" t="str">
        <f>_xlfn.XLOOKUP($C725,[2]air_units!$B$2:$B$1346,[2]air_units!$K$2:$K$1346,"NA")</f>
        <v>NA</v>
      </c>
      <c r="Z725" s="4" t="str">
        <f>_xlfn.XLOOKUP($C725,[2]air_units!$B$2:$B$1346,[2]air_units!$L$2:$L$1346,"NA")</f>
        <v>NA</v>
      </c>
      <c r="AA725" s="4" t="str">
        <f>_xlfn.XLOOKUP($C725,[2]air_units!$B$2:$B$1346,[2]air_units!$P$2:$P$1346,"NA")</f>
        <v>NA</v>
      </c>
      <c r="AB725" s="4" t="str">
        <f>_xlfn.XLOOKUP($C725,[2]air_units!$B$2:$B$1346,[2]air_units!$Q$2:$Q$1346,"NA")</f>
        <v>NA</v>
      </c>
      <c r="AC725" s="4" t="str">
        <f>_xlfn.XLOOKUP($C725,[2]air_units!$B$2:$B$1346,[2]air_units!$R$2:$R$1346,"NA")</f>
        <v>NA</v>
      </c>
      <c r="AD725" s="4">
        <f>IF($E725="CP",0,_xlfn.XLOOKUP($C725,[2]naval_units!$B$2:$B$1113,[2]naval_units!$G$2:$G$1113,"NA"))</f>
        <v>0</v>
      </c>
      <c r="AE725" s="4">
        <f>IF($E725="CP",10,_xlfn.XLOOKUP($C725,[2]naval_units!$B$2:$B$1113,[2]naval_units!$I$2:$I$1113,"NA"))</f>
        <v>10</v>
      </c>
      <c r="AF725" s="4">
        <f>IF($E725="CP",3,_xlfn.XLOOKUP($C725,[2]naval_units!$B$2:$B$1113,[2]naval_units!$J$2:$J$1113,"NA"))</f>
        <v>3</v>
      </c>
      <c r="AG725" s="4">
        <f>IF($E725="CP",3,_xlfn.XLOOKUP($C725,[2]naval_units!$B$2:$B$1113,[2]naval_units!$K$2:$K$1113,"NA"))</f>
        <v>3</v>
      </c>
      <c r="AH725" s="4">
        <f>IF($E725="CP",0,_xlfn.XLOOKUP($C725,[2]naval_units!$B$2:$B$1113,[2]naval_units!$L$2:$L$1113,"NA"))</f>
        <v>0</v>
      </c>
      <c r="AI725" s="4">
        <f>IF($E725="CP",0,_xlfn.XLOOKUP($C725,[2]naval_units!$B$2:$B$1113,[2]naval_units!$M$2:$M$1113,"NA"))</f>
        <v>0</v>
      </c>
      <c r="AJ725" s="4">
        <f>IF($AD725="NA","NA",IF($E725="CP",$H725*_xlfn.XLOOKUP(_xlfn.CONCAT(D725," ",$E725),control!$A$8:$A$10,control!$B$8:$B$10,0),_xlfn.XLOOKUP($E725,control!$A$3:$A$7,control!$B$3:$B$7,0)))</f>
        <v>0.5</v>
      </c>
      <c r="AK725" s="4">
        <f>IF($C725&gt;0,IF(O725&lt;&gt;_xlfn.XLOOKUP($C725,'0'!$C:$C,'0'!$O:$O,"NA",0),1,0),0)</f>
        <v>0</v>
      </c>
      <c r="AL725" s="4" t="str">
        <f>IF($AK725=1,_xlfn.XLOOKUP($C725,'0'!$C:$C,'0'!L:L,"ERR",0),"NA")</f>
        <v>NA</v>
      </c>
      <c r="AM725" s="4" t="str">
        <f>IF($AK725=1,_xlfn.XLOOKUP($C725,'0'!$C:$C,'0'!M:M,"ERR",0),"NA")</f>
        <v>NA</v>
      </c>
      <c r="AN725" s="4" t="str">
        <f>IF($AK725=1,_xlfn.XLOOKUP($C725,'0'!$C:$C,'0'!P:P,"ERR",0),"NA")</f>
        <v>NA</v>
      </c>
      <c r="AO725" s="4" t="str">
        <f t="shared" si="23"/>
        <v>S China[0]</v>
      </c>
      <c r="AP725" s="4" t="str">
        <f>_xlfn.XLOOKUP(D725,Alliances!$A:$A,Alliances!$B:$B,-1)</f>
        <v>USA</v>
      </c>
      <c r="AQ725" s="4">
        <f>IF($C725&gt;0,_xlfn.XLOOKUP($C725,commands!$A:$A,commands!$B:$B,0,0),_xlfn.XLOOKUP($A725,commands!$E:$E,commands!$F:$F,0,0))</f>
        <v>3</v>
      </c>
    </row>
    <row r="726" spans="1:43" hidden="1" x14ac:dyDescent="0.25">
      <c r="A726" s="4">
        <v>4388</v>
      </c>
      <c r="B726" s="4">
        <v>0</v>
      </c>
      <c r="C726" s="4">
        <v>0</v>
      </c>
      <c r="D726" s="4" t="s">
        <v>705</v>
      </c>
      <c r="E726" s="4" t="s">
        <v>579</v>
      </c>
      <c r="F726" s="4">
        <v>1936</v>
      </c>
      <c r="G726" s="4" t="s">
        <v>581</v>
      </c>
      <c r="H726" s="4">
        <v>1</v>
      </c>
      <c r="I726" s="4">
        <v>0</v>
      </c>
      <c r="J726" s="4" t="s">
        <v>618</v>
      </c>
      <c r="K726" s="4">
        <v>0</v>
      </c>
      <c r="L726" s="4">
        <v>114</v>
      </c>
      <c r="M726" s="4">
        <v>174</v>
      </c>
      <c r="N726" s="4" t="s">
        <v>604</v>
      </c>
      <c r="O726" s="4">
        <f t="shared" si="22"/>
        <v>58542</v>
      </c>
      <c r="P726" s="4" t="str">
        <f>IF(ISNUMBER(I726),_xlfn.CONCAT(J726,"[",K726,"]"),_xlfn.XLOOKUP($O726,[2]hc!$H:$H,[2]hc!$I:$I,_xlfn.CONCAT("[",L726,",",M726,"]")))</f>
        <v>Bismarck[0]</v>
      </c>
      <c r="Q726" s="4" t="str">
        <f>_xlfn.XLOOKUP($C726,[2]land_units!$B$2:$B$1073,[2]land_units!$F$2:$F$1073,"NA")</f>
        <v>NA</v>
      </c>
      <c r="R726" s="4" t="str">
        <f>_xlfn.XLOOKUP($C726,[2]land_units!$B$2:$B$1073,[2]land_units!$I$2:$I$1073,"NA")</f>
        <v>NA</v>
      </c>
      <c r="S726" s="4" t="str">
        <f>_xlfn.XLOOKUP($C726,[2]land_units!$B$2:$B$1073,[2]land_units!$G$2:$G$1073,"NA")</f>
        <v>NA</v>
      </c>
      <c r="T726" s="4" t="str">
        <f>_xlfn.XLOOKUP($C726,[2]land_units!$B$2:$B$1073,[2]land_units!$H$2:$H$1073,"NA")</f>
        <v>NA</v>
      </c>
      <c r="U726" s="4" t="str">
        <f>_xlfn.XLOOKUP($C726,[2]air_units!$B$2:$B$1346,[2]air_units!$N$2:$N$1346,"NA")</f>
        <v>NA</v>
      </c>
      <c r="V726" s="4" t="str">
        <f>_xlfn.XLOOKUP($C726,[2]air_units!$B$2:$B$1346,[2]air_units!$G$2:$G$1346,"NA")</f>
        <v>NA</v>
      </c>
      <c r="W726" s="4" t="str">
        <f>_xlfn.XLOOKUP($C726,[2]air_units!$B$2:$B$1346,[2]air_units!$H$2:$H$1346,"NA")</f>
        <v>NA</v>
      </c>
      <c r="X726" s="4" t="str">
        <f>_xlfn.XLOOKUP($C726,[2]air_units!$B$2:$B$1346,[2]air_units!$J$2:$J$1346,"NA")</f>
        <v>NA</v>
      </c>
      <c r="Y726" s="4" t="str">
        <f>_xlfn.XLOOKUP($C726,[2]air_units!$B$2:$B$1346,[2]air_units!$K$2:$K$1346,"NA")</f>
        <v>NA</v>
      </c>
      <c r="Z726" s="4" t="str">
        <f>_xlfn.XLOOKUP($C726,[2]air_units!$B$2:$B$1346,[2]air_units!$L$2:$L$1346,"NA")</f>
        <v>NA</v>
      </c>
      <c r="AA726" s="4" t="str">
        <f>_xlfn.XLOOKUP($C726,[2]air_units!$B$2:$B$1346,[2]air_units!$P$2:$P$1346,"NA")</f>
        <v>NA</v>
      </c>
      <c r="AB726" s="4" t="str">
        <f>_xlfn.XLOOKUP($C726,[2]air_units!$B$2:$B$1346,[2]air_units!$Q$2:$Q$1346,"NA")</f>
        <v>NA</v>
      </c>
      <c r="AC726" s="4" t="str">
        <f>_xlfn.XLOOKUP($C726,[2]air_units!$B$2:$B$1346,[2]air_units!$R$2:$R$1346,"NA")</f>
        <v>NA</v>
      </c>
      <c r="AD726" s="4">
        <f>IF($E726="CP",0,_xlfn.XLOOKUP($C726,[2]naval_units!$B$2:$B$1113,[2]naval_units!$G$2:$G$1113,"NA"))</f>
        <v>0</v>
      </c>
      <c r="AE726" s="4">
        <f>IF($E726="CP",10,_xlfn.XLOOKUP($C726,[2]naval_units!$B$2:$B$1113,[2]naval_units!$I$2:$I$1113,"NA"))</f>
        <v>10</v>
      </c>
      <c r="AF726" s="4">
        <f>IF($E726="CP",3,_xlfn.XLOOKUP($C726,[2]naval_units!$B$2:$B$1113,[2]naval_units!$J$2:$J$1113,"NA"))</f>
        <v>3</v>
      </c>
      <c r="AG726" s="4">
        <f>IF($E726="CP",3,_xlfn.XLOOKUP($C726,[2]naval_units!$B$2:$B$1113,[2]naval_units!$K$2:$K$1113,"NA"))</f>
        <v>3</v>
      </c>
      <c r="AH726" s="4">
        <f>IF($E726="CP",0,_xlfn.XLOOKUP($C726,[2]naval_units!$B$2:$B$1113,[2]naval_units!$L$2:$L$1113,"NA"))</f>
        <v>0</v>
      </c>
      <c r="AI726" s="4">
        <f>IF($E726="CP",0,_xlfn.XLOOKUP($C726,[2]naval_units!$B$2:$B$1113,[2]naval_units!$M$2:$M$1113,"NA"))</f>
        <v>0</v>
      </c>
      <c r="AJ726" s="4">
        <f>IF($AD726="NA","NA",IF($E726="CP",$H726*_xlfn.XLOOKUP(_xlfn.CONCAT(D726," ",$E726),control!$A$8:$A$10,control!$B$8:$B$10,0),_xlfn.XLOOKUP($E726,control!$A$3:$A$7,control!$B$3:$B$7,0)))</f>
        <v>0.5</v>
      </c>
      <c r="AK726" s="4">
        <f>IF($C726&gt;0,IF(O726&lt;&gt;_xlfn.XLOOKUP($C726,'0'!$C:$C,'0'!$O:$O,"NA",0),1,0),0)</f>
        <v>0</v>
      </c>
      <c r="AL726" s="4" t="str">
        <f>IF($AK726=1,_xlfn.XLOOKUP($C726,'0'!$C:$C,'0'!L:L,"ERR",0),"NA")</f>
        <v>NA</v>
      </c>
      <c r="AM726" s="4" t="str">
        <f>IF($AK726=1,_xlfn.XLOOKUP($C726,'0'!$C:$C,'0'!M:M,"ERR",0),"NA")</f>
        <v>NA</v>
      </c>
      <c r="AN726" s="4" t="str">
        <f>IF($AK726=1,_xlfn.XLOOKUP($C726,'0'!$C:$C,'0'!P:P,"ERR",0),"NA")</f>
        <v>NA</v>
      </c>
      <c r="AO726" s="4" t="str">
        <f t="shared" si="23"/>
        <v>Bismarck[0]</v>
      </c>
      <c r="AP726" s="4" t="str">
        <f>_xlfn.XLOOKUP(D726,Alliances!$A:$A,Alliances!$B:$B,-1)</f>
        <v>USA</v>
      </c>
      <c r="AQ726" s="4">
        <f>IF($C726&gt;0,_xlfn.XLOOKUP($C726,commands!$A:$A,commands!$B:$B,0,0),_xlfn.XLOOKUP($A726,commands!$E:$E,commands!$F:$F,0,0))</f>
        <v>3</v>
      </c>
    </row>
    <row r="727" spans="1:43" hidden="1" x14ac:dyDescent="0.25">
      <c r="A727" s="4">
        <v>4393</v>
      </c>
      <c r="B727" s="4">
        <v>0</v>
      </c>
      <c r="C727" s="4">
        <v>0</v>
      </c>
      <c r="D727" s="4" t="s">
        <v>719</v>
      </c>
      <c r="E727" s="4" t="s">
        <v>579</v>
      </c>
      <c r="F727" s="4">
        <v>1936</v>
      </c>
      <c r="G727" s="4" t="s">
        <v>582</v>
      </c>
      <c r="H727" s="4">
        <v>3</v>
      </c>
      <c r="I727" s="4" t="s">
        <v>27</v>
      </c>
      <c r="J727" s="4" t="s">
        <v>27</v>
      </c>
      <c r="K727" s="4" t="s">
        <v>27</v>
      </c>
      <c r="L727" s="4">
        <v>96</v>
      </c>
      <c r="M727" s="4">
        <v>327</v>
      </c>
      <c r="N727" s="4" t="s">
        <v>604</v>
      </c>
      <c r="O727" s="4">
        <f t="shared" si="22"/>
        <v>49479</v>
      </c>
      <c r="P727" s="4" t="str">
        <f>IF(ISNUMBER(I727),_xlfn.CONCAT(J727,"[",K727,"]"),_xlfn.XLOOKUP($O727,[2]hc!$H:$H,[2]hc!$I:$I,_xlfn.CONCAT("[",L727,",",M727,"]")))</f>
        <v>Saint John's, Br Antillies</v>
      </c>
      <c r="Q727" s="4" t="str">
        <f>_xlfn.XLOOKUP($C727,[2]land_units!$B$2:$B$1073,[2]land_units!$F$2:$F$1073,"NA")</f>
        <v>NA</v>
      </c>
      <c r="R727" s="4" t="str">
        <f>_xlfn.XLOOKUP($C727,[2]land_units!$B$2:$B$1073,[2]land_units!$I$2:$I$1073,"NA")</f>
        <v>NA</v>
      </c>
      <c r="S727" s="4" t="str">
        <f>_xlfn.XLOOKUP($C727,[2]land_units!$B$2:$B$1073,[2]land_units!$G$2:$G$1073,"NA")</f>
        <v>NA</v>
      </c>
      <c r="T727" s="4" t="str">
        <f>_xlfn.XLOOKUP($C727,[2]land_units!$B$2:$B$1073,[2]land_units!$H$2:$H$1073,"NA")</f>
        <v>NA</v>
      </c>
      <c r="U727" s="4" t="str">
        <f>_xlfn.XLOOKUP($C727,[2]air_units!$B$2:$B$1346,[2]air_units!$N$2:$N$1346,"NA")</f>
        <v>NA</v>
      </c>
      <c r="V727" s="4" t="str">
        <f>_xlfn.XLOOKUP($C727,[2]air_units!$B$2:$B$1346,[2]air_units!$G$2:$G$1346,"NA")</f>
        <v>NA</v>
      </c>
      <c r="W727" s="4" t="str">
        <f>_xlfn.XLOOKUP($C727,[2]air_units!$B$2:$B$1346,[2]air_units!$H$2:$H$1346,"NA")</f>
        <v>NA</v>
      </c>
      <c r="X727" s="4" t="str">
        <f>_xlfn.XLOOKUP($C727,[2]air_units!$B$2:$B$1346,[2]air_units!$J$2:$J$1346,"NA")</f>
        <v>NA</v>
      </c>
      <c r="Y727" s="4" t="str">
        <f>_xlfn.XLOOKUP($C727,[2]air_units!$B$2:$B$1346,[2]air_units!$K$2:$K$1346,"NA")</f>
        <v>NA</v>
      </c>
      <c r="Z727" s="4" t="str">
        <f>_xlfn.XLOOKUP($C727,[2]air_units!$B$2:$B$1346,[2]air_units!$L$2:$L$1346,"NA")</f>
        <v>NA</v>
      </c>
      <c r="AA727" s="4" t="str">
        <f>_xlfn.XLOOKUP($C727,[2]air_units!$B$2:$B$1346,[2]air_units!$P$2:$P$1346,"NA")</f>
        <v>NA</v>
      </c>
      <c r="AB727" s="4" t="str">
        <f>_xlfn.XLOOKUP($C727,[2]air_units!$B$2:$B$1346,[2]air_units!$Q$2:$Q$1346,"NA")</f>
        <v>NA</v>
      </c>
      <c r="AC727" s="4" t="str">
        <f>_xlfn.XLOOKUP($C727,[2]air_units!$B$2:$B$1346,[2]air_units!$R$2:$R$1346,"NA")</f>
        <v>NA</v>
      </c>
      <c r="AD727" s="4">
        <f>IF($E727="CP",0,_xlfn.XLOOKUP($C727,[2]naval_units!$B$2:$B$1113,[2]naval_units!$G$2:$G$1113,"NA"))</f>
        <v>0</v>
      </c>
      <c r="AE727" s="4">
        <f>IF($E727="CP",10,_xlfn.XLOOKUP($C727,[2]naval_units!$B$2:$B$1113,[2]naval_units!$I$2:$I$1113,"NA"))</f>
        <v>10</v>
      </c>
      <c r="AF727" s="4">
        <f>IF($E727="CP",3,_xlfn.XLOOKUP($C727,[2]naval_units!$B$2:$B$1113,[2]naval_units!$J$2:$J$1113,"NA"))</f>
        <v>3</v>
      </c>
      <c r="AG727" s="4">
        <f>IF($E727="CP",3,_xlfn.XLOOKUP($C727,[2]naval_units!$B$2:$B$1113,[2]naval_units!$K$2:$K$1113,"NA"))</f>
        <v>3</v>
      </c>
      <c r="AH727" s="4">
        <f>IF($E727="CP",0,_xlfn.XLOOKUP($C727,[2]naval_units!$B$2:$B$1113,[2]naval_units!$L$2:$L$1113,"NA"))</f>
        <v>0</v>
      </c>
      <c r="AI727" s="4">
        <f>IF($E727="CP",0,_xlfn.XLOOKUP($C727,[2]naval_units!$B$2:$B$1113,[2]naval_units!$M$2:$M$1113,"NA"))</f>
        <v>0</v>
      </c>
      <c r="AJ727" s="4">
        <f>IF($AD727="NA","NA",IF($E727="CP",$H727*_xlfn.XLOOKUP(_xlfn.CONCAT(D727," ",$E727),control!$A$8:$A$10,control!$B$8:$B$10,0),_xlfn.XLOOKUP($E727,control!$A$3:$A$7,control!$B$3:$B$7,0)))</f>
        <v>0</v>
      </c>
      <c r="AK727" s="4">
        <f>IF($C727&gt;0,IF(O727&lt;&gt;_xlfn.XLOOKUP($C727,'0'!$C:$C,'0'!$O:$O,"NA",0),1,0),0)</f>
        <v>0</v>
      </c>
      <c r="AL727" s="4" t="str">
        <f>IF($AK727=1,_xlfn.XLOOKUP($C727,'0'!$C:$C,'0'!L:L,"ERR",0),"NA")</f>
        <v>NA</v>
      </c>
      <c r="AM727" s="4" t="str">
        <f>IF($AK727=1,_xlfn.XLOOKUP($C727,'0'!$C:$C,'0'!M:M,"ERR",0),"NA")</f>
        <v>NA</v>
      </c>
      <c r="AN727" s="4" t="str">
        <f>IF($AK727=1,_xlfn.XLOOKUP($C727,'0'!$C:$C,'0'!P:P,"ERR",0),"NA")</f>
        <v>NA</v>
      </c>
      <c r="AO727" s="4" t="str">
        <f t="shared" si="23"/>
        <v>Saint John's, Br Antillies</v>
      </c>
      <c r="AP727" s="4" t="str">
        <f>_xlfn.XLOOKUP(D727,Alliances!$A:$A,Alliances!$B:$B,-1)</f>
        <v>USA</v>
      </c>
      <c r="AQ727" s="4">
        <f>IF($C727&gt;0,_xlfn.XLOOKUP($C727,commands!$A:$A,commands!$B:$B,0,0),_xlfn.XLOOKUP($A727,commands!$E:$E,commands!$F:$F,0,0))</f>
        <v>4</v>
      </c>
    </row>
    <row r="728" spans="1:43" hidden="1" x14ac:dyDescent="0.25">
      <c r="A728" s="4">
        <v>4410</v>
      </c>
      <c r="B728" s="4">
        <v>0</v>
      </c>
      <c r="C728" s="4">
        <v>0</v>
      </c>
      <c r="D728" s="4" t="s">
        <v>56</v>
      </c>
      <c r="E728" s="4" t="s">
        <v>583</v>
      </c>
      <c r="F728" s="4">
        <v>1936</v>
      </c>
      <c r="G728" s="4" t="s">
        <v>589</v>
      </c>
      <c r="H728" s="4">
        <v>2</v>
      </c>
      <c r="I728" s="4" t="s">
        <v>27</v>
      </c>
      <c r="J728" s="4" t="s">
        <v>27</v>
      </c>
      <c r="K728" s="4" t="s">
        <v>27</v>
      </c>
      <c r="L728" s="4">
        <v>37</v>
      </c>
      <c r="M728" s="4">
        <v>52</v>
      </c>
      <c r="N728" s="4" t="s">
        <v>604</v>
      </c>
      <c r="O728" s="4">
        <f t="shared" si="22"/>
        <v>18996</v>
      </c>
      <c r="P728" s="4" t="str">
        <f>IF(ISNUMBER(I728),_xlfn.CONCAT(J728,"[",K728,"]"),_xlfn.XLOOKUP($O728,[2]hc!$H:$H,[2]hc!$I:$I,_xlfn.CONCAT("[",L728,",",M728,"]")))</f>
        <v>Leningrad, USSR</v>
      </c>
      <c r="Q728" s="4" t="str">
        <f>_xlfn.XLOOKUP($C728,[2]land_units!$B$2:$B$1073,[2]land_units!$F$2:$F$1073,"NA")</f>
        <v>NA</v>
      </c>
      <c r="R728" s="4" t="str">
        <f>_xlfn.XLOOKUP($C728,[2]land_units!$B$2:$B$1073,[2]land_units!$I$2:$I$1073,"NA")</f>
        <v>NA</v>
      </c>
      <c r="S728" s="4" t="str">
        <f>_xlfn.XLOOKUP($C728,[2]land_units!$B$2:$B$1073,[2]land_units!$G$2:$G$1073,"NA")</f>
        <v>NA</v>
      </c>
      <c r="T728" s="4" t="str">
        <f>_xlfn.XLOOKUP($C728,[2]land_units!$B$2:$B$1073,[2]land_units!$H$2:$H$1073,"NA")</f>
        <v>NA</v>
      </c>
      <c r="U728" s="4" t="str">
        <f>_xlfn.XLOOKUP($C728,[2]air_units!$B$2:$B$1346,[2]air_units!$N$2:$N$1346,"NA")</f>
        <v>NA</v>
      </c>
      <c r="V728" s="4" t="str">
        <f>_xlfn.XLOOKUP($C728,[2]air_units!$B$2:$B$1346,[2]air_units!$G$2:$G$1346,"NA")</f>
        <v>NA</v>
      </c>
      <c r="W728" s="4" t="str">
        <f>_xlfn.XLOOKUP($C728,[2]air_units!$B$2:$B$1346,[2]air_units!$H$2:$H$1346,"NA")</f>
        <v>NA</v>
      </c>
      <c r="X728" s="4" t="str">
        <f>_xlfn.XLOOKUP($C728,[2]air_units!$B$2:$B$1346,[2]air_units!$J$2:$J$1346,"NA")</f>
        <v>NA</v>
      </c>
      <c r="Y728" s="4" t="str">
        <f>_xlfn.XLOOKUP($C728,[2]air_units!$B$2:$B$1346,[2]air_units!$K$2:$K$1346,"NA")</f>
        <v>NA</v>
      </c>
      <c r="Z728" s="4" t="str">
        <f>_xlfn.XLOOKUP($C728,[2]air_units!$B$2:$B$1346,[2]air_units!$L$2:$L$1346,"NA")</f>
        <v>NA</v>
      </c>
      <c r="AA728" s="4" t="str">
        <f>_xlfn.XLOOKUP($C728,[2]air_units!$B$2:$B$1346,[2]air_units!$P$2:$P$1346,"NA")</f>
        <v>NA</v>
      </c>
      <c r="AB728" s="4" t="str">
        <f>_xlfn.XLOOKUP($C728,[2]air_units!$B$2:$B$1346,[2]air_units!$Q$2:$Q$1346,"NA")</f>
        <v>NA</v>
      </c>
      <c r="AC728" s="4" t="str">
        <f>_xlfn.XLOOKUP($C728,[2]air_units!$B$2:$B$1346,[2]air_units!$R$2:$R$1346,"NA")</f>
        <v>NA</v>
      </c>
      <c r="AD728" s="4" t="str">
        <f>IF($E728="CP",0,_xlfn.XLOOKUP($C728,[2]naval_units!$B$2:$B$1113,[2]naval_units!$G$2:$G$1113,"NA"))</f>
        <v>NA</v>
      </c>
      <c r="AE728" s="4" t="str">
        <f>IF($E728="CP",10,_xlfn.XLOOKUP($C728,[2]naval_units!$B$2:$B$1113,[2]naval_units!$I$2:$I$1113,"NA"))</f>
        <v>NA</v>
      </c>
      <c r="AF728" s="4" t="str">
        <f>IF($E728="CP",3,_xlfn.XLOOKUP($C728,[2]naval_units!$B$2:$B$1113,[2]naval_units!$J$2:$J$1113,"NA"))</f>
        <v>NA</v>
      </c>
      <c r="AG728" s="4" t="str">
        <f>IF($E728="CP",3,_xlfn.XLOOKUP($C728,[2]naval_units!$B$2:$B$1113,[2]naval_units!$K$2:$K$1113,"NA"))</f>
        <v>NA</v>
      </c>
      <c r="AH728" s="4" t="str">
        <f>IF($E728="CP",0,_xlfn.XLOOKUP($C728,[2]naval_units!$B$2:$B$1113,[2]naval_units!$L$2:$L$1113,"NA"))</f>
        <v>NA</v>
      </c>
      <c r="AI728" s="4" t="str">
        <f>IF($E728="CP",0,_xlfn.XLOOKUP($C728,[2]naval_units!$B$2:$B$1113,[2]naval_units!$M$2:$M$1113,"NA"))</f>
        <v>NA</v>
      </c>
      <c r="AJ728" s="4" t="str">
        <f>IF($AD728="NA","NA",IF($E728="CP",$H728*_xlfn.XLOOKUP(_xlfn.CONCAT(D728," ",$E728),control!$A$8:$A$10,control!$B$8:$B$10,0),_xlfn.XLOOKUP($E728,control!$A$3:$A$7,control!$B$3:$B$7,0)))</f>
        <v>NA</v>
      </c>
      <c r="AK728" s="4">
        <f>IF($C728&gt;0,IF(O728&lt;&gt;_xlfn.XLOOKUP($C728,'0'!$C:$C,'0'!$O:$O,"NA",0),1,0),0)</f>
        <v>0</v>
      </c>
      <c r="AL728" s="4" t="str">
        <f>IF($AK728=1,_xlfn.XLOOKUP($C728,'0'!$C:$C,'0'!L:L,"ERR",0),"NA")</f>
        <v>NA</v>
      </c>
      <c r="AM728" s="4" t="str">
        <f>IF($AK728=1,_xlfn.XLOOKUP($C728,'0'!$C:$C,'0'!M:M,"ERR",0),"NA")</f>
        <v>NA</v>
      </c>
      <c r="AN728" s="4" t="str">
        <f>IF($AK728=1,_xlfn.XLOOKUP($C728,'0'!$C:$C,'0'!P:P,"ERR",0),"NA")</f>
        <v>NA</v>
      </c>
      <c r="AO728" s="4" t="str">
        <f t="shared" si="23"/>
        <v>Leningrad, USSR</v>
      </c>
      <c r="AP728" s="4" t="str">
        <f>_xlfn.XLOOKUP(D728,Alliances!$A:$A,Alliances!$B:$B,-1)</f>
        <v>USSR</v>
      </c>
      <c r="AQ728" s="4">
        <f>IF($C728&gt;0,_xlfn.XLOOKUP($C728,commands!$A:$A,commands!$B:$B,0,0),_xlfn.XLOOKUP($A728,commands!$E:$E,commands!$F:$F,0,0))</f>
        <v>9.1</v>
      </c>
    </row>
    <row r="729" spans="1:43" hidden="1" x14ac:dyDescent="0.25">
      <c r="A729" s="4">
        <v>4421</v>
      </c>
      <c r="B729" s="4">
        <v>0</v>
      </c>
      <c r="C729" s="4">
        <v>0</v>
      </c>
      <c r="D729" s="4" t="s">
        <v>748</v>
      </c>
      <c r="E729" s="4" t="s">
        <v>579</v>
      </c>
      <c r="F729" s="4">
        <v>1936</v>
      </c>
      <c r="G729" s="4" t="s">
        <v>581</v>
      </c>
      <c r="H729" s="4">
        <v>1</v>
      </c>
      <c r="I729" s="4" t="s">
        <v>27</v>
      </c>
      <c r="J729" s="4" t="s">
        <v>27</v>
      </c>
      <c r="K729" s="4" t="s">
        <v>27</v>
      </c>
      <c r="L729" s="4">
        <v>92</v>
      </c>
      <c r="M729" s="4">
        <v>116</v>
      </c>
      <c r="N729" s="4" t="s">
        <v>604</v>
      </c>
      <c r="O729" s="4">
        <f t="shared" si="22"/>
        <v>47220</v>
      </c>
      <c r="P729" s="4" t="str">
        <f>IF(ISNUMBER(I729),_xlfn.CONCAT(J729,"[",K729,"]"),_xlfn.XLOOKUP($O729,[2]hc!$H:$H,[2]hc!$I:$I,_xlfn.CONCAT("[",L729,",",M729,"]")))</f>
        <v>Calcutta, IND</v>
      </c>
      <c r="Q729" s="4" t="str">
        <f>_xlfn.XLOOKUP($C729,[2]land_units!$B$2:$B$1073,[2]land_units!$F$2:$F$1073,"NA")</f>
        <v>NA</v>
      </c>
      <c r="R729" s="4" t="str">
        <f>_xlfn.XLOOKUP($C729,[2]land_units!$B$2:$B$1073,[2]land_units!$I$2:$I$1073,"NA")</f>
        <v>NA</v>
      </c>
      <c r="S729" s="4" t="str">
        <f>_xlfn.XLOOKUP($C729,[2]land_units!$B$2:$B$1073,[2]land_units!$G$2:$G$1073,"NA")</f>
        <v>NA</v>
      </c>
      <c r="T729" s="4" t="str">
        <f>_xlfn.XLOOKUP($C729,[2]land_units!$B$2:$B$1073,[2]land_units!$H$2:$H$1073,"NA")</f>
        <v>NA</v>
      </c>
      <c r="U729" s="4" t="str">
        <f>_xlfn.XLOOKUP($C729,[2]air_units!$B$2:$B$1346,[2]air_units!$N$2:$N$1346,"NA")</f>
        <v>NA</v>
      </c>
      <c r="V729" s="4" t="str">
        <f>_xlfn.XLOOKUP($C729,[2]air_units!$B$2:$B$1346,[2]air_units!$G$2:$G$1346,"NA")</f>
        <v>NA</v>
      </c>
      <c r="W729" s="4" t="str">
        <f>_xlfn.XLOOKUP($C729,[2]air_units!$B$2:$B$1346,[2]air_units!$H$2:$H$1346,"NA")</f>
        <v>NA</v>
      </c>
      <c r="X729" s="4" t="str">
        <f>_xlfn.XLOOKUP($C729,[2]air_units!$B$2:$B$1346,[2]air_units!$J$2:$J$1346,"NA")</f>
        <v>NA</v>
      </c>
      <c r="Y729" s="4" t="str">
        <f>_xlfn.XLOOKUP($C729,[2]air_units!$B$2:$B$1346,[2]air_units!$K$2:$K$1346,"NA")</f>
        <v>NA</v>
      </c>
      <c r="Z729" s="4" t="str">
        <f>_xlfn.XLOOKUP($C729,[2]air_units!$B$2:$B$1346,[2]air_units!$L$2:$L$1346,"NA")</f>
        <v>NA</v>
      </c>
      <c r="AA729" s="4" t="str">
        <f>_xlfn.XLOOKUP($C729,[2]air_units!$B$2:$B$1346,[2]air_units!$P$2:$P$1346,"NA")</f>
        <v>NA</v>
      </c>
      <c r="AB729" s="4" t="str">
        <f>_xlfn.XLOOKUP($C729,[2]air_units!$B$2:$B$1346,[2]air_units!$Q$2:$Q$1346,"NA")</f>
        <v>NA</v>
      </c>
      <c r="AC729" s="4" t="str">
        <f>_xlfn.XLOOKUP($C729,[2]air_units!$B$2:$B$1346,[2]air_units!$R$2:$R$1346,"NA")</f>
        <v>NA</v>
      </c>
      <c r="AD729" s="4">
        <f>IF($E729="CP",0,_xlfn.XLOOKUP($C729,[2]naval_units!$B$2:$B$1113,[2]naval_units!$G$2:$G$1113,"NA"))</f>
        <v>0</v>
      </c>
      <c r="AE729" s="4">
        <f>IF($E729="CP",10,_xlfn.XLOOKUP($C729,[2]naval_units!$B$2:$B$1113,[2]naval_units!$I$2:$I$1113,"NA"))</f>
        <v>10</v>
      </c>
      <c r="AF729" s="4">
        <f>IF($E729="CP",3,_xlfn.XLOOKUP($C729,[2]naval_units!$B$2:$B$1113,[2]naval_units!$J$2:$J$1113,"NA"))</f>
        <v>3</v>
      </c>
      <c r="AG729" s="4">
        <f>IF($E729="CP",3,_xlfn.XLOOKUP($C729,[2]naval_units!$B$2:$B$1113,[2]naval_units!$K$2:$K$1113,"NA"))</f>
        <v>3</v>
      </c>
      <c r="AH729" s="4">
        <f>IF($E729="CP",0,_xlfn.XLOOKUP($C729,[2]naval_units!$B$2:$B$1113,[2]naval_units!$L$2:$L$1113,"NA"))</f>
        <v>0</v>
      </c>
      <c r="AI729" s="4">
        <f>IF($E729="CP",0,_xlfn.XLOOKUP($C729,[2]naval_units!$B$2:$B$1113,[2]naval_units!$M$2:$M$1113,"NA"))</f>
        <v>0</v>
      </c>
      <c r="AJ729" s="4">
        <f>IF($AD729="NA","NA",IF($E729="CP",$H729*_xlfn.XLOOKUP(_xlfn.CONCAT(D729," ",$E729),control!$A$8:$A$10,control!$B$8:$B$10,0),_xlfn.XLOOKUP($E729,control!$A$3:$A$7,control!$B$3:$B$7,0)))</f>
        <v>0.5</v>
      </c>
      <c r="AK729" s="4">
        <f>IF($C729&gt;0,IF(O729&lt;&gt;_xlfn.XLOOKUP($C729,'0'!$C:$C,'0'!$O:$O,"NA",0),1,0),0)</f>
        <v>0</v>
      </c>
      <c r="AL729" s="4" t="str">
        <f>IF($AK729=1,_xlfn.XLOOKUP($C729,'0'!$C:$C,'0'!L:L,"ERR",0),"NA")</f>
        <v>NA</v>
      </c>
      <c r="AM729" s="4" t="str">
        <f>IF($AK729=1,_xlfn.XLOOKUP($C729,'0'!$C:$C,'0'!M:M,"ERR",0),"NA")</f>
        <v>NA</v>
      </c>
      <c r="AN729" s="4" t="str">
        <f>IF($AK729=1,_xlfn.XLOOKUP($C729,'0'!$C:$C,'0'!P:P,"ERR",0),"NA")</f>
        <v>NA</v>
      </c>
      <c r="AO729" s="4" t="str">
        <f t="shared" si="23"/>
        <v>Calcutta, IND</v>
      </c>
      <c r="AP729" s="4" t="str">
        <f>_xlfn.XLOOKUP(D729,Alliances!$A:$A,Alliances!$B:$B,-1)</f>
        <v>CW</v>
      </c>
      <c r="AQ729" s="4">
        <f>IF($C729&gt;0,_xlfn.XLOOKUP($C729,commands!$A:$A,commands!$B:$B,0,0),_xlfn.XLOOKUP($A729,commands!$E:$E,commands!$F:$F,0,0))</f>
        <v>2</v>
      </c>
    </row>
    <row r="730" spans="1:43" hidden="1" x14ac:dyDescent="0.25">
      <c r="A730" s="4">
        <v>4422</v>
      </c>
      <c r="B730" s="4">
        <v>0</v>
      </c>
      <c r="C730" s="4">
        <v>0</v>
      </c>
      <c r="D730" s="4" t="s">
        <v>705</v>
      </c>
      <c r="E730" s="4" t="s">
        <v>579</v>
      </c>
      <c r="F730" s="4">
        <v>1936</v>
      </c>
      <c r="G730" s="4" t="s">
        <v>581</v>
      </c>
      <c r="H730" s="4">
        <v>1</v>
      </c>
      <c r="I730" s="4">
        <v>0</v>
      </c>
      <c r="J730" s="4" t="s">
        <v>622</v>
      </c>
      <c r="K730" s="4">
        <v>0</v>
      </c>
      <c r="L730" s="4">
        <v>88</v>
      </c>
      <c r="M730" s="4">
        <v>339</v>
      </c>
      <c r="N730" s="4" t="s">
        <v>604</v>
      </c>
      <c r="O730" s="4">
        <f t="shared" si="22"/>
        <v>45395</v>
      </c>
      <c r="P730" s="4" t="str">
        <f>IF(ISNUMBER(I730),_xlfn.CONCAT(J730,"[",K730,"]"),_xlfn.XLOOKUP($O730,[2]hc!$H:$H,[2]hc!$I:$I,_xlfn.CONCAT("[",L730,",",M730,"]")))</f>
        <v>Central Atlantic[0]</v>
      </c>
      <c r="Q730" s="4" t="str">
        <f>_xlfn.XLOOKUP($C730,[2]land_units!$B$2:$B$1073,[2]land_units!$F$2:$F$1073,"NA")</f>
        <v>NA</v>
      </c>
      <c r="R730" s="4" t="str">
        <f>_xlfn.XLOOKUP($C730,[2]land_units!$B$2:$B$1073,[2]land_units!$I$2:$I$1073,"NA")</f>
        <v>NA</v>
      </c>
      <c r="S730" s="4" t="str">
        <f>_xlfn.XLOOKUP($C730,[2]land_units!$B$2:$B$1073,[2]land_units!$G$2:$G$1073,"NA")</f>
        <v>NA</v>
      </c>
      <c r="T730" s="4" t="str">
        <f>_xlfn.XLOOKUP($C730,[2]land_units!$B$2:$B$1073,[2]land_units!$H$2:$H$1073,"NA")</f>
        <v>NA</v>
      </c>
      <c r="U730" s="4" t="str">
        <f>_xlfn.XLOOKUP($C730,[2]air_units!$B$2:$B$1346,[2]air_units!$N$2:$N$1346,"NA")</f>
        <v>NA</v>
      </c>
      <c r="V730" s="4" t="str">
        <f>_xlfn.XLOOKUP($C730,[2]air_units!$B$2:$B$1346,[2]air_units!$G$2:$G$1346,"NA")</f>
        <v>NA</v>
      </c>
      <c r="W730" s="4" t="str">
        <f>_xlfn.XLOOKUP($C730,[2]air_units!$B$2:$B$1346,[2]air_units!$H$2:$H$1346,"NA")</f>
        <v>NA</v>
      </c>
      <c r="X730" s="4" t="str">
        <f>_xlfn.XLOOKUP($C730,[2]air_units!$B$2:$B$1346,[2]air_units!$J$2:$J$1346,"NA")</f>
        <v>NA</v>
      </c>
      <c r="Y730" s="4" t="str">
        <f>_xlfn.XLOOKUP($C730,[2]air_units!$B$2:$B$1346,[2]air_units!$K$2:$K$1346,"NA")</f>
        <v>NA</v>
      </c>
      <c r="Z730" s="4" t="str">
        <f>_xlfn.XLOOKUP($C730,[2]air_units!$B$2:$B$1346,[2]air_units!$L$2:$L$1346,"NA")</f>
        <v>NA</v>
      </c>
      <c r="AA730" s="4" t="str">
        <f>_xlfn.XLOOKUP($C730,[2]air_units!$B$2:$B$1346,[2]air_units!$P$2:$P$1346,"NA")</f>
        <v>NA</v>
      </c>
      <c r="AB730" s="4" t="str">
        <f>_xlfn.XLOOKUP($C730,[2]air_units!$B$2:$B$1346,[2]air_units!$Q$2:$Q$1346,"NA")</f>
        <v>NA</v>
      </c>
      <c r="AC730" s="4" t="str">
        <f>_xlfn.XLOOKUP($C730,[2]air_units!$B$2:$B$1346,[2]air_units!$R$2:$R$1346,"NA")</f>
        <v>NA</v>
      </c>
      <c r="AD730" s="4">
        <f>IF($E730="CP",0,_xlfn.XLOOKUP($C730,[2]naval_units!$B$2:$B$1113,[2]naval_units!$G$2:$G$1113,"NA"))</f>
        <v>0</v>
      </c>
      <c r="AE730" s="4">
        <f>IF($E730="CP",10,_xlfn.XLOOKUP($C730,[2]naval_units!$B$2:$B$1113,[2]naval_units!$I$2:$I$1113,"NA"))</f>
        <v>10</v>
      </c>
      <c r="AF730" s="4">
        <f>IF($E730="CP",3,_xlfn.XLOOKUP($C730,[2]naval_units!$B$2:$B$1113,[2]naval_units!$J$2:$J$1113,"NA"))</f>
        <v>3</v>
      </c>
      <c r="AG730" s="4">
        <f>IF($E730="CP",3,_xlfn.XLOOKUP($C730,[2]naval_units!$B$2:$B$1113,[2]naval_units!$K$2:$K$1113,"NA"))</f>
        <v>3</v>
      </c>
      <c r="AH730" s="4">
        <f>IF($E730="CP",0,_xlfn.XLOOKUP($C730,[2]naval_units!$B$2:$B$1113,[2]naval_units!$L$2:$L$1113,"NA"))</f>
        <v>0</v>
      </c>
      <c r="AI730" s="4">
        <f>IF($E730="CP",0,_xlfn.XLOOKUP($C730,[2]naval_units!$B$2:$B$1113,[2]naval_units!$M$2:$M$1113,"NA"))</f>
        <v>0</v>
      </c>
      <c r="AJ730" s="4">
        <f>IF($AD730="NA","NA",IF($E730="CP",$H730*_xlfn.XLOOKUP(_xlfn.CONCAT(D730," ",$E730),control!$A$8:$A$10,control!$B$8:$B$10,0),_xlfn.XLOOKUP($E730,control!$A$3:$A$7,control!$B$3:$B$7,0)))</f>
        <v>0.5</v>
      </c>
      <c r="AK730" s="4">
        <f>IF($C730&gt;0,IF(O730&lt;&gt;_xlfn.XLOOKUP($C730,'0'!$C:$C,'0'!$O:$O,"NA",0),1,0),0)</f>
        <v>0</v>
      </c>
      <c r="AL730" s="4" t="str">
        <f>IF($AK730=1,_xlfn.XLOOKUP($C730,'0'!$C:$C,'0'!L:L,"ERR",0),"NA")</f>
        <v>NA</v>
      </c>
      <c r="AM730" s="4" t="str">
        <f>IF($AK730=1,_xlfn.XLOOKUP($C730,'0'!$C:$C,'0'!M:M,"ERR",0),"NA")</f>
        <v>NA</v>
      </c>
      <c r="AN730" s="4" t="str">
        <f>IF($AK730=1,_xlfn.XLOOKUP($C730,'0'!$C:$C,'0'!P:P,"ERR",0),"NA")</f>
        <v>NA</v>
      </c>
      <c r="AO730" s="4" t="str">
        <f t="shared" si="23"/>
        <v>Central Atlantic[0]</v>
      </c>
      <c r="AP730" s="4" t="str">
        <f>_xlfn.XLOOKUP(D730,Alliances!$A:$A,Alliances!$B:$B,-1)</f>
        <v>USA</v>
      </c>
      <c r="AQ730" s="4">
        <f>IF($C730&gt;0,_xlfn.XLOOKUP($C730,commands!$A:$A,commands!$B:$B,0,0),_xlfn.XLOOKUP($A730,commands!$E:$E,commands!$F:$F,0,0))</f>
        <v>4</v>
      </c>
    </row>
    <row r="731" spans="1:43" hidden="1" x14ac:dyDescent="0.25">
      <c r="A731" s="4">
        <v>4423</v>
      </c>
      <c r="B731" s="4">
        <v>0</v>
      </c>
      <c r="C731" s="4">
        <v>0</v>
      </c>
      <c r="D731" s="4" t="s">
        <v>748</v>
      </c>
      <c r="E731" s="4" t="s">
        <v>579</v>
      </c>
      <c r="F731" s="4">
        <v>1936</v>
      </c>
      <c r="G731" s="4" t="s">
        <v>581</v>
      </c>
      <c r="H731" s="4">
        <v>1</v>
      </c>
      <c r="I731" s="4">
        <v>0</v>
      </c>
      <c r="J731" s="4" t="s">
        <v>611</v>
      </c>
      <c r="K731" s="4">
        <v>0</v>
      </c>
      <c r="L731" s="4">
        <v>72</v>
      </c>
      <c r="M731" s="4">
        <v>10</v>
      </c>
      <c r="N731" s="4" t="s">
        <v>604</v>
      </c>
      <c r="O731" s="4">
        <f t="shared" si="22"/>
        <v>36874</v>
      </c>
      <c r="P731" s="4" t="str">
        <f>IF(ISNUMBER(I731),_xlfn.CONCAT(J731,"[",K731,"]"),_xlfn.XLOOKUP($O731,[2]hc!$H:$H,[2]hc!$I:$I,_xlfn.CONCAT("[",L731,",",M731,"]")))</f>
        <v>St. Vincent[0]</v>
      </c>
      <c r="Q731" s="4" t="str">
        <f>_xlfn.XLOOKUP($C731,[2]land_units!$B$2:$B$1073,[2]land_units!$F$2:$F$1073,"NA")</f>
        <v>NA</v>
      </c>
      <c r="R731" s="4" t="str">
        <f>_xlfn.XLOOKUP($C731,[2]land_units!$B$2:$B$1073,[2]land_units!$I$2:$I$1073,"NA")</f>
        <v>NA</v>
      </c>
      <c r="S731" s="4" t="str">
        <f>_xlfn.XLOOKUP($C731,[2]land_units!$B$2:$B$1073,[2]land_units!$G$2:$G$1073,"NA")</f>
        <v>NA</v>
      </c>
      <c r="T731" s="4" t="str">
        <f>_xlfn.XLOOKUP($C731,[2]land_units!$B$2:$B$1073,[2]land_units!$H$2:$H$1073,"NA")</f>
        <v>NA</v>
      </c>
      <c r="U731" s="4" t="str">
        <f>_xlfn.XLOOKUP($C731,[2]air_units!$B$2:$B$1346,[2]air_units!$N$2:$N$1346,"NA")</f>
        <v>NA</v>
      </c>
      <c r="V731" s="4" t="str">
        <f>_xlfn.XLOOKUP($C731,[2]air_units!$B$2:$B$1346,[2]air_units!$G$2:$G$1346,"NA")</f>
        <v>NA</v>
      </c>
      <c r="W731" s="4" t="str">
        <f>_xlfn.XLOOKUP($C731,[2]air_units!$B$2:$B$1346,[2]air_units!$H$2:$H$1346,"NA")</f>
        <v>NA</v>
      </c>
      <c r="X731" s="4" t="str">
        <f>_xlfn.XLOOKUP($C731,[2]air_units!$B$2:$B$1346,[2]air_units!$J$2:$J$1346,"NA")</f>
        <v>NA</v>
      </c>
      <c r="Y731" s="4" t="str">
        <f>_xlfn.XLOOKUP($C731,[2]air_units!$B$2:$B$1346,[2]air_units!$K$2:$K$1346,"NA")</f>
        <v>NA</v>
      </c>
      <c r="Z731" s="4" t="str">
        <f>_xlfn.XLOOKUP($C731,[2]air_units!$B$2:$B$1346,[2]air_units!$L$2:$L$1346,"NA")</f>
        <v>NA</v>
      </c>
      <c r="AA731" s="4" t="str">
        <f>_xlfn.XLOOKUP($C731,[2]air_units!$B$2:$B$1346,[2]air_units!$P$2:$P$1346,"NA")</f>
        <v>NA</v>
      </c>
      <c r="AB731" s="4" t="str">
        <f>_xlfn.XLOOKUP($C731,[2]air_units!$B$2:$B$1346,[2]air_units!$Q$2:$Q$1346,"NA")</f>
        <v>NA</v>
      </c>
      <c r="AC731" s="4" t="str">
        <f>_xlfn.XLOOKUP($C731,[2]air_units!$B$2:$B$1346,[2]air_units!$R$2:$R$1346,"NA")</f>
        <v>NA</v>
      </c>
      <c r="AD731" s="4">
        <f>IF($E731="CP",0,_xlfn.XLOOKUP($C731,[2]naval_units!$B$2:$B$1113,[2]naval_units!$G$2:$G$1113,"NA"))</f>
        <v>0</v>
      </c>
      <c r="AE731" s="4">
        <f>IF($E731="CP",10,_xlfn.XLOOKUP($C731,[2]naval_units!$B$2:$B$1113,[2]naval_units!$I$2:$I$1113,"NA"))</f>
        <v>10</v>
      </c>
      <c r="AF731" s="4">
        <f>IF($E731="CP",3,_xlfn.XLOOKUP($C731,[2]naval_units!$B$2:$B$1113,[2]naval_units!$J$2:$J$1113,"NA"))</f>
        <v>3</v>
      </c>
      <c r="AG731" s="4">
        <f>IF($E731="CP",3,_xlfn.XLOOKUP($C731,[2]naval_units!$B$2:$B$1113,[2]naval_units!$K$2:$K$1113,"NA"))</f>
        <v>3</v>
      </c>
      <c r="AH731" s="4">
        <f>IF($E731="CP",0,_xlfn.XLOOKUP($C731,[2]naval_units!$B$2:$B$1113,[2]naval_units!$L$2:$L$1113,"NA"))</f>
        <v>0</v>
      </c>
      <c r="AI731" s="4">
        <f>IF($E731="CP",0,_xlfn.XLOOKUP($C731,[2]naval_units!$B$2:$B$1113,[2]naval_units!$M$2:$M$1113,"NA"))</f>
        <v>0</v>
      </c>
      <c r="AJ731" s="4">
        <f>IF($AD731="NA","NA",IF($E731="CP",$H731*_xlfn.XLOOKUP(_xlfn.CONCAT(D731," ",$E731),control!$A$8:$A$10,control!$B$8:$B$10,0),_xlfn.XLOOKUP($E731,control!$A$3:$A$7,control!$B$3:$B$7,0)))</f>
        <v>0.5</v>
      </c>
      <c r="AK731" s="4">
        <f>IF($C731&gt;0,IF(O731&lt;&gt;_xlfn.XLOOKUP($C731,'0'!$C:$C,'0'!$O:$O,"NA",0),1,0),0)</f>
        <v>0</v>
      </c>
      <c r="AL731" s="4" t="str">
        <f>IF($AK731=1,_xlfn.XLOOKUP($C731,'0'!$C:$C,'0'!L:L,"ERR",0),"NA")</f>
        <v>NA</v>
      </c>
      <c r="AM731" s="4" t="str">
        <f>IF($AK731=1,_xlfn.XLOOKUP($C731,'0'!$C:$C,'0'!M:M,"ERR",0),"NA")</f>
        <v>NA</v>
      </c>
      <c r="AN731" s="4" t="str">
        <f>IF($AK731=1,_xlfn.XLOOKUP($C731,'0'!$C:$C,'0'!P:P,"ERR",0),"NA")</f>
        <v>NA</v>
      </c>
      <c r="AO731" s="4" t="str">
        <f t="shared" si="23"/>
        <v>St. Vincent[0]</v>
      </c>
      <c r="AP731" s="4" t="str">
        <f>_xlfn.XLOOKUP(D731,Alliances!$A:$A,Alliances!$B:$B,-1)</f>
        <v>CW</v>
      </c>
      <c r="AQ731" s="4">
        <f>IF($C731&gt;0,_xlfn.XLOOKUP($C731,commands!$A:$A,commands!$B:$B,0,0),_xlfn.XLOOKUP($A731,commands!$E:$E,commands!$F:$F,0,0))</f>
        <v>4</v>
      </c>
    </row>
    <row r="732" spans="1:43" hidden="1" x14ac:dyDescent="0.25">
      <c r="A732" s="4">
        <v>4427</v>
      </c>
      <c r="B732" s="4">
        <v>0</v>
      </c>
      <c r="C732" s="4">
        <v>0</v>
      </c>
      <c r="D732" s="4" t="s">
        <v>706</v>
      </c>
      <c r="E732" s="4" t="s">
        <v>579</v>
      </c>
      <c r="F732" s="4">
        <v>1936</v>
      </c>
      <c r="G732" s="4" t="s">
        <v>581</v>
      </c>
      <c r="H732" s="4">
        <v>1</v>
      </c>
      <c r="I732" s="4">
        <v>0</v>
      </c>
      <c r="J732" s="4" t="s">
        <v>609</v>
      </c>
      <c r="K732" s="4">
        <v>0</v>
      </c>
      <c r="L732" s="4">
        <v>81</v>
      </c>
      <c r="M732" s="4">
        <v>152</v>
      </c>
      <c r="N732" s="4" t="s">
        <v>604</v>
      </c>
      <c r="O732" s="4">
        <f t="shared" si="22"/>
        <v>41624</v>
      </c>
      <c r="P732" s="4" t="str">
        <f>IF(ISNUMBER(I732),_xlfn.CONCAT(J732,"[",K732,"]"),_xlfn.XLOOKUP($O732,[2]hc!$H:$H,[2]hc!$I:$I,_xlfn.CONCAT("[",L732,",",M732,"]")))</f>
        <v>China Sea[0]</v>
      </c>
      <c r="Q732" s="4" t="str">
        <f>_xlfn.XLOOKUP($C732,[2]land_units!$B$2:$B$1073,[2]land_units!$F$2:$F$1073,"NA")</f>
        <v>NA</v>
      </c>
      <c r="R732" s="4" t="str">
        <f>_xlfn.XLOOKUP($C732,[2]land_units!$B$2:$B$1073,[2]land_units!$I$2:$I$1073,"NA")</f>
        <v>NA</v>
      </c>
      <c r="S732" s="4" t="str">
        <f>_xlfn.XLOOKUP($C732,[2]land_units!$B$2:$B$1073,[2]land_units!$G$2:$G$1073,"NA")</f>
        <v>NA</v>
      </c>
      <c r="T732" s="4" t="str">
        <f>_xlfn.XLOOKUP($C732,[2]land_units!$B$2:$B$1073,[2]land_units!$H$2:$H$1073,"NA")</f>
        <v>NA</v>
      </c>
      <c r="U732" s="4" t="str">
        <f>_xlfn.XLOOKUP($C732,[2]air_units!$B$2:$B$1346,[2]air_units!$N$2:$N$1346,"NA")</f>
        <v>NA</v>
      </c>
      <c r="V732" s="4" t="str">
        <f>_xlfn.XLOOKUP($C732,[2]air_units!$B$2:$B$1346,[2]air_units!$G$2:$G$1346,"NA")</f>
        <v>NA</v>
      </c>
      <c r="W732" s="4" t="str">
        <f>_xlfn.XLOOKUP($C732,[2]air_units!$B$2:$B$1346,[2]air_units!$H$2:$H$1346,"NA")</f>
        <v>NA</v>
      </c>
      <c r="X732" s="4" t="str">
        <f>_xlfn.XLOOKUP($C732,[2]air_units!$B$2:$B$1346,[2]air_units!$J$2:$J$1346,"NA")</f>
        <v>NA</v>
      </c>
      <c r="Y732" s="4" t="str">
        <f>_xlfn.XLOOKUP($C732,[2]air_units!$B$2:$B$1346,[2]air_units!$K$2:$K$1346,"NA")</f>
        <v>NA</v>
      </c>
      <c r="Z732" s="4" t="str">
        <f>_xlfn.XLOOKUP($C732,[2]air_units!$B$2:$B$1346,[2]air_units!$L$2:$L$1346,"NA")</f>
        <v>NA</v>
      </c>
      <c r="AA732" s="4" t="str">
        <f>_xlfn.XLOOKUP($C732,[2]air_units!$B$2:$B$1346,[2]air_units!$P$2:$P$1346,"NA")</f>
        <v>NA</v>
      </c>
      <c r="AB732" s="4" t="str">
        <f>_xlfn.XLOOKUP($C732,[2]air_units!$B$2:$B$1346,[2]air_units!$Q$2:$Q$1346,"NA")</f>
        <v>NA</v>
      </c>
      <c r="AC732" s="4" t="str">
        <f>_xlfn.XLOOKUP($C732,[2]air_units!$B$2:$B$1346,[2]air_units!$R$2:$R$1346,"NA")</f>
        <v>NA</v>
      </c>
      <c r="AD732" s="4">
        <f>IF($E732="CP",0,_xlfn.XLOOKUP($C732,[2]naval_units!$B$2:$B$1113,[2]naval_units!$G$2:$G$1113,"NA"))</f>
        <v>0</v>
      </c>
      <c r="AE732" s="4">
        <f>IF($E732="CP",10,_xlfn.XLOOKUP($C732,[2]naval_units!$B$2:$B$1113,[2]naval_units!$I$2:$I$1113,"NA"))</f>
        <v>10</v>
      </c>
      <c r="AF732" s="4">
        <f>IF($E732="CP",3,_xlfn.XLOOKUP($C732,[2]naval_units!$B$2:$B$1113,[2]naval_units!$J$2:$J$1113,"NA"))</f>
        <v>3</v>
      </c>
      <c r="AG732" s="4">
        <f>IF($E732="CP",3,_xlfn.XLOOKUP($C732,[2]naval_units!$B$2:$B$1113,[2]naval_units!$K$2:$K$1113,"NA"))</f>
        <v>3</v>
      </c>
      <c r="AH732" s="4">
        <f>IF($E732="CP",0,_xlfn.XLOOKUP($C732,[2]naval_units!$B$2:$B$1113,[2]naval_units!$L$2:$L$1113,"NA"))</f>
        <v>0</v>
      </c>
      <c r="AI732" s="4">
        <f>IF($E732="CP",0,_xlfn.XLOOKUP($C732,[2]naval_units!$B$2:$B$1113,[2]naval_units!$M$2:$M$1113,"NA"))</f>
        <v>0</v>
      </c>
      <c r="AJ732" s="4">
        <f>IF($AD732="NA","NA",IF($E732="CP",$H732*_xlfn.XLOOKUP(_xlfn.CONCAT(D732," ",$E732),control!$A$8:$A$10,control!$B$8:$B$10,0),_xlfn.XLOOKUP($E732,control!$A$3:$A$7,control!$B$3:$B$7,0)))</f>
        <v>0</v>
      </c>
      <c r="AK732" s="4">
        <f>IF($C732&gt;0,IF(O732&lt;&gt;_xlfn.XLOOKUP($C732,'0'!$C:$C,'0'!$O:$O,"NA",0),1,0),0)</f>
        <v>0</v>
      </c>
      <c r="AL732" s="4" t="str">
        <f>IF($AK732=1,_xlfn.XLOOKUP($C732,'0'!$C:$C,'0'!L:L,"ERR",0),"NA")</f>
        <v>NA</v>
      </c>
      <c r="AM732" s="4" t="str">
        <f>IF($AK732=1,_xlfn.XLOOKUP($C732,'0'!$C:$C,'0'!M:M,"ERR",0),"NA")</f>
        <v>NA</v>
      </c>
      <c r="AN732" s="4" t="str">
        <f>IF($AK732=1,_xlfn.XLOOKUP($C732,'0'!$C:$C,'0'!P:P,"ERR",0),"NA")</f>
        <v>NA</v>
      </c>
      <c r="AO732" s="4" t="str">
        <f t="shared" si="23"/>
        <v>China Sea[0]</v>
      </c>
      <c r="AP732" s="4" t="str">
        <f>_xlfn.XLOOKUP(D732,Alliances!$A:$A,Alliances!$B:$B,-1)</f>
        <v>JPN</v>
      </c>
      <c r="AQ732" s="4">
        <f>IF($C732&gt;0,_xlfn.XLOOKUP($C732,commands!$A:$A,commands!$B:$B,0,0),_xlfn.XLOOKUP($A732,commands!$E:$E,commands!$F:$F,0,0))</f>
        <v>3</v>
      </c>
    </row>
    <row r="733" spans="1:43" hidden="1" x14ac:dyDescent="0.25">
      <c r="A733" s="4">
        <v>4428</v>
      </c>
      <c r="B733" s="4">
        <v>0</v>
      </c>
      <c r="C733" s="4">
        <v>0</v>
      </c>
      <c r="D733" s="4" t="s">
        <v>706</v>
      </c>
      <c r="E733" s="4" t="s">
        <v>579</v>
      </c>
      <c r="F733" s="4">
        <v>1936</v>
      </c>
      <c r="G733" s="4" t="s">
        <v>581</v>
      </c>
      <c r="H733" s="4">
        <v>1</v>
      </c>
      <c r="I733" s="4" t="s">
        <v>27</v>
      </c>
      <c r="J733" s="4" t="s">
        <v>27</v>
      </c>
      <c r="K733" s="4" t="s">
        <v>27</v>
      </c>
      <c r="L733" s="4">
        <v>78</v>
      </c>
      <c r="M733" s="4">
        <v>159</v>
      </c>
      <c r="N733" s="4" t="s">
        <v>604</v>
      </c>
      <c r="O733" s="4">
        <f t="shared" si="22"/>
        <v>40095</v>
      </c>
      <c r="P733" s="4" t="str">
        <f>IF(ISNUMBER(I733),_xlfn.CONCAT(J733,"[",K733,"]"),_xlfn.XLOOKUP($O733,[2]hc!$H:$H,[2]hc!$I:$I,_xlfn.CONCAT("[",L733,",",M733,"]")))</f>
        <v>Fukuoka, JPN</v>
      </c>
      <c r="Q733" s="4" t="str">
        <f>_xlfn.XLOOKUP($C733,[2]land_units!$B$2:$B$1073,[2]land_units!$F$2:$F$1073,"NA")</f>
        <v>NA</v>
      </c>
      <c r="R733" s="4" t="str">
        <f>_xlfn.XLOOKUP($C733,[2]land_units!$B$2:$B$1073,[2]land_units!$I$2:$I$1073,"NA")</f>
        <v>NA</v>
      </c>
      <c r="S733" s="4" t="str">
        <f>_xlfn.XLOOKUP($C733,[2]land_units!$B$2:$B$1073,[2]land_units!$G$2:$G$1073,"NA")</f>
        <v>NA</v>
      </c>
      <c r="T733" s="4" t="str">
        <f>_xlfn.XLOOKUP($C733,[2]land_units!$B$2:$B$1073,[2]land_units!$H$2:$H$1073,"NA")</f>
        <v>NA</v>
      </c>
      <c r="U733" s="4" t="str">
        <f>_xlfn.XLOOKUP($C733,[2]air_units!$B$2:$B$1346,[2]air_units!$N$2:$N$1346,"NA")</f>
        <v>NA</v>
      </c>
      <c r="V733" s="4" t="str">
        <f>_xlfn.XLOOKUP($C733,[2]air_units!$B$2:$B$1346,[2]air_units!$G$2:$G$1346,"NA")</f>
        <v>NA</v>
      </c>
      <c r="W733" s="4" t="str">
        <f>_xlfn.XLOOKUP($C733,[2]air_units!$B$2:$B$1346,[2]air_units!$H$2:$H$1346,"NA")</f>
        <v>NA</v>
      </c>
      <c r="X733" s="4" t="str">
        <f>_xlfn.XLOOKUP($C733,[2]air_units!$B$2:$B$1346,[2]air_units!$J$2:$J$1346,"NA")</f>
        <v>NA</v>
      </c>
      <c r="Y733" s="4" t="str">
        <f>_xlfn.XLOOKUP($C733,[2]air_units!$B$2:$B$1346,[2]air_units!$K$2:$K$1346,"NA")</f>
        <v>NA</v>
      </c>
      <c r="Z733" s="4" t="str">
        <f>_xlfn.XLOOKUP($C733,[2]air_units!$B$2:$B$1346,[2]air_units!$L$2:$L$1346,"NA")</f>
        <v>NA</v>
      </c>
      <c r="AA733" s="4" t="str">
        <f>_xlfn.XLOOKUP($C733,[2]air_units!$B$2:$B$1346,[2]air_units!$P$2:$P$1346,"NA")</f>
        <v>NA</v>
      </c>
      <c r="AB733" s="4" t="str">
        <f>_xlfn.XLOOKUP($C733,[2]air_units!$B$2:$B$1346,[2]air_units!$Q$2:$Q$1346,"NA")</f>
        <v>NA</v>
      </c>
      <c r="AC733" s="4" t="str">
        <f>_xlfn.XLOOKUP($C733,[2]air_units!$B$2:$B$1346,[2]air_units!$R$2:$R$1346,"NA")</f>
        <v>NA</v>
      </c>
      <c r="AD733" s="4">
        <f>IF($E733="CP",0,_xlfn.XLOOKUP($C733,[2]naval_units!$B$2:$B$1113,[2]naval_units!$G$2:$G$1113,"NA"))</f>
        <v>0</v>
      </c>
      <c r="AE733" s="4">
        <f>IF($E733="CP",10,_xlfn.XLOOKUP($C733,[2]naval_units!$B$2:$B$1113,[2]naval_units!$I$2:$I$1113,"NA"))</f>
        <v>10</v>
      </c>
      <c r="AF733" s="4">
        <f>IF($E733="CP",3,_xlfn.XLOOKUP($C733,[2]naval_units!$B$2:$B$1113,[2]naval_units!$J$2:$J$1113,"NA"))</f>
        <v>3</v>
      </c>
      <c r="AG733" s="4">
        <f>IF($E733="CP",3,_xlfn.XLOOKUP($C733,[2]naval_units!$B$2:$B$1113,[2]naval_units!$K$2:$K$1113,"NA"))</f>
        <v>3</v>
      </c>
      <c r="AH733" s="4">
        <f>IF($E733="CP",0,_xlfn.XLOOKUP($C733,[2]naval_units!$B$2:$B$1113,[2]naval_units!$L$2:$L$1113,"NA"))</f>
        <v>0</v>
      </c>
      <c r="AI733" s="4">
        <f>IF($E733="CP",0,_xlfn.XLOOKUP($C733,[2]naval_units!$B$2:$B$1113,[2]naval_units!$M$2:$M$1113,"NA"))</f>
        <v>0</v>
      </c>
      <c r="AJ733" s="4">
        <f>IF($AD733="NA","NA",IF($E733="CP",$H733*_xlfn.XLOOKUP(_xlfn.CONCAT(D733," ",$E733),control!$A$8:$A$10,control!$B$8:$B$10,0),_xlfn.XLOOKUP($E733,control!$A$3:$A$7,control!$B$3:$B$7,0)))</f>
        <v>0</v>
      </c>
      <c r="AK733" s="4">
        <f>IF($C733&gt;0,IF(O733&lt;&gt;_xlfn.XLOOKUP($C733,'0'!$C:$C,'0'!$O:$O,"NA",0),1,0),0)</f>
        <v>0</v>
      </c>
      <c r="AL733" s="4" t="str">
        <f>IF($AK733=1,_xlfn.XLOOKUP($C733,'0'!$C:$C,'0'!L:L,"ERR",0),"NA")</f>
        <v>NA</v>
      </c>
      <c r="AM733" s="4" t="str">
        <f>IF($AK733=1,_xlfn.XLOOKUP($C733,'0'!$C:$C,'0'!M:M,"ERR",0),"NA")</f>
        <v>NA</v>
      </c>
      <c r="AN733" s="4" t="str">
        <f>IF($AK733=1,_xlfn.XLOOKUP($C733,'0'!$C:$C,'0'!P:P,"ERR",0),"NA")</f>
        <v>NA</v>
      </c>
      <c r="AO733" s="4" t="str">
        <f t="shared" si="23"/>
        <v>Fukuoka, JPN</v>
      </c>
      <c r="AP733" s="4" t="str">
        <f>_xlfn.XLOOKUP(D733,Alliances!$A:$A,Alliances!$B:$B,-1)</f>
        <v>JPN</v>
      </c>
      <c r="AQ733" s="4">
        <f>IF($C733&gt;0,_xlfn.XLOOKUP($C733,commands!$A:$A,commands!$B:$B,0,0),_xlfn.XLOOKUP($A733,commands!$E:$E,commands!$F:$F,0,0))</f>
        <v>3</v>
      </c>
    </row>
    <row r="734" spans="1:43" hidden="1" x14ac:dyDescent="0.25">
      <c r="A734" s="4">
        <v>4429</v>
      </c>
      <c r="B734" s="4">
        <v>0</v>
      </c>
      <c r="C734" s="4">
        <v>0</v>
      </c>
      <c r="D734" s="4" t="s">
        <v>706</v>
      </c>
      <c r="E734" s="4" t="s">
        <v>579</v>
      </c>
      <c r="F734" s="4">
        <v>1936</v>
      </c>
      <c r="G734" s="4" t="s">
        <v>581</v>
      </c>
      <c r="H734" s="4">
        <v>1</v>
      </c>
      <c r="I734" s="4" t="s">
        <v>27</v>
      </c>
      <c r="J734" s="4" t="s">
        <v>27</v>
      </c>
      <c r="K734" s="4" t="s">
        <v>27</v>
      </c>
      <c r="L734" s="4">
        <v>92</v>
      </c>
      <c r="M734" s="4">
        <v>142</v>
      </c>
      <c r="N734" s="4" t="s">
        <v>604</v>
      </c>
      <c r="O734" s="4">
        <f t="shared" si="22"/>
        <v>47246</v>
      </c>
      <c r="P734" s="4" t="str">
        <f>IF(ISNUMBER(I734),_xlfn.CONCAT(J734,"[",K734,"]"),_xlfn.XLOOKUP($O734,[2]hc!$H:$H,[2]hc!$I:$I,_xlfn.CONCAT("[",L734,",",M734,"]")))</f>
        <v>Canton, Ch</v>
      </c>
      <c r="Q734" s="4" t="str">
        <f>_xlfn.XLOOKUP($C734,[2]land_units!$B$2:$B$1073,[2]land_units!$F$2:$F$1073,"NA")</f>
        <v>NA</v>
      </c>
      <c r="R734" s="4" t="str">
        <f>_xlfn.XLOOKUP($C734,[2]land_units!$B$2:$B$1073,[2]land_units!$I$2:$I$1073,"NA")</f>
        <v>NA</v>
      </c>
      <c r="S734" s="4" t="str">
        <f>_xlfn.XLOOKUP($C734,[2]land_units!$B$2:$B$1073,[2]land_units!$G$2:$G$1073,"NA")</f>
        <v>NA</v>
      </c>
      <c r="T734" s="4" t="str">
        <f>_xlfn.XLOOKUP($C734,[2]land_units!$B$2:$B$1073,[2]land_units!$H$2:$H$1073,"NA")</f>
        <v>NA</v>
      </c>
      <c r="U734" s="4" t="str">
        <f>_xlfn.XLOOKUP($C734,[2]air_units!$B$2:$B$1346,[2]air_units!$N$2:$N$1346,"NA")</f>
        <v>NA</v>
      </c>
      <c r="V734" s="4" t="str">
        <f>_xlfn.XLOOKUP($C734,[2]air_units!$B$2:$B$1346,[2]air_units!$G$2:$G$1346,"NA")</f>
        <v>NA</v>
      </c>
      <c r="W734" s="4" t="str">
        <f>_xlfn.XLOOKUP($C734,[2]air_units!$B$2:$B$1346,[2]air_units!$H$2:$H$1346,"NA")</f>
        <v>NA</v>
      </c>
      <c r="X734" s="4" t="str">
        <f>_xlfn.XLOOKUP($C734,[2]air_units!$B$2:$B$1346,[2]air_units!$J$2:$J$1346,"NA")</f>
        <v>NA</v>
      </c>
      <c r="Y734" s="4" t="str">
        <f>_xlfn.XLOOKUP($C734,[2]air_units!$B$2:$B$1346,[2]air_units!$K$2:$K$1346,"NA")</f>
        <v>NA</v>
      </c>
      <c r="Z734" s="4" t="str">
        <f>_xlfn.XLOOKUP($C734,[2]air_units!$B$2:$B$1346,[2]air_units!$L$2:$L$1346,"NA")</f>
        <v>NA</v>
      </c>
      <c r="AA734" s="4" t="str">
        <f>_xlfn.XLOOKUP($C734,[2]air_units!$B$2:$B$1346,[2]air_units!$P$2:$P$1346,"NA")</f>
        <v>NA</v>
      </c>
      <c r="AB734" s="4" t="str">
        <f>_xlfn.XLOOKUP($C734,[2]air_units!$B$2:$B$1346,[2]air_units!$Q$2:$Q$1346,"NA")</f>
        <v>NA</v>
      </c>
      <c r="AC734" s="4" t="str">
        <f>_xlfn.XLOOKUP($C734,[2]air_units!$B$2:$B$1346,[2]air_units!$R$2:$R$1346,"NA")</f>
        <v>NA</v>
      </c>
      <c r="AD734" s="4">
        <f>IF($E734="CP",0,_xlfn.XLOOKUP($C734,[2]naval_units!$B$2:$B$1113,[2]naval_units!$G$2:$G$1113,"NA"))</f>
        <v>0</v>
      </c>
      <c r="AE734" s="4">
        <f>IF($E734="CP",10,_xlfn.XLOOKUP($C734,[2]naval_units!$B$2:$B$1113,[2]naval_units!$I$2:$I$1113,"NA"))</f>
        <v>10</v>
      </c>
      <c r="AF734" s="4">
        <f>IF($E734="CP",3,_xlfn.XLOOKUP($C734,[2]naval_units!$B$2:$B$1113,[2]naval_units!$J$2:$J$1113,"NA"))</f>
        <v>3</v>
      </c>
      <c r="AG734" s="4">
        <f>IF($E734="CP",3,_xlfn.XLOOKUP($C734,[2]naval_units!$B$2:$B$1113,[2]naval_units!$K$2:$K$1113,"NA"))</f>
        <v>3</v>
      </c>
      <c r="AH734" s="4">
        <f>IF($E734="CP",0,_xlfn.XLOOKUP($C734,[2]naval_units!$B$2:$B$1113,[2]naval_units!$L$2:$L$1113,"NA"))</f>
        <v>0</v>
      </c>
      <c r="AI734" s="4">
        <f>IF($E734="CP",0,_xlfn.XLOOKUP($C734,[2]naval_units!$B$2:$B$1113,[2]naval_units!$M$2:$M$1113,"NA"))</f>
        <v>0</v>
      </c>
      <c r="AJ734" s="4">
        <f>IF($AD734="NA","NA",IF($E734="CP",$H734*_xlfn.XLOOKUP(_xlfn.CONCAT(D734," ",$E734),control!$A$8:$A$10,control!$B$8:$B$10,0),_xlfn.XLOOKUP($E734,control!$A$3:$A$7,control!$B$3:$B$7,0)))</f>
        <v>0</v>
      </c>
      <c r="AK734" s="4">
        <f>IF($C734&gt;0,IF(O734&lt;&gt;_xlfn.XLOOKUP($C734,'0'!$C:$C,'0'!$O:$O,"NA",0),1,0),0)</f>
        <v>0</v>
      </c>
      <c r="AL734" s="4" t="str">
        <f>IF($AK734=1,_xlfn.XLOOKUP($C734,'0'!$C:$C,'0'!L:L,"ERR",0),"NA")</f>
        <v>NA</v>
      </c>
      <c r="AM734" s="4" t="str">
        <f>IF($AK734=1,_xlfn.XLOOKUP($C734,'0'!$C:$C,'0'!M:M,"ERR",0),"NA")</f>
        <v>NA</v>
      </c>
      <c r="AN734" s="4" t="str">
        <f>IF($AK734=1,_xlfn.XLOOKUP($C734,'0'!$C:$C,'0'!P:P,"ERR",0),"NA")</f>
        <v>NA</v>
      </c>
      <c r="AO734" s="4" t="str">
        <f t="shared" si="23"/>
        <v>Canton, Ch</v>
      </c>
      <c r="AP734" s="4" t="str">
        <f>_xlfn.XLOOKUP(D734,Alliances!$A:$A,Alliances!$B:$B,-1)</f>
        <v>JPN</v>
      </c>
      <c r="AQ734" s="4">
        <f>IF($C734&gt;0,_xlfn.XLOOKUP($C734,commands!$A:$A,commands!$B:$B,0,0),_xlfn.XLOOKUP($A734,commands!$E:$E,commands!$F:$F,0,0))</f>
        <v>3</v>
      </c>
    </row>
    <row r="735" spans="1:43" hidden="1" x14ac:dyDescent="0.25">
      <c r="A735" s="4">
        <v>4438</v>
      </c>
      <c r="B735" s="4">
        <v>0</v>
      </c>
      <c r="C735" s="4">
        <v>0</v>
      </c>
      <c r="D735" s="4" t="s">
        <v>748</v>
      </c>
      <c r="E735" s="4" t="s">
        <v>579</v>
      </c>
      <c r="F735" s="4">
        <v>1936</v>
      </c>
      <c r="G735" s="4" t="s">
        <v>581</v>
      </c>
      <c r="H735" s="4">
        <v>1</v>
      </c>
      <c r="I735" s="4" t="s">
        <v>27</v>
      </c>
      <c r="J735" s="4" t="s">
        <v>27</v>
      </c>
      <c r="K735" s="4" t="s">
        <v>27</v>
      </c>
      <c r="L735" s="4">
        <v>46</v>
      </c>
      <c r="M735" s="4">
        <v>26</v>
      </c>
      <c r="N735" s="4" t="s">
        <v>604</v>
      </c>
      <c r="O735" s="4">
        <f t="shared" si="22"/>
        <v>23578</v>
      </c>
      <c r="P735" s="4" t="str">
        <f>IF(ISNUMBER(I735),_xlfn.CONCAT(J735,"[",K735,"]"),_xlfn.XLOOKUP($O735,[2]hc!$H:$H,[2]hc!$I:$I,_xlfn.CONCAT("[",L735,",",M735,"]")))</f>
        <v>Liverpool, UK</v>
      </c>
      <c r="Q735" s="4" t="str">
        <f>_xlfn.XLOOKUP($C735,[2]land_units!$B$2:$B$1073,[2]land_units!$F$2:$F$1073,"NA")</f>
        <v>NA</v>
      </c>
      <c r="R735" s="4" t="str">
        <f>_xlfn.XLOOKUP($C735,[2]land_units!$B$2:$B$1073,[2]land_units!$I$2:$I$1073,"NA")</f>
        <v>NA</v>
      </c>
      <c r="S735" s="4" t="str">
        <f>_xlfn.XLOOKUP($C735,[2]land_units!$B$2:$B$1073,[2]land_units!$G$2:$G$1073,"NA")</f>
        <v>NA</v>
      </c>
      <c r="T735" s="4" t="str">
        <f>_xlfn.XLOOKUP($C735,[2]land_units!$B$2:$B$1073,[2]land_units!$H$2:$H$1073,"NA")</f>
        <v>NA</v>
      </c>
      <c r="U735" s="4" t="str">
        <f>_xlfn.XLOOKUP($C735,[2]air_units!$B$2:$B$1346,[2]air_units!$N$2:$N$1346,"NA")</f>
        <v>NA</v>
      </c>
      <c r="V735" s="4" t="str">
        <f>_xlfn.XLOOKUP($C735,[2]air_units!$B$2:$B$1346,[2]air_units!$G$2:$G$1346,"NA")</f>
        <v>NA</v>
      </c>
      <c r="W735" s="4" t="str">
        <f>_xlfn.XLOOKUP($C735,[2]air_units!$B$2:$B$1346,[2]air_units!$H$2:$H$1346,"NA")</f>
        <v>NA</v>
      </c>
      <c r="X735" s="4" t="str">
        <f>_xlfn.XLOOKUP($C735,[2]air_units!$B$2:$B$1346,[2]air_units!$J$2:$J$1346,"NA")</f>
        <v>NA</v>
      </c>
      <c r="Y735" s="4" t="str">
        <f>_xlfn.XLOOKUP($C735,[2]air_units!$B$2:$B$1346,[2]air_units!$K$2:$K$1346,"NA")</f>
        <v>NA</v>
      </c>
      <c r="Z735" s="4" t="str">
        <f>_xlfn.XLOOKUP($C735,[2]air_units!$B$2:$B$1346,[2]air_units!$L$2:$L$1346,"NA")</f>
        <v>NA</v>
      </c>
      <c r="AA735" s="4" t="str">
        <f>_xlfn.XLOOKUP($C735,[2]air_units!$B$2:$B$1346,[2]air_units!$P$2:$P$1346,"NA")</f>
        <v>NA</v>
      </c>
      <c r="AB735" s="4" t="str">
        <f>_xlfn.XLOOKUP($C735,[2]air_units!$B$2:$B$1346,[2]air_units!$Q$2:$Q$1346,"NA")</f>
        <v>NA</v>
      </c>
      <c r="AC735" s="4" t="str">
        <f>_xlfn.XLOOKUP($C735,[2]air_units!$B$2:$B$1346,[2]air_units!$R$2:$R$1346,"NA")</f>
        <v>NA</v>
      </c>
      <c r="AD735" s="4">
        <f>IF($E735="CP",0,_xlfn.XLOOKUP($C735,[2]naval_units!$B$2:$B$1113,[2]naval_units!$G$2:$G$1113,"NA"))</f>
        <v>0</v>
      </c>
      <c r="AE735" s="4">
        <f>IF($E735="CP",10,_xlfn.XLOOKUP($C735,[2]naval_units!$B$2:$B$1113,[2]naval_units!$I$2:$I$1113,"NA"))</f>
        <v>10</v>
      </c>
      <c r="AF735" s="4">
        <f>IF($E735="CP",3,_xlfn.XLOOKUP($C735,[2]naval_units!$B$2:$B$1113,[2]naval_units!$J$2:$J$1113,"NA"))</f>
        <v>3</v>
      </c>
      <c r="AG735" s="4">
        <f>IF($E735="CP",3,_xlfn.XLOOKUP($C735,[2]naval_units!$B$2:$B$1113,[2]naval_units!$K$2:$K$1113,"NA"))</f>
        <v>3</v>
      </c>
      <c r="AH735" s="4">
        <f>IF($E735="CP",0,_xlfn.XLOOKUP($C735,[2]naval_units!$B$2:$B$1113,[2]naval_units!$L$2:$L$1113,"NA"))</f>
        <v>0</v>
      </c>
      <c r="AI735" s="4">
        <f>IF($E735="CP",0,_xlfn.XLOOKUP($C735,[2]naval_units!$B$2:$B$1113,[2]naval_units!$M$2:$M$1113,"NA"))</f>
        <v>0</v>
      </c>
      <c r="AJ735" s="4">
        <f>IF($AD735="NA","NA",IF($E735="CP",$H735*_xlfn.XLOOKUP(_xlfn.CONCAT(D735," ",$E735),control!$A$8:$A$10,control!$B$8:$B$10,0),_xlfn.XLOOKUP($E735,control!$A$3:$A$7,control!$B$3:$B$7,0)))</f>
        <v>0.5</v>
      </c>
      <c r="AK735" s="4">
        <f>IF($C735&gt;0,IF(O735&lt;&gt;_xlfn.XLOOKUP($C735,'0'!$C:$C,'0'!$O:$O,"NA",0),1,0),0)</f>
        <v>0</v>
      </c>
      <c r="AL735" s="4" t="str">
        <f>IF($AK735=1,_xlfn.XLOOKUP($C735,'0'!$C:$C,'0'!L:L,"ERR",0),"NA")</f>
        <v>NA</v>
      </c>
      <c r="AM735" s="4" t="str">
        <f>IF($AK735=1,_xlfn.XLOOKUP($C735,'0'!$C:$C,'0'!M:M,"ERR",0),"NA")</f>
        <v>NA</v>
      </c>
      <c r="AN735" s="4" t="str">
        <f>IF($AK735=1,_xlfn.XLOOKUP($C735,'0'!$C:$C,'0'!P:P,"ERR",0),"NA")</f>
        <v>NA</v>
      </c>
      <c r="AO735" s="4" t="str">
        <f t="shared" si="23"/>
        <v>Liverpool, UK</v>
      </c>
      <c r="AP735" s="4" t="str">
        <f>_xlfn.XLOOKUP(D735,Alliances!$A:$A,Alliances!$B:$B,-1)</f>
        <v>CW</v>
      </c>
      <c r="AQ735" s="4">
        <f>IF($C735&gt;0,_xlfn.XLOOKUP($C735,commands!$A:$A,commands!$B:$B,0,0),_xlfn.XLOOKUP($A735,commands!$E:$E,commands!$F:$F,0,0))</f>
        <v>4</v>
      </c>
    </row>
    <row r="736" spans="1:43" hidden="1" x14ac:dyDescent="0.25">
      <c r="A736" s="4">
        <v>4439</v>
      </c>
      <c r="B736" s="4">
        <v>0</v>
      </c>
      <c r="C736" s="4">
        <v>0</v>
      </c>
      <c r="D736" s="4" t="s">
        <v>748</v>
      </c>
      <c r="E736" s="4" t="s">
        <v>579</v>
      </c>
      <c r="F736" s="4">
        <v>1936</v>
      </c>
      <c r="G736" s="4" t="s">
        <v>581</v>
      </c>
      <c r="H736" s="4">
        <v>1</v>
      </c>
      <c r="I736" s="4" t="s">
        <v>27</v>
      </c>
      <c r="J736" s="4" t="s">
        <v>27</v>
      </c>
      <c r="K736" s="4" t="s">
        <v>27</v>
      </c>
      <c r="L736" s="4">
        <v>46</v>
      </c>
      <c r="M736" s="4">
        <v>26</v>
      </c>
      <c r="N736" s="4" t="s">
        <v>604</v>
      </c>
      <c r="O736" s="4">
        <f t="shared" si="22"/>
        <v>23578</v>
      </c>
      <c r="P736" s="4" t="str">
        <f>IF(ISNUMBER(I736),_xlfn.CONCAT(J736,"[",K736,"]"),_xlfn.XLOOKUP($O736,[2]hc!$H:$H,[2]hc!$I:$I,_xlfn.CONCAT("[",L736,",",M736,"]")))</f>
        <v>Liverpool, UK</v>
      </c>
      <c r="Q736" s="4" t="str">
        <f>_xlfn.XLOOKUP($C736,[2]land_units!$B$2:$B$1073,[2]land_units!$F$2:$F$1073,"NA")</f>
        <v>NA</v>
      </c>
      <c r="R736" s="4" t="str">
        <f>_xlfn.XLOOKUP($C736,[2]land_units!$B$2:$B$1073,[2]land_units!$I$2:$I$1073,"NA")</f>
        <v>NA</v>
      </c>
      <c r="S736" s="4" t="str">
        <f>_xlfn.XLOOKUP($C736,[2]land_units!$B$2:$B$1073,[2]land_units!$G$2:$G$1073,"NA")</f>
        <v>NA</v>
      </c>
      <c r="T736" s="4" t="str">
        <f>_xlfn.XLOOKUP($C736,[2]land_units!$B$2:$B$1073,[2]land_units!$H$2:$H$1073,"NA")</f>
        <v>NA</v>
      </c>
      <c r="U736" s="4" t="str">
        <f>_xlfn.XLOOKUP($C736,[2]air_units!$B$2:$B$1346,[2]air_units!$N$2:$N$1346,"NA")</f>
        <v>NA</v>
      </c>
      <c r="V736" s="4" t="str">
        <f>_xlfn.XLOOKUP($C736,[2]air_units!$B$2:$B$1346,[2]air_units!$G$2:$G$1346,"NA")</f>
        <v>NA</v>
      </c>
      <c r="W736" s="4" t="str">
        <f>_xlfn.XLOOKUP($C736,[2]air_units!$B$2:$B$1346,[2]air_units!$H$2:$H$1346,"NA")</f>
        <v>NA</v>
      </c>
      <c r="X736" s="4" t="str">
        <f>_xlfn.XLOOKUP($C736,[2]air_units!$B$2:$B$1346,[2]air_units!$J$2:$J$1346,"NA")</f>
        <v>NA</v>
      </c>
      <c r="Y736" s="4" t="str">
        <f>_xlfn.XLOOKUP($C736,[2]air_units!$B$2:$B$1346,[2]air_units!$K$2:$K$1346,"NA")</f>
        <v>NA</v>
      </c>
      <c r="Z736" s="4" t="str">
        <f>_xlfn.XLOOKUP($C736,[2]air_units!$B$2:$B$1346,[2]air_units!$L$2:$L$1346,"NA")</f>
        <v>NA</v>
      </c>
      <c r="AA736" s="4" t="str">
        <f>_xlfn.XLOOKUP($C736,[2]air_units!$B$2:$B$1346,[2]air_units!$P$2:$P$1346,"NA")</f>
        <v>NA</v>
      </c>
      <c r="AB736" s="4" t="str">
        <f>_xlfn.XLOOKUP($C736,[2]air_units!$B$2:$B$1346,[2]air_units!$Q$2:$Q$1346,"NA")</f>
        <v>NA</v>
      </c>
      <c r="AC736" s="4" t="str">
        <f>_xlfn.XLOOKUP($C736,[2]air_units!$B$2:$B$1346,[2]air_units!$R$2:$R$1346,"NA")</f>
        <v>NA</v>
      </c>
      <c r="AD736" s="4">
        <f>IF($E736="CP",0,_xlfn.XLOOKUP($C736,[2]naval_units!$B$2:$B$1113,[2]naval_units!$G$2:$G$1113,"NA"))</f>
        <v>0</v>
      </c>
      <c r="AE736" s="4">
        <f>IF($E736="CP",10,_xlfn.XLOOKUP($C736,[2]naval_units!$B$2:$B$1113,[2]naval_units!$I$2:$I$1113,"NA"))</f>
        <v>10</v>
      </c>
      <c r="AF736" s="4">
        <f>IF($E736="CP",3,_xlfn.XLOOKUP($C736,[2]naval_units!$B$2:$B$1113,[2]naval_units!$J$2:$J$1113,"NA"))</f>
        <v>3</v>
      </c>
      <c r="AG736" s="4">
        <f>IF($E736="CP",3,_xlfn.XLOOKUP($C736,[2]naval_units!$B$2:$B$1113,[2]naval_units!$K$2:$K$1113,"NA"))</f>
        <v>3</v>
      </c>
      <c r="AH736" s="4">
        <f>IF($E736="CP",0,_xlfn.XLOOKUP($C736,[2]naval_units!$B$2:$B$1113,[2]naval_units!$L$2:$L$1113,"NA"))</f>
        <v>0</v>
      </c>
      <c r="AI736" s="4">
        <f>IF($E736="CP",0,_xlfn.XLOOKUP($C736,[2]naval_units!$B$2:$B$1113,[2]naval_units!$M$2:$M$1113,"NA"))</f>
        <v>0</v>
      </c>
      <c r="AJ736" s="4">
        <f>IF($AD736="NA","NA",IF($E736="CP",$H736*_xlfn.XLOOKUP(_xlfn.CONCAT(D736," ",$E736),control!$A$8:$A$10,control!$B$8:$B$10,0),_xlfn.XLOOKUP($E736,control!$A$3:$A$7,control!$B$3:$B$7,0)))</f>
        <v>0.5</v>
      </c>
      <c r="AK736" s="4">
        <f>IF($C736&gt;0,IF(O736&lt;&gt;_xlfn.XLOOKUP($C736,'0'!$C:$C,'0'!$O:$O,"NA",0),1,0),0)</f>
        <v>0</v>
      </c>
      <c r="AL736" s="4" t="str">
        <f>IF($AK736=1,_xlfn.XLOOKUP($C736,'0'!$C:$C,'0'!L:L,"ERR",0),"NA")</f>
        <v>NA</v>
      </c>
      <c r="AM736" s="4" t="str">
        <f>IF($AK736=1,_xlfn.XLOOKUP($C736,'0'!$C:$C,'0'!M:M,"ERR",0),"NA")</f>
        <v>NA</v>
      </c>
      <c r="AN736" s="4" t="str">
        <f>IF($AK736=1,_xlfn.XLOOKUP($C736,'0'!$C:$C,'0'!P:P,"ERR",0),"NA")</f>
        <v>NA</v>
      </c>
      <c r="AO736" s="4" t="str">
        <f t="shared" si="23"/>
        <v>Liverpool, UK</v>
      </c>
      <c r="AP736" s="4" t="str">
        <f>_xlfn.XLOOKUP(D736,Alliances!$A:$A,Alliances!$B:$B,-1)</f>
        <v>CW</v>
      </c>
      <c r="AQ736" s="4">
        <f>IF($C736&gt;0,_xlfn.XLOOKUP($C736,commands!$A:$A,commands!$B:$B,0,0),_xlfn.XLOOKUP($A736,commands!$E:$E,commands!$F:$F,0,0))</f>
        <v>4</v>
      </c>
    </row>
    <row r="737" spans="1:43" hidden="1" x14ac:dyDescent="0.25">
      <c r="A737" s="4">
        <v>4440</v>
      </c>
      <c r="B737" s="4">
        <v>0</v>
      </c>
      <c r="C737" s="4">
        <v>0</v>
      </c>
      <c r="D737" s="4" t="s">
        <v>748</v>
      </c>
      <c r="E737" s="4" t="s">
        <v>579</v>
      </c>
      <c r="F737" s="4">
        <v>1936</v>
      </c>
      <c r="G737" s="4" t="s">
        <v>581</v>
      </c>
      <c r="H737" s="4">
        <v>1</v>
      </c>
      <c r="I737" s="4" t="s">
        <v>27</v>
      </c>
      <c r="J737" s="4" t="s">
        <v>27</v>
      </c>
      <c r="K737" s="4" t="s">
        <v>27</v>
      </c>
      <c r="L737" s="4">
        <v>46</v>
      </c>
      <c r="M737" s="4">
        <v>26</v>
      </c>
      <c r="N737" s="4" t="s">
        <v>604</v>
      </c>
      <c r="O737" s="4">
        <f t="shared" si="22"/>
        <v>23578</v>
      </c>
      <c r="P737" s="4" t="str">
        <f>IF(ISNUMBER(I737),_xlfn.CONCAT(J737,"[",K737,"]"),_xlfn.XLOOKUP($O737,[2]hc!$H:$H,[2]hc!$I:$I,_xlfn.CONCAT("[",L737,",",M737,"]")))</f>
        <v>Liverpool, UK</v>
      </c>
      <c r="Q737" s="4" t="str">
        <f>_xlfn.XLOOKUP($C737,[2]land_units!$B$2:$B$1073,[2]land_units!$F$2:$F$1073,"NA")</f>
        <v>NA</v>
      </c>
      <c r="R737" s="4" t="str">
        <f>_xlfn.XLOOKUP($C737,[2]land_units!$B$2:$B$1073,[2]land_units!$I$2:$I$1073,"NA")</f>
        <v>NA</v>
      </c>
      <c r="S737" s="4" t="str">
        <f>_xlfn.XLOOKUP($C737,[2]land_units!$B$2:$B$1073,[2]land_units!$G$2:$G$1073,"NA")</f>
        <v>NA</v>
      </c>
      <c r="T737" s="4" t="str">
        <f>_xlfn.XLOOKUP($C737,[2]land_units!$B$2:$B$1073,[2]land_units!$H$2:$H$1073,"NA")</f>
        <v>NA</v>
      </c>
      <c r="U737" s="4" t="str">
        <f>_xlfn.XLOOKUP($C737,[2]air_units!$B$2:$B$1346,[2]air_units!$N$2:$N$1346,"NA")</f>
        <v>NA</v>
      </c>
      <c r="V737" s="4" t="str">
        <f>_xlfn.XLOOKUP($C737,[2]air_units!$B$2:$B$1346,[2]air_units!$G$2:$G$1346,"NA")</f>
        <v>NA</v>
      </c>
      <c r="W737" s="4" t="str">
        <f>_xlfn.XLOOKUP($C737,[2]air_units!$B$2:$B$1346,[2]air_units!$H$2:$H$1346,"NA")</f>
        <v>NA</v>
      </c>
      <c r="X737" s="4" t="str">
        <f>_xlfn.XLOOKUP($C737,[2]air_units!$B$2:$B$1346,[2]air_units!$J$2:$J$1346,"NA")</f>
        <v>NA</v>
      </c>
      <c r="Y737" s="4" t="str">
        <f>_xlfn.XLOOKUP($C737,[2]air_units!$B$2:$B$1346,[2]air_units!$K$2:$K$1346,"NA")</f>
        <v>NA</v>
      </c>
      <c r="Z737" s="4" t="str">
        <f>_xlfn.XLOOKUP($C737,[2]air_units!$B$2:$B$1346,[2]air_units!$L$2:$L$1346,"NA")</f>
        <v>NA</v>
      </c>
      <c r="AA737" s="4" t="str">
        <f>_xlfn.XLOOKUP($C737,[2]air_units!$B$2:$B$1346,[2]air_units!$P$2:$P$1346,"NA")</f>
        <v>NA</v>
      </c>
      <c r="AB737" s="4" t="str">
        <f>_xlfn.XLOOKUP($C737,[2]air_units!$B$2:$B$1346,[2]air_units!$Q$2:$Q$1346,"NA")</f>
        <v>NA</v>
      </c>
      <c r="AC737" s="4" t="str">
        <f>_xlfn.XLOOKUP($C737,[2]air_units!$B$2:$B$1346,[2]air_units!$R$2:$R$1346,"NA")</f>
        <v>NA</v>
      </c>
      <c r="AD737" s="4">
        <f>IF($E737="CP",0,_xlfn.XLOOKUP($C737,[2]naval_units!$B$2:$B$1113,[2]naval_units!$G$2:$G$1113,"NA"))</f>
        <v>0</v>
      </c>
      <c r="AE737" s="4">
        <f>IF($E737="CP",10,_xlfn.XLOOKUP($C737,[2]naval_units!$B$2:$B$1113,[2]naval_units!$I$2:$I$1113,"NA"))</f>
        <v>10</v>
      </c>
      <c r="AF737" s="4">
        <f>IF($E737="CP",3,_xlfn.XLOOKUP($C737,[2]naval_units!$B$2:$B$1113,[2]naval_units!$J$2:$J$1113,"NA"))</f>
        <v>3</v>
      </c>
      <c r="AG737" s="4">
        <f>IF($E737="CP",3,_xlfn.XLOOKUP($C737,[2]naval_units!$B$2:$B$1113,[2]naval_units!$K$2:$K$1113,"NA"))</f>
        <v>3</v>
      </c>
      <c r="AH737" s="4">
        <f>IF($E737="CP",0,_xlfn.XLOOKUP($C737,[2]naval_units!$B$2:$B$1113,[2]naval_units!$L$2:$L$1113,"NA"))</f>
        <v>0</v>
      </c>
      <c r="AI737" s="4">
        <f>IF($E737="CP",0,_xlfn.XLOOKUP($C737,[2]naval_units!$B$2:$B$1113,[2]naval_units!$M$2:$M$1113,"NA"))</f>
        <v>0</v>
      </c>
      <c r="AJ737" s="4">
        <f>IF($AD737="NA","NA",IF($E737="CP",$H737*_xlfn.XLOOKUP(_xlfn.CONCAT(D737," ",$E737),control!$A$8:$A$10,control!$B$8:$B$10,0),_xlfn.XLOOKUP($E737,control!$A$3:$A$7,control!$B$3:$B$7,0)))</f>
        <v>0.5</v>
      </c>
      <c r="AK737" s="4">
        <f>IF($C737&gt;0,IF(O737&lt;&gt;_xlfn.XLOOKUP($C737,'0'!$C:$C,'0'!$O:$O,"NA",0),1,0),0)</f>
        <v>0</v>
      </c>
      <c r="AL737" s="4" t="str">
        <f>IF($AK737=1,_xlfn.XLOOKUP($C737,'0'!$C:$C,'0'!L:L,"ERR",0),"NA")</f>
        <v>NA</v>
      </c>
      <c r="AM737" s="4" t="str">
        <f>IF($AK737=1,_xlfn.XLOOKUP($C737,'0'!$C:$C,'0'!M:M,"ERR",0),"NA")</f>
        <v>NA</v>
      </c>
      <c r="AN737" s="4" t="str">
        <f>IF($AK737=1,_xlfn.XLOOKUP($C737,'0'!$C:$C,'0'!P:P,"ERR",0),"NA")</f>
        <v>NA</v>
      </c>
      <c r="AO737" s="4" t="str">
        <f t="shared" si="23"/>
        <v>Liverpool, UK</v>
      </c>
      <c r="AP737" s="4" t="str">
        <f>_xlfn.XLOOKUP(D737,Alliances!$A:$A,Alliances!$B:$B,-1)</f>
        <v>CW</v>
      </c>
      <c r="AQ737" s="4">
        <f>IF($C737&gt;0,_xlfn.XLOOKUP($C737,commands!$A:$A,commands!$B:$B,0,0),_xlfn.XLOOKUP($A737,commands!$E:$E,commands!$F:$F,0,0))</f>
        <v>4</v>
      </c>
    </row>
    <row r="738" spans="1:43" hidden="1" x14ac:dyDescent="0.25">
      <c r="A738" s="4">
        <v>4441</v>
      </c>
      <c r="B738" s="4">
        <v>0</v>
      </c>
      <c r="C738" s="4">
        <v>0</v>
      </c>
      <c r="D738" s="4" t="s">
        <v>748</v>
      </c>
      <c r="E738" s="4" t="s">
        <v>579</v>
      </c>
      <c r="F738" s="4">
        <v>1936</v>
      </c>
      <c r="G738" s="4" t="s">
        <v>591</v>
      </c>
      <c r="H738" s="4">
        <v>7</v>
      </c>
      <c r="I738" s="4">
        <v>0</v>
      </c>
      <c r="J738" s="4" t="s">
        <v>612</v>
      </c>
      <c r="K738" s="4">
        <v>0</v>
      </c>
      <c r="L738" s="4">
        <v>56</v>
      </c>
      <c r="M738" s="4">
        <v>18</v>
      </c>
      <c r="N738" s="4" t="s">
        <v>604</v>
      </c>
      <c r="O738" s="4">
        <f t="shared" si="22"/>
        <v>28690</v>
      </c>
      <c r="P738" s="4" t="str">
        <f>IF(ISNUMBER(I738),_xlfn.CONCAT(J738,"[",K738,"]"),_xlfn.XLOOKUP($O738,[2]hc!$H:$H,[2]hc!$I:$I,_xlfn.CONCAT("[",L738,",",M738,"]")))</f>
        <v>Bay of Biscay[0]</v>
      </c>
      <c r="Q738" s="4" t="str">
        <f>_xlfn.XLOOKUP($C738,[2]land_units!$B$2:$B$1073,[2]land_units!$F$2:$F$1073,"NA")</f>
        <v>NA</v>
      </c>
      <c r="R738" s="4" t="str">
        <f>_xlfn.XLOOKUP($C738,[2]land_units!$B$2:$B$1073,[2]land_units!$I$2:$I$1073,"NA")</f>
        <v>NA</v>
      </c>
      <c r="S738" s="4" t="str">
        <f>_xlfn.XLOOKUP($C738,[2]land_units!$B$2:$B$1073,[2]land_units!$G$2:$G$1073,"NA")</f>
        <v>NA</v>
      </c>
      <c r="T738" s="4" t="str">
        <f>_xlfn.XLOOKUP($C738,[2]land_units!$B$2:$B$1073,[2]land_units!$H$2:$H$1073,"NA")</f>
        <v>NA</v>
      </c>
      <c r="U738" s="4" t="str">
        <f>_xlfn.XLOOKUP($C738,[2]air_units!$B$2:$B$1346,[2]air_units!$N$2:$N$1346,"NA")</f>
        <v>NA</v>
      </c>
      <c r="V738" s="4" t="str">
        <f>_xlfn.XLOOKUP($C738,[2]air_units!$B$2:$B$1346,[2]air_units!$G$2:$G$1346,"NA")</f>
        <v>NA</v>
      </c>
      <c r="W738" s="4" t="str">
        <f>_xlfn.XLOOKUP($C738,[2]air_units!$B$2:$B$1346,[2]air_units!$H$2:$H$1346,"NA")</f>
        <v>NA</v>
      </c>
      <c r="X738" s="4" t="str">
        <f>_xlfn.XLOOKUP($C738,[2]air_units!$B$2:$B$1346,[2]air_units!$J$2:$J$1346,"NA")</f>
        <v>NA</v>
      </c>
      <c r="Y738" s="4" t="str">
        <f>_xlfn.XLOOKUP($C738,[2]air_units!$B$2:$B$1346,[2]air_units!$K$2:$K$1346,"NA")</f>
        <v>NA</v>
      </c>
      <c r="Z738" s="4" t="str">
        <f>_xlfn.XLOOKUP($C738,[2]air_units!$B$2:$B$1346,[2]air_units!$L$2:$L$1346,"NA")</f>
        <v>NA</v>
      </c>
      <c r="AA738" s="4" t="str">
        <f>_xlfn.XLOOKUP($C738,[2]air_units!$B$2:$B$1346,[2]air_units!$P$2:$P$1346,"NA")</f>
        <v>NA</v>
      </c>
      <c r="AB738" s="4" t="str">
        <f>_xlfn.XLOOKUP($C738,[2]air_units!$B$2:$B$1346,[2]air_units!$Q$2:$Q$1346,"NA")</f>
        <v>NA</v>
      </c>
      <c r="AC738" s="4" t="str">
        <f>_xlfn.XLOOKUP($C738,[2]air_units!$B$2:$B$1346,[2]air_units!$R$2:$R$1346,"NA")</f>
        <v>NA</v>
      </c>
      <c r="AD738" s="4">
        <f>IF($E738="CP",0,_xlfn.XLOOKUP($C738,[2]naval_units!$B$2:$B$1113,[2]naval_units!$G$2:$G$1113,"NA"))</f>
        <v>0</v>
      </c>
      <c r="AE738" s="4">
        <f>IF($E738="CP",10,_xlfn.XLOOKUP($C738,[2]naval_units!$B$2:$B$1113,[2]naval_units!$I$2:$I$1113,"NA"))</f>
        <v>10</v>
      </c>
      <c r="AF738" s="4">
        <f>IF($E738="CP",3,_xlfn.XLOOKUP($C738,[2]naval_units!$B$2:$B$1113,[2]naval_units!$J$2:$J$1113,"NA"))</f>
        <v>3</v>
      </c>
      <c r="AG738" s="4">
        <f>IF($E738="CP",3,_xlfn.XLOOKUP($C738,[2]naval_units!$B$2:$B$1113,[2]naval_units!$K$2:$K$1113,"NA"))</f>
        <v>3</v>
      </c>
      <c r="AH738" s="4">
        <f>IF($E738="CP",0,_xlfn.XLOOKUP($C738,[2]naval_units!$B$2:$B$1113,[2]naval_units!$L$2:$L$1113,"NA"))</f>
        <v>0</v>
      </c>
      <c r="AI738" s="4">
        <f>IF($E738="CP",0,_xlfn.XLOOKUP($C738,[2]naval_units!$B$2:$B$1113,[2]naval_units!$M$2:$M$1113,"NA"))</f>
        <v>0</v>
      </c>
      <c r="AJ738" s="4">
        <f>IF($AD738="NA","NA",IF($E738="CP",$H738*_xlfn.XLOOKUP(_xlfn.CONCAT(D738," ",$E738),control!$A$8:$A$10,control!$B$8:$B$10,0),_xlfn.XLOOKUP($E738,control!$A$3:$A$7,control!$B$3:$B$7,0)))</f>
        <v>3.5</v>
      </c>
      <c r="AK738" s="4">
        <f>IF($C738&gt;0,IF(O738&lt;&gt;_xlfn.XLOOKUP($C738,'0'!$C:$C,'0'!$O:$O,"NA",0),1,0),0)</f>
        <v>0</v>
      </c>
      <c r="AL738" s="4" t="str">
        <f>IF($AK738=1,_xlfn.XLOOKUP($C738,'0'!$C:$C,'0'!L:L,"ERR",0),"NA")</f>
        <v>NA</v>
      </c>
      <c r="AM738" s="4" t="str">
        <f>IF($AK738=1,_xlfn.XLOOKUP($C738,'0'!$C:$C,'0'!M:M,"ERR",0),"NA")</f>
        <v>NA</v>
      </c>
      <c r="AN738" s="4" t="str">
        <f>IF($AK738=1,_xlfn.XLOOKUP($C738,'0'!$C:$C,'0'!P:P,"ERR",0),"NA")</f>
        <v>NA</v>
      </c>
      <c r="AO738" s="4" t="str">
        <f t="shared" si="23"/>
        <v>Bay of Biscay[0]</v>
      </c>
      <c r="AP738" s="4" t="str">
        <f>_xlfn.XLOOKUP(D738,Alliances!$A:$A,Alliances!$B:$B,-1)</f>
        <v>CW</v>
      </c>
      <c r="AQ738" s="4">
        <f>IF($C738&gt;0,_xlfn.XLOOKUP($C738,commands!$A:$A,commands!$B:$B,0,0),_xlfn.XLOOKUP($A738,commands!$E:$E,commands!$F:$F,0,0))</f>
        <v>4</v>
      </c>
    </row>
    <row r="739" spans="1:43" hidden="1" x14ac:dyDescent="0.25">
      <c r="A739" s="4">
        <v>4446</v>
      </c>
      <c r="B739" s="4">
        <v>0</v>
      </c>
      <c r="C739" s="4">
        <v>0</v>
      </c>
      <c r="D739" s="4" t="s">
        <v>707</v>
      </c>
      <c r="E739" s="4" t="s">
        <v>592</v>
      </c>
      <c r="F739" s="4">
        <v>1942</v>
      </c>
      <c r="G739" s="4" t="s">
        <v>592</v>
      </c>
      <c r="H739" s="4" t="s">
        <v>27</v>
      </c>
      <c r="I739" s="4" t="s">
        <v>27</v>
      </c>
      <c r="J739" s="4" t="s">
        <v>27</v>
      </c>
      <c r="K739" s="4" t="s">
        <v>27</v>
      </c>
      <c r="L739" s="4">
        <v>98</v>
      </c>
      <c r="M739" s="4">
        <v>108</v>
      </c>
      <c r="N739" s="4" t="s">
        <v>604</v>
      </c>
      <c r="O739" s="4">
        <f t="shared" si="22"/>
        <v>50284</v>
      </c>
      <c r="P739" s="4" t="str">
        <f>IF(ISNUMBER(I739),_xlfn.CONCAT(J739,"[",K739,"]"),_xlfn.XLOOKUP($O739,[2]hc!$H:$H,[2]hc!$I:$I,_xlfn.CONCAT("[",L739,",",M739,"]")))</f>
        <v>Yellandu (RP), IND</v>
      </c>
      <c r="Q739" s="4" t="str">
        <f>_xlfn.XLOOKUP($C739,[2]land_units!$B$2:$B$1073,[2]land_units!$F$2:$F$1073,"NA")</f>
        <v>NA</v>
      </c>
      <c r="R739" s="4" t="str">
        <f>_xlfn.XLOOKUP($C739,[2]land_units!$B$2:$B$1073,[2]land_units!$I$2:$I$1073,"NA")</f>
        <v>NA</v>
      </c>
      <c r="S739" s="4" t="str">
        <f>_xlfn.XLOOKUP($C739,[2]land_units!$B$2:$B$1073,[2]land_units!$G$2:$G$1073,"NA")</f>
        <v>NA</v>
      </c>
      <c r="T739" s="4" t="str">
        <f>_xlfn.XLOOKUP($C739,[2]land_units!$B$2:$B$1073,[2]land_units!$H$2:$H$1073,"NA")</f>
        <v>NA</v>
      </c>
      <c r="U739" s="4" t="str">
        <f>_xlfn.XLOOKUP($C739,[2]air_units!$B$2:$B$1346,[2]air_units!$N$2:$N$1346,"NA")</f>
        <v>NA</v>
      </c>
      <c r="V739" s="4" t="str">
        <f>_xlfn.XLOOKUP($C739,[2]air_units!$B$2:$B$1346,[2]air_units!$G$2:$G$1346,"NA")</f>
        <v>NA</v>
      </c>
      <c r="W739" s="4" t="str">
        <f>_xlfn.XLOOKUP($C739,[2]air_units!$B$2:$B$1346,[2]air_units!$H$2:$H$1346,"NA")</f>
        <v>NA</v>
      </c>
      <c r="X739" s="4" t="str">
        <f>_xlfn.XLOOKUP($C739,[2]air_units!$B$2:$B$1346,[2]air_units!$J$2:$J$1346,"NA")</f>
        <v>NA</v>
      </c>
      <c r="Y739" s="4" t="str">
        <f>_xlfn.XLOOKUP($C739,[2]air_units!$B$2:$B$1346,[2]air_units!$K$2:$K$1346,"NA")</f>
        <v>NA</v>
      </c>
      <c r="Z739" s="4" t="str">
        <f>_xlfn.XLOOKUP($C739,[2]air_units!$B$2:$B$1346,[2]air_units!$L$2:$L$1346,"NA")</f>
        <v>NA</v>
      </c>
      <c r="AA739" s="4" t="str">
        <f>_xlfn.XLOOKUP($C739,[2]air_units!$B$2:$B$1346,[2]air_units!$P$2:$P$1346,"NA")</f>
        <v>NA</v>
      </c>
      <c r="AB739" s="4" t="str">
        <f>_xlfn.XLOOKUP($C739,[2]air_units!$B$2:$B$1346,[2]air_units!$Q$2:$Q$1346,"NA")</f>
        <v>NA</v>
      </c>
      <c r="AC739" s="4" t="str">
        <f>_xlfn.XLOOKUP($C739,[2]air_units!$B$2:$B$1346,[2]air_units!$R$2:$R$1346,"NA")</f>
        <v>NA</v>
      </c>
      <c r="AD739" s="4" t="str">
        <f>IF($E739="CP",0,_xlfn.XLOOKUP($C739,[2]naval_units!$B$2:$B$1113,[2]naval_units!$G$2:$G$1113,"NA"))</f>
        <v>NA</v>
      </c>
      <c r="AE739" s="4" t="str">
        <f>IF($E739="CP",10,_xlfn.XLOOKUP($C739,[2]naval_units!$B$2:$B$1113,[2]naval_units!$I$2:$I$1113,"NA"))</f>
        <v>NA</v>
      </c>
      <c r="AF739" s="4" t="str">
        <f>IF($E739="CP",3,_xlfn.XLOOKUP($C739,[2]naval_units!$B$2:$B$1113,[2]naval_units!$J$2:$J$1113,"NA"))</f>
        <v>NA</v>
      </c>
      <c r="AG739" s="4" t="str">
        <f>IF($E739="CP",3,_xlfn.XLOOKUP($C739,[2]naval_units!$B$2:$B$1113,[2]naval_units!$K$2:$K$1113,"NA"))</f>
        <v>NA</v>
      </c>
      <c r="AH739" s="4" t="str">
        <f>IF($E739="CP",0,_xlfn.XLOOKUP($C739,[2]naval_units!$B$2:$B$1113,[2]naval_units!$L$2:$L$1113,"NA"))</f>
        <v>NA</v>
      </c>
      <c r="AI739" s="4" t="str">
        <f>IF($E739="CP",0,_xlfn.XLOOKUP($C739,[2]naval_units!$B$2:$B$1113,[2]naval_units!$M$2:$M$1113,"NA"))</f>
        <v>NA</v>
      </c>
      <c r="AJ739" s="4" t="str">
        <f>IF($AD739="NA","NA",IF($E739="CP",$H739*_xlfn.XLOOKUP(_xlfn.CONCAT(D739," ",$E739),control!$A$8:$A$10,control!$B$8:$B$10,0),_xlfn.XLOOKUP($E739,control!$A$3:$A$7,control!$B$3:$B$7,0)))</f>
        <v>NA</v>
      </c>
      <c r="AK739" s="4">
        <f>IF($C739&gt;0,IF(O739&lt;&gt;_xlfn.XLOOKUP($C739,'0'!$C:$C,'0'!$O:$O,"NA",0),1,0),0)</f>
        <v>0</v>
      </c>
      <c r="AL739" s="4" t="str">
        <f>IF($AK739=1,_xlfn.XLOOKUP($C739,'0'!$C:$C,'0'!L:L,"ERR",0),"NA")</f>
        <v>NA</v>
      </c>
      <c r="AM739" s="4" t="str">
        <f>IF($AK739=1,_xlfn.XLOOKUP($C739,'0'!$C:$C,'0'!M:M,"ERR",0),"NA")</f>
        <v>NA</v>
      </c>
      <c r="AN739" s="4" t="str">
        <f>IF($AK739=1,_xlfn.XLOOKUP($C739,'0'!$C:$C,'0'!P:P,"ERR",0),"NA")</f>
        <v>NA</v>
      </c>
      <c r="AO739" s="4" t="str">
        <f t="shared" si="23"/>
        <v>Yellandu (RP), IND</v>
      </c>
      <c r="AP739" s="4" t="str">
        <f>_xlfn.XLOOKUP(D739,Alliances!$A:$A,Alliances!$B:$B,-1)</f>
        <v>CW</v>
      </c>
      <c r="AQ739" s="4">
        <f>IF($C739&gt;0,_xlfn.XLOOKUP($C739,commands!$A:$A,commands!$B:$B,0,0),_xlfn.XLOOKUP($A739,commands!$E:$E,commands!$F:$F,0,0))</f>
        <v>0</v>
      </c>
    </row>
    <row r="740" spans="1:43" hidden="1" x14ac:dyDescent="0.25">
      <c r="A740" s="4">
        <v>4447</v>
      </c>
      <c r="B740" s="4">
        <v>0</v>
      </c>
      <c r="C740" s="4">
        <v>0</v>
      </c>
      <c r="D740" s="4" t="s">
        <v>748</v>
      </c>
      <c r="E740" s="4" t="s">
        <v>579</v>
      </c>
      <c r="F740" s="4">
        <v>1936</v>
      </c>
      <c r="G740" s="4" t="s">
        <v>581</v>
      </c>
      <c r="H740" s="4">
        <v>1</v>
      </c>
      <c r="I740" s="4" t="s">
        <v>27</v>
      </c>
      <c r="J740" s="4" t="s">
        <v>27</v>
      </c>
      <c r="K740" s="4" t="s">
        <v>27</v>
      </c>
      <c r="L740" s="4">
        <v>100</v>
      </c>
      <c r="M740" s="4">
        <v>328</v>
      </c>
      <c r="N740" s="4" t="s">
        <v>604</v>
      </c>
      <c r="O740" s="4">
        <f t="shared" si="22"/>
        <v>51528</v>
      </c>
      <c r="P740" s="4" t="str">
        <f>IF(ISNUMBER(I740),_xlfn.CONCAT(J740,"[",K740,"]"),_xlfn.XLOOKUP($O740,[2]hc!$H:$H,[2]hc!$I:$I,_xlfn.CONCAT("[",L740,",",M740,"]")))</f>
        <v>Fort-de-France, Fr Mar</v>
      </c>
      <c r="Q740" s="4" t="str">
        <f>_xlfn.XLOOKUP($C740,[2]land_units!$B$2:$B$1073,[2]land_units!$F$2:$F$1073,"NA")</f>
        <v>NA</v>
      </c>
      <c r="R740" s="4" t="str">
        <f>_xlfn.XLOOKUP($C740,[2]land_units!$B$2:$B$1073,[2]land_units!$I$2:$I$1073,"NA")</f>
        <v>NA</v>
      </c>
      <c r="S740" s="4" t="str">
        <f>_xlfn.XLOOKUP($C740,[2]land_units!$B$2:$B$1073,[2]land_units!$G$2:$G$1073,"NA")</f>
        <v>NA</v>
      </c>
      <c r="T740" s="4" t="str">
        <f>_xlfn.XLOOKUP($C740,[2]land_units!$B$2:$B$1073,[2]land_units!$H$2:$H$1073,"NA")</f>
        <v>NA</v>
      </c>
      <c r="U740" s="4" t="str">
        <f>_xlfn.XLOOKUP($C740,[2]air_units!$B$2:$B$1346,[2]air_units!$N$2:$N$1346,"NA")</f>
        <v>NA</v>
      </c>
      <c r="V740" s="4" t="str">
        <f>_xlfn.XLOOKUP($C740,[2]air_units!$B$2:$B$1346,[2]air_units!$G$2:$G$1346,"NA")</f>
        <v>NA</v>
      </c>
      <c r="W740" s="4" t="str">
        <f>_xlfn.XLOOKUP($C740,[2]air_units!$B$2:$B$1346,[2]air_units!$H$2:$H$1346,"NA")</f>
        <v>NA</v>
      </c>
      <c r="X740" s="4" t="str">
        <f>_xlfn.XLOOKUP($C740,[2]air_units!$B$2:$B$1346,[2]air_units!$J$2:$J$1346,"NA")</f>
        <v>NA</v>
      </c>
      <c r="Y740" s="4" t="str">
        <f>_xlfn.XLOOKUP($C740,[2]air_units!$B$2:$B$1346,[2]air_units!$K$2:$K$1346,"NA")</f>
        <v>NA</v>
      </c>
      <c r="Z740" s="4" t="str">
        <f>_xlfn.XLOOKUP($C740,[2]air_units!$B$2:$B$1346,[2]air_units!$L$2:$L$1346,"NA")</f>
        <v>NA</v>
      </c>
      <c r="AA740" s="4" t="str">
        <f>_xlfn.XLOOKUP($C740,[2]air_units!$B$2:$B$1346,[2]air_units!$P$2:$P$1346,"NA")</f>
        <v>NA</v>
      </c>
      <c r="AB740" s="4" t="str">
        <f>_xlfn.XLOOKUP($C740,[2]air_units!$B$2:$B$1346,[2]air_units!$Q$2:$Q$1346,"NA")</f>
        <v>NA</v>
      </c>
      <c r="AC740" s="4" t="str">
        <f>_xlfn.XLOOKUP($C740,[2]air_units!$B$2:$B$1346,[2]air_units!$R$2:$R$1346,"NA")</f>
        <v>NA</v>
      </c>
      <c r="AD740" s="4">
        <f>IF($E740="CP",0,_xlfn.XLOOKUP($C740,[2]naval_units!$B$2:$B$1113,[2]naval_units!$G$2:$G$1113,"NA"))</f>
        <v>0</v>
      </c>
      <c r="AE740" s="4">
        <f>IF($E740="CP",10,_xlfn.XLOOKUP($C740,[2]naval_units!$B$2:$B$1113,[2]naval_units!$I$2:$I$1113,"NA"))</f>
        <v>10</v>
      </c>
      <c r="AF740" s="4">
        <f>IF($E740="CP",3,_xlfn.XLOOKUP($C740,[2]naval_units!$B$2:$B$1113,[2]naval_units!$J$2:$J$1113,"NA"))</f>
        <v>3</v>
      </c>
      <c r="AG740" s="4">
        <f>IF($E740="CP",3,_xlfn.XLOOKUP($C740,[2]naval_units!$B$2:$B$1113,[2]naval_units!$K$2:$K$1113,"NA"))</f>
        <v>3</v>
      </c>
      <c r="AH740" s="4">
        <f>IF($E740="CP",0,_xlfn.XLOOKUP($C740,[2]naval_units!$B$2:$B$1113,[2]naval_units!$L$2:$L$1113,"NA"))</f>
        <v>0</v>
      </c>
      <c r="AI740" s="4">
        <f>IF($E740="CP",0,_xlfn.XLOOKUP($C740,[2]naval_units!$B$2:$B$1113,[2]naval_units!$M$2:$M$1113,"NA"))</f>
        <v>0</v>
      </c>
      <c r="AJ740" s="4">
        <f>IF($AD740="NA","NA",IF($E740="CP",$H740*_xlfn.XLOOKUP(_xlfn.CONCAT(D740," ",$E740),control!$A$8:$A$10,control!$B$8:$B$10,0),_xlfn.XLOOKUP($E740,control!$A$3:$A$7,control!$B$3:$B$7,0)))</f>
        <v>0.5</v>
      </c>
      <c r="AK740" s="4">
        <f>IF($C740&gt;0,IF(O740&lt;&gt;_xlfn.XLOOKUP($C740,'0'!$C:$C,'0'!$O:$O,"NA",0),1,0),0)</f>
        <v>0</v>
      </c>
      <c r="AL740" s="4" t="str">
        <f>IF($AK740=1,_xlfn.XLOOKUP($C740,'0'!$C:$C,'0'!L:L,"ERR",0),"NA")</f>
        <v>NA</v>
      </c>
      <c r="AM740" s="4" t="str">
        <f>IF($AK740=1,_xlfn.XLOOKUP($C740,'0'!$C:$C,'0'!M:M,"ERR",0),"NA")</f>
        <v>NA</v>
      </c>
      <c r="AN740" s="4" t="str">
        <f>IF($AK740=1,_xlfn.XLOOKUP($C740,'0'!$C:$C,'0'!P:P,"ERR",0),"NA")</f>
        <v>NA</v>
      </c>
      <c r="AO740" s="4" t="str">
        <f t="shared" si="23"/>
        <v>Fort-de-France, Fr Mar</v>
      </c>
      <c r="AP740" s="4" t="str">
        <f>_xlfn.XLOOKUP(D740,Alliances!$A:$A,Alliances!$B:$B,-1)</f>
        <v>CW</v>
      </c>
      <c r="AQ740" s="4">
        <f>IF($C740&gt;0,_xlfn.XLOOKUP($C740,commands!$A:$A,commands!$B:$B,0,0),_xlfn.XLOOKUP($A740,commands!$E:$E,commands!$F:$F,0,0))</f>
        <v>4</v>
      </c>
    </row>
    <row r="741" spans="1:43" hidden="1" x14ac:dyDescent="0.25">
      <c r="A741" s="4">
        <v>4456</v>
      </c>
      <c r="B741" s="4">
        <v>0</v>
      </c>
      <c r="C741" s="4">
        <v>0</v>
      </c>
      <c r="D741" s="4" t="s">
        <v>709</v>
      </c>
      <c r="E741" s="4" t="s">
        <v>593</v>
      </c>
      <c r="F741" s="4">
        <v>1936</v>
      </c>
      <c r="G741" s="4" t="s">
        <v>594</v>
      </c>
      <c r="H741" s="4">
        <v>3</v>
      </c>
      <c r="I741" s="4" t="s">
        <v>27</v>
      </c>
      <c r="J741" s="4" t="s">
        <v>27</v>
      </c>
      <c r="K741" s="4" t="s">
        <v>27</v>
      </c>
      <c r="L741" s="4">
        <v>50</v>
      </c>
      <c r="M741" s="4">
        <v>39</v>
      </c>
      <c r="N741" s="4" t="s">
        <v>604</v>
      </c>
      <c r="O741" s="4">
        <f t="shared" si="22"/>
        <v>25639</v>
      </c>
      <c r="P741" s="4" t="str">
        <f>IF(ISNUMBER(I741),_xlfn.CONCAT(J741,"[",K741,"]"),_xlfn.XLOOKUP($O741,[2]hc!$H:$H,[2]hc!$I:$I,_xlfn.CONCAT("[",L741,",",M741,"]")))</f>
        <v>Berlin, GER</v>
      </c>
      <c r="Q741" s="4" t="str">
        <f>_xlfn.XLOOKUP($C741,[2]land_units!$B$2:$B$1073,[2]land_units!$F$2:$F$1073,"NA")</f>
        <v>NA</v>
      </c>
      <c r="R741" s="4" t="str">
        <f>_xlfn.XLOOKUP($C741,[2]land_units!$B$2:$B$1073,[2]land_units!$I$2:$I$1073,"NA")</f>
        <v>NA</v>
      </c>
      <c r="S741" s="4" t="str">
        <f>_xlfn.XLOOKUP($C741,[2]land_units!$B$2:$B$1073,[2]land_units!$G$2:$G$1073,"NA")</f>
        <v>NA</v>
      </c>
      <c r="T741" s="4" t="str">
        <f>_xlfn.XLOOKUP($C741,[2]land_units!$B$2:$B$1073,[2]land_units!$H$2:$H$1073,"NA")</f>
        <v>NA</v>
      </c>
      <c r="U741" s="4" t="str">
        <f>_xlfn.XLOOKUP($C741,[2]air_units!$B$2:$B$1346,[2]air_units!$N$2:$N$1346,"NA")</f>
        <v>NA</v>
      </c>
      <c r="V741" s="4" t="str">
        <f>_xlfn.XLOOKUP($C741,[2]air_units!$B$2:$B$1346,[2]air_units!$G$2:$G$1346,"NA")</f>
        <v>NA</v>
      </c>
      <c r="W741" s="4" t="str">
        <f>_xlfn.XLOOKUP($C741,[2]air_units!$B$2:$B$1346,[2]air_units!$H$2:$H$1346,"NA")</f>
        <v>NA</v>
      </c>
      <c r="X741" s="4" t="str">
        <f>_xlfn.XLOOKUP($C741,[2]air_units!$B$2:$B$1346,[2]air_units!$J$2:$J$1346,"NA")</f>
        <v>NA</v>
      </c>
      <c r="Y741" s="4" t="str">
        <f>_xlfn.XLOOKUP($C741,[2]air_units!$B$2:$B$1346,[2]air_units!$K$2:$K$1346,"NA")</f>
        <v>NA</v>
      </c>
      <c r="Z741" s="4" t="str">
        <f>_xlfn.XLOOKUP($C741,[2]air_units!$B$2:$B$1346,[2]air_units!$L$2:$L$1346,"NA")</f>
        <v>NA</v>
      </c>
      <c r="AA741" s="4" t="str">
        <f>_xlfn.XLOOKUP($C741,[2]air_units!$B$2:$B$1346,[2]air_units!$P$2:$P$1346,"NA")</f>
        <v>NA</v>
      </c>
      <c r="AB741" s="4" t="str">
        <f>_xlfn.XLOOKUP($C741,[2]air_units!$B$2:$B$1346,[2]air_units!$Q$2:$Q$1346,"NA")</f>
        <v>NA</v>
      </c>
      <c r="AC741" s="4" t="str">
        <f>_xlfn.XLOOKUP($C741,[2]air_units!$B$2:$B$1346,[2]air_units!$R$2:$R$1346,"NA")</f>
        <v>NA</v>
      </c>
      <c r="AD741" s="4" t="str">
        <f>IF($E741="CP",0,_xlfn.XLOOKUP($C741,[2]naval_units!$B$2:$B$1113,[2]naval_units!$G$2:$G$1113,"NA"))</f>
        <v>NA</v>
      </c>
      <c r="AE741" s="4" t="str">
        <f>IF($E741="CP",10,_xlfn.XLOOKUP($C741,[2]naval_units!$B$2:$B$1113,[2]naval_units!$I$2:$I$1113,"NA"))</f>
        <v>NA</v>
      </c>
      <c r="AF741" s="4" t="str">
        <f>IF($E741="CP",3,_xlfn.XLOOKUP($C741,[2]naval_units!$B$2:$B$1113,[2]naval_units!$J$2:$J$1113,"NA"))</f>
        <v>NA</v>
      </c>
      <c r="AG741" s="4" t="str">
        <f>IF($E741="CP",3,_xlfn.XLOOKUP($C741,[2]naval_units!$B$2:$B$1113,[2]naval_units!$K$2:$K$1113,"NA"))</f>
        <v>NA</v>
      </c>
      <c r="AH741" s="4" t="str">
        <f>IF($E741="CP",0,_xlfn.XLOOKUP($C741,[2]naval_units!$B$2:$B$1113,[2]naval_units!$L$2:$L$1113,"NA"))</f>
        <v>NA</v>
      </c>
      <c r="AI741" s="4" t="str">
        <f>IF($E741="CP",0,_xlfn.XLOOKUP($C741,[2]naval_units!$B$2:$B$1113,[2]naval_units!$M$2:$M$1113,"NA"))</f>
        <v>NA</v>
      </c>
      <c r="AJ741" s="4" t="str">
        <f>IF($AD741="NA","NA",IF($E741="CP",$H741*_xlfn.XLOOKUP(_xlfn.CONCAT(D741," ",$E741),control!$A$8:$A$10,control!$B$8:$B$10,0),_xlfn.XLOOKUP($E741,control!$A$3:$A$7,control!$B$3:$B$7,0)))</f>
        <v>NA</v>
      </c>
      <c r="AK741" s="4">
        <f>IF($C741&gt;0,IF(O741&lt;&gt;_xlfn.XLOOKUP($C741,'0'!$C:$C,'0'!$O:$O,"NA",0),1,0),0)</f>
        <v>0</v>
      </c>
      <c r="AL741" s="4" t="str">
        <f>IF($AK741=1,_xlfn.XLOOKUP($C741,'0'!$C:$C,'0'!L:L,"ERR",0),"NA")</f>
        <v>NA</v>
      </c>
      <c r="AM741" s="4" t="str">
        <f>IF($AK741=1,_xlfn.XLOOKUP($C741,'0'!$C:$C,'0'!M:M,"ERR",0),"NA")</f>
        <v>NA</v>
      </c>
      <c r="AN741" s="4" t="str">
        <f>IF($AK741=1,_xlfn.XLOOKUP($C741,'0'!$C:$C,'0'!P:P,"ERR",0),"NA")</f>
        <v>NA</v>
      </c>
      <c r="AO741" s="4" t="str">
        <f t="shared" si="23"/>
        <v>Berlin, GER</v>
      </c>
      <c r="AP741" s="4" t="str">
        <f>_xlfn.XLOOKUP(D741,Alliances!$A:$A,Alliances!$B:$B,-1)</f>
        <v>GER</v>
      </c>
      <c r="AQ741" s="4">
        <f>IF($C741&gt;0,_xlfn.XLOOKUP($C741,commands!$A:$A,commands!$B:$B,0,0),_xlfn.XLOOKUP($A741,commands!$E:$E,commands!$F:$F,0,0))</f>
        <v>0</v>
      </c>
    </row>
    <row r="742" spans="1:43" hidden="1" x14ac:dyDescent="0.25">
      <c r="A742" s="4">
        <v>4457</v>
      </c>
      <c r="B742" s="4">
        <v>0</v>
      </c>
      <c r="C742" s="4">
        <v>0</v>
      </c>
      <c r="D742" s="4" t="s">
        <v>747</v>
      </c>
      <c r="E742" s="4" t="s">
        <v>593</v>
      </c>
      <c r="F742" s="4">
        <v>1936</v>
      </c>
      <c r="G742" s="4" t="s">
        <v>595</v>
      </c>
      <c r="H742" s="4">
        <v>1</v>
      </c>
      <c r="I742" s="4" t="s">
        <v>27</v>
      </c>
      <c r="J742" s="4" t="s">
        <v>27</v>
      </c>
      <c r="K742" s="4" t="s">
        <v>27</v>
      </c>
      <c r="L742" s="4">
        <v>69</v>
      </c>
      <c r="M742" s="4">
        <v>106</v>
      </c>
      <c r="N742" s="4" t="s">
        <v>604</v>
      </c>
      <c r="O742" s="4">
        <f t="shared" si="22"/>
        <v>35434</v>
      </c>
      <c r="P742" s="4" t="str">
        <f>IF(ISNUMBER(I742),_xlfn.CONCAT(J742,"[",K742,"]"),_xlfn.XLOOKUP($O742,[2]hc!$H:$H,[2]hc!$I:$I,_xlfn.CONCAT("[",L742,",",M742,"]")))</f>
        <v>Kashgar, Ch</v>
      </c>
      <c r="Q742" s="4" t="str">
        <f>_xlfn.XLOOKUP($C742,[2]land_units!$B$2:$B$1073,[2]land_units!$F$2:$F$1073,"NA")</f>
        <v>NA</v>
      </c>
      <c r="R742" s="4" t="str">
        <f>_xlfn.XLOOKUP($C742,[2]land_units!$B$2:$B$1073,[2]land_units!$I$2:$I$1073,"NA")</f>
        <v>NA</v>
      </c>
      <c r="S742" s="4" t="str">
        <f>_xlfn.XLOOKUP($C742,[2]land_units!$B$2:$B$1073,[2]land_units!$G$2:$G$1073,"NA")</f>
        <v>NA</v>
      </c>
      <c r="T742" s="4" t="str">
        <f>_xlfn.XLOOKUP($C742,[2]land_units!$B$2:$B$1073,[2]land_units!$H$2:$H$1073,"NA")</f>
        <v>NA</v>
      </c>
      <c r="U742" s="4" t="str">
        <f>_xlfn.XLOOKUP($C742,[2]air_units!$B$2:$B$1346,[2]air_units!$N$2:$N$1346,"NA")</f>
        <v>NA</v>
      </c>
      <c r="V742" s="4" t="str">
        <f>_xlfn.XLOOKUP($C742,[2]air_units!$B$2:$B$1346,[2]air_units!$G$2:$G$1346,"NA")</f>
        <v>NA</v>
      </c>
      <c r="W742" s="4" t="str">
        <f>_xlfn.XLOOKUP($C742,[2]air_units!$B$2:$B$1346,[2]air_units!$H$2:$H$1346,"NA")</f>
        <v>NA</v>
      </c>
      <c r="X742" s="4" t="str">
        <f>_xlfn.XLOOKUP($C742,[2]air_units!$B$2:$B$1346,[2]air_units!$J$2:$J$1346,"NA")</f>
        <v>NA</v>
      </c>
      <c r="Y742" s="4" t="str">
        <f>_xlfn.XLOOKUP($C742,[2]air_units!$B$2:$B$1346,[2]air_units!$K$2:$K$1346,"NA")</f>
        <v>NA</v>
      </c>
      <c r="Z742" s="4" t="str">
        <f>_xlfn.XLOOKUP($C742,[2]air_units!$B$2:$B$1346,[2]air_units!$L$2:$L$1346,"NA")</f>
        <v>NA</v>
      </c>
      <c r="AA742" s="4" t="str">
        <f>_xlfn.XLOOKUP($C742,[2]air_units!$B$2:$B$1346,[2]air_units!$P$2:$P$1346,"NA")</f>
        <v>NA</v>
      </c>
      <c r="AB742" s="4" t="str">
        <f>_xlfn.XLOOKUP($C742,[2]air_units!$B$2:$B$1346,[2]air_units!$Q$2:$Q$1346,"NA")</f>
        <v>NA</v>
      </c>
      <c r="AC742" s="4" t="str">
        <f>_xlfn.XLOOKUP($C742,[2]air_units!$B$2:$B$1346,[2]air_units!$R$2:$R$1346,"NA")</f>
        <v>NA</v>
      </c>
      <c r="AD742" s="4" t="str">
        <f>IF($E742="CP",0,_xlfn.XLOOKUP($C742,[2]naval_units!$B$2:$B$1113,[2]naval_units!$G$2:$G$1113,"NA"))</f>
        <v>NA</v>
      </c>
      <c r="AE742" s="4" t="str">
        <f>IF($E742="CP",10,_xlfn.XLOOKUP($C742,[2]naval_units!$B$2:$B$1113,[2]naval_units!$I$2:$I$1113,"NA"))</f>
        <v>NA</v>
      </c>
      <c r="AF742" s="4" t="str">
        <f>IF($E742="CP",3,_xlfn.XLOOKUP($C742,[2]naval_units!$B$2:$B$1113,[2]naval_units!$J$2:$J$1113,"NA"))</f>
        <v>NA</v>
      </c>
      <c r="AG742" s="4" t="str">
        <f>IF($E742="CP",3,_xlfn.XLOOKUP($C742,[2]naval_units!$B$2:$B$1113,[2]naval_units!$K$2:$K$1113,"NA"))</f>
        <v>NA</v>
      </c>
      <c r="AH742" s="4" t="str">
        <f>IF($E742="CP",0,_xlfn.XLOOKUP($C742,[2]naval_units!$B$2:$B$1113,[2]naval_units!$L$2:$L$1113,"NA"))</f>
        <v>NA</v>
      </c>
      <c r="AI742" s="4" t="str">
        <f>IF($E742="CP",0,_xlfn.XLOOKUP($C742,[2]naval_units!$B$2:$B$1113,[2]naval_units!$M$2:$M$1113,"NA"))</f>
        <v>NA</v>
      </c>
      <c r="AJ742" s="4" t="str">
        <f>IF($AD742="NA","NA",IF($E742="CP",$H742*_xlfn.XLOOKUP(_xlfn.CONCAT(D742," ",$E742),control!$A$8:$A$10,control!$B$8:$B$10,0),_xlfn.XLOOKUP($E742,control!$A$3:$A$7,control!$B$3:$B$7,0)))</f>
        <v>NA</v>
      </c>
      <c r="AK742" s="4">
        <f>IF($C742&gt;0,IF(O742&lt;&gt;_xlfn.XLOOKUP($C742,'0'!$C:$C,'0'!$O:$O,"NA",0),1,0),0)</f>
        <v>0</v>
      </c>
      <c r="AL742" s="4" t="str">
        <f>IF($AK742=1,_xlfn.XLOOKUP($C742,'0'!$C:$C,'0'!L:L,"ERR",0),"NA")</f>
        <v>NA</v>
      </c>
      <c r="AM742" s="4" t="str">
        <f>IF($AK742=1,_xlfn.XLOOKUP($C742,'0'!$C:$C,'0'!M:M,"ERR",0),"NA")</f>
        <v>NA</v>
      </c>
      <c r="AN742" s="4" t="str">
        <f>IF($AK742=1,_xlfn.XLOOKUP($C742,'0'!$C:$C,'0'!P:P,"ERR",0),"NA")</f>
        <v>NA</v>
      </c>
      <c r="AO742" s="4" t="str">
        <f t="shared" si="23"/>
        <v>Kashgar, Ch</v>
      </c>
      <c r="AP742" s="4" t="str">
        <f>_xlfn.XLOOKUP(D742,Alliances!$A:$A,Alliances!$B:$B,-1)</f>
        <v>Ch</v>
      </c>
      <c r="AQ742" s="4">
        <f>IF($C742&gt;0,_xlfn.XLOOKUP($C742,commands!$A:$A,commands!$B:$B,0,0),_xlfn.XLOOKUP($A742,commands!$E:$E,commands!$F:$F,0,0))</f>
        <v>0</v>
      </c>
    </row>
    <row r="743" spans="1:43" hidden="1" x14ac:dyDescent="0.25">
      <c r="A743" s="4">
        <v>4458</v>
      </c>
      <c r="B743" s="4">
        <v>0</v>
      </c>
      <c r="C743" s="4">
        <v>0</v>
      </c>
      <c r="D743" s="4" t="s">
        <v>748</v>
      </c>
      <c r="E743" s="4" t="s">
        <v>593</v>
      </c>
      <c r="F743" s="4">
        <v>1936</v>
      </c>
      <c r="G743" s="4" t="s">
        <v>595</v>
      </c>
      <c r="H743" s="4">
        <v>1</v>
      </c>
      <c r="I743" s="4" t="s">
        <v>27</v>
      </c>
      <c r="J743" s="4" t="s">
        <v>27</v>
      </c>
      <c r="K743" s="4" t="s">
        <v>27</v>
      </c>
      <c r="L743" s="4">
        <v>44</v>
      </c>
      <c r="M743" s="4">
        <v>277</v>
      </c>
      <c r="N743" s="4" t="s">
        <v>604</v>
      </c>
      <c r="O743" s="4">
        <f t="shared" si="22"/>
        <v>22805</v>
      </c>
      <c r="P743" s="4" t="str">
        <f>IF(ISNUMBER(I743),_xlfn.CONCAT(J743,"[",K743,"]"),_xlfn.XLOOKUP($O743,[2]hc!$H:$H,[2]hc!$I:$I,_xlfn.CONCAT("[",L743,",",M743,"]")))</f>
        <v>[44,277]</v>
      </c>
      <c r="Q743" s="4" t="str">
        <f>_xlfn.XLOOKUP($C743,[2]land_units!$B$2:$B$1073,[2]land_units!$F$2:$F$1073,"NA")</f>
        <v>NA</v>
      </c>
      <c r="R743" s="4" t="str">
        <f>_xlfn.XLOOKUP($C743,[2]land_units!$B$2:$B$1073,[2]land_units!$I$2:$I$1073,"NA")</f>
        <v>NA</v>
      </c>
      <c r="S743" s="4" t="str">
        <f>_xlfn.XLOOKUP($C743,[2]land_units!$B$2:$B$1073,[2]land_units!$G$2:$G$1073,"NA")</f>
        <v>NA</v>
      </c>
      <c r="T743" s="4" t="str">
        <f>_xlfn.XLOOKUP($C743,[2]land_units!$B$2:$B$1073,[2]land_units!$H$2:$H$1073,"NA")</f>
        <v>NA</v>
      </c>
      <c r="U743" s="4" t="str">
        <f>_xlfn.XLOOKUP($C743,[2]air_units!$B$2:$B$1346,[2]air_units!$N$2:$N$1346,"NA")</f>
        <v>NA</v>
      </c>
      <c r="V743" s="4" t="str">
        <f>_xlfn.XLOOKUP($C743,[2]air_units!$B$2:$B$1346,[2]air_units!$G$2:$G$1346,"NA")</f>
        <v>NA</v>
      </c>
      <c r="W743" s="4" t="str">
        <f>_xlfn.XLOOKUP($C743,[2]air_units!$B$2:$B$1346,[2]air_units!$H$2:$H$1346,"NA")</f>
        <v>NA</v>
      </c>
      <c r="X743" s="4" t="str">
        <f>_xlfn.XLOOKUP($C743,[2]air_units!$B$2:$B$1346,[2]air_units!$J$2:$J$1346,"NA")</f>
        <v>NA</v>
      </c>
      <c r="Y743" s="4" t="str">
        <f>_xlfn.XLOOKUP($C743,[2]air_units!$B$2:$B$1346,[2]air_units!$K$2:$K$1346,"NA")</f>
        <v>NA</v>
      </c>
      <c r="Z743" s="4" t="str">
        <f>_xlfn.XLOOKUP($C743,[2]air_units!$B$2:$B$1346,[2]air_units!$L$2:$L$1346,"NA")</f>
        <v>NA</v>
      </c>
      <c r="AA743" s="4" t="str">
        <f>_xlfn.XLOOKUP($C743,[2]air_units!$B$2:$B$1346,[2]air_units!$P$2:$P$1346,"NA")</f>
        <v>NA</v>
      </c>
      <c r="AB743" s="4" t="str">
        <f>_xlfn.XLOOKUP($C743,[2]air_units!$B$2:$B$1346,[2]air_units!$Q$2:$Q$1346,"NA")</f>
        <v>NA</v>
      </c>
      <c r="AC743" s="4" t="str">
        <f>_xlfn.XLOOKUP($C743,[2]air_units!$B$2:$B$1346,[2]air_units!$R$2:$R$1346,"NA")</f>
        <v>NA</v>
      </c>
      <c r="AD743" s="4" t="str">
        <f>IF($E743="CP",0,_xlfn.XLOOKUP($C743,[2]naval_units!$B$2:$B$1113,[2]naval_units!$G$2:$G$1113,"NA"))</f>
        <v>NA</v>
      </c>
      <c r="AE743" s="4" t="str">
        <f>IF($E743="CP",10,_xlfn.XLOOKUP($C743,[2]naval_units!$B$2:$B$1113,[2]naval_units!$I$2:$I$1113,"NA"))</f>
        <v>NA</v>
      </c>
      <c r="AF743" s="4" t="str">
        <f>IF($E743="CP",3,_xlfn.XLOOKUP($C743,[2]naval_units!$B$2:$B$1113,[2]naval_units!$J$2:$J$1113,"NA"))</f>
        <v>NA</v>
      </c>
      <c r="AG743" s="4" t="str">
        <f>IF($E743="CP",3,_xlfn.XLOOKUP($C743,[2]naval_units!$B$2:$B$1113,[2]naval_units!$K$2:$K$1113,"NA"))</f>
        <v>NA</v>
      </c>
      <c r="AH743" s="4" t="str">
        <f>IF($E743="CP",0,_xlfn.XLOOKUP($C743,[2]naval_units!$B$2:$B$1113,[2]naval_units!$L$2:$L$1113,"NA"))</f>
        <v>NA</v>
      </c>
      <c r="AI743" s="4" t="str">
        <f>IF($E743="CP",0,_xlfn.XLOOKUP($C743,[2]naval_units!$B$2:$B$1113,[2]naval_units!$M$2:$M$1113,"NA"))</f>
        <v>NA</v>
      </c>
      <c r="AJ743" s="4" t="str">
        <f>IF($AD743="NA","NA",IF($E743="CP",$H743*_xlfn.XLOOKUP(_xlfn.CONCAT(D743," ",$E743),control!$A$8:$A$10,control!$B$8:$B$10,0),_xlfn.XLOOKUP($E743,control!$A$3:$A$7,control!$B$3:$B$7,0)))</f>
        <v>NA</v>
      </c>
      <c r="AK743" s="4">
        <f>IF($C743&gt;0,IF(O743&lt;&gt;_xlfn.XLOOKUP($C743,'0'!$C:$C,'0'!$O:$O,"NA",0),1,0),0)</f>
        <v>0</v>
      </c>
      <c r="AL743" s="4" t="str">
        <f>IF($AK743=1,_xlfn.XLOOKUP($C743,'0'!$C:$C,'0'!L:L,"ERR",0),"NA")</f>
        <v>NA</v>
      </c>
      <c r="AM743" s="4" t="str">
        <f>IF($AK743=1,_xlfn.XLOOKUP($C743,'0'!$C:$C,'0'!M:M,"ERR",0),"NA")</f>
        <v>NA</v>
      </c>
      <c r="AN743" s="4" t="str">
        <f>IF($AK743=1,_xlfn.XLOOKUP($C743,'0'!$C:$C,'0'!P:P,"ERR",0),"NA")</f>
        <v>NA</v>
      </c>
      <c r="AO743" s="4" t="str">
        <f t="shared" si="23"/>
        <v>[44,277]</v>
      </c>
      <c r="AP743" s="4" t="str">
        <f>_xlfn.XLOOKUP(D743,Alliances!$A:$A,Alliances!$B:$B,-1)</f>
        <v>CW</v>
      </c>
      <c r="AQ743" s="4">
        <f>IF($C743&gt;0,_xlfn.XLOOKUP($C743,commands!$A:$A,commands!$B:$B,0,0),_xlfn.XLOOKUP($A743,commands!$E:$E,commands!$F:$F,0,0))</f>
        <v>0</v>
      </c>
    </row>
    <row r="744" spans="1:43" hidden="1" x14ac:dyDescent="0.25">
      <c r="A744" s="4">
        <v>4459</v>
      </c>
      <c r="B744" s="4">
        <v>0</v>
      </c>
      <c r="C744" s="4">
        <v>0</v>
      </c>
      <c r="D744" s="4" t="s">
        <v>748</v>
      </c>
      <c r="E744" s="4" t="s">
        <v>593</v>
      </c>
      <c r="F744" s="4">
        <v>1936</v>
      </c>
      <c r="G744" s="4" t="s">
        <v>595</v>
      </c>
      <c r="H744" s="4">
        <v>1</v>
      </c>
      <c r="I744" s="4" t="s">
        <v>27</v>
      </c>
      <c r="J744" s="4" t="s">
        <v>27</v>
      </c>
      <c r="K744" s="4" t="s">
        <v>27</v>
      </c>
      <c r="L744" s="4">
        <v>61</v>
      </c>
      <c r="M744" s="4">
        <v>309</v>
      </c>
      <c r="N744" s="4" t="s">
        <v>604</v>
      </c>
      <c r="O744" s="4">
        <f t="shared" si="22"/>
        <v>31541</v>
      </c>
      <c r="P744" s="4" t="str">
        <f>IF(ISNUMBER(I744),_xlfn.CONCAT(J744,"[",K744,"]"),_xlfn.XLOOKUP($O744,[2]hc!$H:$H,[2]hc!$I:$I,_xlfn.CONCAT("[",L744,",",M744,"]")))</f>
        <v>Toronto, CAN</v>
      </c>
      <c r="Q744" s="4" t="str">
        <f>_xlfn.XLOOKUP($C744,[2]land_units!$B$2:$B$1073,[2]land_units!$F$2:$F$1073,"NA")</f>
        <v>NA</v>
      </c>
      <c r="R744" s="4" t="str">
        <f>_xlfn.XLOOKUP($C744,[2]land_units!$B$2:$B$1073,[2]land_units!$I$2:$I$1073,"NA")</f>
        <v>NA</v>
      </c>
      <c r="S744" s="4" t="str">
        <f>_xlfn.XLOOKUP($C744,[2]land_units!$B$2:$B$1073,[2]land_units!$G$2:$G$1073,"NA")</f>
        <v>NA</v>
      </c>
      <c r="T744" s="4" t="str">
        <f>_xlfn.XLOOKUP($C744,[2]land_units!$B$2:$B$1073,[2]land_units!$H$2:$H$1073,"NA")</f>
        <v>NA</v>
      </c>
      <c r="U744" s="4" t="str">
        <f>_xlfn.XLOOKUP($C744,[2]air_units!$B$2:$B$1346,[2]air_units!$N$2:$N$1346,"NA")</f>
        <v>NA</v>
      </c>
      <c r="V744" s="4" t="str">
        <f>_xlfn.XLOOKUP($C744,[2]air_units!$B$2:$B$1346,[2]air_units!$G$2:$G$1346,"NA")</f>
        <v>NA</v>
      </c>
      <c r="W744" s="4" t="str">
        <f>_xlfn.XLOOKUP($C744,[2]air_units!$B$2:$B$1346,[2]air_units!$H$2:$H$1346,"NA")</f>
        <v>NA</v>
      </c>
      <c r="X744" s="4" t="str">
        <f>_xlfn.XLOOKUP($C744,[2]air_units!$B$2:$B$1346,[2]air_units!$J$2:$J$1346,"NA")</f>
        <v>NA</v>
      </c>
      <c r="Y744" s="4" t="str">
        <f>_xlfn.XLOOKUP($C744,[2]air_units!$B$2:$B$1346,[2]air_units!$K$2:$K$1346,"NA")</f>
        <v>NA</v>
      </c>
      <c r="Z744" s="4" t="str">
        <f>_xlfn.XLOOKUP($C744,[2]air_units!$B$2:$B$1346,[2]air_units!$L$2:$L$1346,"NA")</f>
        <v>NA</v>
      </c>
      <c r="AA744" s="4" t="str">
        <f>_xlfn.XLOOKUP($C744,[2]air_units!$B$2:$B$1346,[2]air_units!$P$2:$P$1346,"NA")</f>
        <v>NA</v>
      </c>
      <c r="AB744" s="4" t="str">
        <f>_xlfn.XLOOKUP($C744,[2]air_units!$B$2:$B$1346,[2]air_units!$Q$2:$Q$1346,"NA")</f>
        <v>NA</v>
      </c>
      <c r="AC744" s="4" t="str">
        <f>_xlfn.XLOOKUP($C744,[2]air_units!$B$2:$B$1346,[2]air_units!$R$2:$R$1346,"NA")</f>
        <v>NA</v>
      </c>
      <c r="AD744" s="4" t="str">
        <f>IF($E744="CP",0,_xlfn.XLOOKUP($C744,[2]naval_units!$B$2:$B$1113,[2]naval_units!$G$2:$G$1113,"NA"))</f>
        <v>NA</v>
      </c>
      <c r="AE744" s="4" t="str">
        <f>IF($E744="CP",10,_xlfn.XLOOKUP($C744,[2]naval_units!$B$2:$B$1113,[2]naval_units!$I$2:$I$1113,"NA"))</f>
        <v>NA</v>
      </c>
      <c r="AF744" s="4" t="str">
        <f>IF($E744="CP",3,_xlfn.XLOOKUP($C744,[2]naval_units!$B$2:$B$1113,[2]naval_units!$J$2:$J$1113,"NA"))</f>
        <v>NA</v>
      </c>
      <c r="AG744" s="4" t="str">
        <f>IF($E744="CP",3,_xlfn.XLOOKUP($C744,[2]naval_units!$B$2:$B$1113,[2]naval_units!$K$2:$K$1113,"NA"))</f>
        <v>NA</v>
      </c>
      <c r="AH744" s="4" t="str">
        <f>IF($E744="CP",0,_xlfn.XLOOKUP($C744,[2]naval_units!$B$2:$B$1113,[2]naval_units!$L$2:$L$1113,"NA"))</f>
        <v>NA</v>
      </c>
      <c r="AI744" s="4" t="str">
        <f>IF($E744="CP",0,_xlfn.XLOOKUP($C744,[2]naval_units!$B$2:$B$1113,[2]naval_units!$M$2:$M$1113,"NA"))</f>
        <v>NA</v>
      </c>
      <c r="AJ744" s="4" t="str">
        <f>IF($AD744="NA","NA",IF($E744="CP",$H744*_xlfn.XLOOKUP(_xlfn.CONCAT(D744," ",$E744),control!$A$8:$A$10,control!$B$8:$B$10,0),_xlfn.XLOOKUP($E744,control!$A$3:$A$7,control!$B$3:$B$7,0)))</f>
        <v>NA</v>
      </c>
      <c r="AK744" s="4">
        <f>IF($C744&gt;0,IF(O744&lt;&gt;_xlfn.XLOOKUP($C744,'0'!$C:$C,'0'!$O:$O,"NA",0),1,0),0)</f>
        <v>0</v>
      </c>
      <c r="AL744" s="4" t="str">
        <f>IF($AK744=1,_xlfn.XLOOKUP($C744,'0'!$C:$C,'0'!L:L,"ERR",0),"NA")</f>
        <v>NA</v>
      </c>
      <c r="AM744" s="4" t="str">
        <f>IF($AK744=1,_xlfn.XLOOKUP($C744,'0'!$C:$C,'0'!M:M,"ERR",0),"NA")</f>
        <v>NA</v>
      </c>
      <c r="AN744" s="4" t="str">
        <f>IF($AK744=1,_xlfn.XLOOKUP($C744,'0'!$C:$C,'0'!P:P,"ERR",0),"NA")</f>
        <v>NA</v>
      </c>
      <c r="AO744" s="4" t="str">
        <f t="shared" si="23"/>
        <v>Toronto, CAN</v>
      </c>
      <c r="AP744" s="4" t="str">
        <f>_xlfn.XLOOKUP(D744,Alliances!$A:$A,Alliances!$B:$B,-1)</f>
        <v>CW</v>
      </c>
      <c r="AQ744" s="4">
        <f>IF($C744&gt;0,_xlfn.XLOOKUP($C744,commands!$A:$A,commands!$B:$B,0,0),_xlfn.XLOOKUP($A744,commands!$E:$E,commands!$F:$F,0,0))</f>
        <v>0</v>
      </c>
    </row>
    <row r="745" spans="1:43" hidden="1" x14ac:dyDescent="0.25">
      <c r="A745" s="4">
        <v>4460</v>
      </c>
      <c r="B745" s="4">
        <v>0</v>
      </c>
      <c r="C745" s="4">
        <v>0</v>
      </c>
      <c r="D745" s="4" t="s">
        <v>748</v>
      </c>
      <c r="E745" s="4" t="s">
        <v>593</v>
      </c>
      <c r="F745" s="4">
        <v>1936</v>
      </c>
      <c r="G745" s="4" t="s">
        <v>595</v>
      </c>
      <c r="H745" s="4">
        <v>1</v>
      </c>
      <c r="I745" s="4" t="s">
        <v>27</v>
      </c>
      <c r="J745" s="4" t="s">
        <v>27</v>
      </c>
      <c r="K745" s="4" t="s">
        <v>27</v>
      </c>
      <c r="L745" s="4">
        <v>50</v>
      </c>
      <c r="M745" s="4">
        <v>291</v>
      </c>
      <c r="N745" s="4" t="s">
        <v>604</v>
      </c>
      <c r="O745" s="4">
        <f t="shared" si="22"/>
        <v>25891</v>
      </c>
      <c r="P745" s="4" t="str">
        <f>IF(ISNUMBER(I745),_xlfn.CONCAT(J745,"[",K745,"]"),_xlfn.XLOOKUP($O745,[2]hc!$H:$H,[2]hc!$I:$I,_xlfn.CONCAT("[",L745,",",M745,"]")))</f>
        <v>[50,291]</v>
      </c>
      <c r="Q745" s="4" t="str">
        <f>_xlfn.XLOOKUP($C745,[2]land_units!$B$2:$B$1073,[2]land_units!$F$2:$F$1073,"NA")</f>
        <v>NA</v>
      </c>
      <c r="R745" s="4" t="str">
        <f>_xlfn.XLOOKUP($C745,[2]land_units!$B$2:$B$1073,[2]land_units!$I$2:$I$1073,"NA")</f>
        <v>NA</v>
      </c>
      <c r="S745" s="4" t="str">
        <f>_xlfn.XLOOKUP($C745,[2]land_units!$B$2:$B$1073,[2]land_units!$G$2:$G$1073,"NA")</f>
        <v>NA</v>
      </c>
      <c r="T745" s="4" t="str">
        <f>_xlfn.XLOOKUP($C745,[2]land_units!$B$2:$B$1073,[2]land_units!$H$2:$H$1073,"NA")</f>
        <v>NA</v>
      </c>
      <c r="U745" s="4" t="str">
        <f>_xlfn.XLOOKUP($C745,[2]air_units!$B$2:$B$1346,[2]air_units!$N$2:$N$1346,"NA")</f>
        <v>NA</v>
      </c>
      <c r="V745" s="4" t="str">
        <f>_xlfn.XLOOKUP($C745,[2]air_units!$B$2:$B$1346,[2]air_units!$G$2:$G$1346,"NA")</f>
        <v>NA</v>
      </c>
      <c r="W745" s="4" t="str">
        <f>_xlfn.XLOOKUP($C745,[2]air_units!$B$2:$B$1346,[2]air_units!$H$2:$H$1346,"NA")</f>
        <v>NA</v>
      </c>
      <c r="X745" s="4" t="str">
        <f>_xlfn.XLOOKUP($C745,[2]air_units!$B$2:$B$1346,[2]air_units!$J$2:$J$1346,"NA")</f>
        <v>NA</v>
      </c>
      <c r="Y745" s="4" t="str">
        <f>_xlfn.XLOOKUP($C745,[2]air_units!$B$2:$B$1346,[2]air_units!$K$2:$K$1346,"NA")</f>
        <v>NA</v>
      </c>
      <c r="Z745" s="4" t="str">
        <f>_xlfn.XLOOKUP($C745,[2]air_units!$B$2:$B$1346,[2]air_units!$L$2:$L$1346,"NA")</f>
        <v>NA</v>
      </c>
      <c r="AA745" s="4" t="str">
        <f>_xlfn.XLOOKUP($C745,[2]air_units!$B$2:$B$1346,[2]air_units!$P$2:$P$1346,"NA")</f>
        <v>NA</v>
      </c>
      <c r="AB745" s="4" t="str">
        <f>_xlfn.XLOOKUP($C745,[2]air_units!$B$2:$B$1346,[2]air_units!$Q$2:$Q$1346,"NA")</f>
        <v>NA</v>
      </c>
      <c r="AC745" s="4" t="str">
        <f>_xlfn.XLOOKUP($C745,[2]air_units!$B$2:$B$1346,[2]air_units!$R$2:$R$1346,"NA")</f>
        <v>NA</v>
      </c>
      <c r="AD745" s="4" t="str">
        <f>IF($E745="CP",0,_xlfn.XLOOKUP($C745,[2]naval_units!$B$2:$B$1113,[2]naval_units!$G$2:$G$1113,"NA"))</f>
        <v>NA</v>
      </c>
      <c r="AE745" s="4" t="str">
        <f>IF($E745="CP",10,_xlfn.XLOOKUP($C745,[2]naval_units!$B$2:$B$1113,[2]naval_units!$I$2:$I$1113,"NA"))</f>
        <v>NA</v>
      </c>
      <c r="AF745" s="4" t="str">
        <f>IF($E745="CP",3,_xlfn.XLOOKUP($C745,[2]naval_units!$B$2:$B$1113,[2]naval_units!$J$2:$J$1113,"NA"))</f>
        <v>NA</v>
      </c>
      <c r="AG745" s="4" t="str">
        <f>IF($E745="CP",3,_xlfn.XLOOKUP($C745,[2]naval_units!$B$2:$B$1113,[2]naval_units!$K$2:$K$1113,"NA"))</f>
        <v>NA</v>
      </c>
      <c r="AH745" s="4" t="str">
        <f>IF($E745="CP",0,_xlfn.XLOOKUP($C745,[2]naval_units!$B$2:$B$1113,[2]naval_units!$L$2:$L$1113,"NA"))</f>
        <v>NA</v>
      </c>
      <c r="AI745" s="4" t="str">
        <f>IF($E745="CP",0,_xlfn.XLOOKUP($C745,[2]naval_units!$B$2:$B$1113,[2]naval_units!$M$2:$M$1113,"NA"))</f>
        <v>NA</v>
      </c>
      <c r="AJ745" s="4" t="str">
        <f>IF($AD745="NA","NA",IF($E745="CP",$H745*_xlfn.XLOOKUP(_xlfn.CONCAT(D745," ",$E745),control!$A$8:$A$10,control!$B$8:$B$10,0),_xlfn.XLOOKUP($E745,control!$A$3:$A$7,control!$B$3:$B$7,0)))</f>
        <v>NA</v>
      </c>
      <c r="AK745" s="4">
        <f>IF($C745&gt;0,IF(O745&lt;&gt;_xlfn.XLOOKUP($C745,'0'!$C:$C,'0'!$O:$O,"NA",0),1,0),0)</f>
        <v>0</v>
      </c>
      <c r="AL745" s="4" t="str">
        <f>IF($AK745=1,_xlfn.XLOOKUP($C745,'0'!$C:$C,'0'!L:L,"ERR",0),"NA")</f>
        <v>NA</v>
      </c>
      <c r="AM745" s="4" t="str">
        <f>IF($AK745=1,_xlfn.XLOOKUP($C745,'0'!$C:$C,'0'!M:M,"ERR",0),"NA")</f>
        <v>NA</v>
      </c>
      <c r="AN745" s="4" t="str">
        <f>IF($AK745=1,_xlfn.XLOOKUP($C745,'0'!$C:$C,'0'!P:P,"ERR",0),"NA")</f>
        <v>NA</v>
      </c>
      <c r="AO745" s="4" t="str">
        <f t="shared" si="23"/>
        <v>[50,291]</v>
      </c>
      <c r="AP745" s="4" t="str">
        <f>_xlfn.XLOOKUP(D745,Alliances!$A:$A,Alliances!$B:$B,-1)</f>
        <v>CW</v>
      </c>
      <c r="AQ745" s="4">
        <f>IF($C745&gt;0,_xlfn.XLOOKUP($C745,commands!$A:$A,commands!$B:$B,0,0),_xlfn.XLOOKUP($A745,commands!$E:$E,commands!$F:$F,0,0))</f>
        <v>0</v>
      </c>
    </row>
    <row r="746" spans="1:43" hidden="1" x14ac:dyDescent="0.25">
      <c r="A746" s="4">
        <v>4461</v>
      </c>
      <c r="B746" s="4">
        <v>0</v>
      </c>
      <c r="C746" s="4">
        <v>0</v>
      </c>
      <c r="D746" s="4" t="s">
        <v>748</v>
      </c>
      <c r="E746" s="4" t="s">
        <v>593</v>
      </c>
      <c r="F746" s="4">
        <v>1936</v>
      </c>
      <c r="G746" s="4" t="s">
        <v>595</v>
      </c>
      <c r="H746" s="4">
        <v>1</v>
      </c>
      <c r="I746" s="4" t="s">
        <v>27</v>
      </c>
      <c r="J746" s="4" t="s">
        <v>27</v>
      </c>
      <c r="K746" s="4" t="s">
        <v>27</v>
      </c>
      <c r="L746" s="4">
        <v>55</v>
      </c>
      <c r="M746" s="4">
        <v>307</v>
      </c>
      <c r="N746" s="4" t="s">
        <v>604</v>
      </c>
      <c r="O746" s="4">
        <f t="shared" si="22"/>
        <v>28467</v>
      </c>
      <c r="P746" s="4" t="str">
        <f>IF(ISNUMBER(I746),_xlfn.CONCAT(J746,"[",K746,"]"),_xlfn.XLOOKUP($O746,[2]hc!$H:$H,[2]hc!$I:$I,_xlfn.CONCAT("[",L746,",",M746,"]")))</f>
        <v>Sudbury, CAN</v>
      </c>
      <c r="Q746" s="4" t="str">
        <f>_xlfn.XLOOKUP($C746,[2]land_units!$B$2:$B$1073,[2]land_units!$F$2:$F$1073,"NA")</f>
        <v>NA</v>
      </c>
      <c r="R746" s="4" t="str">
        <f>_xlfn.XLOOKUP($C746,[2]land_units!$B$2:$B$1073,[2]land_units!$I$2:$I$1073,"NA")</f>
        <v>NA</v>
      </c>
      <c r="S746" s="4" t="str">
        <f>_xlfn.XLOOKUP($C746,[2]land_units!$B$2:$B$1073,[2]land_units!$G$2:$G$1073,"NA")</f>
        <v>NA</v>
      </c>
      <c r="T746" s="4" t="str">
        <f>_xlfn.XLOOKUP($C746,[2]land_units!$B$2:$B$1073,[2]land_units!$H$2:$H$1073,"NA")</f>
        <v>NA</v>
      </c>
      <c r="U746" s="4" t="str">
        <f>_xlfn.XLOOKUP($C746,[2]air_units!$B$2:$B$1346,[2]air_units!$N$2:$N$1346,"NA")</f>
        <v>NA</v>
      </c>
      <c r="V746" s="4" t="str">
        <f>_xlfn.XLOOKUP($C746,[2]air_units!$B$2:$B$1346,[2]air_units!$G$2:$G$1346,"NA")</f>
        <v>NA</v>
      </c>
      <c r="W746" s="4" t="str">
        <f>_xlfn.XLOOKUP($C746,[2]air_units!$B$2:$B$1346,[2]air_units!$H$2:$H$1346,"NA")</f>
        <v>NA</v>
      </c>
      <c r="X746" s="4" t="str">
        <f>_xlfn.XLOOKUP($C746,[2]air_units!$B$2:$B$1346,[2]air_units!$J$2:$J$1346,"NA")</f>
        <v>NA</v>
      </c>
      <c r="Y746" s="4" t="str">
        <f>_xlfn.XLOOKUP($C746,[2]air_units!$B$2:$B$1346,[2]air_units!$K$2:$K$1346,"NA")</f>
        <v>NA</v>
      </c>
      <c r="Z746" s="4" t="str">
        <f>_xlfn.XLOOKUP($C746,[2]air_units!$B$2:$B$1346,[2]air_units!$L$2:$L$1346,"NA")</f>
        <v>NA</v>
      </c>
      <c r="AA746" s="4" t="str">
        <f>_xlfn.XLOOKUP($C746,[2]air_units!$B$2:$B$1346,[2]air_units!$P$2:$P$1346,"NA")</f>
        <v>NA</v>
      </c>
      <c r="AB746" s="4" t="str">
        <f>_xlfn.XLOOKUP($C746,[2]air_units!$B$2:$B$1346,[2]air_units!$Q$2:$Q$1346,"NA")</f>
        <v>NA</v>
      </c>
      <c r="AC746" s="4" t="str">
        <f>_xlfn.XLOOKUP($C746,[2]air_units!$B$2:$B$1346,[2]air_units!$R$2:$R$1346,"NA")</f>
        <v>NA</v>
      </c>
      <c r="AD746" s="4" t="str">
        <f>IF($E746="CP",0,_xlfn.XLOOKUP($C746,[2]naval_units!$B$2:$B$1113,[2]naval_units!$G$2:$G$1113,"NA"))</f>
        <v>NA</v>
      </c>
      <c r="AE746" s="4" t="str">
        <f>IF($E746="CP",10,_xlfn.XLOOKUP($C746,[2]naval_units!$B$2:$B$1113,[2]naval_units!$I$2:$I$1113,"NA"))</f>
        <v>NA</v>
      </c>
      <c r="AF746" s="4" t="str">
        <f>IF($E746="CP",3,_xlfn.XLOOKUP($C746,[2]naval_units!$B$2:$B$1113,[2]naval_units!$J$2:$J$1113,"NA"))</f>
        <v>NA</v>
      </c>
      <c r="AG746" s="4" t="str">
        <f>IF($E746="CP",3,_xlfn.XLOOKUP($C746,[2]naval_units!$B$2:$B$1113,[2]naval_units!$K$2:$K$1113,"NA"))</f>
        <v>NA</v>
      </c>
      <c r="AH746" s="4" t="str">
        <f>IF($E746="CP",0,_xlfn.XLOOKUP($C746,[2]naval_units!$B$2:$B$1113,[2]naval_units!$L$2:$L$1113,"NA"))</f>
        <v>NA</v>
      </c>
      <c r="AI746" s="4" t="str">
        <f>IF($E746="CP",0,_xlfn.XLOOKUP($C746,[2]naval_units!$B$2:$B$1113,[2]naval_units!$M$2:$M$1113,"NA"))</f>
        <v>NA</v>
      </c>
      <c r="AJ746" s="4" t="str">
        <f>IF($AD746="NA","NA",IF($E746="CP",$H746*_xlfn.XLOOKUP(_xlfn.CONCAT(D746," ",$E746),control!$A$8:$A$10,control!$B$8:$B$10,0),_xlfn.XLOOKUP($E746,control!$A$3:$A$7,control!$B$3:$B$7,0)))</f>
        <v>NA</v>
      </c>
      <c r="AK746" s="4">
        <f>IF($C746&gt;0,IF(O746&lt;&gt;_xlfn.XLOOKUP($C746,'0'!$C:$C,'0'!$O:$O,"NA",0),1,0),0)</f>
        <v>0</v>
      </c>
      <c r="AL746" s="4" t="str">
        <f>IF($AK746=1,_xlfn.XLOOKUP($C746,'0'!$C:$C,'0'!L:L,"ERR",0),"NA")</f>
        <v>NA</v>
      </c>
      <c r="AM746" s="4" t="str">
        <f>IF($AK746=1,_xlfn.XLOOKUP($C746,'0'!$C:$C,'0'!M:M,"ERR",0),"NA")</f>
        <v>NA</v>
      </c>
      <c r="AN746" s="4" t="str">
        <f>IF($AK746=1,_xlfn.XLOOKUP($C746,'0'!$C:$C,'0'!P:P,"ERR",0),"NA")</f>
        <v>NA</v>
      </c>
      <c r="AO746" s="4" t="str">
        <f t="shared" si="23"/>
        <v>Sudbury, CAN</v>
      </c>
      <c r="AP746" s="4" t="str">
        <f>_xlfn.XLOOKUP(D746,Alliances!$A:$A,Alliances!$B:$B,-1)</f>
        <v>CW</v>
      </c>
      <c r="AQ746" s="4">
        <f>IF($C746&gt;0,_xlfn.XLOOKUP($C746,commands!$A:$A,commands!$B:$B,0,0),_xlfn.XLOOKUP($A746,commands!$E:$E,commands!$F:$F,0,0))</f>
        <v>0</v>
      </c>
    </row>
    <row r="747" spans="1:43" hidden="1" x14ac:dyDescent="0.25">
      <c r="A747" s="4">
        <v>4462</v>
      </c>
      <c r="B747" s="4">
        <v>0</v>
      </c>
      <c r="C747" s="4">
        <v>0</v>
      </c>
      <c r="D747" s="4" t="s">
        <v>748</v>
      </c>
      <c r="E747" s="4" t="s">
        <v>593</v>
      </c>
      <c r="F747" s="4">
        <v>1936</v>
      </c>
      <c r="G747" s="4" t="s">
        <v>595</v>
      </c>
      <c r="H747" s="4">
        <v>1</v>
      </c>
      <c r="I747" s="4" t="s">
        <v>27</v>
      </c>
      <c r="J747" s="4" t="s">
        <v>27</v>
      </c>
      <c r="K747" s="4" t="s">
        <v>27</v>
      </c>
      <c r="L747" s="4">
        <v>46</v>
      </c>
      <c r="M747" s="4">
        <v>281</v>
      </c>
      <c r="N747" s="4" t="s">
        <v>604</v>
      </c>
      <c r="O747" s="4">
        <f t="shared" si="22"/>
        <v>23833</v>
      </c>
      <c r="P747" s="4" t="str">
        <f>IF(ISNUMBER(I747),_xlfn.CONCAT(J747,"[",K747,"]"),_xlfn.XLOOKUP($O747,[2]hc!$H:$H,[2]hc!$I:$I,_xlfn.CONCAT("[",L747,",",M747,"]")))</f>
        <v>Saskatoon, CAN</v>
      </c>
      <c r="Q747" s="4" t="str">
        <f>_xlfn.XLOOKUP($C747,[2]land_units!$B$2:$B$1073,[2]land_units!$F$2:$F$1073,"NA")</f>
        <v>NA</v>
      </c>
      <c r="R747" s="4" t="str">
        <f>_xlfn.XLOOKUP($C747,[2]land_units!$B$2:$B$1073,[2]land_units!$I$2:$I$1073,"NA")</f>
        <v>NA</v>
      </c>
      <c r="S747" s="4" t="str">
        <f>_xlfn.XLOOKUP($C747,[2]land_units!$B$2:$B$1073,[2]land_units!$G$2:$G$1073,"NA")</f>
        <v>NA</v>
      </c>
      <c r="T747" s="4" t="str">
        <f>_xlfn.XLOOKUP($C747,[2]land_units!$B$2:$B$1073,[2]land_units!$H$2:$H$1073,"NA")</f>
        <v>NA</v>
      </c>
      <c r="U747" s="4" t="str">
        <f>_xlfn.XLOOKUP($C747,[2]air_units!$B$2:$B$1346,[2]air_units!$N$2:$N$1346,"NA")</f>
        <v>NA</v>
      </c>
      <c r="V747" s="4" t="str">
        <f>_xlfn.XLOOKUP($C747,[2]air_units!$B$2:$B$1346,[2]air_units!$G$2:$G$1346,"NA")</f>
        <v>NA</v>
      </c>
      <c r="W747" s="4" t="str">
        <f>_xlfn.XLOOKUP($C747,[2]air_units!$B$2:$B$1346,[2]air_units!$H$2:$H$1346,"NA")</f>
        <v>NA</v>
      </c>
      <c r="X747" s="4" t="str">
        <f>_xlfn.XLOOKUP($C747,[2]air_units!$B$2:$B$1346,[2]air_units!$J$2:$J$1346,"NA")</f>
        <v>NA</v>
      </c>
      <c r="Y747" s="4" t="str">
        <f>_xlfn.XLOOKUP($C747,[2]air_units!$B$2:$B$1346,[2]air_units!$K$2:$K$1346,"NA")</f>
        <v>NA</v>
      </c>
      <c r="Z747" s="4" t="str">
        <f>_xlfn.XLOOKUP($C747,[2]air_units!$B$2:$B$1346,[2]air_units!$L$2:$L$1346,"NA")</f>
        <v>NA</v>
      </c>
      <c r="AA747" s="4" t="str">
        <f>_xlfn.XLOOKUP($C747,[2]air_units!$B$2:$B$1346,[2]air_units!$P$2:$P$1346,"NA")</f>
        <v>NA</v>
      </c>
      <c r="AB747" s="4" t="str">
        <f>_xlfn.XLOOKUP($C747,[2]air_units!$B$2:$B$1346,[2]air_units!$Q$2:$Q$1346,"NA")</f>
        <v>NA</v>
      </c>
      <c r="AC747" s="4" t="str">
        <f>_xlfn.XLOOKUP($C747,[2]air_units!$B$2:$B$1346,[2]air_units!$R$2:$R$1346,"NA")</f>
        <v>NA</v>
      </c>
      <c r="AD747" s="4" t="str">
        <f>IF($E747="CP",0,_xlfn.XLOOKUP($C747,[2]naval_units!$B$2:$B$1113,[2]naval_units!$G$2:$G$1113,"NA"))</f>
        <v>NA</v>
      </c>
      <c r="AE747" s="4" t="str">
        <f>IF($E747="CP",10,_xlfn.XLOOKUP($C747,[2]naval_units!$B$2:$B$1113,[2]naval_units!$I$2:$I$1113,"NA"))</f>
        <v>NA</v>
      </c>
      <c r="AF747" s="4" t="str">
        <f>IF($E747="CP",3,_xlfn.XLOOKUP($C747,[2]naval_units!$B$2:$B$1113,[2]naval_units!$J$2:$J$1113,"NA"))</f>
        <v>NA</v>
      </c>
      <c r="AG747" s="4" t="str">
        <f>IF($E747="CP",3,_xlfn.XLOOKUP($C747,[2]naval_units!$B$2:$B$1113,[2]naval_units!$K$2:$K$1113,"NA"))</f>
        <v>NA</v>
      </c>
      <c r="AH747" s="4" t="str">
        <f>IF($E747="CP",0,_xlfn.XLOOKUP($C747,[2]naval_units!$B$2:$B$1113,[2]naval_units!$L$2:$L$1113,"NA"))</f>
        <v>NA</v>
      </c>
      <c r="AI747" s="4" t="str">
        <f>IF($E747="CP",0,_xlfn.XLOOKUP($C747,[2]naval_units!$B$2:$B$1113,[2]naval_units!$M$2:$M$1113,"NA"))</f>
        <v>NA</v>
      </c>
      <c r="AJ747" s="4" t="str">
        <f>IF($AD747="NA","NA",IF($E747="CP",$H747*_xlfn.XLOOKUP(_xlfn.CONCAT(D747," ",$E747),control!$A$8:$A$10,control!$B$8:$B$10,0),_xlfn.XLOOKUP($E747,control!$A$3:$A$7,control!$B$3:$B$7,0)))</f>
        <v>NA</v>
      </c>
      <c r="AK747" s="4">
        <f>IF($C747&gt;0,IF(O747&lt;&gt;_xlfn.XLOOKUP($C747,'0'!$C:$C,'0'!$O:$O,"NA",0),1,0),0)</f>
        <v>0</v>
      </c>
      <c r="AL747" s="4" t="str">
        <f>IF($AK747=1,_xlfn.XLOOKUP($C747,'0'!$C:$C,'0'!L:L,"ERR",0),"NA")</f>
        <v>NA</v>
      </c>
      <c r="AM747" s="4" t="str">
        <f>IF($AK747=1,_xlfn.XLOOKUP($C747,'0'!$C:$C,'0'!M:M,"ERR",0),"NA")</f>
        <v>NA</v>
      </c>
      <c r="AN747" s="4" t="str">
        <f>IF($AK747=1,_xlfn.XLOOKUP($C747,'0'!$C:$C,'0'!P:P,"ERR",0),"NA")</f>
        <v>NA</v>
      </c>
      <c r="AO747" s="4" t="str">
        <f t="shared" si="23"/>
        <v>Saskatoon, CAN</v>
      </c>
      <c r="AP747" s="4" t="str">
        <f>_xlfn.XLOOKUP(D747,Alliances!$A:$A,Alliances!$B:$B,-1)</f>
        <v>CW</v>
      </c>
      <c r="AQ747" s="4">
        <f>IF($C747&gt;0,_xlfn.XLOOKUP($C747,commands!$A:$A,commands!$B:$B,0,0),_xlfn.XLOOKUP($A747,commands!$E:$E,commands!$F:$F,0,0))</f>
        <v>0</v>
      </c>
    </row>
    <row r="748" spans="1:43" hidden="1" x14ac:dyDescent="0.25">
      <c r="A748" s="4">
        <v>4463</v>
      </c>
      <c r="B748" s="4">
        <v>0</v>
      </c>
      <c r="C748" s="4">
        <v>0</v>
      </c>
      <c r="D748" s="4" t="s">
        <v>705</v>
      </c>
      <c r="E748" s="4" t="s">
        <v>593</v>
      </c>
      <c r="F748" s="4">
        <v>1936</v>
      </c>
      <c r="G748" s="4" t="s">
        <v>596</v>
      </c>
      <c r="H748" s="4">
        <v>7</v>
      </c>
      <c r="I748" s="4" t="s">
        <v>27</v>
      </c>
      <c r="J748" s="4" t="s">
        <v>27</v>
      </c>
      <c r="K748" s="4" t="s">
        <v>27</v>
      </c>
      <c r="L748" s="4">
        <v>69</v>
      </c>
      <c r="M748" s="4">
        <v>312</v>
      </c>
      <c r="N748" s="4" t="s">
        <v>604</v>
      </c>
      <c r="O748" s="4">
        <f t="shared" si="22"/>
        <v>35640</v>
      </c>
      <c r="P748" s="4" t="str">
        <f>IF(ISNUMBER(I748),_xlfn.CONCAT(J748,"[",K748,"]"),_xlfn.XLOOKUP($O748,[2]hc!$H:$H,[2]hc!$I:$I,_xlfn.CONCAT("[",L748,",",M748,"]")))</f>
        <v>Washington, DC</v>
      </c>
      <c r="Q748" s="4" t="str">
        <f>_xlfn.XLOOKUP($C748,[2]land_units!$B$2:$B$1073,[2]land_units!$F$2:$F$1073,"NA")</f>
        <v>NA</v>
      </c>
      <c r="R748" s="4" t="str">
        <f>_xlfn.XLOOKUP($C748,[2]land_units!$B$2:$B$1073,[2]land_units!$I$2:$I$1073,"NA")</f>
        <v>NA</v>
      </c>
      <c r="S748" s="4" t="str">
        <f>_xlfn.XLOOKUP($C748,[2]land_units!$B$2:$B$1073,[2]land_units!$G$2:$G$1073,"NA")</f>
        <v>NA</v>
      </c>
      <c r="T748" s="4" t="str">
        <f>_xlfn.XLOOKUP($C748,[2]land_units!$B$2:$B$1073,[2]land_units!$H$2:$H$1073,"NA")</f>
        <v>NA</v>
      </c>
      <c r="U748" s="4" t="str">
        <f>_xlfn.XLOOKUP($C748,[2]air_units!$B$2:$B$1346,[2]air_units!$N$2:$N$1346,"NA")</f>
        <v>NA</v>
      </c>
      <c r="V748" s="4" t="str">
        <f>_xlfn.XLOOKUP($C748,[2]air_units!$B$2:$B$1346,[2]air_units!$G$2:$G$1346,"NA")</f>
        <v>NA</v>
      </c>
      <c r="W748" s="4" t="str">
        <f>_xlfn.XLOOKUP($C748,[2]air_units!$B$2:$B$1346,[2]air_units!$H$2:$H$1346,"NA")</f>
        <v>NA</v>
      </c>
      <c r="X748" s="4" t="str">
        <f>_xlfn.XLOOKUP($C748,[2]air_units!$B$2:$B$1346,[2]air_units!$J$2:$J$1346,"NA")</f>
        <v>NA</v>
      </c>
      <c r="Y748" s="4" t="str">
        <f>_xlfn.XLOOKUP($C748,[2]air_units!$B$2:$B$1346,[2]air_units!$K$2:$K$1346,"NA")</f>
        <v>NA</v>
      </c>
      <c r="Z748" s="4" t="str">
        <f>_xlfn.XLOOKUP($C748,[2]air_units!$B$2:$B$1346,[2]air_units!$L$2:$L$1346,"NA")</f>
        <v>NA</v>
      </c>
      <c r="AA748" s="4" t="str">
        <f>_xlfn.XLOOKUP($C748,[2]air_units!$B$2:$B$1346,[2]air_units!$P$2:$P$1346,"NA")</f>
        <v>NA</v>
      </c>
      <c r="AB748" s="4" t="str">
        <f>_xlfn.XLOOKUP($C748,[2]air_units!$B$2:$B$1346,[2]air_units!$Q$2:$Q$1346,"NA")</f>
        <v>NA</v>
      </c>
      <c r="AC748" s="4" t="str">
        <f>_xlfn.XLOOKUP($C748,[2]air_units!$B$2:$B$1346,[2]air_units!$R$2:$R$1346,"NA")</f>
        <v>NA</v>
      </c>
      <c r="AD748" s="4" t="str">
        <f>IF($E748="CP",0,_xlfn.XLOOKUP($C748,[2]naval_units!$B$2:$B$1113,[2]naval_units!$G$2:$G$1113,"NA"))</f>
        <v>NA</v>
      </c>
      <c r="AE748" s="4" t="str">
        <f>IF($E748="CP",10,_xlfn.XLOOKUP($C748,[2]naval_units!$B$2:$B$1113,[2]naval_units!$I$2:$I$1113,"NA"))</f>
        <v>NA</v>
      </c>
      <c r="AF748" s="4" t="str">
        <f>IF($E748="CP",3,_xlfn.XLOOKUP($C748,[2]naval_units!$B$2:$B$1113,[2]naval_units!$J$2:$J$1113,"NA"))</f>
        <v>NA</v>
      </c>
      <c r="AG748" s="4" t="str">
        <f>IF($E748="CP",3,_xlfn.XLOOKUP($C748,[2]naval_units!$B$2:$B$1113,[2]naval_units!$K$2:$K$1113,"NA"))</f>
        <v>NA</v>
      </c>
      <c r="AH748" s="4" t="str">
        <f>IF($E748="CP",0,_xlfn.XLOOKUP($C748,[2]naval_units!$B$2:$B$1113,[2]naval_units!$L$2:$L$1113,"NA"))</f>
        <v>NA</v>
      </c>
      <c r="AI748" s="4" t="str">
        <f>IF($E748="CP",0,_xlfn.XLOOKUP($C748,[2]naval_units!$B$2:$B$1113,[2]naval_units!$M$2:$M$1113,"NA"))</f>
        <v>NA</v>
      </c>
      <c r="AJ748" s="4" t="str">
        <f>IF($AD748="NA","NA",IF($E748="CP",$H748*_xlfn.XLOOKUP(_xlfn.CONCAT(D748," ",$E748),control!$A$8:$A$10,control!$B$8:$B$10,0),_xlfn.XLOOKUP($E748,control!$A$3:$A$7,control!$B$3:$B$7,0)))</f>
        <v>NA</v>
      </c>
      <c r="AK748" s="4">
        <f>IF($C748&gt;0,IF(O748&lt;&gt;_xlfn.XLOOKUP($C748,'0'!$C:$C,'0'!$O:$O,"NA",0),1,0),0)</f>
        <v>0</v>
      </c>
      <c r="AL748" s="4" t="str">
        <f>IF($AK748=1,_xlfn.XLOOKUP($C748,'0'!$C:$C,'0'!L:L,"ERR",0),"NA")</f>
        <v>NA</v>
      </c>
      <c r="AM748" s="4" t="str">
        <f>IF($AK748=1,_xlfn.XLOOKUP($C748,'0'!$C:$C,'0'!M:M,"ERR",0),"NA")</f>
        <v>NA</v>
      </c>
      <c r="AN748" s="4" t="str">
        <f>IF($AK748=1,_xlfn.XLOOKUP($C748,'0'!$C:$C,'0'!P:P,"ERR",0),"NA")</f>
        <v>NA</v>
      </c>
      <c r="AO748" s="4" t="str">
        <f t="shared" si="23"/>
        <v>Washington, DC</v>
      </c>
      <c r="AP748" s="4" t="str">
        <f>_xlfn.XLOOKUP(D748,Alliances!$A:$A,Alliances!$B:$B,-1)</f>
        <v>USA</v>
      </c>
      <c r="AQ748" s="4">
        <f>IF($C748&gt;0,_xlfn.XLOOKUP($C748,commands!$A:$A,commands!$B:$B,0,0),_xlfn.XLOOKUP($A748,commands!$E:$E,commands!$F:$F,0,0))</f>
        <v>0</v>
      </c>
    </row>
    <row r="749" spans="1:43" hidden="1" x14ac:dyDescent="0.25">
      <c r="A749" s="4">
        <v>4464</v>
      </c>
      <c r="B749" s="4">
        <v>0</v>
      </c>
      <c r="C749" s="4">
        <v>0</v>
      </c>
      <c r="D749" s="4" t="s">
        <v>709</v>
      </c>
      <c r="E749" s="4" t="s">
        <v>583</v>
      </c>
      <c r="F749" s="4">
        <v>1936</v>
      </c>
      <c r="G749" s="4" t="s">
        <v>584</v>
      </c>
      <c r="H749" s="4">
        <v>1</v>
      </c>
      <c r="I749" s="4" t="s">
        <v>27</v>
      </c>
      <c r="J749" s="4" t="s">
        <v>27</v>
      </c>
      <c r="K749" s="4" t="s">
        <v>27</v>
      </c>
      <c r="L749" s="4">
        <v>50</v>
      </c>
      <c r="M749" s="4">
        <v>46</v>
      </c>
      <c r="N749" s="4" t="s">
        <v>604</v>
      </c>
      <c r="O749" s="4">
        <f t="shared" si="22"/>
        <v>25646</v>
      </c>
      <c r="P749" s="4" t="str">
        <f>IF(ISNUMBER(I749),_xlfn.CONCAT(J749,"[",K749,"]"),_xlfn.XLOOKUP($O749,[2]hc!$H:$H,[2]hc!$I:$I,_xlfn.CONCAT("[",L749,",",M749,"]")))</f>
        <v>[50,46]</v>
      </c>
      <c r="Q749" s="4" t="str">
        <f>_xlfn.XLOOKUP($C749,[2]land_units!$B$2:$B$1073,[2]land_units!$F$2:$F$1073,"NA")</f>
        <v>NA</v>
      </c>
      <c r="R749" s="4" t="str">
        <f>_xlfn.XLOOKUP($C749,[2]land_units!$B$2:$B$1073,[2]land_units!$I$2:$I$1073,"NA")</f>
        <v>NA</v>
      </c>
      <c r="S749" s="4" t="str">
        <f>_xlfn.XLOOKUP($C749,[2]land_units!$B$2:$B$1073,[2]land_units!$G$2:$G$1073,"NA")</f>
        <v>NA</v>
      </c>
      <c r="T749" s="4" t="str">
        <f>_xlfn.XLOOKUP($C749,[2]land_units!$B$2:$B$1073,[2]land_units!$H$2:$H$1073,"NA")</f>
        <v>NA</v>
      </c>
      <c r="U749" s="4" t="str">
        <f>_xlfn.XLOOKUP($C749,[2]air_units!$B$2:$B$1346,[2]air_units!$N$2:$N$1346,"NA")</f>
        <v>NA</v>
      </c>
      <c r="V749" s="4" t="str">
        <f>_xlfn.XLOOKUP($C749,[2]air_units!$B$2:$B$1346,[2]air_units!$G$2:$G$1346,"NA")</f>
        <v>NA</v>
      </c>
      <c r="W749" s="4" t="str">
        <f>_xlfn.XLOOKUP($C749,[2]air_units!$B$2:$B$1346,[2]air_units!$H$2:$H$1346,"NA")</f>
        <v>NA</v>
      </c>
      <c r="X749" s="4" t="str">
        <f>_xlfn.XLOOKUP($C749,[2]air_units!$B$2:$B$1346,[2]air_units!$J$2:$J$1346,"NA")</f>
        <v>NA</v>
      </c>
      <c r="Y749" s="4" t="str">
        <f>_xlfn.XLOOKUP($C749,[2]air_units!$B$2:$B$1346,[2]air_units!$K$2:$K$1346,"NA")</f>
        <v>NA</v>
      </c>
      <c r="Z749" s="4" t="str">
        <f>_xlfn.XLOOKUP($C749,[2]air_units!$B$2:$B$1346,[2]air_units!$L$2:$L$1346,"NA")</f>
        <v>NA</v>
      </c>
      <c r="AA749" s="4" t="str">
        <f>_xlfn.XLOOKUP($C749,[2]air_units!$B$2:$B$1346,[2]air_units!$P$2:$P$1346,"NA")</f>
        <v>NA</v>
      </c>
      <c r="AB749" s="4" t="str">
        <f>_xlfn.XLOOKUP($C749,[2]air_units!$B$2:$B$1346,[2]air_units!$Q$2:$Q$1346,"NA")</f>
        <v>NA</v>
      </c>
      <c r="AC749" s="4" t="str">
        <f>_xlfn.XLOOKUP($C749,[2]air_units!$B$2:$B$1346,[2]air_units!$R$2:$R$1346,"NA")</f>
        <v>NA</v>
      </c>
      <c r="AD749" s="4" t="str">
        <f>IF($E749="CP",0,_xlfn.XLOOKUP($C749,[2]naval_units!$B$2:$B$1113,[2]naval_units!$G$2:$G$1113,"NA"))</f>
        <v>NA</v>
      </c>
      <c r="AE749" s="4" t="str">
        <f>IF($E749="CP",10,_xlfn.XLOOKUP($C749,[2]naval_units!$B$2:$B$1113,[2]naval_units!$I$2:$I$1113,"NA"))</f>
        <v>NA</v>
      </c>
      <c r="AF749" s="4" t="str">
        <f>IF($E749="CP",3,_xlfn.XLOOKUP($C749,[2]naval_units!$B$2:$B$1113,[2]naval_units!$J$2:$J$1113,"NA"))</f>
        <v>NA</v>
      </c>
      <c r="AG749" s="4" t="str">
        <f>IF($E749="CP",3,_xlfn.XLOOKUP($C749,[2]naval_units!$B$2:$B$1113,[2]naval_units!$K$2:$K$1113,"NA"))</f>
        <v>NA</v>
      </c>
      <c r="AH749" s="4" t="str">
        <f>IF($E749="CP",0,_xlfn.XLOOKUP($C749,[2]naval_units!$B$2:$B$1113,[2]naval_units!$L$2:$L$1113,"NA"))</f>
        <v>NA</v>
      </c>
      <c r="AI749" s="4" t="str">
        <f>IF($E749="CP",0,_xlfn.XLOOKUP($C749,[2]naval_units!$B$2:$B$1113,[2]naval_units!$M$2:$M$1113,"NA"))</f>
        <v>NA</v>
      </c>
      <c r="AJ749" s="4" t="str">
        <f>IF($AD749="NA","NA",IF($E749="CP",$H749*_xlfn.XLOOKUP(_xlfn.CONCAT(D749," ",$E749),control!$A$8:$A$10,control!$B$8:$B$10,0),_xlfn.XLOOKUP($E749,control!$A$3:$A$7,control!$B$3:$B$7,0)))</f>
        <v>NA</v>
      </c>
      <c r="AK749" s="4">
        <f>IF($C749&gt;0,IF(O749&lt;&gt;_xlfn.XLOOKUP($C749,'0'!$C:$C,'0'!$O:$O,"NA",0),1,0),0)</f>
        <v>0</v>
      </c>
      <c r="AL749" s="4" t="str">
        <f>IF($AK749=1,_xlfn.XLOOKUP($C749,'0'!$C:$C,'0'!L:L,"ERR",0),"NA")</f>
        <v>NA</v>
      </c>
      <c r="AM749" s="4" t="str">
        <f>IF($AK749=1,_xlfn.XLOOKUP($C749,'0'!$C:$C,'0'!M:M,"ERR",0),"NA")</f>
        <v>NA</v>
      </c>
      <c r="AN749" s="4" t="str">
        <f>IF($AK749=1,_xlfn.XLOOKUP($C749,'0'!$C:$C,'0'!P:P,"ERR",0),"NA")</f>
        <v>NA</v>
      </c>
      <c r="AO749" s="4" t="str">
        <f t="shared" si="23"/>
        <v>[50,46]</v>
      </c>
      <c r="AP749" s="4" t="str">
        <f>_xlfn.XLOOKUP(D749,Alliances!$A:$A,Alliances!$B:$B,-1)</f>
        <v>GER</v>
      </c>
      <c r="AQ749" s="4">
        <f>IF($C749&gt;0,_xlfn.XLOOKUP($C749,commands!$A:$A,commands!$B:$B,0,0),_xlfn.XLOOKUP($A749,commands!$E:$E,commands!$F:$F,0,0))</f>
        <v>0</v>
      </c>
    </row>
    <row r="750" spans="1:43" hidden="1" x14ac:dyDescent="0.25">
      <c r="A750" s="4">
        <v>4465</v>
      </c>
      <c r="B750" s="4">
        <v>0</v>
      </c>
      <c r="C750" s="4">
        <v>0</v>
      </c>
      <c r="D750" s="4" t="s">
        <v>709</v>
      </c>
      <c r="E750" s="4" t="s">
        <v>583</v>
      </c>
      <c r="F750" s="4">
        <v>1936</v>
      </c>
      <c r="G750" s="4" t="s">
        <v>584</v>
      </c>
      <c r="H750" s="4">
        <v>1</v>
      </c>
      <c r="I750" s="4" t="s">
        <v>27</v>
      </c>
      <c r="J750" s="4" t="s">
        <v>27</v>
      </c>
      <c r="K750" s="4" t="s">
        <v>27</v>
      </c>
      <c r="L750" s="4">
        <v>50</v>
      </c>
      <c r="M750" s="4">
        <v>39</v>
      </c>
      <c r="N750" s="4" t="s">
        <v>604</v>
      </c>
      <c r="O750" s="4">
        <f t="shared" ref="O750" si="24">512*L750+M750</f>
        <v>25639</v>
      </c>
      <c r="P750" s="4" t="str">
        <f>IF(ISNUMBER(I750),_xlfn.CONCAT(J750,"[",K750,"]"),_xlfn.XLOOKUP($O750,[2]hc!$H:$H,[2]hc!$I:$I,_xlfn.CONCAT("[",L750,",",M750,"]")))</f>
        <v>Berlin, GER</v>
      </c>
      <c r="Q750" s="4" t="str">
        <f>_xlfn.XLOOKUP($C750,[2]land_units!$B$2:$B$1073,[2]land_units!$F$2:$F$1073,"NA")</f>
        <v>NA</v>
      </c>
      <c r="R750" s="4" t="str">
        <f>_xlfn.XLOOKUP($C750,[2]land_units!$B$2:$B$1073,[2]land_units!$I$2:$I$1073,"NA")</f>
        <v>NA</v>
      </c>
      <c r="S750" s="4" t="str">
        <f>_xlfn.XLOOKUP($C750,[2]land_units!$B$2:$B$1073,[2]land_units!$G$2:$G$1073,"NA")</f>
        <v>NA</v>
      </c>
      <c r="T750" s="4" t="str">
        <f>_xlfn.XLOOKUP($C750,[2]land_units!$B$2:$B$1073,[2]land_units!$H$2:$H$1073,"NA")</f>
        <v>NA</v>
      </c>
      <c r="U750" s="4" t="str">
        <f>_xlfn.XLOOKUP($C750,[2]air_units!$B$2:$B$1346,[2]air_units!$N$2:$N$1346,"NA")</f>
        <v>NA</v>
      </c>
      <c r="V750" s="4" t="str">
        <f>_xlfn.XLOOKUP($C750,[2]air_units!$B$2:$B$1346,[2]air_units!$G$2:$G$1346,"NA")</f>
        <v>NA</v>
      </c>
      <c r="W750" s="4" t="str">
        <f>_xlfn.XLOOKUP($C750,[2]air_units!$B$2:$B$1346,[2]air_units!$H$2:$H$1346,"NA")</f>
        <v>NA</v>
      </c>
      <c r="X750" s="4" t="str">
        <f>_xlfn.XLOOKUP($C750,[2]air_units!$B$2:$B$1346,[2]air_units!$J$2:$J$1346,"NA")</f>
        <v>NA</v>
      </c>
      <c r="Y750" s="4" t="str">
        <f>_xlfn.XLOOKUP($C750,[2]air_units!$B$2:$B$1346,[2]air_units!$K$2:$K$1346,"NA")</f>
        <v>NA</v>
      </c>
      <c r="Z750" s="4" t="str">
        <f>_xlfn.XLOOKUP($C750,[2]air_units!$B$2:$B$1346,[2]air_units!$L$2:$L$1346,"NA")</f>
        <v>NA</v>
      </c>
      <c r="AA750" s="4" t="str">
        <f>_xlfn.XLOOKUP($C750,[2]air_units!$B$2:$B$1346,[2]air_units!$P$2:$P$1346,"NA")</f>
        <v>NA</v>
      </c>
      <c r="AB750" s="4" t="str">
        <f>_xlfn.XLOOKUP($C750,[2]air_units!$B$2:$B$1346,[2]air_units!$Q$2:$Q$1346,"NA")</f>
        <v>NA</v>
      </c>
      <c r="AC750" s="4" t="str">
        <f>_xlfn.XLOOKUP($C750,[2]air_units!$B$2:$B$1346,[2]air_units!$R$2:$R$1346,"NA")</f>
        <v>NA</v>
      </c>
      <c r="AD750" s="4" t="str">
        <f>IF($E750="CP",0,_xlfn.XLOOKUP($C750,[2]naval_units!$B$2:$B$1113,[2]naval_units!$G$2:$G$1113,"NA"))</f>
        <v>NA</v>
      </c>
      <c r="AE750" s="4" t="str">
        <f>IF($E750="CP",10,_xlfn.XLOOKUP($C750,[2]naval_units!$B$2:$B$1113,[2]naval_units!$I$2:$I$1113,"NA"))</f>
        <v>NA</v>
      </c>
      <c r="AF750" s="4" t="str">
        <f>IF($E750="CP",3,_xlfn.XLOOKUP($C750,[2]naval_units!$B$2:$B$1113,[2]naval_units!$J$2:$J$1113,"NA"))</f>
        <v>NA</v>
      </c>
      <c r="AG750" s="4" t="str">
        <f>IF($E750="CP",3,_xlfn.XLOOKUP($C750,[2]naval_units!$B$2:$B$1113,[2]naval_units!$K$2:$K$1113,"NA"))</f>
        <v>NA</v>
      </c>
      <c r="AH750" s="4" t="str">
        <f>IF($E750="CP",0,_xlfn.XLOOKUP($C750,[2]naval_units!$B$2:$B$1113,[2]naval_units!$L$2:$L$1113,"NA"))</f>
        <v>NA</v>
      </c>
      <c r="AI750" s="4" t="str">
        <f>IF($E750="CP",0,_xlfn.XLOOKUP($C750,[2]naval_units!$B$2:$B$1113,[2]naval_units!$M$2:$M$1113,"NA"))</f>
        <v>NA</v>
      </c>
      <c r="AJ750" s="4" t="str">
        <f>IF($AD750="NA","NA",IF($E750="CP",$H750*_xlfn.XLOOKUP(_xlfn.CONCAT(D750," ",$E750),control!$A$8:$A$10,control!$B$8:$B$10,0),_xlfn.XLOOKUP($E750,control!$A$3:$A$7,control!$B$3:$B$7,0)))</f>
        <v>NA</v>
      </c>
      <c r="AK750" s="4">
        <f>IF($C750&gt;0,IF(O750&lt;&gt;_xlfn.XLOOKUP($C750,'0'!$C:$C,'0'!$O:$O,"NA",0),1,0),0)</f>
        <v>0</v>
      </c>
      <c r="AL750" s="4" t="str">
        <f>IF($AK750=1,_xlfn.XLOOKUP($C750,'0'!$C:$C,'0'!L:L,"ERR",0),"NA")</f>
        <v>NA</v>
      </c>
      <c r="AM750" s="4" t="str">
        <f>IF($AK750=1,_xlfn.XLOOKUP($C750,'0'!$C:$C,'0'!M:M,"ERR",0),"NA")</f>
        <v>NA</v>
      </c>
      <c r="AN750" s="4" t="str">
        <f>IF($AK750=1,_xlfn.XLOOKUP($C750,'0'!$C:$C,'0'!P:P,"ERR",0),"NA")</f>
        <v>NA</v>
      </c>
      <c r="AO750" s="4" t="str">
        <f t="shared" ref="AO750" si="25">IF(AK750=0,P750,_xlfn.CONCAT(AN750,"-&gt;",P750))</f>
        <v>Berlin, GER</v>
      </c>
      <c r="AP750" s="4" t="str">
        <f>_xlfn.XLOOKUP(D750,Alliances!$A:$A,Alliances!$B:$B,-1)</f>
        <v>GER</v>
      </c>
      <c r="AQ750" s="4">
        <f>IF($C750&gt;0,_xlfn.XLOOKUP($C750,commands!$A:$A,commands!$B:$B,0,0),_xlfn.XLOOKUP($A750,commands!$E:$E,commands!$F:$F,0,0))</f>
        <v>0</v>
      </c>
    </row>
    <row r="751" spans="1:43" hidden="1" x14ac:dyDescent="0.25">
      <c r="A751" s="4">
        <v>4466</v>
      </c>
      <c r="B751" s="4">
        <v>0</v>
      </c>
      <c r="C751" s="4">
        <v>0</v>
      </c>
      <c r="D751" s="4" t="s">
        <v>709</v>
      </c>
      <c r="E751" s="4" t="s">
        <v>583</v>
      </c>
      <c r="F751" s="4">
        <v>1936</v>
      </c>
      <c r="G751" s="4" t="s">
        <v>584</v>
      </c>
      <c r="H751" s="4">
        <v>1</v>
      </c>
      <c r="I751" s="4" t="s">
        <v>27</v>
      </c>
      <c r="J751" s="4" t="s">
        <v>27</v>
      </c>
      <c r="K751" s="4" t="s">
        <v>27</v>
      </c>
      <c r="L751" s="4">
        <v>58</v>
      </c>
      <c r="M751" s="4">
        <v>45</v>
      </c>
      <c r="N751" s="4" t="s">
        <v>604</v>
      </c>
      <c r="O751" s="4">
        <f t="shared" ref="O751:O775" si="26">512*L751+M751</f>
        <v>29741</v>
      </c>
      <c r="P751" s="4" t="str">
        <f>IF(ISNUMBER(I751),_xlfn.CONCAT(J751,"[",K751,"]"),_xlfn.XLOOKUP($O751,[2]hc!$H:$H,[2]hc!$I:$I,_xlfn.CONCAT("[",L751,",",M751,"]")))</f>
        <v>Budapest, HUN</v>
      </c>
      <c r="Q751" s="4" t="str">
        <f>_xlfn.XLOOKUP($C751,[2]land_units!$B$2:$B$1073,[2]land_units!$F$2:$F$1073,"NA")</f>
        <v>NA</v>
      </c>
      <c r="R751" s="4" t="str">
        <f>_xlfn.XLOOKUP($C751,[2]land_units!$B$2:$B$1073,[2]land_units!$I$2:$I$1073,"NA")</f>
        <v>NA</v>
      </c>
      <c r="S751" s="4" t="str">
        <f>_xlfn.XLOOKUP($C751,[2]land_units!$B$2:$B$1073,[2]land_units!$G$2:$G$1073,"NA")</f>
        <v>NA</v>
      </c>
      <c r="T751" s="4" t="str">
        <f>_xlfn.XLOOKUP($C751,[2]land_units!$B$2:$B$1073,[2]land_units!$H$2:$H$1073,"NA")</f>
        <v>NA</v>
      </c>
      <c r="U751" s="4" t="str">
        <f>_xlfn.XLOOKUP($C751,[2]air_units!$B$2:$B$1346,[2]air_units!$N$2:$N$1346,"NA")</f>
        <v>NA</v>
      </c>
      <c r="V751" s="4" t="str">
        <f>_xlfn.XLOOKUP($C751,[2]air_units!$B$2:$B$1346,[2]air_units!$G$2:$G$1346,"NA")</f>
        <v>NA</v>
      </c>
      <c r="W751" s="4" t="str">
        <f>_xlfn.XLOOKUP($C751,[2]air_units!$B$2:$B$1346,[2]air_units!$H$2:$H$1346,"NA")</f>
        <v>NA</v>
      </c>
      <c r="X751" s="4" t="str">
        <f>_xlfn.XLOOKUP($C751,[2]air_units!$B$2:$B$1346,[2]air_units!$J$2:$J$1346,"NA")</f>
        <v>NA</v>
      </c>
      <c r="Y751" s="4" t="str">
        <f>_xlfn.XLOOKUP($C751,[2]air_units!$B$2:$B$1346,[2]air_units!$K$2:$K$1346,"NA")</f>
        <v>NA</v>
      </c>
      <c r="Z751" s="4" t="str">
        <f>_xlfn.XLOOKUP($C751,[2]air_units!$B$2:$B$1346,[2]air_units!$L$2:$L$1346,"NA")</f>
        <v>NA</v>
      </c>
      <c r="AA751" s="4" t="str">
        <f>_xlfn.XLOOKUP($C751,[2]air_units!$B$2:$B$1346,[2]air_units!$P$2:$P$1346,"NA")</f>
        <v>NA</v>
      </c>
      <c r="AB751" s="4" t="str">
        <f>_xlfn.XLOOKUP($C751,[2]air_units!$B$2:$B$1346,[2]air_units!$Q$2:$Q$1346,"NA")</f>
        <v>NA</v>
      </c>
      <c r="AC751" s="4" t="str">
        <f>_xlfn.XLOOKUP($C751,[2]air_units!$B$2:$B$1346,[2]air_units!$R$2:$R$1346,"NA")</f>
        <v>NA</v>
      </c>
      <c r="AD751" s="4" t="str">
        <f>IF($E751="CP",0,_xlfn.XLOOKUP($C751,[2]naval_units!$B$2:$B$1113,[2]naval_units!$G$2:$G$1113,"NA"))</f>
        <v>NA</v>
      </c>
      <c r="AE751" s="4" t="str">
        <f>IF($E751="CP",10,_xlfn.XLOOKUP($C751,[2]naval_units!$B$2:$B$1113,[2]naval_units!$I$2:$I$1113,"NA"))</f>
        <v>NA</v>
      </c>
      <c r="AF751" s="4" t="str">
        <f>IF($E751="CP",3,_xlfn.XLOOKUP($C751,[2]naval_units!$B$2:$B$1113,[2]naval_units!$J$2:$J$1113,"NA"))</f>
        <v>NA</v>
      </c>
      <c r="AG751" s="4" t="str">
        <f>IF($E751="CP",3,_xlfn.XLOOKUP($C751,[2]naval_units!$B$2:$B$1113,[2]naval_units!$K$2:$K$1113,"NA"))</f>
        <v>NA</v>
      </c>
      <c r="AH751" s="4" t="str">
        <f>IF($E751="CP",0,_xlfn.XLOOKUP($C751,[2]naval_units!$B$2:$B$1113,[2]naval_units!$L$2:$L$1113,"NA"))</f>
        <v>NA</v>
      </c>
      <c r="AI751" s="4" t="str">
        <f>IF($E751="CP",0,_xlfn.XLOOKUP($C751,[2]naval_units!$B$2:$B$1113,[2]naval_units!$M$2:$M$1113,"NA"))</f>
        <v>NA</v>
      </c>
      <c r="AJ751" s="4" t="str">
        <f>IF($AD751="NA","NA",IF($E751="CP",$H751*_xlfn.XLOOKUP(_xlfn.CONCAT(D751," ",$E751),control!$A$8:$A$10,control!$B$8:$B$10,0),_xlfn.XLOOKUP($E751,control!$A$3:$A$7,control!$B$3:$B$7,0)))</f>
        <v>NA</v>
      </c>
      <c r="AK751" s="4">
        <f>IF($C751&gt;0,IF(O751&lt;&gt;_xlfn.XLOOKUP($C751,'0'!$C:$C,'0'!$O:$O,"NA",0),1,0),0)</f>
        <v>0</v>
      </c>
      <c r="AL751" s="4" t="str">
        <f>IF($AK751=1,_xlfn.XLOOKUP($C751,'0'!$C:$C,'0'!L:L,"ERR",0),"NA")</f>
        <v>NA</v>
      </c>
      <c r="AM751" s="4" t="str">
        <f>IF($AK751=1,_xlfn.XLOOKUP($C751,'0'!$C:$C,'0'!M:M,"ERR",0),"NA")</f>
        <v>NA</v>
      </c>
      <c r="AN751" s="4" t="str">
        <f>IF($AK751=1,_xlfn.XLOOKUP($C751,'0'!$C:$C,'0'!P:P,"ERR",0),"NA")</f>
        <v>NA</v>
      </c>
      <c r="AO751" s="4" t="str">
        <f t="shared" ref="AO751:AO775" si="27">IF(AK751=0,P751,_xlfn.CONCAT(AN751,"-&gt;",P751))</f>
        <v>Budapest, HUN</v>
      </c>
      <c r="AP751" s="4" t="str">
        <f>_xlfn.XLOOKUP(D751,Alliances!$A:$A,Alliances!$B:$B,-1)</f>
        <v>GER</v>
      </c>
      <c r="AQ751" s="4">
        <f>IF($C751&gt;0,_xlfn.XLOOKUP($C751,commands!$A:$A,commands!$B:$B,0,0),_xlfn.XLOOKUP($A751,commands!$E:$E,commands!$F:$F,0,0))</f>
        <v>0</v>
      </c>
    </row>
    <row r="752" spans="1:43" hidden="1" x14ac:dyDescent="0.25">
      <c r="A752" s="4">
        <v>4467</v>
      </c>
      <c r="B752" s="4">
        <v>0</v>
      </c>
      <c r="C752" s="4">
        <v>0</v>
      </c>
      <c r="D752" s="4" t="s">
        <v>709</v>
      </c>
      <c r="E752" s="4" t="s">
        <v>583</v>
      </c>
      <c r="F752" s="4">
        <v>1936</v>
      </c>
      <c r="G752" s="4" t="s">
        <v>584</v>
      </c>
      <c r="H752" s="4">
        <v>1</v>
      </c>
      <c r="I752" s="4" t="s">
        <v>27</v>
      </c>
      <c r="J752" s="4" t="s">
        <v>27</v>
      </c>
      <c r="K752" s="4" t="s">
        <v>27</v>
      </c>
      <c r="L752" s="4">
        <v>51</v>
      </c>
      <c r="M752" s="4">
        <v>34</v>
      </c>
      <c r="N752" s="4" t="s">
        <v>604</v>
      </c>
      <c r="O752" s="4">
        <f t="shared" si="26"/>
        <v>26146</v>
      </c>
      <c r="P752" s="4" t="str">
        <f>IF(ISNUMBER(I752),_xlfn.CONCAT(J752,"[",K752,"]"),_xlfn.XLOOKUP($O752,[2]hc!$H:$H,[2]hc!$I:$I,_xlfn.CONCAT("[",L752,",",M752,"]")))</f>
        <v>Dusseldorf, GER</v>
      </c>
      <c r="Q752" s="4" t="str">
        <f>_xlfn.XLOOKUP($C752,[2]land_units!$B$2:$B$1073,[2]land_units!$F$2:$F$1073,"NA")</f>
        <v>NA</v>
      </c>
      <c r="R752" s="4" t="str">
        <f>_xlfn.XLOOKUP($C752,[2]land_units!$B$2:$B$1073,[2]land_units!$I$2:$I$1073,"NA")</f>
        <v>NA</v>
      </c>
      <c r="S752" s="4" t="str">
        <f>_xlfn.XLOOKUP($C752,[2]land_units!$B$2:$B$1073,[2]land_units!$G$2:$G$1073,"NA")</f>
        <v>NA</v>
      </c>
      <c r="T752" s="4" t="str">
        <f>_xlfn.XLOOKUP($C752,[2]land_units!$B$2:$B$1073,[2]land_units!$H$2:$H$1073,"NA")</f>
        <v>NA</v>
      </c>
      <c r="U752" s="4" t="str">
        <f>_xlfn.XLOOKUP($C752,[2]air_units!$B$2:$B$1346,[2]air_units!$N$2:$N$1346,"NA")</f>
        <v>NA</v>
      </c>
      <c r="V752" s="4" t="str">
        <f>_xlfn.XLOOKUP($C752,[2]air_units!$B$2:$B$1346,[2]air_units!$G$2:$G$1346,"NA")</f>
        <v>NA</v>
      </c>
      <c r="W752" s="4" t="str">
        <f>_xlfn.XLOOKUP($C752,[2]air_units!$B$2:$B$1346,[2]air_units!$H$2:$H$1346,"NA")</f>
        <v>NA</v>
      </c>
      <c r="X752" s="4" t="str">
        <f>_xlfn.XLOOKUP($C752,[2]air_units!$B$2:$B$1346,[2]air_units!$J$2:$J$1346,"NA")</f>
        <v>NA</v>
      </c>
      <c r="Y752" s="4" t="str">
        <f>_xlfn.XLOOKUP($C752,[2]air_units!$B$2:$B$1346,[2]air_units!$K$2:$K$1346,"NA")</f>
        <v>NA</v>
      </c>
      <c r="Z752" s="4" t="str">
        <f>_xlfn.XLOOKUP($C752,[2]air_units!$B$2:$B$1346,[2]air_units!$L$2:$L$1346,"NA")</f>
        <v>NA</v>
      </c>
      <c r="AA752" s="4" t="str">
        <f>_xlfn.XLOOKUP($C752,[2]air_units!$B$2:$B$1346,[2]air_units!$P$2:$P$1346,"NA")</f>
        <v>NA</v>
      </c>
      <c r="AB752" s="4" t="str">
        <f>_xlfn.XLOOKUP($C752,[2]air_units!$B$2:$B$1346,[2]air_units!$Q$2:$Q$1346,"NA")</f>
        <v>NA</v>
      </c>
      <c r="AC752" s="4" t="str">
        <f>_xlfn.XLOOKUP($C752,[2]air_units!$B$2:$B$1346,[2]air_units!$R$2:$R$1346,"NA")</f>
        <v>NA</v>
      </c>
      <c r="AD752" s="4" t="str">
        <f>IF($E752="CP",0,_xlfn.XLOOKUP($C752,[2]naval_units!$B$2:$B$1113,[2]naval_units!$G$2:$G$1113,"NA"))</f>
        <v>NA</v>
      </c>
      <c r="AE752" s="4" t="str">
        <f>IF($E752="CP",10,_xlfn.XLOOKUP($C752,[2]naval_units!$B$2:$B$1113,[2]naval_units!$I$2:$I$1113,"NA"))</f>
        <v>NA</v>
      </c>
      <c r="AF752" s="4" t="str">
        <f>IF($E752="CP",3,_xlfn.XLOOKUP($C752,[2]naval_units!$B$2:$B$1113,[2]naval_units!$J$2:$J$1113,"NA"))</f>
        <v>NA</v>
      </c>
      <c r="AG752" s="4" t="str">
        <f>IF($E752="CP",3,_xlfn.XLOOKUP($C752,[2]naval_units!$B$2:$B$1113,[2]naval_units!$K$2:$K$1113,"NA"))</f>
        <v>NA</v>
      </c>
      <c r="AH752" s="4" t="str">
        <f>IF($E752="CP",0,_xlfn.XLOOKUP($C752,[2]naval_units!$B$2:$B$1113,[2]naval_units!$L$2:$L$1113,"NA"))</f>
        <v>NA</v>
      </c>
      <c r="AI752" s="4" t="str">
        <f>IF($E752="CP",0,_xlfn.XLOOKUP($C752,[2]naval_units!$B$2:$B$1113,[2]naval_units!$M$2:$M$1113,"NA"))</f>
        <v>NA</v>
      </c>
      <c r="AJ752" s="4" t="str">
        <f>IF($AD752="NA","NA",IF($E752="CP",$H752*_xlfn.XLOOKUP(_xlfn.CONCAT(D752," ",$E752),control!$A$8:$A$10,control!$B$8:$B$10,0),_xlfn.XLOOKUP($E752,control!$A$3:$A$7,control!$B$3:$B$7,0)))</f>
        <v>NA</v>
      </c>
      <c r="AK752" s="4">
        <f>IF($C752&gt;0,IF(O752&lt;&gt;_xlfn.XLOOKUP($C752,'0'!$C:$C,'0'!$O:$O,"NA",0),1,0),0)</f>
        <v>0</v>
      </c>
      <c r="AL752" s="4" t="str">
        <f>IF($AK752=1,_xlfn.XLOOKUP($C752,'0'!$C:$C,'0'!L:L,"ERR",0),"NA")</f>
        <v>NA</v>
      </c>
      <c r="AM752" s="4" t="str">
        <f>IF($AK752=1,_xlfn.XLOOKUP($C752,'0'!$C:$C,'0'!M:M,"ERR",0),"NA")</f>
        <v>NA</v>
      </c>
      <c r="AN752" s="4" t="str">
        <f>IF($AK752=1,_xlfn.XLOOKUP($C752,'0'!$C:$C,'0'!P:P,"ERR",0),"NA")</f>
        <v>NA</v>
      </c>
      <c r="AO752" s="4" t="str">
        <f t="shared" si="27"/>
        <v>Dusseldorf, GER</v>
      </c>
      <c r="AP752" s="4" t="str">
        <f>_xlfn.XLOOKUP(D752,Alliances!$A:$A,Alliances!$B:$B,-1)</f>
        <v>GER</v>
      </c>
      <c r="AQ752" s="4">
        <f>IF($C752&gt;0,_xlfn.XLOOKUP($C752,commands!$A:$A,commands!$B:$B,0,0),_xlfn.XLOOKUP($A752,commands!$E:$E,commands!$F:$F,0,0))</f>
        <v>0</v>
      </c>
    </row>
    <row r="753" spans="1:43" hidden="1" x14ac:dyDescent="0.25">
      <c r="A753" s="4">
        <v>4468</v>
      </c>
      <c r="B753" s="4">
        <v>0</v>
      </c>
      <c r="C753" s="4">
        <v>0</v>
      </c>
      <c r="D753" s="4" t="s">
        <v>748</v>
      </c>
      <c r="E753" s="4" t="s">
        <v>583</v>
      </c>
      <c r="F753" s="4">
        <v>1936</v>
      </c>
      <c r="G753" s="4" t="s">
        <v>584</v>
      </c>
      <c r="H753" s="4">
        <v>1</v>
      </c>
      <c r="I753" s="4" t="s">
        <v>27</v>
      </c>
      <c r="J753" s="4" t="s">
        <v>27</v>
      </c>
      <c r="K753" s="4" t="s">
        <v>27</v>
      </c>
      <c r="L753" s="4">
        <v>49</v>
      </c>
      <c r="M753" s="4">
        <v>28</v>
      </c>
      <c r="N753" s="4" t="s">
        <v>604</v>
      </c>
      <c r="O753" s="4">
        <f t="shared" si="26"/>
        <v>25116</v>
      </c>
      <c r="P753" s="4" t="str">
        <f>IF(ISNUMBER(I753),_xlfn.CONCAT(J753,"[",K753,"]"),_xlfn.XLOOKUP($O753,[2]hc!$H:$H,[2]hc!$I:$I,_xlfn.CONCAT("[",L753,",",M753,"]")))</f>
        <v>London, UK</v>
      </c>
      <c r="Q753" s="4" t="str">
        <f>_xlfn.XLOOKUP($C753,[2]land_units!$B$2:$B$1073,[2]land_units!$F$2:$F$1073,"NA")</f>
        <v>NA</v>
      </c>
      <c r="R753" s="4" t="str">
        <f>_xlfn.XLOOKUP($C753,[2]land_units!$B$2:$B$1073,[2]land_units!$I$2:$I$1073,"NA")</f>
        <v>NA</v>
      </c>
      <c r="S753" s="4" t="str">
        <f>_xlfn.XLOOKUP($C753,[2]land_units!$B$2:$B$1073,[2]land_units!$G$2:$G$1073,"NA")</f>
        <v>NA</v>
      </c>
      <c r="T753" s="4" t="str">
        <f>_xlfn.XLOOKUP($C753,[2]land_units!$B$2:$B$1073,[2]land_units!$H$2:$H$1073,"NA")</f>
        <v>NA</v>
      </c>
      <c r="U753" s="4" t="str">
        <f>_xlfn.XLOOKUP($C753,[2]air_units!$B$2:$B$1346,[2]air_units!$N$2:$N$1346,"NA")</f>
        <v>NA</v>
      </c>
      <c r="V753" s="4" t="str">
        <f>_xlfn.XLOOKUP($C753,[2]air_units!$B$2:$B$1346,[2]air_units!$G$2:$G$1346,"NA")</f>
        <v>NA</v>
      </c>
      <c r="W753" s="4" t="str">
        <f>_xlfn.XLOOKUP($C753,[2]air_units!$B$2:$B$1346,[2]air_units!$H$2:$H$1346,"NA")</f>
        <v>NA</v>
      </c>
      <c r="X753" s="4" t="str">
        <f>_xlfn.XLOOKUP($C753,[2]air_units!$B$2:$B$1346,[2]air_units!$J$2:$J$1346,"NA")</f>
        <v>NA</v>
      </c>
      <c r="Y753" s="4" t="str">
        <f>_xlfn.XLOOKUP($C753,[2]air_units!$B$2:$B$1346,[2]air_units!$K$2:$K$1346,"NA")</f>
        <v>NA</v>
      </c>
      <c r="Z753" s="4" t="str">
        <f>_xlfn.XLOOKUP($C753,[2]air_units!$B$2:$B$1346,[2]air_units!$L$2:$L$1346,"NA")</f>
        <v>NA</v>
      </c>
      <c r="AA753" s="4" t="str">
        <f>_xlfn.XLOOKUP($C753,[2]air_units!$B$2:$B$1346,[2]air_units!$P$2:$P$1346,"NA")</f>
        <v>NA</v>
      </c>
      <c r="AB753" s="4" t="str">
        <f>_xlfn.XLOOKUP($C753,[2]air_units!$B$2:$B$1346,[2]air_units!$Q$2:$Q$1346,"NA")</f>
        <v>NA</v>
      </c>
      <c r="AC753" s="4" t="str">
        <f>_xlfn.XLOOKUP($C753,[2]air_units!$B$2:$B$1346,[2]air_units!$R$2:$R$1346,"NA")</f>
        <v>NA</v>
      </c>
      <c r="AD753" s="4" t="str">
        <f>IF($E753="CP",0,_xlfn.XLOOKUP($C753,[2]naval_units!$B$2:$B$1113,[2]naval_units!$G$2:$G$1113,"NA"))</f>
        <v>NA</v>
      </c>
      <c r="AE753" s="4" t="str">
        <f>IF($E753="CP",10,_xlfn.XLOOKUP($C753,[2]naval_units!$B$2:$B$1113,[2]naval_units!$I$2:$I$1113,"NA"))</f>
        <v>NA</v>
      </c>
      <c r="AF753" s="4" t="str">
        <f>IF($E753="CP",3,_xlfn.XLOOKUP($C753,[2]naval_units!$B$2:$B$1113,[2]naval_units!$J$2:$J$1113,"NA"))</f>
        <v>NA</v>
      </c>
      <c r="AG753" s="4" t="str">
        <f>IF($E753="CP",3,_xlfn.XLOOKUP($C753,[2]naval_units!$B$2:$B$1113,[2]naval_units!$K$2:$K$1113,"NA"))</f>
        <v>NA</v>
      </c>
      <c r="AH753" s="4" t="str">
        <f>IF($E753="CP",0,_xlfn.XLOOKUP($C753,[2]naval_units!$B$2:$B$1113,[2]naval_units!$L$2:$L$1113,"NA"))</f>
        <v>NA</v>
      </c>
      <c r="AI753" s="4" t="str">
        <f>IF($E753="CP",0,_xlfn.XLOOKUP($C753,[2]naval_units!$B$2:$B$1113,[2]naval_units!$M$2:$M$1113,"NA"))</f>
        <v>NA</v>
      </c>
      <c r="AJ753" s="4" t="str">
        <f>IF($AD753="NA","NA",IF($E753="CP",$H753*_xlfn.XLOOKUP(_xlfn.CONCAT(D753," ",$E753),control!$A$8:$A$10,control!$B$8:$B$10,0),_xlfn.XLOOKUP($E753,control!$A$3:$A$7,control!$B$3:$B$7,0)))</f>
        <v>NA</v>
      </c>
      <c r="AK753" s="4">
        <f>IF($C753&gt;0,IF(O753&lt;&gt;_xlfn.XLOOKUP($C753,'0'!$C:$C,'0'!$O:$O,"NA",0),1,0),0)</f>
        <v>0</v>
      </c>
      <c r="AL753" s="4" t="str">
        <f>IF($AK753=1,_xlfn.XLOOKUP($C753,'0'!$C:$C,'0'!L:L,"ERR",0),"NA")</f>
        <v>NA</v>
      </c>
      <c r="AM753" s="4" t="str">
        <f>IF($AK753=1,_xlfn.XLOOKUP($C753,'0'!$C:$C,'0'!M:M,"ERR",0),"NA")</f>
        <v>NA</v>
      </c>
      <c r="AN753" s="4" t="str">
        <f>IF($AK753=1,_xlfn.XLOOKUP($C753,'0'!$C:$C,'0'!P:P,"ERR",0),"NA")</f>
        <v>NA</v>
      </c>
      <c r="AO753" s="4" t="str">
        <f t="shared" si="27"/>
        <v>London, UK</v>
      </c>
      <c r="AP753" s="4" t="str">
        <f>_xlfn.XLOOKUP(D753,Alliances!$A:$A,Alliances!$B:$B,-1)</f>
        <v>CW</v>
      </c>
      <c r="AQ753" s="4">
        <f>IF($C753&gt;0,_xlfn.XLOOKUP($C753,commands!$A:$A,commands!$B:$B,0,0),_xlfn.XLOOKUP($A753,commands!$E:$E,commands!$F:$F,0,0))</f>
        <v>0</v>
      </c>
    </row>
    <row r="754" spans="1:43" hidden="1" x14ac:dyDescent="0.25">
      <c r="A754" s="4">
        <v>4469</v>
      </c>
      <c r="B754" s="4">
        <v>0</v>
      </c>
      <c r="C754" s="4">
        <v>0</v>
      </c>
      <c r="D754" s="4" t="s">
        <v>748</v>
      </c>
      <c r="E754" s="4" t="s">
        <v>583</v>
      </c>
      <c r="F754" s="4">
        <v>1936</v>
      </c>
      <c r="G754" s="4" t="s">
        <v>584</v>
      </c>
      <c r="H754" s="4">
        <v>1</v>
      </c>
      <c r="I754" s="4" t="s">
        <v>27</v>
      </c>
      <c r="J754" s="4" t="s">
        <v>27</v>
      </c>
      <c r="K754" s="4" t="s">
        <v>27</v>
      </c>
      <c r="L754" s="4">
        <v>105</v>
      </c>
      <c r="M754" s="4">
        <v>327</v>
      </c>
      <c r="N754" s="4" t="s">
        <v>604</v>
      </c>
      <c r="O754" s="4">
        <f t="shared" si="26"/>
        <v>54087</v>
      </c>
      <c r="P754" s="4" t="str">
        <f>IF(ISNUMBER(I754),_xlfn.CONCAT(J754,"[",K754,"]"),_xlfn.XLOOKUP($O754,[2]hc!$H:$H,[2]hc!$I:$I,_xlfn.CONCAT("[",L754,",",M754,"]")))</f>
        <v>[105,327]</v>
      </c>
      <c r="Q754" s="4" t="str">
        <f>_xlfn.XLOOKUP($C754,[2]land_units!$B$2:$B$1073,[2]land_units!$F$2:$F$1073,"NA")</f>
        <v>NA</v>
      </c>
      <c r="R754" s="4" t="str">
        <f>_xlfn.XLOOKUP($C754,[2]land_units!$B$2:$B$1073,[2]land_units!$I$2:$I$1073,"NA")</f>
        <v>NA</v>
      </c>
      <c r="S754" s="4" t="str">
        <f>_xlfn.XLOOKUP($C754,[2]land_units!$B$2:$B$1073,[2]land_units!$G$2:$G$1073,"NA")</f>
        <v>NA</v>
      </c>
      <c r="T754" s="4" t="str">
        <f>_xlfn.XLOOKUP($C754,[2]land_units!$B$2:$B$1073,[2]land_units!$H$2:$H$1073,"NA")</f>
        <v>NA</v>
      </c>
      <c r="U754" s="4" t="str">
        <f>_xlfn.XLOOKUP($C754,[2]air_units!$B$2:$B$1346,[2]air_units!$N$2:$N$1346,"NA")</f>
        <v>NA</v>
      </c>
      <c r="V754" s="4" t="str">
        <f>_xlfn.XLOOKUP($C754,[2]air_units!$B$2:$B$1346,[2]air_units!$G$2:$G$1346,"NA")</f>
        <v>NA</v>
      </c>
      <c r="W754" s="4" t="str">
        <f>_xlfn.XLOOKUP($C754,[2]air_units!$B$2:$B$1346,[2]air_units!$H$2:$H$1346,"NA")</f>
        <v>NA</v>
      </c>
      <c r="X754" s="4" t="str">
        <f>_xlfn.XLOOKUP($C754,[2]air_units!$B$2:$B$1346,[2]air_units!$J$2:$J$1346,"NA")</f>
        <v>NA</v>
      </c>
      <c r="Y754" s="4" t="str">
        <f>_xlfn.XLOOKUP($C754,[2]air_units!$B$2:$B$1346,[2]air_units!$K$2:$K$1346,"NA")</f>
        <v>NA</v>
      </c>
      <c r="Z754" s="4" t="str">
        <f>_xlfn.XLOOKUP($C754,[2]air_units!$B$2:$B$1346,[2]air_units!$L$2:$L$1346,"NA")</f>
        <v>NA</v>
      </c>
      <c r="AA754" s="4" t="str">
        <f>_xlfn.XLOOKUP($C754,[2]air_units!$B$2:$B$1346,[2]air_units!$P$2:$P$1346,"NA")</f>
        <v>NA</v>
      </c>
      <c r="AB754" s="4" t="str">
        <f>_xlfn.XLOOKUP($C754,[2]air_units!$B$2:$B$1346,[2]air_units!$Q$2:$Q$1346,"NA")</f>
        <v>NA</v>
      </c>
      <c r="AC754" s="4" t="str">
        <f>_xlfn.XLOOKUP($C754,[2]air_units!$B$2:$B$1346,[2]air_units!$R$2:$R$1346,"NA")</f>
        <v>NA</v>
      </c>
      <c r="AD754" s="4" t="str">
        <f>IF($E754="CP",0,_xlfn.XLOOKUP($C754,[2]naval_units!$B$2:$B$1113,[2]naval_units!$G$2:$G$1113,"NA"))</f>
        <v>NA</v>
      </c>
      <c r="AE754" s="4" t="str">
        <f>IF($E754="CP",10,_xlfn.XLOOKUP($C754,[2]naval_units!$B$2:$B$1113,[2]naval_units!$I$2:$I$1113,"NA"))</f>
        <v>NA</v>
      </c>
      <c r="AF754" s="4" t="str">
        <f>IF($E754="CP",3,_xlfn.XLOOKUP($C754,[2]naval_units!$B$2:$B$1113,[2]naval_units!$J$2:$J$1113,"NA"))</f>
        <v>NA</v>
      </c>
      <c r="AG754" s="4" t="str">
        <f>IF($E754="CP",3,_xlfn.XLOOKUP($C754,[2]naval_units!$B$2:$B$1113,[2]naval_units!$K$2:$K$1113,"NA"))</f>
        <v>NA</v>
      </c>
      <c r="AH754" s="4" t="str">
        <f>IF($E754="CP",0,_xlfn.XLOOKUP($C754,[2]naval_units!$B$2:$B$1113,[2]naval_units!$L$2:$L$1113,"NA"))</f>
        <v>NA</v>
      </c>
      <c r="AI754" s="4" t="str">
        <f>IF($E754="CP",0,_xlfn.XLOOKUP($C754,[2]naval_units!$B$2:$B$1113,[2]naval_units!$M$2:$M$1113,"NA"))</f>
        <v>NA</v>
      </c>
      <c r="AJ754" s="4" t="str">
        <f>IF($AD754="NA","NA",IF($E754="CP",$H754*_xlfn.XLOOKUP(_xlfn.CONCAT(D754," ",$E754),control!$A$8:$A$10,control!$B$8:$B$10,0),_xlfn.XLOOKUP($E754,control!$A$3:$A$7,control!$B$3:$B$7,0)))</f>
        <v>NA</v>
      </c>
      <c r="AK754" s="4">
        <f>IF($C754&gt;0,IF(O754&lt;&gt;_xlfn.XLOOKUP($C754,'0'!$C:$C,'0'!$O:$O,"NA",0),1,0),0)</f>
        <v>0</v>
      </c>
      <c r="AL754" s="4" t="str">
        <f>IF($AK754=1,_xlfn.XLOOKUP($C754,'0'!$C:$C,'0'!L:L,"ERR",0),"NA")</f>
        <v>NA</v>
      </c>
      <c r="AM754" s="4" t="str">
        <f>IF($AK754=1,_xlfn.XLOOKUP($C754,'0'!$C:$C,'0'!M:M,"ERR",0),"NA")</f>
        <v>NA</v>
      </c>
      <c r="AN754" s="4" t="str">
        <f>IF($AK754=1,_xlfn.XLOOKUP($C754,'0'!$C:$C,'0'!P:P,"ERR",0),"NA")</f>
        <v>NA</v>
      </c>
      <c r="AO754" s="4" t="str">
        <f t="shared" si="27"/>
        <v>[105,327]</v>
      </c>
      <c r="AP754" s="4" t="str">
        <f>_xlfn.XLOOKUP(D754,Alliances!$A:$A,Alliances!$B:$B,-1)</f>
        <v>CW</v>
      </c>
      <c r="AQ754" s="4">
        <f>IF($C754&gt;0,_xlfn.XLOOKUP($C754,commands!$A:$A,commands!$B:$B,0,0),_xlfn.XLOOKUP($A754,commands!$E:$E,commands!$F:$F,0,0))</f>
        <v>0</v>
      </c>
    </row>
    <row r="755" spans="1:43" hidden="1" x14ac:dyDescent="0.25">
      <c r="A755" s="4">
        <v>4470</v>
      </c>
      <c r="B755" s="4">
        <v>0</v>
      </c>
      <c r="C755" s="4">
        <v>0</v>
      </c>
      <c r="D755" s="4" t="s">
        <v>739</v>
      </c>
      <c r="E755" s="4" t="s">
        <v>583</v>
      </c>
      <c r="F755" s="4">
        <v>1936</v>
      </c>
      <c r="G755" s="4" t="s">
        <v>584</v>
      </c>
      <c r="H755" s="4">
        <v>1</v>
      </c>
      <c r="I755" s="4" t="s">
        <v>27</v>
      </c>
      <c r="J755" s="4" t="s">
        <v>27</v>
      </c>
      <c r="K755" s="4" t="s">
        <v>27</v>
      </c>
      <c r="L755" s="4">
        <v>76</v>
      </c>
      <c r="M755" s="4">
        <v>65</v>
      </c>
      <c r="N755" s="4" t="s">
        <v>604</v>
      </c>
      <c r="O755" s="4">
        <f t="shared" si="26"/>
        <v>38977</v>
      </c>
      <c r="P755" s="4" t="str">
        <f>IF(ISNUMBER(I755),_xlfn.CONCAT(J755,"[",K755,"]"),_xlfn.XLOOKUP($O755,[2]hc!$H:$H,[2]hc!$I:$I,_xlfn.CONCAT("[",L755,",",M755,"]")))</f>
        <v>Damascus, SYR</v>
      </c>
      <c r="Q755" s="4" t="str">
        <f>_xlfn.XLOOKUP($C755,[2]land_units!$B$2:$B$1073,[2]land_units!$F$2:$F$1073,"NA")</f>
        <v>NA</v>
      </c>
      <c r="R755" s="4" t="str">
        <f>_xlfn.XLOOKUP($C755,[2]land_units!$B$2:$B$1073,[2]land_units!$I$2:$I$1073,"NA")</f>
        <v>NA</v>
      </c>
      <c r="S755" s="4" t="str">
        <f>_xlfn.XLOOKUP($C755,[2]land_units!$B$2:$B$1073,[2]land_units!$G$2:$G$1073,"NA")</f>
        <v>NA</v>
      </c>
      <c r="T755" s="4" t="str">
        <f>_xlfn.XLOOKUP($C755,[2]land_units!$B$2:$B$1073,[2]land_units!$H$2:$H$1073,"NA")</f>
        <v>NA</v>
      </c>
      <c r="U755" s="4" t="str">
        <f>_xlfn.XLOOKUP($C755,[2]air_units!$B$2:$B$1346,[2]air_units!$N$2:$N$1346,"NA")</f>
        <v>NA</v>
      </c>
      <c r="V755" s="4" t="str">
        <f>_xlfn.XLOOKUP($C755,[2]air_units!$B$2:$B$1346,[2]air_units!$G$2:$G$1346,"NA")</f>
        <v>NA</v>
      </c>
      <c r="W755" s="4" t="str">
        <f>_xlfn.XLOOKUP($C755,[2]air_units!$B$2:$B$1346,[2]air_units!$H$2:$H$1346,"NA")</f>
        <v>NA</v>
      </c>
      <c r="X755" s="4" t="str">
        <f>_xlfn.XLOOKUP($C755,[2]air_units!$B$2:$B$1346,[2]air_units!$J$2:$J$1346,"NA")</f>
        <v>NA</v>
      </c>
      <c r="Y755" s="4" t="str">
        <f>_xlfn.XLOOKUP($C755,[2]air_units!$B$2:$B$1346,[2]air_units!$K$2:$K$1346,"NA")</f>
        <v>NA</v>
      </c>
      <c r="Z755" s="4" t="str">
        <f>_xlfn.XLOOKUP($C755,[2]air_units!$B$2:$B$1346,[2]air_units!$L$2:$L$1346,"NA")</f>
        <v>NA</v>
      </c>
      <c r="AA755" s="4" t="str">
        <f>_xlfn.XLOOKUP($C755,[2]air_units!$B$2:$B$1346,[2]air_units!$P$2:$P$1346,"NA")</f>
        <v>NA</v>
      </c>
      <c r="AB755" s="4" t="str">
        <f>_xlfn.XLOOKUP($C755,[2]air_units!$B$2:$B$1346,[2]air_units!$Q$2:$Q$1346,"NA")</f>
        <v>NA</v>
      </c>
      <c r="AC755" s="4" t="str">
        <f>_xlfn.XLOOKUP($C755,[2]air_units!$B$2:$B$1346,[2]air_units!$R$2:$R$1346,"NA")</f>
        <v>NA</v>
      </c>
      <c r="AD755" s="4" t="str">
        <f>IF($E755="CP",0,_xlfn.XLOOKUP($C755,[2]naval_units!$B$2:$B$1113,[2]naval_units!$G$2:$G$1113,"NA"))</f>
        <v>NA</v>
      </c>
      <c r="AE755" s="4" t="str">
        <f>IF($E755="CP",10,_xlfn.XLOOKUP($C755,[2]naval_units!$B$2:$B$1113,[2]naval_units!$I$2:$I$1113,"NA"))</f>
        <v>NA</v>
      </c>
      <c r="AF755" s="4" t="str">
        <f>IF($E755="CP",3,_xlfn.XLOOKUP($C755,[2]naval_units!$B$2:$B$1113,[2]naval_units!$J$2:$J$1113,"NA"))</f>
        <v>NA</v>
      </c>
      <c r="AG755" s="4" t="str">
        <f>IF($E755="CP",3,_xlfn.XLOOKUP($C755,[2]naval_units!$B$2:$B$1113,[2]naval_units!$K$2:$K$1113,"NA"))</f>
        <v>NA</v>
      </c>
      <c r="AH755" s="4" t="str">
        <f>IF($E755="CP",0,_xlfn.XLOOKUP($C755,[2]naval_units!$B$2:$B$1113,[2]naval_units!$L$2:$L$1113,"NA"))</f>
        <v>NA</v>
      </c>
      <c r="AI755" s="4" t="str">
        <f>IF($E755="CP",0,_xlfn.XLOOKUP($C755,[2]naval_units!$B$2:$B$1113,[2]naval_units!$M$2:$M$1113,"NA"))</f>
        <v>NA</v>
      </c>
      <c r="AJ755" s="4" t="str">
        <f>IF($AD755="NA","NA",IF($E755="CP",$H755*_xlfn.XLOOKUP(_xlfn.CONCAT(D755," ",$E755),control!$A$8:$A$10,control!$B$8:$B$10,0),_xlfn.XLOOKUP($E755,control!$A$3:$A$7,control!$B$3:$B$7,0)))</f>
        <v>NA</v>
      </c>
      <c r="AK755" s="4">
        <f>IF($C755&gt;0,IF(O755&lt;&gt;_xlfn.XLOOKUP($C755,'0'!$C:$C,'0'!$O:$O,"NA",0),1,0),0)</f>
        <v>0</v>
      </c>
      <c r="AL755" s="4" t="str">
        <f>IF($AK755=1,_xlfn.XLOOKUP($C755,'0'!$C:$C,'0'!L:L,"ERR",0),"NA")</f>
        <v>NA</v>
      </c>
      <c r="AM755" s="4" t="str">
        <f>IF($AK755=1,_xlfn.XLOOKUP($C755,'0'!$C:$C,'0'!M:M,"ERR",0),"NA")</f>
        <v>NA</v>
      </c>
      <c r="AN755" s="4" t="str">
        <f>IF($AK755=1,_xlfn.XLOOKUP($C755,'0'!$C:$C,'0'!P:P,"ERR",0),"NA")</f>
        <v>NA</v>
      </c>
      <c r="AO755" s="4" t="str">
        <f t="shared" si="27"/>
        <v>Damascus, SYR</v>
      </c>
      <c r="AP755" s="4" t="str">
        <f>_xlfn.XLOOKUP(D755,Alliances!$A:$A,Alliances!$B:$B,-1)</f>
        <v>FRA</v>
      </c>
      <c r="AQ755" s="4">
        <f>IF($C755&gt;0,_xlfn.XLOOKUP($C755,commands!$A:$A,commands!$B:$B,0,0),_xlfn.XLOOKUP($A755,commands!$E:$E,commands!$F:$F,0,0))</f>
        <v>0</v>
      </c>
    </row>
    <row r="756" spans="1:43" hidden="1" x14ac:dyDescent="0.25">
      <c r="A756" s="4">
        <v>4471</v>
      </c>
      <c r="B756" s="4">
        <v>0</v>
      </c>
      <c r="C756" s="4">
        <v>0</v>
      </c>
      <c r="D756" s="4" t="s">
        <v>705</v>
      </c>
      <c r="E756" s="4" t="s">
        <v>583</v>
      </c>
      <c r="F756" s="4">
        <v>1936</v>
      </c>
      <c r="G756" s="4" t="s">
        <v>584</v>
      </c>
      <c r="H756" s="4">
        <v>1</v>
      </c>
      <c r="I756" s="4" t="s">
        <v>27</v>
      </c>
      <c r="J756" s="4" t="s">
        <v>27</v>
      </c>
      <c r="K756" s="4" t="s">
        <v>27</v>
      </c>
      <c r="L756" s="4">
        <v>31</v>
      </c>
      <c r="M756" s="4">
        <v>239</v>
      </c>
      <c r="N756" s="4" t="s">
        <v>604</v>
      </c>
      <c r="O756" s="4">
        <f t="shared" si="26"/>
        <v>16111</v>
      </c>
      <c r="P756" s="4" t="str">
        <f>IF(ISNUMBER(I756),_xlfn.CONCAT(J756,"[",K756,"]"),_xlfn.XLOOKUP($O756,[2]hc!$H:$H,[2]hc!$I:$I,_xlfn.CONCAT("[",L756,",",M756,"]")))</f>
        <v>[31,239]</v>
      </c>
      <c r="Q756" s="4" t="str">
        <f>_xlfn.XLOOKUP($C756,[2]land_units!$B$2:$B$1073,[2]land_units!$F$2:$F$1073,"NA")</f>
        <v>NA</v>
      </c>
      <c r="R756" s="4" t="str">
        <f>_xlfn.XLOOKUP($C756,[2]land_units!$B$2:$B$1073,[2]land_units!$I$2:$I$1073,"NA")</f>
        <v>NA</v>
      </c>
      <c r="S756" s="4" t="str">
        <f>_xlfn.XLOOKUP($C756,[2]land_units!$B$2:$B$1073,[2]land_units!$G$2:$G$1073,"NA")</f>
        <v>NA</v>
      </c>
      <c r="T756" s="4" t="str">
        <f>_xlfn.XLOOKUP($C756,[2]land_units!$B$2:$B$1073,[2]land_units!$H$2:$H$1073,"NA")</f>
        <v>NA</v>
      </c>
      <c r="U756" s="4" t="str">
        <f>_xlfn.XLOOKUP($C756,[2]air_units!$B$2:$B$1346,[2]air_units!$N$2:$N$1346,"NA")</f>
        <v>NA</v>
      </c>
      <c r="V756" s="4" t="str">
        <f>_xlfn.XLOOKUP($C756,[2]air_units!$B$2:$B$1346,[2]air_units!$G$2:$G$1346,"NA")</f>
        <v>NA</v>
      </c>
      <c r="W756" s="4" t="str">
        <f>_xlfn.XLOOKUP($C756,[2]air_units!$B$2:$B$1346,[2]air_units!$H$2:$H$1346,"NA")</f>
        <v>NA</v>
      </c>
      <c r="X756" s="4" t="str">
        <f>_xlfn.XLOOKUP($C756,[2]air_units!$B$2:$B$1346,[2]air_units!$J$2:$J$1346,"NA")</f>
        <v>NA</v>
      </c>
      <c r="Y756" s="4" t="str">
        <f>_xlfn.XLOOKUP($C756,[2]air_units!$B$2:$B$1346,[2]air_units!$K$2:$K$1346,"NA")</f>
        <v>NA</v>
      </c>
      <c r="Z756" s="4" t="str">
        <f>_xlfn.XLOOKUP($C756,[2]air_units!$B$2:$B$1346,[2]air_units!$L$2:$L$1346,"NA")</f>
        <v>NA</v>
      </c>
      <c r="AA756" s="4" t="str">
        <f>_xlfn.XLOOKUP($C756,[2]air_units!$B$2:$B$1346,[2]air_units!$P$2:$P$1346,"NA")</f>
        <v>NA</v>
      </c>
      <c r="AB756" s="4" t="str">
        <f>_xlfn.XLOOKUP($C756,[2]air_units!$B$2:$B$1346,[2]air_units!$Q$2:$Q$1346,"NA")</f>
        <v>NA</v>
      </c>
      <c r="AC756" s="4" t="str">
        <f>_xlfn.XLOOKUP($C756,[2]air_units!$B$2:$B$1346,[2]air_units!$R$2:$R$1346,"NA")</f>
        <v>NA</v>
      </c>
      <c r="AD756" s="4" t="str">
        <f>IF($E756="CP",0,_xlfn.XLOOKUP($C756,[2]naval_units!$B$2:$B$1113,[2]naval_units!$G$2:$G$1113,"NA"))</f>
        <v>NA</v>
      </c>
      <c r="AE756" s="4" t="str">
        <f>IF($E756="CP",10,_xlfn.XLOOKUP($C756,[2]naval_units!$B$2:$B$1113,[2]naval_units!$I$2:$I$1113,"NA"))</f>
        <v>NA</v>
      </c>
      <c r="AF756" s="4" t="str">
        <f>IF($E756="CP",3,_xlfn.XLOOKUP($C756,[2]naval_units!$B$2:$B$1113,[2]naval_units!$J$2:$J$1113,"NA"))</f>
        <v>NA</v>
      </c>
      <c r="AG756" s="4" t="str">
        <f>IF($E756="CP",3,_xlfn.XLOOKUP($C756,[2]naval_units!$B$2:$B$1113,[2]naval_units!$K$2:$K$1113,"NA"))</f>
        <v>NA</v>
      </c>
      <c r="AH756" s="4" t="str">
        <f>IF($E756="CP",0,_xlfn.XLOOKUP($C756,[2]naval_units!$B$2:$B$1113,[2]naval_units!$L$2:$L$1113,"NA"))</f>
        <v>NA</v>
      </c>
      <c r="AI756" s="4" t="str">
        <f>IF($E756="CP",0,_xlfn.XLOOKUP($C756,[2]naval_units!$B$2:$B$1113,[2]naval_units!$M$2:$M$1113,"NA"))</f>
        <v>NA</v>
      </c>
      <c r="AJ756" s="4" t="str">
        <f>IF($AD756="NA","NA",IF($E756="CP",$H756*_xlfn.XLOOKUP(_xlfn.CONCAT(D756," ",$E756),control!$A$8:$A$10,control!$B$8:$B$10,0),_xlfn.XLOOKUP($E756,control!$A$3:$A$7,control!$B$3:$B$7,0)))</f>
        <v>NA</v>
      </c>
      <c r="AK756" s="4">
        <f>IF($C756&gt;0,IF(O756&lt;&gt;_xlfn.XLOOKUP($C756,'0'!$C:$C,'0'!$O:$O,"NA",0),1,0),0)</f>
        <v>0</v>
      </c>
      <c r="AL756" s="4" t="str">
        <f>IF($AK756=1,_xlfn.XLOOKUP($C756,'0'!$C:$C,'0'!L:L,"ERR",0),"NA")</f>
        <v>NA</v>
      </c>
      <c r="AM756" s="4" t="str">
        <f>IF($AK756=1,_xlfn.XLOOKUP($C756,'0'!$C:$C,'0'!M:M,"ERR",0),"NA")</f>
        <v>NA</v>
      </c>
      <c r="AN756" s="4" t="str">
        <f>IF($AK756=1,_xlfn.XLOOKUP($C756,'0'!$C:$C,'0'!P:P,"ERR",0),"NA")</f>
        <v>NA</v>
      </c>
      <c r="AO756" s="4" t="str">
        <f t="shared" si="27"/>
        <v>[31,239]</v>
      </c>
      <c r="AP756" s="4" t="str">
        <f>_xlfn.XLOOKUP(D756,Alliances!$A:$A,Alliances!$B:$B,-1)</f>
        <v>USA</v>
      </c>
      <c r="AQ756" s="4">
        <f>IF($C756&gt;0,_xlfn.XLOOKUP($C756,commands!$A:$A,commands!$B:$B,0,0),_xlfn.XLOOKUP($A756,commands!$E:$E,commands!$F:$F,0,0))</f>
        <v>0</v>
      </c>
    </row>
    <row r="757" spans="1:43" hidden="1" x14ac:dyDescent="0.25">
      <c r="A757" s="4">
        <v>4472</v>
      </c>
      <c r="B757" s="4">
        <v>0</v>
      </c>
      <c r="C757" s="4">
        <v>0</v>
      </c>
      <c r="D757" s="4" t="s">
        <v>705</v>
      </c>
      <c r="E757" s="4" t="s">
        <v>583</v>
      </c>
      <c r="F757" s="4">
        <v>1936</v>
      </c>
      <c r="G757" s="4" t="s">
        <v>584</v>
      </c>
      <c r="H757" s="4">
        <v>1</v>
      </c>
      <c r="I757" s="4" t="s">
        <v>27</v>
      </c>
      <c r="J757" s="4" t="s">
        <v>27</v>
      </c>
      <c r="K757" s="4" t="s">
        <v>27</v>
      </c>
      <c r="L757" s="4">
        <v>73</v>
      </c>
      <c r="M757" s="4">
        <v>304</v>
      </c>
      <c r="N757" s="4" t="s">
        <v>604</v>
      </c>
      <c r="O757" s="4">
        <f t="shared" si="26"/>
        <v>37680</v>
      </c>
      <c r="P757" s="4" t="str">
        <f>IF(ISNUMBER(I757),_xlfn.CONCAT(J757,"[",K757,"]"),_xlfn.XLOOKUP($O757,[2]hc!$H:$H,[2]hc!$I:$I,_xlfn.CONCAT("[",L757,",",M757,"]")))</f>
        <v>[73,304]</v>
      </c>
      <c r="Q757" s="4" t="str">
        <f>_xlfn.XLOOKUP($C757,[2]land_units!$B$2:$B$1073,[2]land_units!$F$2:$F$1073,"NA")</f>
        <v>NA</v>
      </c>
      <c r="R757" s="4" t="str">
        <f>_xlfn.XLOOKUP($C757,[2]land_units!$B$2:$B$1073,[2]land_units!$I$2:$I$1073,"NA")</f>
        <v>NA</v>
      </c>
      <c r="S757" s="4" t="str">
        <f>_xlfn.XLOOKUP($C757,[2]land_units!$B$2:$B$1073,[2]land_units!$G$2:$G$1073,"NA")</f>
        <v>NA</v>
      </c>
      <c r="T757" s="4" t="str">
        <f>_xlfn.XLOOKUP($C757,[2]land_units!$B$2:$B$1073,[2]land_units!$H$2:$H$1073,"NA")</f>
        <v>NA</v>
      </c>
      <c r="U757" s="4" t="str">
        <f>_xlfn.XLOOKUP($C757,[2]air_units!$B$2:$B$1346,[2]air_units!$N$2:$N$1346,"NA")</f>
        <v>NA</v>
      </c>
      <c r="V757" s="4" t="str">
        <f>_xlfn.XLOOKUP($C757,[2]air_units!$B$2:$B$1346,[2]air_units!$G$2:$G$1346,"NA")</f>
        <v>NA</v>
      </c>
      <c r="W757" s="4" t="str">
        <f>_xlfn.XLOOKUP($C757,[2]air_units!$B$2:$B$1346,[2]air_units!$H$2:$H$1346,"NA")</f>
        <v>NA</v>
      </c>
      <c r="X757" s="4" t="str">
        <f>_xlfn.XLOOKUP($C757,[2]air_units!$B$2:$B$1346,[2]air_units!$J$2:$J$1346,"NA")</f>
        <v>NA</v>
      </c>
      <c r="Y757" s="4" t="str">
        <f>_xlfn.XLOOKUP($C757,[2]air_units!$B$2:$B$1346,[2]air_units!$K$2:$K$1346,"NA")</f>
        <v>NA</v>
      </c>
      <c r="Z757" s="4" t="str">
        <f>_xlfn.XLOOKUP($C757,[2]air_units!$B$2:$B$1346,[2]air_units!$L$2:$L$1346,"NA")</f>
        <v>NA</v>
      </c>
      <c r="AA757" s="4" t="str">
        <f>_xlfn.XLOOKUP($C757,[2]air_units!$B$2:$B$1346,[2]air_units!$P$2:$P$1346,"NA")</f>
        <v>NA</v>
      </c>
      <c r="AB757" s="4" t="str">
        <f>_xlfn.XLOOKUP($C757,[2]air_units!$B$2:$B$1346,[2]air_units!$Q$2:$Q$1346,"NA")</f>
        <v>NA</v>
      </c>
      <c r="AC757" s="4" t="str">
        <f>_xlfn.XLOOKUP($C757,[2]air_units!$B$2:$B$1346,[2]air_units!$R$2:$R$1346,"NA")</f>
        <v>NA</v>
      </c>
      <c r="AD757" s="4" t="str">
        <f>IF($E757="CP",0,_xlfn.XLOOKUP($C757,[2]naval_units!$B$2:$B$1113,[2]naval_units!$G$2:$G$1113,"NA"))</f>
        <v>NA</v>
      </c>
      <c r="AE757" s="4" t="str">
        <f>IF($E757="CP",10,_xlfn.XLOOKUP($C757,[2]naval_units!$B$2:$B$1113,[2]naval_units!$I$2:$I$1113,"NA"))</f>
        <v>NA</v>
      </c>
      <c r="AF757" s="4" t="str">
        <f>IF($E757="CP",3,_xlfn.XLOOKUP($C757,[2]naval_units!$B$2:$B$1113,[2]naval_units!$J$2:$J$1113,"NA"))</f>
        <v>NA</v>
      </c>
      <c r="AG757" s="4" t="str">
        <f>IF($E757="CP",3,_xlfn.XLOOKUP($C757,[2]naval_units!$B$2:$B$1113,[2]naval_units!$K$2:$K$1113,"NA"))</f>
        <v>NA</v>
      </c>
      <c r="AH757" s="4" t="str">
        <f>IF($E757="CP",0,_xlfn.XLOOKUP($C757,[2]naval_units!$B$2:$B$1113,[2]naval_units!$L$2:$L$1113,"NA"))</f>
        <v>NA</v>
      </c>
      <c r="AI757" s="4" t="str">
        <f>IF($E757="CP",0,_xlfn.XLOOKUP($C757,[2]naval_units!$B$2:$B$1113,[2]naval_units!$M$2:$M$1113,"NA"))</f>
        <v>NA</v>
      </c>
      <c r="AJ757" s="4" t="str">
        <f>IF($AD757="NA","NA",IF($E757="CP",$H757*_xlfn.XLOOKUP(_xlfn.CONCAT(D757," ",$E757),control!$A$8:$A$10,control!$B$8:$B$10,0),_xlfn.XLOOKUP($E757,control!$A$3:$A$7,control!$B$3:$B$7,0)))</f>
        <v>NA</v>
      </c>
      <c r="AK757" s="4">
        <f>IF($C757&gt;0,IF(O757&lt;&gt;_xlfn.XLOOKUP($C757,'0'!$C:$C,'0'!$O:$O,"NA",0),1,0),0)</f>
        <v>0</v>
      </c>
      <c r="AL757" s="4" t="str">
        <f>IF($AK757=1,_xlfn.XLOOKUP($C757,'0'!$C:$C,'0'!L:L,"ERR",0),"NA")</f>
        <v>NA</v>
      </c>
      <c r="AM757" s="4" t="str">
        <f>IF($AK757=1,_xlfn.XLOOKUP($C757,'0'!$C:$C,'0'!M:M,"ERR",0),"NA")</f>
        <v>NA</v>
      </c>
      <c r="AN757" s="4" t="str">
        <f>IF($AK757=1,_xlfn.XLOOKUP($C757,'0'!$C:$C,'0'!P:P,"ERR",0),"NA")</f>
        <v>NA</v>
      </c>
      <c r="AO757" s="4" t="str">
        <f t="shared" si="27"/>
        <v>[73,304]</v>
      </c>
      <c r="AP757" s="4" t="str">
        <f>_xlfn.XLOOKUP(D757,Alliances!$A:$A,Alliances!$B:$B,-1)</f>
        <v>USA</v>
      </c>
      <c r="AQ757" s="4">
        <f>IF($C757&gt;0,_xlfn.XLOOKUP($C757,commands!$A:$A,commands!$B:$B,0,0),_xlfn.XLOOKUP($A757,commands!$E:$E,commands!$F:$F,0,0))</f>
        <v>0</v>
      </c>
    </row>
    <row r="758" spans="1:43" hidden="1" x14ac:dyDescent="0.25">
      <c r="A758" s="4">
        <v>4473</v>
      </c>
      <c r="B758" s="4">
        <v>0</v>
      </c>
      <c r="C758" s="4">
        <v>0</v>
      </c>
      <c r="D758" s="4" t="s">
        <v>705</v>
      </c>
      <c r="E758" s="4" t="s">
        <v>583</v>
      </c>
      <c r="F758" s="4">
        <v>1936</v>
      </c>
      <c r="G758" s="4" t="s">
        <v>584</v>
      </c>
      <c r="H758" s="4">
        <v>1</v>
      </c>
      <c r="I758" s="4" t="s">
        <v>27</v>
      </c>
      <c r="J758" s="4" t="s">
        <v>27</v>
      </c>
      <c r="K758" s="4" t="s">
        <v>27</v>
      </c>
      <c r="L758" s="4">
        <v>69</v>
      </c>
      <c r="M758" s="4">
        <v>303</v>
      </c>
      <c r="N758" s="4" t="s">
        <v>604</v>
      </c>
      <c r="O758" s="4">
        <f t="shared" si="26"/>
        <v>35631</v>
      </c>
      <c r="P758" s="4" t="str">
        <f>IF(ISNUMBER(I758),_xlfn.CONCAT(J758,"[",K758,"]"),_xlfn.XLOOKUP($O758,[2]hc!$H:$H,[2]hc!$I:$I,_xlfn.CONCAT("[",L758,",",M758,"]")))</f>
        <v>[69,303]</v>
      </c>
      <c r="Q758" s="4" t="str">
        <f>_xlfn.XLOOKUP($C758,[2]land_units!$B$2:$B$1073,[2]land_units!$F$2:$F$1073,"NA")</f>
        <v>NA</v>
      </c>
      <c r="R758" s="4" t="str">
        <f>_xlfn.XLOOKUP($C758,[2]land_units!$B$2:$B$1073,[2]land_units!$I$2:$I$1073,"NA")</f>
        <v>NA</v>
      </c>
      <c r="S758" s="4" t="str">
        <f>_xlfn.XLOOKUP($C758,[2]land_units!$B$2:$B$1073,[2]land_units!$G$2:$G$1073,"NA")</f>
        <v>NA</v>
      </c>
      <c r="T758" s="4" t="str">
        <f>_xlfn.XLOOKUP($C758,[2]land_units!$B$2:$B$1073,[2]land_units!$H$2:$H$1073,"NA")</f>
        <v>NA</v>
      </c>
      <c r="U758" s="4" t="str">
        <f>_xlfn.XLOOKUP($C758,[2]air_units!$B$2:$B$1346,[2]air_units!$N$2:$N$1346,"NA")</f>
        <v>NA</v>
      </c>
      <c r="V758" s="4" t="str">
        <f>_xlfn.XLOOKUP($C758,[2]air_units!$B$2:$B$1346,[2]air_units!$G$2:$G$1346,"NA")</f>
        <v>NA</v>
      </c>
      <c r="W758" s="4" t="str">
        <f>_xlfn.XLOOKUP($C758,[2]air_units!$B$2:$B$1346,[2]air_units!$H$2:$H$1346,"NA")</f>
        <v>NA</v>
      </c>
      <c r="X758" s="4" t="str">
        <f>_xlfn.XLOOKUP($C758,[2]air_units!$B$2:$B$1346,[2]air_units!$J$2:$J$1346,"NA")</f>
        <v>NA</v>
      </c>
      <c r="Y758" s="4" t="str">
        <f>_xlfn.XLOOKUP($C758,[2]air_units!$B$2:$B$1346,[2]air_units!$K$2:$K$1346,"NA")</f>
        <v>NA</v>
      </c>
      <c r="Z758" s="4" t="str">
        <f>_xlfn.XLOOKUP($C758,[2]air_units!$B$2:$B$1346,[2]air_units!$L$2:$L$1346,"NA")</f>
        <v>NA</v>
      </c>
      <c r="AA758" s="4" t="str">
        <f>_xlfn.XLOOKUP($C758,[2]air_units!$B$2:$B$1346,[2]air_units!$P$2:$P$1346,"NA")</f>
        <v>NA</v>
      </c>
      <c r="AB758" s="4" t="str">
        <f>_xlfn.XLOOKUP($C758,[2]air_units!$B$2:$B$1346,[2]air_units!$Q$2:$Q$1346,"NA")</f>
        <v>NA</v>
      </c>
      <c r="AC758" s="4" t="str">
        <f>_xlfn.XLOOKUP($C758,[2]air_units!$B$2:$B$1346,[2]air_units!$R$2:$R$1346,"NA")</f>
        <v>NA</v>
      </c>
      <c r="AD758" s="4" t="str">
        <f>IF($E758="CP",0,_xlfn.XLOOKUP($C758,[2]naval_units!$B$2:$B$1113,[2]naval_units!$G$2:$G$1113,"NA"))</f>
        <v>NA</v>
      </c>
      <c r="AE758" s="4" t="str">
        <f>IF($E758="CP",10,_xlfn.XLOOKUP($C758,[2]naval_units!$B$2:$B$1113,[2]naval_units!$I$2:$I$1113,"NA"))</f>
        <v>NA</v>
      </c>
      <c r="AF758" s="4" t="str">
        <f>IF($E758="CP",3,_xlfn.XLOOKUP($C758,[2]naval_units!$B$2:$B$1113,[2]naval_units!$J$2:$J$1113,"NA"))</f>
        <v>NA</v>
      </c>
      <c r="AG758" s="4" t="str">
        <f>IF($E758="CP",3,_xlfn.XLOOKUP($C758,[2]naval_units!$B$2:$B$1113,[2]naval_units!$K$2:$K$1113,"NA"))</f>
        <v>NA</v>
      </c>
      <c r="AH758" s="4" t="str">
        <f>IF($E758="CP",0,_xlfn.XLOOKUP($C758,[2]naval_units!$B$2:$B$1113,[2]naval_units!$L$2:$L$1113,"NA"))</f>
        <v>NA</v>
      </c>
      <c r="AI758" s="4" t="str">
        <f>IF($E758="CP",0,_xlfn.XLOOKUP($C758,[2]naval_units!$B$2:$B$1113,[2]naval_units!$M$2:$M$1113,"NA"))</f>
        <v>NA</v>
      </c>
      <c r="AJ758" s="4" t="str">
        <f>IF($AD758="NA","NA",IF($E758="CP",$H758*_xlfn.XLOOKUP(_xlfn.CONCAT(D758," ",$E758),control!$A$8:$A$10,control!$B$8:$B$10,0),_xlfn.XLOOKUP($E758,control!$A$3:$A$7,control!$B$3:$B$7,0)))</f>
        <v>NA</v>
      </c>
      <c r="AK758" s="4">
        <f>IF($C758&gt;0,IF(O758&lt;&gt;_xlfn.XLOOKUP($C758,'0'!$C:$C,'0'!$O:$O,"NA",0),1,0),0)</f>
        <v>0</v>
      </c>
      <c r="AL758" s="4" t="str">
        <f>IF($AK758=1,_xlfn.XLOOKUP($C758,'0'!$C:$C,'0'!L:L,"ERR",0),"NA")</f>
        <v>NA</v>
      </c>
      <c r="AM758" s="4" t="str">
        <f>IF($AK758=1,_xlfn.XLOOKUP($C758,'0'!$C:$C,'0'!M:M,"ERR",0),"NA")</f>
        <v>NA</v>
      </c>
      <c r="AN758" s="4" t="str">
        <f>IF($AK758=1,_xlfn.XLOOKUP($C758,'0'!$C:$C,'0'!P:P,"ERR",0),"NA")</f>
        <v>NA</v>
      </c>
      <c r="AO758" s="4" t="str">
        <f t="shared" si="27"/>
        <v>[69,303]</v>
      </c>
      <c r="AP758" s="4" t="str">
        <f>_xlfn.XLOOKUP(D758,Alliances!$A:$A,Alliances!$B:$B,-1)</f>
        <v>USA</v>
      </c>
      <c r="AQ758" s="4">
        <f>IF($C758&gt;0,_xlfn.XLOOKUP($C758,commands!$A:$A,commands!$B:$B,0,0),_xlfn.XLOOKUP($A758,commands!$E:$E,commands!$F:$F,0,0))</f>
        <v>0</v>
      </c>
    </row>
    <row r="759" spans="1:43" hidden="1" x14ac:dyDescent="0.25">
      <c r="A759" s="4">
        <v>4474</v>
      </c>
      <c r="B759" s="4">
        <v>0</v>
      </c>
      <c r="C759" s="4">
        <v>0</v>
      </c>
      <c r="D759" s="4" t="s">
        <v>705</v>
      </c>
      <c r="E759" s="4" t="s">
        <v>583</v>
      </c>
      <c r="F759" s="4">
        <v>1936</v>
      </c>
      <c r="G759" s="4" t="s">
        <v>584</v>
      </c>
      <c r="H759" s="4">
        <v>1</v>
      </c>
      <c r="I759" s="4" t="s">
        <v>27</v>
      </c>
      <c r="J759" s="4" t="s">
        <v>27</v>
      </c>
      <c r="K759" s="4" t="s">
        <v>27</v>
      </c>
      <c r="L759" s="4">
        <v>64</v>
      </c>
      <c r="M759" s="4">
        <v>301</v>
      </c>
      <c r="N759" s="4" t="s">
        <v>604</v>
      </c>
      <c r="O759" s="4">
        <f t="shared" si="26"/>
        <v>33069</v>
      </c>
      <c r="P759" s="4" t="str">
        <f>IF(ISNUMBER(I759),_xlfn.CONCAT(J759,"[",K759,"]"),_xlfn.XLOOKUP($O759,[2]hc!$H:$H,[2]hc!$I:$I,_xlfn.CONCAT("[",L759,",",M759,"]")))</f>
        <v>[64,301]</v>
      </c>
      <c r="Q759" s="4" t="str">
        <f>_xlfn.XLOOKUP($C759,[2]land_units!$B$2:$B$1073,[2]land_units!$F$2:$F$1073,"NA")</f>
        <v>NA</v>
      </c>
      <c r="R759" s="4" t="str">
        <f>_xlfn.XLOOKUP($C759,[2]land_units!$B$2:$B$1073,[2]land_units!$I$2:$I$1073,"NA")</f>
        <v>NA</v>
      </c>
      <c r="S759" s="4" t="str">
        <f>_xlfn.XLOOKUP($C759,[2]land_units!$B$2:$B$1073,[2]land_units!$G$2:$G$1073,"NA")</f>
        <v>NA</v>
      </c>
      <c r="T759" s="4" t="str">
        <f>_xlfn.XLOOKUP($C759,[2]land_units!$B$2:$B$1073,[2]land_units!$H$2:$H$1073,"NA")</f>
        <v>NA</v>
      </c>
      <c r="U759" s="4" t="str">
        <f>_xlfn.XLOOKUP($C759,[2]air_units!$B$2:$B$1346,[2]air_units!$N$2:$N$1346,"NA")</f>
        <v>NA</v>
      </c>
      <c r="V759" s="4" t="str">
        <f>_xlfn.XLOOKUP($C759,[2]air_units!$B$2:$B$1346,[2]air_units!$G$2:$G$1346,"NA")</f>
        <v>NA</v>
      </c>
      <c r="W759" s="4" t="str">
        <f>_xlfn.XLOOKUP($C759,[2]air_units!$B$2:$B$1346,[2]air_units!$H$2:$H$1346,"NA")</f>
        <v>NA</v>
      </c>
      <c r="X759" s="4" t="str">
        <f>_xlfn.XLOOKUP($C759,[2]air_units!$B$2:$B$1346,[2]air_units!$J$2:$J$1346,"NA")</f>
        <v>NA</v>
      </c>
      <c r="Y759" s="4" t="str">
        <f>_xlfn.XLOOKUP($C759,[2]air_units!$B$2:$B$1346,[2]air_units!$K$2:$K$1346,"NA")</f>
        <v>NA</v>
      </c>
      <c r="Z759" s="4" t="str">
        <f>_xlfn.XLOOKUP($C759,[2]air_units!$B$2:$B$1346,[2]air_units!$L$2:$L$1346,"NA")</f>
        <v>NA</v>
      </c>
      <c r="AA759" s="4" t="str">
        <f>_xlfn.XLOOKUP($C759,[2]air_units!$B$2:$B$1346,[2]air_units!$P$2:$P$1346,"NA")</f>
        <v>NA</v>
      </c>
      <c r="AB759" s="4" t="str">
        <f>_xlfn.XLOOKUP($C759,[2]air_units!$B$2:$B$1346,[2]air_units!$Q$2:$Q$1346,"NA")</f>
        <v>NA</v>
      </c>
      <c r="AC759" s="4" t="str">
        <f>_xlfn.XLOOKUP($C759,[2]air_units!$B$2:$B$1346,[2]air_units!$R$2:$R$1346,"NA")</f>
        <v>NA</v>
      </c>
      <c r="AD759" s="4" t="str">
        <f>IF($E759="CP",0,_xlfn.XLOOKUP($C759,[2]naval_units!$B$2:$B$1113,[2]naval_units!$G$2:$G$1113,"NA"))</f>
        <v>NA</v>
      </c>
      <c r="AE759" s="4" t="str">
        <f>IF($E759="CP",10,_xlfn.XLOOKUP($C759,[2]naval_units!$B$2:$B$1113,[2]naval_units!$I$2:$I$1113,"NA"))</f>
        <v>NA</v>
      </c>
      <c r="AF759" s="4" t="str">
        <f>IF($E759="CP",3,_xlfn.XLOOKUP($C759,[2]naval_units!$B$2:$B$1113,[2]naval_units!$J$2:$J$1113,"NA"))</f>
        <v>NA</v>
      </c>
      <c r="AG759" s="4" t="str">
        <f>IF($E759="CP",3,_xlfn.XLOOKUP($C759,[2]naval_units!$B$2:$B$1113,[2]naval_units!$K$2:$K$1113,"NA"))</f>
        <v>NA</v>
      </c>
      <c r="AH759" s="4" t="str">
        <f>IF($E759="CP",0,_xlfn.XLOOKUP($C759,[2]naval_units!$B$2:$B$1113,[2]naval_units!$L$2:$L$1113,"NA"))</f>
        <v>NA</v>
      </c>
      <c r="AI759" s="4" t="str">
        <f>IF($E759="CP",0,_xlfn.XLOOKUP($C759,[2]naval_units!$B$2:$B$1113,[2]naval_units!$M$2:$M$1113,"NA"))</f>
        <v>NA</v>
      </c>
      <c r="AJ759" s="4" t="str">
        <f>IF($AD759="NA","NA",IF($E759="CP",$H759*_xlfn.XLOOKUP(_xlfn.CONCAT(D759," ",$E759),control!$A$8:$A$10,control!$B$8:$B$10,0),_xlfn.XLOOKUP($E759,control!$A$3:$A$7,control!$B$3:$B$7,0)))</f>
        <v>NA</v>
      </c>
      <c r="AK759" s="4">
        <f>IF($C759&gt;0,IF(O759&lt;&gt;_xlfn.XLOOKUP($C759,'0'!$C:$C,'0'!$O:$O,"NA",0),1,0),0)</f>
        <v>0</v>
      </c>
      <c r="AL759" s="4" t="str">
        <f>IF($AK759=1,_xlfn.XLOOKUP($C759,'0'!$C:$C,'0'!L:L,"ERR",0),"NA")</f>
        <v>NA</v>
      </c>
      <c r="AM759" s="4" t="str">
        <f>IF($AK759=1,_xlfn.XLOOKUP($C759,'0'!$C:$C,'0'!M:M,"ERR",0),"NA")</f>
        <v>NA</v>
      </c>
      <c r="AN759" s="4" t="str">
        <f>IF($AK759=1,_xlfn.XLOOKUP($C759,'0'!$C:$C,'0'!P:P,"ERR",0),"NA")</f>
        <v>NA</v>
      </c>
      <c r="AO759" s="4" t="str">
        <f t="shared" si="27"/>
        <v>[64,301]</v>
      </c>
      <c r="AP759" s="4" t="str">
        <f>_xlfn.XLOOKUP(D759,Alliances!$A:$A,Alliances!$B:$B,-1)</f>
        <v>USA</v>
      </c>
      <c r="AQ759" s="4">
        <f>IF($C759&gt;0,_xlfn.XLOOKUP($C759,commands!$A:$A,commands!$B:$B,0,0),_xlfn.XLOOKUP($A759,commands!$E:$E,commands!$F:$F,0,0))</f>
        <v>0</v>
      </c>
    </row>
    <row r="760" spans="1:43" hidden="1" x14ac:dyDescent="0.25">
      <c r="A760" s="4">
        <v>4475</v>
      </c>
      <c r="B760" s="4">
        <v>0</v>
      </c>
      <c r="C760" s="4">
        <v>0</v>
      </c>
      <c r="D760" s="4" t="s">
        <v>705</v>
      </c>
      <c r="E760" s="4" t="s">
        <v>583</v>
      </c>
      <c r="F760" s="4">
        <v>1936</v>
      </c>
      <c r="G760" s="4" t="s">
        <v>584</v>
      </c>
      <c r="H760" s="4">
        <v>1</v>
      </c>
      <c r="I760" s="4" t="s">
        <v>27</v>
      </c>
      <c r="J760" s="4" t="s">
        <v>27</v>
      </c>
      <c r="K760" s="4" t="s">
        <v>27</v>
      </c>
      <c r="L760" s="4">
        <v>76</v>
      </c>
      <c r="M760" s="4">
        <v>310</v>
      </c>
      <c r="N760" s="4" t="s">
        <v>604</v>
      </c>
      <c r="O760" s="4">
        <f t="shared" si="26"/>
        <v>39222</v>
      </c>
      <c r="P760" s="4" t="str">
        <f>IF(ISNUMBER(I760),_xlfn.CONCAT(J760,"[",K760,"]"),_xlfn.XLOOKUP($O760,[2]hc!$H:$H,[2]hc!$I:$I,_xlfn.CONCAT("[",L760,",",M760,"]")))</f>
        <v>[76,310]</v>
      </c>
      <c r="Q760" s="4" t="str">
        <f>_xlfn.XLOOKUP($C760,[2]land_units!$B$2:$B$1073,[2]land_units!$F$2:$F$1073,"NA")</f>
        <v>NA</v>
      </c>
      <c r="R760" s="4" t="str">
        <f>_xlfn.XLOOKUP($C760,[2]land_units!$B$2:$B$1073,[2]land_units!$I$2:$I$1073,"NA")</f>
        <v>NA</v>
      </c>
      <c r="S760" s="4" t="str">
        <f>_xlfn.XLOOKUP($C760,[2]land_units!$B$2:$B$1073,[2]land_units!$G$2:$G$1073,"NA")</f>
        <v>NA</v>
      </c>
      <c r="T760" s="4" t="str">
        <f>_xlfn.XLOOKUP($C760,[2]land_units!$B$2:$B$1073,[2]land_units!$H$2:$H$1073,"NA")</f>
        <v>NA</v>
      </c>
      <c r="U760" s="4" t="str">
        <f>_xlfn.XLOOKUP($C760,[2]air_units!$B$2:$B$1346,[2]air_units!$N$2:$N$1346,"NA")</f>
        <v>NA</v>
      </c>
      <c r="V760" s="4" t="str">
        <f>_xlfn.XLOOKUP($C760,[2]air_units!$B$2:$B$1346,[2]air_units!$G$2:$G$1346,"NA")</f>
        <v>NA</v>
      </c>
      <c r="W760" s="4" t="str">
        <f>_xlfn.XLOOKUP($C760,[2]air_units!$B$2:$B$1346,[2]air_units!$H$2:$H$1346,"NA")</f>
        <v>NA</v>
      </c>
      <c r="X760" s="4" t="str">
        <f>_xlfn.XLOOKUP($C760,[2]air_units!$B$2:$B$1346,[2]air_units!$J$2:$J$1346,"NA")</f>
        <v>NA</v>
      </c>
      <c r="Y760" s="4" t="str">
        <f>_xlfn.XLOOKUP($C760,[2]air_units!$B$2:$B$1346,[2]air_units!$K$2:$K$1346,"NA")</f>
        <v>NA</v>
      </c>
      <c r="Z760" s="4" t="str">
        <f>_xlfn.XLOOKUP($C760,[2]air_units!$B$2:$B$1346,[2]air_units!$L$2:$L$1346,"NA")</f>
        <v>NA</v>
      </c>
      <c r="AA760" s="4" t="str">
        <f>_xlfn.XLOOKUP($C760,[2]air_units!$B$2:$B$1346,[2]air_units!$P$2:$P$1346,"NA")</f>
        <v>NA</v>
      </c>
      <c r="AB760" s="4" t="str">
        <f>_xlfn.XLOOKUP($C760,[2]air_units!$B$2:$B$1346,[2]air_units!$Q$2:$Q$1346,"NA")</f>
        <v>NA</v>
      </c>
      <c r="AC760" s="4" t="str">
        <f>_xlfn.XLOOKUP($C760,[2]air_units!$B$2:$B$1346,[2]air_units!$R$2:$R$1346,"NA")</f>
        <v>NA</v>
      </c>
      <c r="AD760" s="4" t="str">
        <f>IF($E760="CP",0,_xlfn.XLOOKUP($C760,[2]naval_units!$B$2:$B$1113,[2]naval_units!$G$2:$G$1113,"NA"))</f>
        <v>NA</v>
      </c>
      <c r="AE760" s="4" t="str">
        <f>IF($E760="CP",10,_xlfn.XLOOKUP($C760,[2]naval_units!$B$2:$B$1113,[2]naval_units!$I$2:$I$1113,"NA"))</f>
        <v>NA</v>
      </c>
      <c r="AF760" s="4" t="str">
        <f>IF($E760="CP",3,_xlfn.XLOOKUP($C760,[2]naval_units!$B$2:$B$1113,[2]naval_units!$J$2:$J$1113,"NA"))</f>
        <v>NA</v>
      </c>
      <c r="AG760" s="4" t="str">
        <f>IF($E760="CP",3,_xlfn.XLOOKUP($C760,[2]naval_units!$B$2:$B$1113,[2]naval_units!$K$2:$K$1113,"NA"))</f>
        <v>NA</v>
      </c>
      <c r="AH760" s="4" t="str">
        <f>IF($E760="CP",0,_xlfn.XLOOKUP($C760,[2]naval_units!$B$2:$B$1113,[2]naval_units!$L$2:$L$1113,"NA"))</f>
        <v>NA</v>
      </c>
      <c r="AI760" s="4" t="str">
        <f>IF($E760="CP",0,_xlfn.XLOOKUP($C760,[2]naval_units!$B$2:$B$1113,[2]naval_units!$M$2:$M$1113,"NA"))</f>
        <v>NA</v>
      </c>
      <c r="AJ760" s="4" t="str">
        <f>IF($AD760="NA","NA",IF($E760="CP",$H760*_xlfn.XLOOKUP(_xlfn.CONCAT(D760," ",$E760),control!$A$8:$A$10,control!$B$8:$B$10,0),_xlfn.XLOOKUP($E760,control!$A$3:$A$7,control!$B$3:$B$7,0)))</f>
        <v>NA</v>
      </c>
      <c r="AK760" s="4">
        <f>IF($C760&gt;0,IF(O760&lt;&gt;_xlfn.XLOOKUP($C760,'0'!$C:$C,'0'!$O:$O,"NA",0),1,0),0)</f>
        <v>0</v>
      </c>
      <c r="AL760" s="4" t="str">
        <f>IF($AK760=1,_xlfn.XLOOKUP($C760,'0'!$C:$C,'0'!L:L,"ERR",0),"NA")</f>
        <v>NA</v>
      </c>
      <c r="AM760" s="4" t="str">
        <f>IF($AK760=1,_xlfn.XLOOKUP($C760,'0'!$C:$C,'0'!M:M,"ERR",0),"NA")</f>
        <v>NA</v>
      </c>
      <c r="AN760" s="4" t="str">
        <f>IF($AK760=1,_xlfn.XLOOKUP($C760,'0'!$C:$C,'0'!P:P,"ERR",0),"NA")</f>
        <v>NA</v>
      </c>
      <c r="AO760" s="4" t="str">
        <f t="shared" si="27"/>
        <v>[76,310]</v>
      </c>
      <c r="AP760" s="4" t="str">
        <f>_xlfn.XLOOKUP(D760,Alliances!$A:$A,Alliances!$B:$B,-1)</f>
        <v>USA</v>
      </c>
      <c r="AQ760" s="4">
        <f>IF($C760&gt;0,_xlfn.XLOOKUP($C760,commands!$A:$A,commands!$B:$B,0,0),_xlfn.XLOOKUP($A760,commands!$E:$E,commands!$F:$F,0,0))</f>
        <v>0</v>
      </c>
    </row>
    <row r="761" spans="1:43" hidden="1" x14ac:dyDescent="0.25">
      <c r="A761" s="4">
        <v>4476</v>
      </c>
      <c r="B761" s="4">
        <v>0</v>
      </c>
      <c r="C761" s="4">
        <v>0</v>
      </c>
      <c r="D761" s="4" t="s">
        <v>705</v>
      </c>
      <c r="E761" s="4" t="s">
        <v>583</v>
      </c>
      <c r="F761" s="4">
        <v>1936</v>
      </c>
      <c r="G761" s="4" t="s">
        <v>584</v>
      </c>
      <c r="H761" s="4">
        <v>1</v>
      </c>
      <c r="I761" s="4" t="s">
        <v>27</v>
      </c>
      <c r="J761" s="4" t="s">
        <v>27</v>
      </c>
      <c r="K761" s="4" t="s">
        <v>27</v>
      </c>
      <c r="L761" s="4">
        <v>62</v>
      </c>
      <c r="M761" s="4">
        <v>310</v>
      </c>
      <c r="N761" s="4" t="s">
        <v>604</v>
      </c>
      <c r="O761" s="4">
        <f t="shared" si="26"/>
        <v>32054</v>
      </c>
      <c r="P761" s="4" t="str">
        <f>IF(ISNUMBER(I761),_xlfn.CONCAT(J761,"[",K761,"]"),_xlfn.XLOOKUP($O761,[2]hc!$H:$H,[2]hc!$I:$I,_xlfn.CONCAT("[",L761,",",M761,"]")))</f>
        <v>[62,310]</v>
      </c>
      <c r="Q761" s="4" t="str">
        <f>_xlfn.XLOOKUP($C761,[2]land_units!$B$2:$B$1073,[2]land_units!$F$2:$F$1073,"NA")</f>
        <v>NA</v>
      </c>
      <c r="R761" s="4" t="str">
        <f>_xlfn.XLOOKUP($C761,[2]land_units!$B$2:$B$1073,[2]land_units!$I$2:$I$1073,"NA")</f>
        <v>NA</v>
      </c>
      <c r="S761" s="4" t="str">
        <f>_xlfn.XLOOKUP($C761,[2]land_units!$B$2:$B$1073,[2]land_units!$G$2:$G$1073,"NA")</f>
        <v>NA</v>
      </c>
      <c r="T761" s="4" t="str">
        <f>_xlfn.XLOOKUP($C761,[2]land_units!$B$2:$B$1073,[2]land_units!$H$2:$H$1073,"NA")</f>
        <v>NA</v>
      </c>
      <c r="U761" s="4" t="str">
        <f>_xlfn.XLOOKUP($C761,[2]air_units!$B$2:$B$1346,[2]air_units!$N$2:$N$1346,"NA")</f>
        <v>NA</v>
      </c>
      <c r="V761" s="4" t="str">
        <f>_xlfn.XLOOKUP($C761,[2]air_units!$B$2:$B$1346,[2]air_units!$G$2:$G$1346,"NA")</f>
        <v>NA</v>
      </c>
      <c r="W761" s="4" t="str">
        <f>_xlfn.XLOOKUP($C761,[2]air_units!$B$2:$B$1346,[2]air_units!$H$2:$H$1346,"NA")</f>
        <v>NA</v>
      </c>
      <c r="X761" s="4" t="str">
        <f>_xlfn.XLOOKUP($C761,[2]air_units!$B$2:$B$1346,[2]air_units!$J$2:$J$1346,"NA")</f>
        <v>NA</v>
      </c>
      <c r="Y761" s="4" t="str">
        <f>_xlfn.XLOOKUP($C761,[2]air_units!$B$2:$B$1346,[2]air_units!$K$2:$K$1346,"NA")</f>
        <v>NA</v>
      </c>
      <c r="Z761" s="4" t="str">
        <f>_xlfn.XLOOKUP($C761,[2]air_units!$B$2:$B$1346,[2]air_units!$L$2:$L$1346,"NA")</f>
        <v>NA</v>
      </c>
      <c r="AA761" s="4" t="str">
        <f>_xlfn.XLOOKUP($C761,[2]air_units!$B$2:$B$1346,[2]air_units!$P$2:$P$1346,"NA")</f>
        <v>NA</v>
      </c>
      <c r="AB761" s="4" t="str">
        <f>_xlfn.XLOOKUP($C761,[2]air_units!$B$2:$B$1346,[2]air_units!$Q$2:$Q$1346,"NA")</f>
        <v>NA</v>
      </c>
      <c r="AC761" s="4" t="str">
        <f>_xlfn.XLOOKUP($C761,[2]air_units!$B$2:$B$1346,[2]air_units!$R$2:$R$1346,"NA")</f>
        <v>NA</v>
      </c>
      <c r="AD761" s="4" t="str">
        <f>IF($E761="CP",0,_xlfn.XLOOKUP($C761,[2]naval_units!$B$2:$B$1113,[2]naval_units!$G$2:$G$1113,"NA"))</f>
        <v>NA</v>
      </c>
      <c r="AE761" s="4" t="str">
        <f>IF($E761="CP",10,_xlfn.XLOOKUP($C761,[2]naval_units!$B$2:$B$1113,[2]naval_units!$I$2:$I$1113,"NA"))</f>
        <v>NA</v>
      </c>
      <c r="AF761" s="4" t="str">
        <f>IF($E761="CP",3,_xlfn.XLOOKUP($C761,[2]naval_units!$B$2:$B$1113,[2]naval_units!$J$2:$J$1113,"NA"))</f>
        <v>NA</v>
      </c>
      <c r="AG761" s="4" t="str">
        <f>IF($E761="CP",3,_xlfn.XLOOKUP($C761,[2]naval_units!$B$2:$B$1113,[2]naval_units!$K$2:$K$1113,"NA"))</f>
        <v>NA</v>
      </c>
      <c r="AH761" s="4" t="str">
        <f>IF($E761="CP",0,_xlfn.XLOOKUP($C761,[2]naval_units!$B$2:$B$1113,[2]naval_units!$L$2:$L$1113,"NA"))</f>
        <v>NA</v>
      </c>
      <c r="AI761" s="4" t="str">
        <f>IF($E761="CP",0,_xlfn.XLOOKUP($C761,[2]naval_units!$B$2:$B$1113,[2]naval_units!$M$2:$M$1113,"NA"))</f>
        <v>NA</v>
      </c>
      <c r="AJ761" s="4" t="str">
        <f>IF($AD761="NA","NA",IF($E761="CP",$H761*_xlfn.XLOOKUP(_xlfn.CONCAT(D761," ",$E761),control!$A$8:$A$10,control!$B$8:$B$10,0),_xlfn.XLOOKUP($E761,control!$A$3:$A$7,control!$B$3:$B$7,0)))</f>
        <v>NA</v>
      </c>
      <c r="AK761" s="4">
        <f>IF($C761&gt;0,IF(O761&lt;&gt;_xlfn.XLOOKUP($C761,'0'!$C:$C,'0'!$O:$O,"NA",0),1,0),0)</f>
        <v>0</v>
      </c>
      <c r="AL761" s="4" t="str">
        <f>IF($AK761=1,_xlfn.XLOOKUP($C761,'0'!$C:$C,'0'!L:L,"ERR",0),"NA")</f>
        <v>NA</v>
      </c>
      <c r="AM761" s="4" t="str">
        <f>IF($AK761=1,_xlfn.XLOOKUP($C761,'0'!$C:$C,'0'!M:M,"ERR",0),"NA")</f>
        <v>NA</v>
      </c>
      <c r="AN761" s="4" t="str">
        <f>IF($AK761=1,_xlfn.XLOOKUP($C761,'0'!$C:$C,'0'!P:P,"ERR",0),"NA")</f>
        <v>NA</v>
      </c>
      <c r="AO761" s="4" t="str">
        <f t="shared" si="27"/>
        <v>[62,310]</v>
      </c>
      <c r="AP761" s="4" t="str">
        <f>_xlfn.XLOOKUP(D761,Alliances!$A:$A,Alliances!$B:$B,-1)</f>
        <v>USA</v>
      </c>
      <c r="AQ761" s="4">
        <f>IF($C761&gt;0,_xlfn.XLOOKUP($C761,commands!$A:$A,commands!$B:$B,0,0),_xlfn.XLOOKUP($A761,commands!$E:$E,commands!$F:$F,0,0))</f>
        <v>0</v>
      </c>
    </row>
    <row r="762" spans="1:43" hidden="1" x14ac:dyDescent="0.25">
      <c r="A762" s="4">
        <v>4477</v>
      </c>
      <c r="B762" s="4">
        <v>0</v>
      </c>
      <c r="C762" s="4">
        <v>0</v>
      </c>
      <c r="D762" s="4" t="s">
        <v>705</v>
      </c>
      <c r="E762" s="4" t="s">
        <v>583</v>
      </c>
      <c r="F762" s="4">
        <v>1936</v>
      </c>
      <c r="G762" s="4" t="s">
        <v>584</v>
      </c>
      <c r="H762" s="4">
        <v>1</v>
      </c>
      <c r="I762" s="4" t="s">
        <v>27</v>
      </c>
      <c r="J762" s="4" t="s">
        <v>27</v>
      </c>
      <c r="K762" s="4" t="s">
        <v>27</v>
      </c>
      <c r="L762" s="4">
        <v>67</v>
      </c>
      <c r="M762" s="4">
        <v>305</v>
      </c>
      <c r="N762" s="4" t="s">
        <v>604</v>
      </c>
      <c r="O762" s="4">
        <f t="shared" si="26"/>
        <v>34609</v>
      </c>
      <c r="P762" s="4" t="str">
        <f>IF(ISNUMBER(I762),_xlfn.CONCAT(J762,"[",K762,"]"),_xlfn.XLOOKUP($O762,[2]hc!$H:$H,[2]hc!$I:$I,_xlfn.CONCAT("[",L762,",",M762,"]")))</f>
        <v>[67,305]</v>
      </c>
      <c r="Q762" s="4" t="str">
        <f>_xlfn.XLOOKUP($C762,[2]land_units!$B$2:$B$1073,[2]land_units!$F$2:$F$1073,"NA")</f>
        <v>NA</v>
      </c>
      <c r="R762" s="4" t="str">
        <f>_xlfn.XLOOKUP($C762,[2]land_units!$B$2:$B$1073,[2]land_units!$I$2:$I$1073,"NA")</f>
        <v>NA</v>
      </c>
      <c r="S762" s="4" t="str">
        <f>_xlfn.XLOOKUP($C762,[2]land_units!$B$2:$B$1073,[2]land_units!$G$2:$G$1073,"NA")</f>
        <v>NA</v>
      </c>
      <c r="T762" s="4" t="str">
        <f>_xlfn.XLOOKUP($C762,[2]land_units!$B$2:$B$1073,[2]land_units!$H$2:$H$1073,"NA")</f>
        <v>NA</v>
      </c>
      <c r="U762" s="4" t="str">
        <f>_xlfn.XLOOKUP($C762,[2]air_units!$B$2:$B$1346,[2]air_units!$N$2:$N$1346,"NA")</f>
        <v>NA</v>
      </c>
      <c r="V762" s="4" t="str">
        <f>_xlfn.XLOOKUP($C762,[2]air_units!$B$2:$B$1346,[2]air_units!$G$2:$G$1346,"NA")</f>
        <v>NA</v>
      </c>
      <c r="W762" s="4" t="str">
        <f>_xlfn.XLOOKUP($C762,[2]air_units!$B$2:$B$1346,[2]air_units!$H$2:$H$1346,"NA")</f>
        <v>NA</v>
      </c>
      <c r="X762" s="4" t="str">
        <f>_xlfn.XLOOKUP($C762,[2]air_units!$B$2:$B$1346,[2]air_units!$J$2:$J$1346,"NA")</f>
        <v>NA</v>
      </c>
      <c r="Y762" s="4" t="str">
        <f>_xlfn.XLOOKUP($C762,[2]air_units!$B$2:$B$1346,[2]air_units!$K$2:$K$1346,"NA")</f>
        <v>NA</v>
      </c>
      <c r="Z762" s="4" t="str">
        <f>_xlfn.XLOOKUP($C762,[2]air_units!$B$2:$B$1346,[2]air_units!$L$2:$L$1346,"NA")</f>
        <v>NA</v>
      </c>
      <c r="AA762" s="4" t="str">
        <f>_xlfn.XLOOKUP($C762,[2]air_units!$B$2:$B$1346,[2]air_units!$P$2:$P$1346,"NA")</f>
        <v>NA</v>
      </c>
      <c r="AB762" s="4" t="str">
        <f>_xlfn.XLOOKUP($C762,[2]air_units!$B$2:$B$1346,[2]air_units!$Q$2:$Q$1346,"NA")</f>
        <v>NA</v>
      </c>
      <c r="AC762" s="4" t="str">
        <f>_xlfn.XLOOKUP($C762,[2]air_units!$B$2:$B$1346,[2]air_units!$R$2:$R$1346,"NA")</f>
        <v>NA</v>
      </c>
      <c r="AD762" s="4" t="str">
        <f>IF($E762="CP",0,_xlfn.XLOOKUP($C762,[2]naval_units!$B$2:$B$1113,[2]naval_units!$G$2:$G$1113,"NA"))</f>
        <v>NA</v>
      </c>
      <c r="AE762" s="4" t="str">
        <f>IF($E762="CP",10,_xlfn.XLOOKUP($C762,[2]naval_units!$B$2:$B$1113,[2]naval_units!$I$2:$I$1113,"NA"))</f>
        <v>NA</v>
      </c>
      <c r="AF762" s="4" t="str">
        <f>IF($E762="CP",3,_xlfn.XLOOKUP($C762,[2]naval_units!$B$2:$B$1113,[2]naval_units!$J$2:$J$1113,"NA"))</f>
        <v>NA</v>
      </c>
      <c r="AG762" s="4" t="str">
        <f>IF($E762="CP",3,_xlfn.XLOOKUP($C762,[2]naval_units!$B$2:$B$1113,[2]naval_units!$K$2:$K$1113,"NA"))</f>
        <v>NA</v>
      </c>
      <c r="AH762" s="4" t="str">
        <f>IF($E762="CP",0,_xlfn.XLOOKUP($C762,[2]naval_units!$B$2:$B$1113,[2]naval_units!$L$2:$L$1113,"NA"))</f>
        <v>NA</v>
      </c>
      <c r="AI762" s="4" t="str">
        <f>IF($E762="CP",0,_xlfn.XLOOKUP($C762,[2]naval_units!$B$2:$B$1113,[2]naval_units!$M$2:$M$1113,"NA"))</f>
        <v>NA</v>
      </c>
      <c r="AJ762" s="4" t="str">
        <f>IF($AD762="NA","NA",IF($E762="CP",$H762*_xlfn.XLOOKUP(_xlfn.CONCAT(D762," ",$E762),control!$A$8:$A$10,control!$B$8:$B$10,0),_xlfn.XLOOKUP($E762,control!$A$3:$A$7,control!$B$3:$B$7,0)))</f>
        <v>NA</v>
      </c>
      <c r="AK762" s="4">
        <f>IF($C762&gt;0,IF(O762&lt;&gt;_xlfn.XLOOKUP($C762,'0'!$C:$C,'0'!$O:$O,"NA",0),1,0),0)</f>
        <v>0</v>
      </c>
      <c r="AL762" s="4" t="str">
        <f>IF($AK762=1,_xlfn.XLOOKUP($C762,'0'!$C:$C,'0'!L:L,"ERR",0),"NA")</f>
        <v>NA</v>
      </c>
      <c r="AM762" s="4" t="str">
        <f>IF($AK762=1,_xlfn.XLOOKUP($C762,'0'!$C:$C,'0'!M:M,"ERR",0),"NA")</f>
        <v>NA</v>
      </c>
      <c r="AN762" s="4" t="str">
        <f>IF($AK762=1,_xlfn.XLOOKUP($C762,'0'!$C:$C,'0'!P:P,"ERR",0),"NA")</f>
        <v>NA</v>
      </c>
      <c r="AO762" s="4" t="str">
        <f t="shared" si="27"/>
        <v>[67,305]</v>
      </c>
      <c r="AP762" s="4" t="str">
        <f>_xlfn.XLOOKUP(D762,Alliances!$A:$A,Alliances!$B:$B,-1)</f>
        <v>USA</v>
      </c>
      <c r="AQ762" s="4">
        <f>IF($C762&gt;0,_xlfn.XLOOKUP($C762,commands!$A:$A,commands!$B:$B,0,0),_xlfn.XLOOKUP($A762,commands!$E:$E,commands!$F:$F,0,0))</f>
        <v>0</v>
      </c>
    </row>
    <row r="763" spans="1:43" hidden="1" x14ac:dyDescent="0.25">
      <c r="A763" s="4">
        <v>4478</v>
      </c>
      <c r="B763" s="4">
        <v>0</v>
      </c>
      <c r="C763" s="4">
        <v>0</v>
      </c>
      <c r="D763" s="4" t="s">
        <v>705</v>
      </c>
      <c r="E763" s="4" t="s">
        <v>583</v>
      </c>
      <c r="F763" s="4">
        <v>1936</v>
      </c>
      <c r="G763" s="4" t="s">
        <v>584</v>
      </c>
      <c r="H763" s="4">
        <v>1</v>
      </c>
      <c r="I763" s="4" t="s">
        <v>27</v>
      </c>
      <c r="J763" s="4" t="s">
        <v>27</v>
      </c>
      <c r="K763" s="4" t="s">
        <v>27</v>
      </c>
      <c r="L763" s="4">
        <v>75</v>
      </c>
      <c r="M763" s="4">
        <v>305</v>
      </c>
      <c r="N763" s="4" t="s">
        <v>604</v>
      </c>
      <c r="O763" s="4">
        <f t="shared" si="26"/>
        <v>38705</v>
      </c>
      <c r="P763" s="4" t="str">
        <f>IF(ISNUMBER(I763),_xlfn.CONCAT(J763,"[",K763,"]"),_xlfn.XLOOKUP($O763,[2]hc!$H:$H,[2]hc!$I:$I,_xlfn.CONCAT("[",L763,",",M763,"]")))</f>
        <v>[75,305]</v>
      </c>
      <c r="Q763" s="4" t="str">
        <f>_xlfn.XLOOKUP($C763,[2]land_units!$B$2:$B$1073,[2]land_units!$F$2:$F$1073,"NA")</f>
        <v>NA</v>
      </c>
      <c r="R763" s="4" t="str">
        <f>_xlfn.XLOOKUP($C763,[2]land_units!$B$2:$B$1073,[2]land_units!$I$2:$I$1073,"NA")</f>
        <v>NA</v>
      </c>
      <c r="S763" s="4" t="str">
        <f>_xlfn.XLOOKUP($C763,[2]land_units!$B$2:$B$1073,[2]land_units!$G$2:$G$1073,"NA")</f>
        <v>NA</v>
      </c>
      <c r="T763" s="4" t="str">
        <f>_xlfn.XLOOKUP($C763,[2]land_units!$B$2:$B$1073,[2]land_units!$H$2:$H$1073,"NA")</f>
        <v>NA</v>
      </c>
      <c r="U763" s="4" t="str">
        <f>_xlfn.XLOOKUP($C763,[2]air_units!$B$2:$B$1346,[2]air_units!$N$2:$N$1346,"NA")</f>
        <v>NA</v>
      </c>
      <c r="V763" s="4" t="str">
        <f>_xlfn.XLOOKUP($C763,[2]air_units!$B$2:$B$1346,[2]air_units!$G$2:$G$1346,"NA")</f>
        <v>NA</v>
      </c>
      <c r="W763" s="4" t="str">
        <f>_xlfn.XLOOKUP($C763,[2]air_units!$B$2:$B$1346,[2]air_units!$H$2:$H$1346,"NA")</f>
        <v>NA</v>
      </c>
      <c r="X763" s="4" t="str">
        <f>_xlfn.XLOOKUP($C763,[2]air_units!$B$2:$B$1346,[2]air_units!$J$2:$J$1346,"NA")</f>
        <v>NA</v>
      </c>
      <c r="Y763" s="4" t="str">
        <f>_xlfn.XLOOKUP($C763,[2]air_units!$B$2:$B$1346,[2]air_units!$K$2:$K$1346,"NA")</f>
        <v>NA</v>
      </c>
      <c r="Z763" s="4" t="str">
        <f>_xlfn.XLOOKUP($C763,[2]air_units!$B$2:$B$1346,[2]air_units!$L$2:$L$1346,"NA")</f>
        <v>NA</v>
      </c>
      <c r="AA763" s="4" t="str">
        <f>_xlfn.XLOOKUP($C763,[2]air_units!$B$2:$B$1346,[2]air_units!$P$2:$P$1346,"NA")</f>
        <v>NA</v>
      </c>
      <c r="AB763" s="4" t="str">
        <f>_xlfn.XLOOKUP($C763,[2]air_units!$B$2:$B$1346,[2]air_units!$Q$2:$Q$1346,"NA")</f>
        <v>NA</v>
      </c>
      <c r="AC763" s="4" t="str">
        <f>_xlfn.XLOOKUP($C763,[2]air_units!$B$2:$B$1346,[2]air_units!$R$2:$R$1346,"NA")</f>
        <v>NA</v>
      </c>
      <c r="AD763" s="4" t="str">
        <f>IF($E763="CP",0,_xlfn.XLOOKUP($C763,[2]naval_units!$B$2:$B$1113,[2]naval_units!$G$2:$G$1113,"NA"))</f>
        <v>NA</v>
      </c>
      <c r="AE763" s="4" t="str">
        <f>IF($E763="CP",10,_xlfn.XLOOKUP($C763,[2]naval_units!$B$2:$B$1113,[2]naval_units!$I$2:$I$1113,"NA"))</f>
        <v>NA</v>
      </c>
      <c r="AF763" s="4" t="str">
        <f>IF($E763="CP",3,_xlfn.XLOOKUP($C763,[2]naval_units!$B$2:$B$1113,[2]naval_units!$J$2:$J$1113,"NA"))</f>
        <v>NA</v>
      </c>
      <c r="AG763" s="4" t="str">
        <f>IF($E763="CP",3,_xlfn.XLOOKUP($C763,[2]naval_units!$B$2:$B$1113,[2]naval_units!$K$2:$K$1113,"NA"))</f>
        <v>NA</v>
      </c>
      <c r="AH763" s="4" t="str">
        <f>IF($E763="CP",0,_xlfn.XLOOKUP($C763,[2]naval_units!$B$2:$B$1113,[2]naval_units!$L$2:$L$1113,"NA"))</f>
        <v>NA</v>
      </c>
      <c r="AI763" s="4" t="str">
        <f>IF($E763="CP",0,_xlfn.XLOOKUP($C763,[2]naval_units!$B$2:$B$1113,[2]naval_units!$M$2:$M$1113,"NA"))</f>
        <v>NA</v>
      </c>
      <c r="AJ763" s="4" t="str">
        <f>IF($AD763="NA","NA",IF($E763="CP",$H763*_xlfn.XLOOKUP(_xlfn.CONCAT(D763," ",$E763),control!$A$8:$A$10,control!$B$8:$B$10,0),_xlfn.XLOOKUP($E763,control!$A$3:$A$7,control!$B$3:$B$7,0)))</f>
        <v>NA</v>
      </c>
      <c r="AK763" s="4">
        <f>IF($C763&gt;0,IF(O763&lt;&gt;_xlfn.XLOOKUP($C763,'0'!$C:$C,'0'!$O:$O,"NA",0),1,0),0)</f>
        <v>0</v>
      </c>
      <c r="AL763" s="4" t="str">
        <f>IF($AK763=1,_xlfn.XLOOKUP($C763,'0'!$C:$C,'0'!L:L,"ERR",0),"NA")</f>
        <v>NA</v>
      </c>
      <c r="AM763" s="4" t="str">
        <f>IF($AK763=1,_xlfn.XLOOKUP($C763,'0'!$C:$C,'0'!M:M,"ERR",0),"NA")</f>
        <v>NA</v>
      </c>
      <c r="AN763" s="4" t="str">
        <f>IF($AK763=1,_xlfn.XLOOKUP($C763,'0'!$C:$C,'0'!P:P,"ERR",0),"NA")</f>
        <v>NA</v>
      </c>
      <c r="AO763" s="4" t="str">
        <f t="shared" si="27"/>
        <v>[75,305]</v>
      </c>
      <c r="AP763" s="4" t="str">
        <f>_xlfn.XLOOKUP(D763,Alliances!$A:$A,Alliances!$B:$B,-1)</f>
        <v>USA</v>
      </c>
      <c r="AQ763" s="4">
        <f>IF($C763&gt;0,_xlfn.XLOOKUP($C763,commands!$A:$A,commands!$B:$B,0,0),_xlfn.XLOOKUP($A763,commands!$E:$E,commands!$F:$F,0,0))</f>
        <v>0</v>
      </c>
    </row>
    <row r="764" spans="1:43" hidden="1" x14ac:dyDescent="0.25">
      <c r="A764" s="4">
        <v>4479</v>
      </c>
      <c r="B764" s="4">
        <v>0</v>
      </c>
      <c r="C764" s="4">
        <v>0</v>
      </c>
      <c r="D764" s="4" t="s">
        <v>705</v>
      </c>
      <c r="E764" s="4" t="s">
        <v>583</v>
      </c>
      <c r="F764" s="4">
        <v>1936</v>
      </c>
      <c r="G764" s="4" t="s">
        <v>584</v>
      </c>
      <c r="H764" s="4">
        <v>1</v>
      </c>
      <c r="I764" s="4" t="s">
        <v>27</v>
      </c>
      <c r="J764" s="4" t="s">
        <v>27</v>
      </c>
      <c r="K764" s="4" t="s">
        <v>27</v>
      </c>
      <c r="L764" s="4">
        <v>64</v>
      </c>
      <c r="M764" s="4">
        <v>308</v>
      </c>
      <c r="N764" s="4" t="s">
        <v>604</v>
      </c>
      <c r="O764" s="4">
        <f t="shared" si="26"/>
        <v>33076</v>
      </c>
      <c r="P764" s="4" t="str">
        <f>IF(ISNUMBER(I764),_xlfn.CONCAT(J764,"[",K764,"]"),_xlfn.XLOOKUP($O764,[2]hc!$H:$H,[2]hc!$I:$I,_xlfn.CONCAT("[",L764,",",M764,"]")))</f>
        <v>[64,308]</v>
      </c>
      <c r="Q764" s="4" t="str">
        <f>_xlfn.XLOOKUP($C764,[2]land_units!$B$2:$B$1073,[2]land_units!$F$2:$F$1073,"NA")</f>
        <v>NA</v>
      </c>
      <c r="R764" s="4" t="str">
        <f>_xlfn.XLOOKUP($C764,[2]land_units!$B$2:$B$1073,[2]land_units!$I$2:$I$1073,"NA")</f>
        <v>NA</v>
      </c>
      <c r="S764" s="4" t="str">
        <f>_xlfn.XLOOKUP($C764,[2]land_units!$B$2:$B$1073,[2]land_units!$G$2:$G$1073,"NA")</f>
        <v>NA</v>
      </c>
      <c r="T764" s="4" t="str">
        <f>_xlfn.XLOOKUP($C764,[2]land_units!$B$2:$B$1073,[2]land_units!$H$2:$H$1073,"NA")</f>
        <v>NA</v>
      </c>
      <c r="U764" s="4" t="str">
        <f>_xlfn.XLOOKUP($C764,[2]air_units!$B$2:$B$1346,[2]air_units!$N$2:$N$1346,"NA")</f>
        <v>NA</v>
      </c>
      <c r="V764" s="4" t="str">
        <f>_xlfn.XLOOKUP($C764,[2]air_units!$B$2:$B$1346,[2]air_units!$G$2:$G$1346,"NA")</f>
        <v>NA</v>
      </c>
      <c r="W764" s="4" t="str">
        <f>_xlfn.XLOOKUP($C764,[2]air_units!$B$2:$B$1346,[2]air_units!$H$2:$H$1346,"NA")</f>
        <v>NA</v>
      </c>
      <c r="X764" s="4" t="str">
        <f>_xlfn.XLOOKUP($C764,[2]air_units!$B$2:$B$1346,[2]air_units!$J$2:$J$1346,"NA")</f>
        <v>NA</v>
      </c>
      <c r="Y764" s="4" t="str">
        <f>_xlfn.XLOOKUP($C764,[2]air_units!$B$2:$B$1346,[2]air_units!$K$2:$K$1346,"NA")</f>
        <v>NA</v>
      </c>
      <c r="Z764" s="4" t="str">
        <f>_xlfn.XLOOKUP($C764,[2]air_units!$B$2:$B$1346,[2]air_units!$L$2:$L$1346,"NA")</f>
        <v>NA</v>
      </c>
      <c r="AA764" s="4" t="str">
        <f>_xlfn.XLOOKUP($C764,[2]air_units!$B$2:$B$1346,[2]air_units!$P$2:$P$1346,"NA")</f>
        <v>NA</v>
      </c>
      <c r="AB764" s="4" t="str">
        <f>_xlfn.XLOOKUP($C764,[2]air_units!$B$2:$B$1346,[2]air_units!$Q$2:$Q$1346,"NA")</f>
        <v>NA</v>
      </c>
      <c r="AC764" s="4" t="str">
        <f>_xlfn.XLOOKUP($C764,[2]air_units!$B$2:$B$1346,[2]air_units!$R$2:$R$1346,"NA")</f>
        <v>NA</v>
      </c>
      <c r="AD764" s="4" t="str">
        <f>IF($E764="CP",0,_xlfn.XLOOKUP($C764,[2]naval_units!$B$2:$B$1113,[2]naval_units!$G$2:$G$1113,"NA"))</f>
        <v>NA</v>
      </c>
      <c r="AE764" s="4" t="str">
        <f>IF($E764="CP",10,_xlfn.XLOOKUP($C764,[2]naval_units!$B$2:$B$1113,[2]naval_units!$I$2:$I$1113,"NA"))</f>
        <v>NA</v>
      </c>
      <c r="AF764" s="4" t="str">
        <f>IF($E764="CP",3,_xlfn.XLOOKUP($C764,[2]naval_units!$B$2:$B$1113,[2]naval_units!$J$2:$J$1113,"NA"))</f>
        <v>NA</v>
      </c>
      <c r="AG764" s="4" t="str">
        <f>IF($E764="CP",3,_xlfn.XLOOKUP($C764,[2]naval_units!$B$2:$B$1113,[2]naval_units!$K$2:$K$1113,"NA"))</f>
        <v>NA</v>
      </c>
      <c r="AH764" s="4" t="str">
        <f>IF($E764="CP",0,_xlfn.XLOOKUP($C764,[2]naval_units!$B$2:$B$1113,[2]naval_units!$L$2:$L$1113,"NA"))</f>
        <v>NA</v>
      </c>
      <c r="AI764" s="4" t="str">
        <f>IF($E764="CP",0,_xlfn.XLOOKUP($C764,[2]naval_units!$B$2:$B$1113,[2]naval_units!$M$2:$M$1113,"NA"))</f>
        <v>NA</v>
      </c>
      <c r="AJ764" s="4" t="str">
        <f>IF($AD764="NA","NA",IF($E764="CP",$H764*_xlfn.XLOOKUP(_xlfn.CONCAT(D764," ",$E764),control!$A$8:$A$10,control!$B$8:$B$10,0),_xlfn.XLOOKUP($E764,control!$A$3:$A$7,control!$B$3:$B$7,0)))</f>
        <v>NA</v>
      </c>
      <c r="AK764" s="4">
        <f>IF($C764&gt;0,IF(O764&lt;&gt;_xlfn.XLOOKUP($C764,'0'!$C:$C,'0'!$O:$O,"NA",0),1,0),0)</f>
        <v>0</v>
      </c>
      <c r="AL764" s="4" t="str">
        <f>IF($AK764=1,_xlfn.XLOOKUP($C764,'0'!$C:$C,'0'!L:L,"ERR",0),"NA")</f>
        <v>NA</v>
      </c>
      <c r="AM764" s="4" t="str">
        <f>IF($AK764=1,_xlfn.XLOOKUP($C764,'0'!$C:$C,'0'!M:M,"ERR",0),"NA")</f>
        <v>NA</v>
      </c>
      <c r="AN764" s="4" t="str">
        <f>IF($AK764=1,_xlfn.XLOOKUP($C764,'0'!$C:$C,'0'!P:P,"ERR",0),"NA")</f>
        <v>NA</v>
      </c>
      <c r="AO764" s="4" t="str">
        <f t="shared" si="27"/>
        <v>[64,308]</v>
      </c>
      <c r="AP764" s="4" t="str">
        <f>_xlfn.XLOOKUP(D764,Alliances!$A:$A,Alliances!$B:$B,-1)</f>
        <v>USA</v>
      </c>
      <c r="AQ764" s="4">
        <f>IF($C764&gt;0,_xlfn.XLOOKUP($C764,commands!$A:$A,commands!$B:$B,0,0),_xlfn.XLOOKUP($A764,commands!$E:$E,commands!$F:$F,0,0))</f>
        <v>0</v>
      </c>
    </row>
    <row r="765" spans="1:43" hidden="1" x14ac:dyDescent="0.25">
      <c r="A765" s="4">
        <v>4480</v>
      </c>
      <c r="B765" s="4">
        <v>0</v>
      </c>
      <c r="C765" s="4">
        <v>0</v>
      </c>
      <c r="D765" s="4" t="s">
        <v>56</v>
      </c>
      <c r="E765" s="4" t="s">
        <v>583</v>
      </c>
      <c r="F765" s="4">
        <v>1936</v>
      </c>
      <c r="G765" s="4" t="s">
        <v>584</v>
      </c>
      <c r="H765" s="4">
        <v>1</v>
      </c>
      <c r="I765" s="4" t="s">
        <v>27</v>
      </c>
      <c r="J765" s="4" t="s">
        <v>27</v>
      </c>
      <c r="K765" s="4" t="s">
        <v>27</v>
      </c>
      <c r="L765" s="4">
        <v>45</v>
      </c>
      <c r="M765" s="4">
        <v>87</v>
      </c>
      <c r="N765" s="4" t="s">
        <v>604</v>
      </c>
      <c r="O765" s="4">
        <f t="shared" si="26"/>
        <v>23127</v>
      </c>
      <c r="P765" s="4" t="str">
        <f>IF(ISNUMBER(I765),_xlfn.CONCAT(J765,"[",K765,"]"),_xlfn.XLOOKUP($O765,[2]hc!$H:$H,[2]hc!$I:$I,_xlfn.CONCAT("[",L765,",",M765,"]")))</f>
        <v>[45,87]</v>
      </c>
      <c r="Q765" s="4" t="str">
        <f>_xlfn.XLOOKUP($C765,[2]land_units!$B$2:$B$1073,[2]land_units!$F$2:$F$1073,"NA")</f>
        <v>NA</v>
      </c>
      <c r="R765" s="4" t="str">
        <f>_xlfn.XLOOKUP($C765,[2]land_units!$B$2:$B$1073,[2]land_units!$I$2:$I$1073,"NA")</f>
        <v>NA</v>
      </c>
      <c r="S765" s="4" t="str">
        <f>_xlfn.XLOOKUP($C765,[2]land_units!$B$2:$B$1073,[2]land_units!$G$2:$G$1073,"NA")</f>
        <v>NA</v>
      </c>
      <c r="T765" s="4" t="str">
        <f>_xlfn.XLOOKUP($C765,[2]land_units!$B$2:$B$1073,[2]land_units!$H$2:$H$1073,"NA")</f>
        <v>NA</v>
      </c>
      <c r="U765" s="4" t="str">
        <f>_xlfn.XLOOKUP($C765,[2]air_units!$B$2:$B$1346,[2]air_units!$N$2:$N$1346,"NA")</f>
        <v>NA</v>
      </c>
      <c r="V765" s="4" t="str">
        <f>_xlfn.XLOOKUP($C765,[2]air_units!$B$2:$B$1346,[2]air_units!$G$2:$G$1346,"NA")</f>
        <v>NA</v>
      </c>
      <c r="W765" s="4" t="str">
        <f>_xlfn.XLOOKUP($C765,[2]air_units!$B$2:$B$1346,[2]air_units!$H$2:$H$1346,"NA")</f>
        <v>NA</v>
      </c>
      <c r="X765" s="4" t="str">
        <f>_xlfn.XLOOKUP($C765,[2]air_units!$B$2:$B$1346,[2]air_units!$J$2:$J$1346,"NA")</f>
        <v>NA</v>
      </c>
      <c r="Y765" s="4" t="str">
        <f>_xlfn.XLOOKUP($C765,[2]air_units!$B$2:$B$1346,[2]air_units!$K$2:$K$1346,"NA")</f>
        <v>NA</v>
      </c>
      <c r="Z765" s="4" t="str">
        <f>_xlfn.XLOOKUP($C765,[2]air_units!$B$2:$B$1346,[2]air_units!$L$2:$L$1346,"NA")</f>
        <v>NA</v>
      </c>
      <c r="AA765" s="4" t="str">
        <f>_xlfn.XLOOKUP($C765,[2]air_units!$B$2:$B$1346,[2]air_units!$P$2:$P$1346,"NA")</f>
        <v>NA</v>
      </c>
      <c r="AB765" s="4" t="str">
        <f>_xlfn.XLOOKUP($C765,[2]air_units!$B$2:$B$1346,[2]air_units!$Q$2:$Q$1346,"NA")</f>
        <v>NA</v>
      </c>
      <c r="AC765" s="4" t="str">
        <f>_xlfn.XLOOKUP($C765,[2]air_units!$B$2:$B$1346,[2]air_units!$R$2:$R$1346,"NA")</f>
        <v>NA</v>
      </c>
      <c r="AD765" s="4" t="str">
        <f>IF($E765="CP",0,_xlfn.XLOOKUP($C765,[2]naval_units!$B$2:$B$1113,[2]naval_units!$G$2:$G$1113,"NA"))</f>
        <v>NA</v>
      </c>
      <c r="AE765" s="4" t="str">
        <f>IF($E765="CP",10,_xlfn.XLOOKUP($C765,[2]naval_units!$B$2:$B$1113,[2]naval_units!$I$2:$I$1113,"NA"))</f>
        <v>NA</v>
      </c>
      <c r="AF765" s="4" t="str">
        <f>IF($E765="CP",3,_xlfn.XLOOKUP($C765,[2]naval_units!$B$2:$B$1113,[2]naval_units!$J$2:$J$1113,"NA"))</f>
        <v>NA</v>
      </c>
      <c r="AG765" s="4" t="str">
        <f>IF($E765="CP",3,_xlfn.XLOOKUP($C765,[2]naval_units!$B$2:$B$1113,[2]naval_units!$K$2:$K$1113,"NA"))</f>
        <v>NA</v>
      </c>
      <c r="AH765" s="4" t="str">
        <f>IF($E765="CP",0,_xlfn.XLOOKUP($C765,[2]naval_units!$B$2:$B$1113,[2]naval_units!$L$2:$L$1113,"NA"))</f>
        <v>NA</v>
      </c>
      <c r="AI765" s="4" t="str">
        <f>IF($E765="CP",0,_xlfn.XLOOKUP($C765,[2]naval_units!$B$2:$B$1113,[2]naval_units!$M$2:$M$1113,"NA"))</f>
        <v>NA</v>
      </c>
      <c r="AJ765" s="4" t="str">
        <f>IF($AD765="NA","NA",IF($E765="CP",$H765*_xlfn.XLOOKUP(_xlfn.CONCAT(D765," ",$E765),control!$A$8:$A$10,control!$B$8:$B$10,0),_xlfn.XLOOKUP($E765,control!$A$3:$A$7,control!$B$3:$B$7,0)))</f>
        <v>NA</v>
      </c>
      <c r="AK765" s="4">
        <f>IF($C765&gt;0,IF(O765&lt;&gt;_xlfn.XLOOKUP($C765,'0'!$C:$C,'0'!$O:$O,"NA",0),1,0),0)</f>
        <v>0</v>
      </c>
      <c r="AL765" s="4" t="str">
        <f>IF($AK765=1,_xlfn.XLOOKUP($C765,'0'!$C:$C,'0'!L:L,"ERR",0),"NA")</f>
        <v>NA</v>
      </c>
      <c r="AM765" s="4" t="str">
        <f>IF($AK765=1,_xlfn.XLOOKUP($C765,'0'!$C:$C,'0'!M:M,"ERR",0),"NA")</f>
        <v>NA</v>
      </c>
      <c r="AN765" s="4" t="str">
        <f>IF($AK765=1,_xlfn.XLOOKUP($C765,'0'!$C:$C,'0'!P:P,"ERR",0),"NA")</f>
        <v>NA</v>
      </c>
      <c r="AO765" s="4" t="str">
        <f t="shared" si="27"/>
        <v>[45,87]</v>
      </c>
      <c r="AP765" s="4" t="str">
        <f>_xlfn.XLOOKUP(D765,Alliances!$A:$A,Alliances!$B:$B,-1)</f>
        <v>USSR</v>
      </c>
      <c r="AQ765" s="4">
        <f>IF($C765&gt;0,_xlfn.XLOOKUP($C765,commands!$A:$A,commands!$B:$B,0,0),_xlfn.XLOOKUP($A765,commands!$E:$E,commands!$F:$F,0,0))</f>
        <v>0</v>
      </c>
    </row>
    <row r="766" spans="1:43" hidden="1" x14ac:dyDescent="0.25">
      <c r="A766" s="4">
        <v>4481</v>
      </c>
      <c r="B766" s="4">
        <v>0</v>
      </c>
      <c r="C766" s="4">
        <v>0</v>
      </c>
      <c r="D766" s="4" t="s">
        <v>56</v>
      </c>
      <c r="E766" s="4" t="s">
        <v>583</v>
      </c>
      <c r="F766" s="4">
        <v>1936</v>
      </c>
      <c r="G766" s="4" t="s">
        <v>584</v>
      </c>
      <c r="H766" s="4">
        <v>1</v>
      </c>
      <c r="I766" s="4" t="s">
        <v>27</v>
      </c>
      <c r="J766" s="4" t="s">
        <v>27</v>
      </c>
      <c r="K766" s="4" t="s">
        <v>27</v>
      </c>
      <c r="L766" s="4">
        <v>47</v>
      </c>
      <c r="M766" s="4">
        <v>132</v>
      </c>
      <c r="N766" s="4" t="s">
        <v>604</v>
      </c>
      <c r="O766" s="4">
        <f t="shared" si="26"/>
        <v>24196</v>
      </c>
      <c r="P766" s="4" t="str">
        <f>IF(ISNUMBER(I766),_xlfn.CONCAT(J766,"[",K766,"]"),_xlfn.XLOOKUP($O766,[2]hc!$H:$H,[2]hc!$I:$I,_xlfn.CONCAT("[",L766,",",M766,"]")))</f>
        <v>Irkustsk, USSR</v>
      </c>
      <c r="Q766" s="4" t="str">
        <f>_xlfn.XLOOKUP($C766,[2]land_units!$B$2:$B$1073,[2]land_units!$F$2:$F$1073,"NA")</f>
        <v>NA</v>
      </c>
      <c r="R766" s="4" t="str">
        <f>_xlfn.XLOOKUP($C766,[2]land_units!$B$2:$B$1073,[2]land_units!$I$2:$I$1073,"NA")</f>
        <v>NA</v>
      </c>
      <c r="S766" s="4" t="str">
        <f>_xlfn.XLOOKUP($C766,[2]land_units!$B$2:$B$1073,[2]land_units!$G$2:$G$1073,"NA")</f>
        <v>NA</v>
      </c>
      <c r="T766" s="4" t="str">
        <f>_xlfn.XLOOKUP($C766,[2]land_units!$B$2:$B$1073,[2]land_units!$H$2:$H$1073,"NA")</f>
        <v>NA</v>
      </c>
      <c r="U766" s="4" t="str">
        <f>_xlfn.XLOOKUP($C766,[2]air_units!$B$2:$B$1346,[2]air_units!$N$2:$N$1346,"NA")</f>
        <v>NA</v>
      </c>
      <c r="V766" s="4" t="str">
        <f>_xlfn.XLOOKUP($C766,[2]air_units!$B$2:$B$1346,[2]air_units!$G$2:$G$1346,"NA")</f>
        <v>NA</v>
      </c>
      <c r="W766" s="4" t="str">
        <f>_xlfn.XLOOKUP($C766,[2]air_units!$B$2:$B$1346,[2]air_units!$H$2:$H$1346,"NA")</f>
        <v>NA</v>
      </c>
      <c r="X766" s="4" t="str">
        <f>_xlfn.XLOOKUP($C766,[2]air_units!$B$2:$B$1346,[2]air_units!$J$2:$J$1346,"NA")</f>
        <v>NA</v>
      </c>
      <c r="Y766" s="4" t="str">
        <f>_xlfn.XLOOKUP($C766,[2]air_units!$B$2:$B$1346,[2]air_units!$K$2:$K$1346,"NA")</f>
        <v>NA</v>
      </c>
      <c r="Z766" s="4" t="str">
        <f>_xlfn.XLOOKUP($C766,[2]air_units!$B$2:$B$1346,[2]air_units!$L$2:$L$1346,"NA")</f>
        <v>NA</v>
      </c>
      <c r="AA766" s="4" t="str">
        <f>_xlfn.XLOOKUP($C766,[2]air_units!$B$2:$B$1346,[2]air_units!$P$2:$P$1346,"NA")</f>
        <v>NA</v>
      </c>
      <c r="AB766" s="4" t="str">
        <f>_xlfn.XLOOKUP($C766,[2]air_units!$B$2:$B$1346,[2]air_units!$Q$2:$Q$1346,"NA")</f>
        <v>NA</v>
      </c>
      <c r="AC766" s="4" t="str">
        <f>_xlfn.XLOOKUP($C766,[2]air_units!$B$2:$B$1346,[2]air_units!$R$2:$R$1346,"NA")</f>
        <v>NA</v>
      </c>
      <c r="AD766" s="4" t="str">
        <f>IF($E766="CP",0,_xlfn.XLOOKUP($C766,[2]naval_units!$B$2:$B$1113,[2]naval_units!$G$2:$G$1113,"NA"))</f>
        <v>NA</v>
      </c>
      <c r="AE766" s="4" t="str">
        <f>IF($E766="CP",10,_xlfn.XLOOKUP($C766,[2]naval_units!$B$2:$B$1113,[2]naval_units!$I$2:$I$1113,"NA"))</f>
        <v>NA</v>
      </c>
      <c r="AF766" s="4" t="str">
        <f>IF($E766="CP",3,_xlfn.XLOOKUP($C766,[2]naval_units!$B$2:$B$1113,[2]naval_units!$J$2:$J$1113,"NA"))</f>
        <v>NA</v>
      </c>
      <c r="AG766" s="4" t="str">
        <f>IF($E766="CP",3,_xlfn.XLOOKUP($C766,[2]naval_units!$B$2:$B$1113,[2]naval_units!$K$2:$K$1113,"NA"))</f>
        <v>NA</v>
      </c>
      <c r="AH766" s="4" t="str">
        <f>IF($E766="CP",0,_xlfn.XLOOKUP($C766,[2]naval_units!$B$2:$B$1113,[2]naval_units!$L$2:$L$1113,"NA"))</f>
        <v>NA</v>
      </c>
      <c r="AI766" s="4" t="str">
        <f>IF($E766="CP",0,_xlfn.XLOOKUP($C766,[2]naval_units!$B$2:$B$1113,[2]naval_units!$M$2:$M$1113,"NA"))</f>
        <v>NA</v>
      </c>
      <c r="AJ766" s="4" t="str">
        <f>IF($AD766="NA","NA",IF($E766="CP",$H766*_xlfn.XLOOKUP(_xlfn.CONCAT(D766," ",$E766),control!$A$8:$A$10,control!$B$8:$B$10,0),_xlfn.XLOOKUP($E766,control!$A$3:$A$7,control!$B$3:$B$7,0)))</f>
        <v>NA</v>
      </c>
      <c r="AK766" s="4">
        <f>IF($C766&gt;0,IF(O766&lt;&gt;_xlfn.XLOOKUP($C766,'0'!$C:$C,'0'!$O:$O,"NA",0),1,0),0)</f>
        <v>0</v>
      </c>
      <c r="AL766" s="4" t="str">
        <f>IF($AK766=1,_xlfn.XLOOKUP($C766,'0'!$C:$C,'0'!L:L,"ERR",0),"NA")</f>
        <v>NA</v>
      </c>
      <c r="AM766" s="4" t="str">
        <f>IF($AK766=1,_xlfn.XLOOKUP($C766,'0'!$C:$C,'0'!M:M,"ERR",0),"NA")</f>
        <v>NA</v>
      </c>
      <c r="AN766" s="4" t="str">
        <f>IF($AK766=1,_xlfn.XLOOKUP($C766,'0'!$C:$C,'0'!P:P,"ERR",0),"NA")</f>
        <v>NA</v>
      </c>
      <c r="AO766" s="4" t="str">
        <f t="shared" si="27"/>
        <v>Irkustsk, USSR</v>
      </c>
      <c r="AP766" s="4" t="str">
        <f>_xlfn.XLOOKUP(D766,Alliances!$A:$A,Alliances!$B:$B,-1)</f>
        <v>USSR</v>
      </c>
      <c r="AQ766" s="4">
        <f>IF($C766&gt;0,_xlfn.XLOOKUP($C766,commands!$A:$A,commands!$B:$B,0,0),_xlfn.XLOOKUP($A766,commands!$E:$E,commands!$F:$F,0,0))</f>
        <v>0</v>
      </c>
    </row>
    <row r="767" spans="1:43" hidden="1" x14ac:dyDescent="0.25">
      <c r="A767" s="4">
        <v>4482</v>
      </c>
      <c r="B767" s="4">
        <v>0</v>
      </c>
      <c r="C767" s="4">
        <v>0</v>
      </c>
      <c r="D767" s="4" t="s">
        <v>56</v>
      </c>
      <c r="E767" s="4" t="s">
        <v>583</v>
      </c>
      <c r="F767" s="4">
        <v>1936</v>
      </c>
      <c r="G767" s="4" t="s">
        <v>584</v>
      </c>
      <c r="H767" s="4">
        <v>1</v>
      </c>
      <c r="I767" s="4" t="s">
        <v>27</v>
      </c>
      <c r="J767" s="4" t="s">
        <v>27</v>
      </c>
      <c r="K767" s="4" t="s">
        <v>27</v>
      </c>
      <c r="L767" s="4">
        <v>62</v>
      </c>
      <c r="M767" s="4">
        <v>154</v>
      </c>
      <c r="N767" s="4" t="s">
        <v>604</v>
      </c>
      <c r="O767" s="4">
        <f t="shared" si="26"/>
        <v>31898</v>
      </c>
      <c r="P767" s="4" t="str">
        <f>IF(ISNUMBER(I767),_xlfn.CONCAT(J767,"[",K767,"]"),_xlfn.XLOOKUP($O767,[2]hc!$H:$H,[2]hc!$I:$I,_xlfn.CONCAT("[",L767,",",M767,"]")))</f>
        <v>Changchum, MAN</v>
      </c>
      <c r="Q767" s="4" t="str">
        <f>_xlfn.XLOOKUP($C767,[2]land_units!$B$2:$B$1073,[2]land_units!$F$2:$F$1073,"NA")</f>
        <v>NA</v>
      </c>
      <c r="R767" s="4" t="str">
        <f>_xlfn.XLOOKUP($C767,[2]land_units!$B$2:$B$1073,[2]land_units!$I$2:$I$1073,"NA")</f>
        <v>NA</v>
      </c>
      <c r="S767" s="4" t="str">
        <f>_xlfn.XLOOKUP($C767,[2]land_units!$B$2:$B$1073,[2]land_units!$G$2:$G$1073,"NA")</f>
        <v>NA</v>
      </c>
      <c r="T767" s="4" t="str">
        <f>_xlfn.XLOOKUP($C767,[2]land_units!$B$2:$B$1073,[2]land_units!$H$2:$H$1073,"NA")</f>
        <v>NA</v>
      </c>
      <c r="U767" s="4" t="str">
        <f>_xlfn.XLOOKUP($C767,[2]air_units!$B$2:$B$1346,[2]air_units!$N$2:$N$1346,"NA")</f>
        <v>NA</v>
      </c>
      <c r="V767" s="4" t="str">
        <f>_xlfn.XLOOKUP($C767,[2]air_units!$B$2:$B$1346,[2]air_units!$G$2:$G$1346,"NA")</f>
        <v>NA</v>
      </c>
      <c r="W767" s="4" t="str">
        <f>_xlfn.XLOOKUP($C767,[2]air_units!$B$2:$B$1346,[2]air_units!$H$2:$H$1346,"NA")</f>
        <v>NA</v>
      </c>
      <c r="X767" s="4" t="str">
        <f>_xlfn.XLOOKUP($C767,[2]air_units!$B$2:$B$1346,[2]air_units!$J$2:$J$1346,"NA")</f>
        <v>NA</v>
      </c>
      <c r="Y767" s="4" t="str">
        <f>_xlfn.XLOOKUP($C767,[2]air_units!$B$2:$B$1346,[2]air_units!$K$2:$K$1346,"NA")</f>
        <v>NA</v>
      </c>
      <c r="Z767" s="4" t="str">
        <f>_xlfn.XLOOKUP($C767,[2]air_units!$B$2:$B$1346,[2]air_units!$L$2:$L$1346,"NA")</f>
        <v>NA</v>
      </c>
      <c r="AA767" s="4" t="str">
        <f>_xlfn.XLOOKUP($C767,[2]air_units!$B$2:$B$1346,[2]air_units!$P$2:$P$1346,"NA")</f>
        <v>NA</v>
      </c>
      <c r="AB767" s="4" t="str">
        <f>_xlfn.XLOOKUP($C767,[2]air_units!$B$2:$B$1346,[2]air_units!$Q$2:$Q$1346,"NA")</f>
        <v>NA</v>
      </c>
      <c r="AC767" s="4" t="str">
        <f>_xlfn.XLOOKUP($C767,[2]air_units!$B$2:$B$1346,[2]air_units!$R$2:$R$1346,"NA")</f>
        <v>NA</v>
      </c>
      <c r="AD767" s="4" t="str">
        <f>IF($E767="CP",0,_xlfn.XLOOKUP($C767,[2]naval_units!$B$2:$B$1113,[2]naval_units!$G$2:$G$1113,"NA"))</f>
        <v>NA</v>
      </c>
      <c r="AE767" s="4" t="str">
        <f>IF($E767="CP",10,_xlfn.XLOOKUP($C767,[2]naval_units!$B$2:$B$1113,[2]naval_units!$I$2:$I$1113,"NA"))</f>
        <v>NA</v>
      </c>
      <c r="AF767" s="4" t="str">
        <f>IF($E767="CP",3,_xlfn.XLOOKUP($C767,[2]naval_units!$B$2:$B$1113,[2]naval_units!$J$2:$J$1113,"NA"))</f>
        <v>NA</v>
      </c>
      <c r="AG767" s="4" t="str">
        <f>IF($E767="CP",3,_xlfn.XLOOKUP($C767,[2]naval_units!$B$2:$B$1113,[2]naval_units!$K$2:$K$1113,"NA"))</f>
        <v>NA</v>
      </c>
      <c r="AH767" s="4" t="str">
        <f>IF($E767="CP",0,_xlfn.XLOOKUP($C767,[2]naval_units!$B$2:$B$1113,[2]naval_units!$L$2:$L$1113,"NA"))</f>
        <v>NA</v>
      </c>
      <c r="AI767" s="4" t="str">
        <f>IF($E767="CP",0,_xlfn.XLOOKUP($C767,[2]naval_units!$B$2:$B$1113,[2]naval_units!$M$2:$M$1113,"NA"))</f>
        <v>NA</v>
      </c>
      <c r="AJ767" s="4" t="str">
        <f>IF($AD767="NA","NA",IF($E767="CP",$H767*_xlfn.XLOOKUP(_xlfn.CONCAT(D767," ",$E767),control!$A$8:$A$10,control!$B$8:$B$10,0),_xlfn.XLOOKUP($E767,control!$A$3:$A$7,control!$B$3:$B$7,0)))</f>
        <v>NA</v>
      </c>
      <c r="AK767" s="4">
        <f>IF($C767&gt;0,IF(O767&lt;&gt;_xlfn.XLOOKUP($C767,'0'!$C:$C,'0'!$O:$O,"NA",0),1,0),0)</f>
        <v>0</v>
      </c>
      <c r="AL767" s="4" t="str">
        <f>IF($AK767=1,_xlfn.XLOOKUP($C767,'0'!$C:$C,'0'!L:L,"ERR",0),"NA")</f>
        <v>NA</v>
      </c>
      <c r="AM767" s="4" t="str">
        <f>IF($AK767=1,_xlfn.XLOOKUP($C767,'0'!$C:$C,'0'!M:M,"ERR",0),"NA")</f>
        <v>NA</v>
      </c>
      <c r="AN767" s="4" t="str">
        <f>IF($AK767=1,_xlfn.XLOOKUP($C767,'0'!$C:$C,'0'!P:P,"ERR",0),"NA")</f>
        <v>NA</v>
      </c>
      <c r="AO767" s="4" t="str">
        <f t="shared" si="27"/>
        <v>Changchum, MAN</v>
      </c>
      <c r="AP767" s="4" t="str">
        <f>_xlfn.XLOOKUP(D767,Alliances!$A:$A,Alliances!$B:$B,-1)</f>
        <v>USSR</v>
      </c>
      <c r="AQ767" s="4">
        <f>IF($C767&gt;0,_xlfn.XLOOKUP($C767,commands!$A:$A,commands!$B:$B,0,0),_xlfn.XLOOKUP($A767,commands!$E:$E,commands!$F:$F,0,0))</f>
        <v>0</v>
      </c>
    </row>
    <row r="768" spans="1:43" hidden="1" x14ac:dyDescent="0.25">
      <c r="A768" s="4">
        <v>4483</v>
      </c>
      <c r="B768" s="4">
        <v>0</v>
      </c>
      <c r="C768" s="4">
        <v>0</v>
      </c>
      <c r="D768" s="4" t="s">
        <v>56</v>
      </c>
      <c r="E768" s="4" t="s">
        <v>583</v>
      </c>
      <c r="F768" s="4">
        <v>1936</v>
      </c>
      <c r="G768" s="4" t="s">
        <v>584</v>
      </c>
      <c r="H768" s="4">
        <v>1</v>
      </c>
      <c r="I768" s="4" t="s">
        <v>27</v>
      </c>
      <c r="J768" s="4" t="s">
        <v>27</v>
      </c>
      <c r="K768" s="4" t="s">
        <v>27</v>
      </c>
      <c r="L768" s="4">
        <v>42</v>
      </c>
      <c r="M768" s="4">
        <v>90</v>
      </c>
      <c r="N768" s="4" t="s">
        <v>604</v>
      </c>
      <c r="O768" s="4">
        <f t="shared" si="26"/>
        <v>21594</v>
      </c>
      <c r="P768" s="4" t="str">
        <f>IF(ISNUMBER(I768),_xlfn.CONCAT(J768,"[",K768,"]"),_xlfn.XLOOKUP($O768,[2]hc!$H:$H,[2]hc!$I:$I,_xlfn.CONCAT("[",L768,",",M768,"]")))</f>
        <v>[42,90]</v>
      </c>
      <c r="Q768" s="4" t="str">
        <f>_xlfn.XLOOKUP($C768,[2]land_units!$B$2:$B$1073,[2]land_units!$F$2:$F$1073,"NA")</f>
        <v>NA</v>
      </c>
      <c r="R768" s="4" t="str">
        <f>_xlfn.XLOOKUP($C768,[2]land_units!$B$2:$B$1073,[2]land_units!$I$2:$I$1073,"NA")</f>
        <v>NA</v>
      </c>
      <c r="S768" s="4" t="str">
        <f>_xlfn.XLOOKUP($C768,[2]land_units!$B$2:$B$1073,[2]land_units!$G$2:$G$1073,"NA")</f>
        <v>NA</v>
      </c>
      <c r="T768" s="4" t="str">
        <f>_xlfn.XLOOKUP($C768,[2]land_units!$B$2:$B$1073,[2]land_units!$H$2:$H$1073,"NA")</f>
        <v>NA</v>
      </c>
      <c r="U768" s="4" t="str">
        <f>_xlfn.XLOOKUP($C768,[2]air_units!$B$2:$B$1346,[2]air_units!$N$2:$N$1346,"NA")</f>
        <v>NA</v>
      </c>
      <c r="V768" s="4" t="str">
        <f>_xlfn.XLOOKUP($C768,[2]air_units!$B$2:$B$1346,[2]air_units!$G$2:$G$1346,"NA")</f>
        <v>NA</v>
      </c>
      <c r="W768" s="4" t="str">
        <f>_xlfn.XLOOKUP($C768,[2]air_units!$B$2:$B$1346,[2]air_units!$H$2:$H$1346,"NA")</f>
        <v>NA</v>
      </c>
      <c r="X768" s="4" t="str">
        <f>_xlfn.XLOOKUP($C768,[2]air_units!$B$2:$B$1346,[2]air_units!$J$2:$J$1346,"NA")</f>
        <v>NA</v>
      </c>
      <c r="Y768" s="4" t="str">
        <f>_xlfn.XLOOKUP($C768,[2]air_units!$B$2:$B$1346,[2]air_units!$K$2:$K$1346,"NA")</f>
        <v>NA</v>
      </c>
      <c r="Z768" s="4" t="str">
        <f>_xlfn.XLOOKUP($C768,[2]air_units!$B$2:$B$1346,[2]air_units!$L$2:$L$1346,"NA")</f>
        <v>NA</v>
      </c>
      <c r="AA768" s="4" t="str">
        <f>_xlfn.XLOOKUP($C768,[2]air_units!$B$2:$B$1346,[2]air_units!$P$2:$P$1346,"NA")</f>
        <v>NA</v>
      </c>
      <c r="AB768" s="4" t="str">
        <f>_xlfn.XLOOKUP($C768,[2]air_units!$B$2:$B$1346,[2]air_units!$Q$2:$Q$1346,"NA")</f>
        <v>NA</v>
      </c>
      <c r="AC768" s="4" t="str">
        <f>_xlfn.XLOOKUP($C768,[2]air_units!$B$2:$B$1346,[2]air_units!$R$2:$R$1346,"NA")</f>
        <v>NA</v>
      </c>
      <c r="AD768" s="4" t="str">
        <f>IF($E768="CP",0,_xlfn.XLOOKUP($C768,[2]naval_units!$B$2:$B$1113,[2]naval_units!$G$2:$G$1113,"NA"))</f>
        <v>NA</v>
      </c>
      <c r="AE768" s="4" t="str">
        <f>IF($E768="CP",10,_xlfn.XLOOKUP($C768,[2]naval_units!$B$2:$B$1113,[2]naval_units!$I$2:$I$1113,"NA"))</f>
        <v>NA</v>
      </c>
      <c r="AF768" s="4" t="str">
        <f>IF($E768="CP",3,_xlfn.XLOOKUP($C768,[2]naval_units!$B$2:$B$1113,[2]naval_units!$J$2:$J$1113,"NA"))</f>
        <v>NA</v>
      </c>
      <c r="AG768" s="4" t="str">
        <f>IF($E768="CP",3,_xlfn.XLOOKUP($C768,[2]naval_units!$B$2:$B$1113,[2]naval_units!$K$2:$K$1113,"NA"))</f>
        <v>NA</v>
      </c>
      <c r="AH768" s="4" t="str">
        <f>IF($E768="CP",0,_xlfn.XLOOKUP($C768,[2]naval_units!$B$2:$B$1113,[2]naval_units!$L$2:$L$1113,"NA"))</f>
        <v>NA</v>
      </c>
      <c r="AI768" s="4" t="str">
        <f>IF($E768="CP",0,_xlfn.XLOOKUP($C768,[2]naval_units!$B$2:$B$1113,[2]naval_units!$M$2:$M$1113,"NA"))</f>
        <v>NA</v>
      </c>
      <c r="AJ768" s="4" t="str">
        <f>IF($AD768="NA","NA",IF($E768="CP",$H768*_xlfn.XLOOKUP(_xlfn.CONCAT(D768," ",$E768),control!$A$8:$A$10,control!$B$8:$B$10,0),_xlfn.XLOOKUP($E768,control!$A$3:$A$7,control!$B$3:$B$7,0)))</f>
        <v>NA</v>
      </c>
      <c r="AK768" s="4">
        <f>IF($C768&gt;0,IF(O768&lt;&gt;_xlfn.XLOOKUP($C768,'0'!$C:$C,'0'!$O:$O,"NA",0),1,0),0)</f>
        <v>0</v>
      </c>
      <c r="AL768" s="4" t="str">
        <f>IF($AK768=1,_xlfn.XLOOKUP($C768,'0'!$C:$C,'0'!L:L,"ERR",0),"NA")</f>
        <v>NA</v>
      </c>
      <c r="AM768" s="4" t="str">
        <f>IF($AK768=1,_xlfn.XLOOKUP($C768,'0'!$C:$C,'0'!M:M,"ERR",0),"NA")</f>
        <v>NA</v>
      </c>
      <c r="AN768" s="4" t="str">
        <f>IF($AK768=1,_xlfn.XLOOKUP($C768,'0'!$C:$C,'0'!P:P,"ERR",0),"NA")</f>
        <v>NA</v>
      </c>
      <c r="AO768" s="4" t="str">
        <f t="shared" si="27"/>
        <v>[42,90]</v>
      </c>
      <c r="AP768" s="4" t="str">
        <f>_xlfn.XLOOKUP(D768,Alliances!$A:$A,Alliances!$B:$B,-1)</f>
        <v>USSR</v>
      </c>
      <c r="AQ768" s="4">
        <f>IF($C768&gt;0,_xlfn.XLOOKUP($C768,commands!$A:$A,commands!$B:$B,0,0),_xlfn.XLOOKUP($A768,commands!$E:$E,commands!$F:$F,0,0))</f>
        <v>0</v>
      </c>
    </row>
    <row r="769" spans="1:43" hidden="1" x14ac:dyDescent="0.25">
      <c r="A769" s="4">
        <v>4484</v>
      </c>
      <c r="B769" s="4">
        <v>0</v>
      </c>
      <c r="C769" s="4">
        <v>0</v>
      </c>
      <c r="D769" s="4" t="s">
        <v>56</v>
      </c>
      <c r="E769" s="4" t="s">
        <v>583</v>
      </c>
      <c r="F769" s="4">
        <v>1936</v>
      </c>
      <c r="G769" s="4" t="s">
        <v>584</v>
      </c>
      <c r="H769" s="4">
        <v>1</v>
      </c>
      <c r="I769" s="4" t="s">
        <v>27</v>
      </c>
      <c r="J769" s="4" t="s">
        <v>27</v>
      </c>
      <c r="K769" s="4" t="s">
        <v>27</v>
      </c>
      <c r="L769" s="4">
        <v>48</v>
      </c>
      <c r="M769" s="4">
        <v>142</v>
      </c>
      <c r="N769" s="4" t="s">
        <v>604</v>
      </c>
      <c r="O769" s="4">
        <f t="shared" si="26"/>
        <v>24718</v>
      </c>
      <c r="P769" s="4" t="str">
        <f>IF(ISNUMBER(I769),_xlfn.CONCAT(J769,"[",K769,"]"),_xlfn.XLOOKUP($O769,[2]hc!$H:$H,[2]hc!$I:$I,_xlfn.CONCAT("[",L769,",",M769,"]")))</f>
        <v>[48,142]</v>
      </c>
      <c r="Q769" s="4" t="str">
        <f>_xlfn.XLOOKUP($C769,[2]land_units!$B$2:$B$1073,[2]land_units!$F$2:$F$1073,"NA")</f>
        <v>NA</v>
      </c>
      <c r="R769" s="4" t="str">
        <f>_xlfn.XLOOKUP($C769,[2]land_units!$B$2:$B$1073,[2]land_units!$I$2:$I$1073,"NA")</f>
        <v>NA</v>
      </c>
      <c r="S769" s="4" t="str">
        <f>_xlfn.XLOOKUP($C769,[2]land_units!$B$2:$B$1073,[2]land_units!$G$2:$G$1073,"NA")</f>
        <v>NA</v>
      </c>
      <c r="T769" s="4" t="str">
        <f>_xlfn.XLOOKUP($C769,[2]land_units!$B$2:$B$1073,[2]land_units!$H$2:$H$1073,"NA")</f>
        <v>NA</v>
      </c>
      <c r="U769" s="4" t="str">
        <f>_xlfn.XLOOKUP($C769,[2]air_units!$B$2:$B$1346,[2]air_units!$N$2:$N$1346,"NA")</f>
        <v>NA</v>
      </c>
      <c r="V769" s="4" t="str">
        <f>_xlfn.XLOOKUP($C769,[2]air_units!$B$2:$B$1346,[2]air_units!$G$2:$G$1346,"NA")</f>
        <v>NA</v>
      </c>
      <c r="W769" s="4" t="str">
        <f>_xlfn.XLOOKUP($C769,[2]air_units!$B$2:$B$1346,[2]air_units!$H$2:$H$1346,"NA")</f>
        <v>NA</v>
      </c>
      <c r="X769" s="4" t="str">
        <f>_xlfn.XLOOKUP($C769,[2]air_units!$B$2:$B$1346,[2]air_units!$J$2:$J$1346,"NA")</f>
        <v>NA</v>
      </c>
      <c r="Y769" s="4" t="str">
        <f>_xlfn.XLOOKUP($C769,[2]air_units!$B$2:$B$1346,[2]air_units!$K$2:$K$1346,"NA")</f>
        <v>NA</v>
      </c>
      <c r="Z769" s="4" t="str">
        <f>_xlfn.XLOOKUP($C769,[2]air_units!$B$2:$B$1346,[2]air_units!$L$2:$L$1346,"NA")</f>
        <v>NA</v>
      </c>
      <c r="AA769" s="4" t="str">
        <f>_xlfn.XLOOKUP($C769,[2]air_units!$B$2:$B$1346,[2]air_units!$P$2:$P$1346,"NA")</f>
        <v>NA</v>
      </c>
      <c r="AB769" s="4" t="str">
        <f>_xlfn.XLOOKUP($C769,[2]air_units!$B$2:$B$1346,[2]air_units!$Q$2:$Q$1346,"NA")</f>
        <v>NA</v>
      </c>
      <c r="AC769" s="4" t="str">
        <f>_xlfn.XLOOKUP($C769,[2]air_units!$B$2:$B$1346,[2]air_units!$R$2:$R$1346,"NA")</f>
        <v>NA</v>
      </c>
      <c r="AD769" s="4" t="str">
        <f>IF($E769="CP",0,_xlfn.XLOOKUP($C769,[2]naval_units!$B$2:$B$1113,[2]naval_units!$G$2:$G$1113,"NA"))</f>
        <v>NA</v>
      </c>
      <c r="AE769" s="4" t="str">
        <f>IF($E769="CP",10,_xlfn.XLOOKUP($C769,[2]naval_units!$B$2:$B$1113,[2]naval_units!$I$2:$I$1113,"NA"))</f>
        <v>NA</v>
      </c>
      <c r="AF769" s="4" t="str">
        <f>IF($E769="CP",3,_xlfn.XLOOKUP($C769,[2]naval_units!$B$2:$B$1113,[2]naval_units!$J$2:$J$1113,"NA"))</f>
        <v>NA</v>
      </c>
      <c r="AG769" s="4" t="str">
        <f>IF($E769="CP",3,_xlfn.XLOOKUP($C769,[2]naval_units!$B$2:$B$1113,[2]naval_units!$K$2:$K$1113,"NA"))</f>
        <v>NA</v>
      </c>
      <c r="AH769" s="4" t="str">
        <f>IF($E769="CP",0,_xlfn.XLOOKUP($C769,[2]naval_units!$B$2:$B$1113,[2]naval_units!$L$2:$L$1113,"NA"))</f>
        <v>NA</v>
      </c>
      <c r="AI769" s="4" t="str">
        <f>IF($E769="CP",0,_xlfn.XLOOKUP($C769,[2]naval_units!$B$2:$B$1113,[2]naval_units!$M$2:$M$1113,"NA"))</f>
        <v>NA</v>
      </c>
      <c r="AJ769" s="4" t="str">
        <f>IF($AD769="NA","NA",IF($E769="CP",$H769*_xlfn.XLOOKUP(_xlfn.CONCAT(D769," ",$E769),control!$A$8:$A$10,control!$B$8:$B$10,0),_xlfn.XLOOKUP($E769,control!$A$3:$A$7,control!$B$3:$B$7,0)))</f>
        <v>NA</v>
      </c>
      <c r="AK769" s="4">
        <f>IF($C769&gt;0,IF(O769&lt;&gt;_xlfn.XLOOKUP($C769,'0'!$C:$C,'0'!$O:$O,"NA",0),1,0),0)</f>
        <v>0</v>
      </c>
      <c r="AL769" s="4" t="str">
        <f>IF($AK769=1,_xlfn.XLOOKUP($C769,'0'!$C:$C,'0'!L:L,"ERR",0),"NA")</f>
        <v>NA</v>
      </c>
      <c r="AM769" s="4" t="str">
        <f>IF($AK769=1,_xlfn.XLOOKUP($C769,'0'!$C:$C,'0'!M:M,"ERR",0),"NA")</f>
        <v>NA</v>
      </c>
      <c r="AN769" s="4" t="str">
        <f>IF($AK769=1,_xlfn.XLOOKUP($C769,'0'!$C:$C,'0'!P:P,"ERR",0),"NA")</f>
        <v>NA</v>
      </c>
      <c r="AO769" s="4" t="str">
        <f t="shared" si="27"/>
        <v>[48,142]</v>
      </c>
      <c r="AP769" s="4" t="str">
        <f>_xlfn.XLOOKUP(D769,Alliances!$A:$A,Alliances!$B:$B,-1)</f>
        <v>USSR</v>
      </c>
      <c r="AQ769" s="4">
        <f>IF($C769&gt;0,_xlfn.XLOOKUP($C769,commands!$A:$A,commands!$B:$B,0,0),_xlfn.XLOOKUP($A769,commands!$E:$E,commands!$F:$F,0,0))</f>
        <v>0</v>
      </c>
    </row>
    <row r="770" spans="1:43" hidden="1" x14ac:dyDescent="0.25">
      <c r="A770" s="4">
        <v>4485</v>
      </c>
      <c r="B770" s="4">
        <v>0</v>
      </c>
      <c r="C770" s="4">
        <v>0</v>
      </c>
      <c r="D770" s="4" t="s">
        <v>56</v>
      </c>
      <c r="E770" s="4" t="s">
        <v>583</v>
      </c>
      <c r="F770" s="4">
        <v>1936</v>
      </c>
      <c r="G770" s="4" t="s">
        <v>584</v>
      </c>
      <c r="H770" s="4">
        <v>1</v>
      </c>
      <c r="I770" s="4" t="s">
        <v>27</v>
      </c>
      <c r="J770" s="4" t="s">
        <v>27</v>
      </c>
      <c r="K770" s="4" t="s">
        <v>27</v>
      </c>
      <c r="L770" s="4">
        <v>53</v>
      </c>
      <c r="M770" s="4">
        <v>101</v>
      </c>
      <c r="N770" s="4" t="s">
        <v>604</v>
      </c>
      <c r="O770" s="4">
        <f t="shared" si="26"/>
        <v>27237</v>
      </c>
      <c r="P770" s="4" t="str">
        <f>IF(ISNUMBER(I770),_xlfn.CONCAT(J770,"[",K770,"]"),_xlfn.XLOOKUP($O770,[2]hc!$H:$H,[2]hc!$I:$I,_xlfn.CONCAT("[",L770,",",M770,"]")))</f>
        <v>[53,101]</v>
      </c>
      <c r="Q770" s="4" t="str">
        <f>_xlfn.XLOOKUP($C770,[2]land_units!$B$2:$B$1073,[2]land_units!$F$2:$F$1073,"NA")</f>
        <v>NA</v>
      </c>
      <c r="R770" s="4" t="str">
        <f>_xlfn.XLOOKUP($C770,[2]land_units!$B$2:$B$1073,[2]land_units!$I$2:$I$1073,"NA")</f>
        <v>NA</v>
      </c>
      <c r="S770" s="4" t="str">
        <f>_xlfn.XLOOKUP($C770,[2]land_units!$B$2:$B$1073,[2]land_units!$G$2:$G$1073,"NA")</f>
        <v>NA</v>
      </c>
      <c r="T770" s="4" t="str">
        <f>_xlfn.XLOOKUP($C770,[2]land_units!$B$2:$B$1073,[2]land_units!$H$2:$H$1073,"NA")</f>
        <v>NA</v>
      </c>
      <c r="U770" s="4" t="str">
        <f>_xlfn.XLOOKUP($C770,[2]air_units!$B$2:$B$1346,[2]air_units!$N$2:$N$1346,"NA")</f>
        <v>NA</v>
      </c>
      <c r="V770" s="4" t="str">
        <f>_xlfn.XLOOKUP($C770,[2]air_units!$B$2:$B$1346,[2]air_units!$G$2:$G$1346,"NA")</f>
        <v>NA</v>
      </c>
      <c r="W770" s="4" t="str">
        <f>_xlfn.XLOOKUP($C770,[2]air_units!$B$2:$B$1346,[2]air_units!$H$2:$H$1346,"NA")</f>
        <v>NA</v>
      </c>
      <c r="X770" s="4" t="str">
        <f>_xlfn.XLOOKUP($C770,[2]air_units!$B$2:$B$1346,[2]air_units!$J$2:$J$1346,"NA")</f>
        <v>NA</v>
      </c>
      <c r="Y770" s="4" t="str">
        <f>_xlfn.XLOOKUP($C770,[2]air_units!$B$2:$B$1346,[2]air_units!$K$2:$K$1346,"NA")</f>
        <v>NA</v>
      </c>
      <c r="Z770" s="4" t="str">
        <f>_xlfn.XLOOKUP($C770,[2]air_units!$B$2:$B$1346,[2]air_units!$L$2:$L$1346,"NA")</f>
        <v>NA</v>
      </c>
      <c r="AA770" s="4" t="str">
        <f>_xlfn.XLOOKUP($C770,[2]air_units!$B$2:$B$1346,[2]air_units!$P$2:$P$1346,"NA")</f>
        <v>NA</v>
      </c>
      <c r="AB770" s="4" t="str">
        <f>_xlfn.XLOOKUP($C770,[2]air_units!$B$2:$B$1346,[2]air_units!$Q$2:$Q$1346,"NA")</f>
        <v>NA</v>
      </c>
      <c r="AC770" s="4" t="str">
        <f>_xlfn.XLOOKUP($C770,[2]air_units!$B$2:$B$1346,[2]air_units!$R$2:$R$1346,"NA")</f>
        <v>NA</v>
      </c>
      <c r="AD770" s="4" t="str">
        <f>IF($E770="CP",0,_xlfn.XLOOKUP($C770,[2]naval_units!$B$2:$B$1113,[2]naval_units!$G$2:$G$1113,"NA"))</f>
        <v>NA</v>
      </c>
      <c r="AE770" s="4" t="str">
        <f>IF($E770="CP",10,_xlfn.XLOOKUP($C770,[2]naval_units!$B$2:$B$1113,[2]naval_units!$I$2:$I$1113,"NA"))</f>
        <v>NA</v>
      </c>
      <c r="AF770" s="4" t="str">
        <f>IF($E770="CP",3,_xlfn.XLOOKUP($C770,[2]naval_units!$B$2:$B$1113,[2]naval_units!$J$2:$J$1113,"NA"))</f>
        <v>NA</v>
      </c>
      <c r="AG770" s="4" t="str">
        <f>IF($E770="CP",3,_xlfn.XLOOKUP($C770,[2]naval_units!$B$2:$B$1113,[2]naval_units!$K$2:$K$1113,"NA"))</f>
        <v>NA</v>
      </c>
      <c r="AH770" s="4" t="str">
        <f>IF($E770="CP",0,_xlfn.XLOOKUP($C770,[2]naval_units!$B$2:$B$1113,[2]naval_units!$L$2:$L$1113,"NA"))</f>
        <v>NA</v>
      </c>
      <c r="AI770" s="4" t="str">
        <f>IF($E770="CP",0,_xlfn.XLOOKUP($C770,[2]naval_units!$B$2:$B$1113,[2]naval_units!$M$2:$M$1113,"NA"))</f>
        <v>NA</v>
      </c>
      <c r="AJ770" s="4" t="str">
        <f>IF($AD770="NA","NA",IF($E770="CP",$H770*_xlfn.XLOOKUP(_xlfn.CONCAT(D770," ",$E770),control!$A$8:$A$10,control!$B$8:$B$10,0),_xlfn.XLOOKUP($E770,control!$A$3:$A$7,control!$B$3:$B$7,0)))</f>
        <v>NA</v>
      </c>
      <c r="AK770" s="4">
        <f>IF($C770&gt;0,IF(O770&lt;&gt;_xlfn.XLOOKUP($C770,'0'!$C:$C,'0'!$O:$O,"NA",0),1,0),0)</f>
        <v>0</v>
      </c>
      <c r="AL770" s="4" t="str">
        <f>IF($AK770=1,_xlfn.XLOOKUP($C770,'0'!$C:$C,'0'!L:L,"ERR",0),"NA")</f>
        <v>NA</v>
      </c>
      <c r="AM770" s="4" t="str">
        <f>IF($AK770=1,_xlfn.XLOOKUP($C770,'0'!$C:$C,'0'!M:M,"ERR",0),"NA")</f>
        <v>NA</v>
      </c>
      <c r="AN770" s="4" t="str">
        <f>IF($AK770=1,_xlfn.XLOOKUP($C770,'0'!$C:$C,'0'!P:P,"ERR",0),"NA")</f>
        <v>NA</v>
      </c>
      <c r="AO770" s="4" t="str">
        <f t="shared" si="27"/>
        <v>[53,101]</v>
      </c>
      <c r="AP770" s="4" t="str">
        <f>_xlfn.XLOOKUP(D770,Alliances!$A:$A,Alliances!$B:$B,-1)</f>
        <v>USSR</v>
      </c>
      <c r="AQ770" s="4">
        <f>IF($C770&gt;0,_xlfn.XLOOKUP($C770,commands!$A:$A,commands!$B:$B,0,0),_xlfn.XLOOKUP($A770,commands!$E:$E,commands!$F:$F,0,0))</f>
        <v>0</v>
      </c>
    </row>
    <row r="771" spans="1:43" hidden="1" x14ac:dyDescent="0.25">
      <c r="A771" s="4">
        <v>4486</v>
      </c>
      <c r="B771" s="4">
        <v>0</v>
      </c>
      <c r="C771" s="4">
        <v>0</v>
      </c>
      <c r="D771" s="4" t="s">
        <v>56</v>
      </c>
      <c r="E771" s="4" t="s">
        <v>583</v>
      </c>
      <c r="F771" s="4">
        <v>1936</v>
      </c>
      <c r="G771" s="4" t="s">
        <v>584</v>
      </c>
      <c r="H771" s="4">
        <v>1</v>
      </c>
      <c r="I771" s="4" t="s">
        <v>27</v>
      </c>
      <c r="J771" s="4" t="s">
        <v>27</v>
      </c>
      <c r="K771" s="4" t="s">
        <v>27</v>
      </c>
      <c r="L771" s="4">
        <v>39</v>
      </c>
      <c r="M771" s="4">
        <v>89</v>
      </c>
      <c r="N771" s="4" t="s">
        <v>604</v>
      </c>
      <c r="O771" s="4">
        <f t="shared" si="26"/>
        <v>20057</v>
      </c>
      <c r="P771" s="4" t="str">
        <f>IF(ISNUMBER(I771),_xlfn.CONCAT(J771,"[",K771,"]"),_xlfn.XLOOKUP($O771,[2]hc!$H:$H,[2]hc!$I:$I,_xlfn.CONCAT("[",L771,",",M771,"]")))</f>
        <v>[39,89]</v>
      </c>
      <c r="Q771" s="4" t="str">
        <f>_xlfn.XLOOKUP($C771,[2]land_units!$B$2:$B$1073,[2]land_units!$F$2:$F$1073,"NA")</f>
        <v>NA</v>
      </c>
      <c r="R771" s="4" t="str">
        <f>_xlfn.XLOOKUP($C771,[2]land_units!$B$2:$B$1073,[2]land_units!$I$2:$I$1073,"NA")</f>
        <v>NA</v>
      </c>
      <c r="S771" s="4" t="str">
        <f>_xlfn.XLOOKUP($C771,[2]land_units!$B$2:$B$1073,[2]land_units!$G$2:$G$1073,"NA")</f>
        <v>NA</v>
      </c>
      <c r="T771" s="4" t="str">
        <f>_xlfn.XLOOKUP($C771,[2]land_units!$B$2:$B$1073,[2]land_units!$H$2:$H$1073,"NA")</f>
        <v>NA</v>
      </c>
      <c r="U771" s="4" t="str">
        <f>_xlfn.XLOOKUP($C771,[2]air_units!$B$2:$B$1346,[2]air_units!$N$2:$N$1346,"NA")</f>
        <v>NA</v>
      </c>
      <c r="V771" s="4" t="str">
        <f>_xlfn.XLOOKUP($C771,[2]air_units!$B$2:$B$1346,[2]air_units!$G$2:$G$1346,"NA")</f>
        <v>NA</v>
      </c>
      <c r="W771" s="4" t="str">
        <f>_xlfn.XLOOKUP($C771,[2]air_units!$B$2:$B$1346,[2]air_units!$H$2:$H$1346,"NA")</f>
        <v>NA</v>
      </c>
      <c r="X771" s="4" t="str">
        <f>_xlfn.XLOOKUP($C771,[2]air_units!$B$2:$B$1346,[2]air_units!$J$2:$J$1346,"NA")</f>
        <v>NA</v>
      </c>
      <c r="Y771" s="4" t="str">
        <f>_xlfn.XLOOKUP($C771,[2]air_units!$B$2:$B$1346,[2]air_units!$K$2:$K$1346,"NA")</f>
        <v>NA</v>
      </c>
      <c r="Z771" s="4" t="str">
        <f>_xlfn.XLOOKUP($C771,[2]air_units!$B$2:$B$1346,[2]air_units!$L$2:$L$1346,"NA")</f>
        <v>NA</v>
      </c>
      <c r="AA771" s="4" t="str">
        <f>_xlfn.XLOOKUP($C771,[2]air_units!$B$2:$B$1346,[2]air_units!$P$2:$P$1346,"NA")</f>
        <v>NA</v>
      </c>
      <c r="AB771" s="4" t="str">
        <f>_xlfn.XLOOKUP($C771,[2]air_units!$B$2:$B$1346,[2]air_units!$Q$2:$Q$1346,"NA")</f>
        <v>NA</v>
      </c>
      <c r="AC771" s="4" t="str">
        <f>_xlfn.XLOOKUP($C771,[2]air_units!$B$2:$B$1346,[2]air_units!$R$2:$R$1346,"NA")</f>
        <v>NA</v>
      </c>
      <c r="AD771" s="4" t="str">
        <f>IF($E771="CP",0,_xlfn.XLOOKUP($C771,[2]naval_units!$B$2:$B$1113,[2]naval_units!$G$2:$G$1113,"NA"))</f>
        <v>NA</v>
      </c>
      <c r="AE771" s="4" t="str">
        <f>IF($E771="CP",10,_xlfn.XLOOKUP($C771,[2]naval_units!$B$2:$B$1113,[2]naval_units!$I$2:$I$1113,"NA"))</f>
        <v>NA</v>
      </c>
      <c r="AF771" s="4" t="str">
        <f>IF($E771="CP",3,_xlfn.XLOOKUP($C771,[2]naval_units!$B$2:$B$1113,[2]naval_units!$J$2:$J$1113,"NA"))</f>
        <v>NA</v>
      </c>
      <c r="AG771" s="4" t="str">
        <f>IF($E771="CP",3,_xlfn.XLOOKUP($C771,[2]naval_units!$B$2:$B$1113,[2]naval_units!$K$2:$K$1113,"NA"))</f>
        <v>NA</v>
      </c>
      <c r="AH771" s="4" t="str">
        <f>IF($E771="CP",0,_xlfn.XLOOKUP($C771,[2]naval_units!$B$2:$B$1113,[2]naval_units!$L$2:$L$1113,"NA"))</f>
        <v>NA</v>
      </c>
      <c r="AI771" s="4" t="str">
        <f>IF($E771="CP",0,_xlfn.XLOOKUP($C771,[2]naval_units!$B$2:$B$1113,[2]naval_units!$M$2:$M$1113,"NA"))</f>
        <v>NA</v>
      </c>
      <c r="AJ771" s="4" t="str">
        <f>IF($AD771="NA","NA",IF($E771="CP",$H771*_xlfn.XLOOKUP(_xlfn.CONCAT(D771," ",$E771),control!$A$8:$A$10,control!$B$8:$B$10,0),_xlfn.XLOOKUP($E771,control!$A$3:$A$7,control!$B$3:$B$7,0)))</f>
        <v>NA</v>
      </c>
      <c r="AK771" s="4">
        <f>IF($C771&gt;0,IF(O771&lt;&gt;_xlfn.XLOOKUP($C771,'0'!$C:$C,'0'!$O:$O,"NA",0),1,0),0)</f>
        <v>0</v>
      </c>
      <c r="AL771" s="4" t="str">
        <f>IF($AK771=1,_xlfn.XLOOKUP($C771,'0'!$C:$C,'0'!L:L,"ERR",0),"NA")</f>
        <v>NA</v>
      </c>
      <c r="AM771" s="4" t="str">
        <f>IF($AK771=1,_xlfn.XLOOKUP($C771,'0'!$C:$C,'0'!M:M,"ERR",0),"NA")</f>
        <v>NA</v>
      </c>
      <c r="AN771" s="4" t="str">
        <f>IF($AK771=1,_xlfn.XLOOKUP($C771,'0'!$C:$C,'0'!P:P,"ERR",0),"NA")</f>
        <v>NA</v>
      </c>
      <c r="AO771" s="4" t="str">
        <f t="shared" si="27"/>
        <v>[39,89]</v>
      </c>
      <c r="AP771" s="4" t="str">
        <f>_xlfn.XLOOKUP(D771,Alliances!$A:$A,Alliances!$B:$B,-1)</f>
        <v>USSR</v>
      </c>
      <c r="AQ771" s="4">
        <f>IF($C771&gt;0,_xlfn.XLOOKUP($C771,commands!$A:$A,commands!$B:$B,0,0),_xlfn.XLOOKUP($A771,commands!$E:$E,commands!$F:$F,0,0))</f>
        <v>0</v>
      </c>
    </row>
    <row r="772" spans="1:43" hidden="1" x14ac:dyDescent="0.25">
      <c r="A772" s="4">
        <v>4487</v>
      </c>
      <c r="B772" s="4">
        <v>0</v>
      </c>
      <c r="C772" s="4">
        <v>0</v>
      </c>
      <c r="D772" s="4" t="s">
        <v>56</v>
      </c>
      <c r="E772" s="4" t="s">
        <v>583</v>
      </c>
      <c r="F772" s="4">
        <v>1936</v>
      </c>
      <c r="G772" s="4" t="s">
        <v>584</v>
      </c>
      <c r="H772" s="4">
        <v>1</v>
      </c>
      <c r="I772" s="4" t="s">
        <v>27</v>
      </c>
      <c r="J772" s="4" t="s">
        <v>27</v>
      </c>
      <c r="K772" s="4" t="s">
        <v>27</v>
      </c>
      <c r="L772" s="4">
        <v>56</v>
      </c>
      <c r="M772" s="4">
        <v>163</v>
      </c>
      <c r="N772" s="4" t="s">
        <v>604</v>
      </c>
      <c r="O772" s="4">
        <f t="shared" si="26"/>
        <v>28835</v>
      </c>
      <c r="P772" s="4" t="str">
        <f>IF(ISNUMBER(I772),_xlfn.CONCAT(J772,"[",K772,"]"),_xlfn.XLOOKUP($O772,[2]hc!$H:$H,[2]hc!$I:$I,_xlfn.CONCAT("[",L772,",",M772,"]")))</f>
        <v>Khabarovsk, USSR</v>
      </c>
      <c r="Q772" s="4" t="str">
        <f>_xlfn.XLOOKUP($C772,[2]land_units!$B$2:$B$1073,[2]land_units!$F$2:$F$1073,"NA")</f>
        <v>NA</v>
      </c>
      <c r="R772" s="4" t="str">
        <f>_xlfn.XLOOKUP($C772,[2]land_units!$B$2:$B$1073,[2]land_units!$I$2:$I$1073,"NA")</f>
        <v>NA</v>
      </c>
      <c r="S772" s="4" t="str">
        <f>_xlfn.XLOOKUP($C772,[2]land_units!$B$2:$B$1073,[2]land_units!$G$2:$G$1073,"NA")</f>
        <v>NA</v>
      </c>
      <c r="T772" s="4" t="str">
        <f>_xlfn.XLOOKUP($C772,[2]land_units!$B$2:$B$1073,[2]land_units!$H$2:$H$1073,"NA")</f>
        <v>NA</v>
      </c>
      <c r="U772" s="4" t="str">
        <f>_xlfn.XLOOKUP($C772,[2]air_units!$B$2:$B$1346,[2]air_units!$N$2:$N$1346,"NA")</f>
        <v>NA</v>
      </c>
      <c r="V772" s="4" t="str">
        <f>_xlfn.XLOOKUP($C772,[2]air_units!$B$2:$B$1346,[2]air_units!$G$2:$G$1346,"NA")</f>
        <v>NA</v>
      </c>
      <c r="W772" s="4" t="str">
        <f>_xlfn.XLOOKUP($C772,[2]air_units!$B$2:$B$1346,[2]air_units!$H$2:$H$1346,"NA")</f>
        <v>NA</v>
      </c>
      <c r="X772" s="4" t="str">
        <f>_xlfn.XLOOKUP($C772,[2]air_units!$B$2:$B$1346,[2]air_units!$J$2:$J$1346,"NA")</f>
        <v>NA</v>
      </c>
      <c r="Y772" s="4" t="str">
        <f>_xlfn.XLOOKUP($C772,[2]air_units!$B$2:$B$1346,[2]air_units!$K$2:$K$1346,"NA")</f>
        <v>NA</v>
      </c>
      <c r="Z772" s="4" t="str">
        <f>_xlfn.XLOOKUP($C772,[2]air_units!$B$2:$B$1346,[2]air_units!$L$2:$L$1346,"NA")</f>
        <v>NA</v>
      </c>
      <c r="AA772" s="4" t="str">
        <f>_xlfn.XLOOKUP($C772,[2]air_units!$B$2:$B$1346,[2]air_units!$P$2:$P$1346,"NA")</f>
        <v>NA</v>
      </c>
      <c r="AB772" s="4" t="str">
        <f>_xlfn.XLOOKUP($C772,[2]air_units!$B$2:$B$1346,[2]air_units!$Q$2:$Q$1346,"NA")</f>
        <v>NA</v>
      </c>
      <c r="AC772" s="4" t="str">
        <f>_xlfn.XLOOKUP($C772,[2]air_units!$B$2:$B$1346,[2]air_units!$R$2:$R$1346,"NA")</f>
        <v>NA</v>
      </c>
      <c r="AD772" s="4" t="str">
        <f>IF($E772="CP",0,_xlfn.XLOOKUP($C772,[2]naval_units!$B$2:$B$1113,[2]naval_units!$G$2:$G$1113,"NA"))</f>
        <v>NA</v>
      </c>
      <c r="AE772" s="4" t="str">
        <f>IF($E772="CP",10,_xlfn.XLOOKUP($C772,[2]naval_units!$B$2:$B$1113,[2]naval_units!$I$2:$I$1113,"NA"))</f>
        <v>NA</v>
      </c>
      <c r="AF772" s="4" t="str">
        <f>IF($E772="CP",3,_xlfn.XLOOKUP($C772,[2]naval_units!$B$2:$B$1113,[2]naval_units!$J$2:$J$1113,"NA"))</f>
        <v>NA</v>
      </c>
      <c r="AG772" s="4" t="str">
        <f>IF($E772="CP",3,_xlfn.XLOOKUP($C772,[2]naval_units!$B$2:$B$1113,[2]naval_units!$K$2:$K$1113,"NA"))</f>
        <v>NA</v>
      </c>
      <c r="AH772" s="4" t="str">
        <f>IF($E772="CP",0,_xlfn.XLOOKUP($C772,[2]naval_units!$B$2:$B$1113,[2]naval_units!$L$2:$L$1113,"NA"))</f>
        <v>NA</v>
      </c>
      <c r="AI772" s="4" t="str">
        <f>IF($E772="CP",0,_xlfn.XLOOKUP($C772,[2]naval_units!$B$2:$B$1113,[2]naval_units!$M$2:$M$1113,"NA"))</f>
        <v>NA</v>
      </c>
      <c r="AJ772" s="4" t="str">
        <f>IF($AD772="NA","NA",IF($E772="CP",$H772*_xlfn.XLOOKUP(_xlfn.CONCAT(D772," ",$E772),control!$A$8:$A$10,control!$B$8:$B$10,0),_xlfn.XLOOKUP($E772,control!$A$3:$A$7,control!$B$3:$B$7,0)))</f>
        <v>NA</v>
      </c>
      <c r="AK772" s="4">
        <f>IF($C772&gt;0,IF(O772&lt;&gt;_xlfn.XLOOKUP($C772,'0'!$C:$C,'0'!$O:$O,"NA",0),1,0),0)</f>
        <v>0</v>
      </c>
      <c r="AL772" s="4" t="str">
        <f>IF($AK772=1,_xlfn.XLOOKUP($C772,'0'!$C:$C,'0'!L:L,"ERR",0),"NA")</f>
        <v>NA</v>
      </c>
      <c r="AM772" s="4" t="str">
        <f>IF($AK772=1,_xlfn.XLOOKUP($C772,'0'!$C:$C,'0'!M:M,"ERR",0),"NA")</f>
        <v>NA</v>
      </c>
      <c r="AN772" s="4" t="str">
        <f>IF($AK772=1,_xlfn.XLOOKUP($C772,'0'!$C:$C,'0'!P:P,"ERR",0),"NA")</f>
        <v>NA</v>
      </c>
      <c r="AO772" s="4" t="str">
        <f t="shared" si="27"/>
        <v>Khabarovsk, USSR</v>
      </c>
      <c r="AP772" s="4" t="str">
        <f>_xlfn.XLOOKUP(D772,Alliances!$A:$A,Alliances!$B:$B,-1)</f>
        <v>USSR</v>
      </c>
      <c r="AQ772" s="4">
        <f>IF($C772&gt;0,_xlfn.XLOOKUP($C772,commands!$A:$A,commands!$B:$B,0,0),_xlfn.XLOOKUP($A772,commands!$E:$E,commands!$F:$F,0,0))</f>
        <v>0</v>
      </c>
    </row>
    <row r="773" spans="1:43" hidden="1" x14ac:dyDescent="0.25">
      <c r="A773" s="4">
        <v>4497</v>
      </c>
      <c r="B773" s="4">
        <v>0</v>
      </c>
      <c r="C773" s="4">
        <v>0</v>
      </c>
      <c r="D773" s="4" t="s">
        <v>748</v>
      </c>
      <c r="E773" s="4" t="s">
        <v>579</v>
      </c>
      <c r="F773" s="4">
        <v>1936</v>
      </c>
      <c r="G773" s="4" t="s">
        <v>581</v>
      </c>
      <c r="H773" s="4">
        <v>1</v>
      </c>
      <c r="I773" s="4" t="s">
        <v>27</v>
      </c>
      <c r="J773" s="4" t="s">
        <v>27</v>
      </c>
      <c r="K773" s="4" t="s">
        <v>27</v>
      </c>
      <c r="L773" s="4">
        <v>123</v>
      </c>
      <c r="M773" s="4">
        <v>147</v>
      </c>
      <c r="N773" s="4" t="s">
        <v>604</v>
      </c>
      <c r="O773" s="4">
        <f t="shared" si="26"/>
        <v>63123</v>
      </c>
      <c r="P773" s="4" t="str">
        <f>IF(ISNUMBER(I773),_xlfn.CONCAT(J773,"[",K773,"]"),_xlfn.XLOOKUP($O773,[2]hc!$H:$H,[2]hc!$I:$I,_xlfn.CONCAT("[",L773,",",M773,"]")))</f>
        <v>Makassar, Celebes</v>
      </c>
      <c r="Q773" s="4" t="str">
        <f>_xlfn.XLOOKUP($C773,[2]land_units!$B$2:$B$1073,[2]land_units!$F$2:$F$1073,"NA")</f>
        <v>NA</v>
      </c>
      <c r="R773" s="4" t="str">
        <f>_xlfn.XLOOKUP($C773,[2]land_units!$B$2:$B$1073,[2]land_units!$I$2:$I$1073,"NA")</f>
        <v>NA</v>
      </c>
      <c r="S773" s="4" t="str">
        <f>_xlfn.XLOOKUP($C773,[2]land_units!$B$2:$B$1073,[2]land_units!$G$2:$G$1073,"NA")</f>
        <v>NA</v>
      </c>
      <c r="T773" s="4" t="str">
        <f>_xlfn.XLOOKUP($C773,[2]land_units!$B$2:$B$1073,[2]land_units!$H$2:$H$1073,"NA")</f>
        <v>NA</v>
      </c>
      <c r="U773" s="4" t="str">
        <f>_xlfn.XLOOKUP($C773,[2]air_units!$B$2:$B$1346,[2]air_units!$N$2:$N$1346,"NA")</f>
        <v>NA</v>
      </c>
      <c r="V773" s="4" t="str">
        <f>_xlfn.XLOOKUP($C773,[2]air_units!$B$2:$B$1346,[2]air_units!$G$2:$G$1346,"NA")</f>
        <v>NA</v>
      </c>
      <c r="W773" s="4" t="str">
        <f>_xlfn.XLOOKUP($C773,[2]air_units!$B$2:$B$1346,[2]air_units!$H$2:$H$1346,"NA")</f>
        <v>NA</v>
      </c>
      <c r="X773" s="4" t="str">
        <f>_xlfn.XLOOKUP($C773,[2]air_units!$B$2:$B$1346,[2]air_units!$J$2:$J$1346,"NA")</f>
        <v>NA</v>
      </c>
      <c r="Y773" s="4" t="str">
        <f>_xlfn.XLOOKUP($C773,[2]air_units!$B$2:$B$1346,[2]air_units!$K$2:$K$1346,"NA")</f>
        <v>NA</v>
      </c>
      <c r="Z773" s="4" t="str">
        <f>_xlfn.XLOOKUP($C773,[2]air_units!$B$2:$B$1346,[2]air_units!$L$2:$L$1346,"NA")</f>
        <v>NA</v>
      </c>
      <c r="AA773" s="4" t="str">
        <f>_xlfn.XLOOKUP($C773,[2]air_units!$B$2:$B$1346,[2]air_units!$P$2:$P$1346,"NA")</f>
        <v>NA</v>
      </c>
      <c r="AB773" s="4" t="str">
        <f>_xlfn.XLOOKUP($C773,[2]air_units!$B$2:$B$1346,[2]air_units!$Q$2:$Q$1346,"NA")</f>
        <v>NA</v>
      </c>
      <c r="AC773" s="4" t="str">
        <f>_xlfn.XLOOKUP($C773,[2]air_units!$B$2:$B$1346,[2]air_units!$R$2:$R$1346,"NA")</f>
        <v>NA</v>
      </c>
      <c r="AD773" s="4">
        <f>IF($E773="CP",0,_xlfn.XLOOKUP($C773,[2]naval_units!$B$2:$B$1113,[2]naval_units!$G$2:$G$1113,"NA"))</f>
        <v>0</v>
      </c>
      <c r="AE773" s="4">
        <f>IF($E773="CP",10,_xlfn.XLOOKUP($C773,[2]naval_units!$B$2:$B$1113,[2]naval_units!$I$2:$I$1113,"NA"))</f>
        <v>10</v>
      </c>
      <c r="AF773" s="4">
        <f>IF($E773="CP",3,_xlfn.XLOOKUP($C773,[2]naval_units!$B$2:$B$1113,[2]naval_units!$J$2:$J$1113,"NA"))</f>
        <v>3</v>
      </c>
      <c r="AG773" s="4">
        <f>IF($E773="CP",3,_xlfn.XLOOKUP($C773,[2]naval_units!$B$2:$B$1113,[2]naval_units!$K$2:$K$1113,"NA"))</f>
        <v>3</v>
      </c>
      <c r="AH773" s="4">
        <f>IF($E773="CP",0,_xlfn.XLOOKUP($C773,[2]naval_units!$B$2:$B$1113,[2]naval_units!$L$2:$L$1113,"NA"))</f>
        <v>0</v>
      </c>
      <c r="AI773" s="4">
        <f>IF($E773="CP",0,_xlfn.XLOOKUP($C773,[2]naval_units!$B$2:$B$1113,[2]naval_units!$M$2:$M$1113,"NA"))</f>
        <v>0</v>
      </c>
      <c r="AJ773" s="4">
        <f>IF($AD773="NA","NA",IF($E773="CP",$H773*_xlfn.XLOOKUP(_xlfn.CONCAT(D773," ",$E773),control!$A$8:$A$10,control!$B$8:$B$10,0),_xlfn.XLOOKUP($E773,control!$A$3:$A$7,control!$B$3:$B$7,0)))</f>
        <v>0.5</v>
      </c>
      <c r="AK773" s="4">
        <f>IF($C773&gt;0,IF(O773&lt;&gt;_xlfn.XLOOKUP($C773,'0'!$C:$C,'0'!$O:$O,"NA",0),1,0),0)</f>
        <v>0</v>
      </c>
      <c r="AL773" s="4" t="str">
        <f>IF($AK773=1,_xlfn.XLOOKUP($C773,'0'!$C:$C,'0'!L:L,"ERR",0),"NA")</f>
        <v>NA</v>
      </c>
      <c r="AM773" s="4" t="str">
        <f>IF($AK773=1,_xlfn.XLOOKUP($C773,'0'!$C:$C,'0'!M:M,"ERR",0),"NA")</f>
        <v>NA</v>
      </c>
      <c r="AN773" s="4" t="str">
        <f>IF($AK773=1,_xlfn.XLOOKUP($C773,'0'!$C:$C,'0'!P:P,"ERR",0),"NA")</f>
        <v>NA</v>
      </c>
      <c r="AO773" s="4" t="str">
        <f t="shared" si="27"/>
        <v>Makassar, Celebes</v>
      </c>
      <c r="AP773" s="4" t="str">
        <f>_xlfn.XLOOKUP(D773,Alliances!$A:$A,Alliances!$B:$B,-1)</f>
        <v>CW</v>
      </c>
      <c r="AQ773" s="4">
        <f>IF($C773&gt;0,_xlfn.XLOOKUP($C773,commands!$A:$A,commands!$B:$B,0,0),_xlfn.XLOOKUP($A773,commands!$E:$E,commands!$F:$F,0,0))</f>
        <v>3</v>
      </c>
    </row>
    <row r="774" spans="1:43" hidden="1" x14ac:dyDescent="0.25">
      <c r="A774" s="4">
        <v>4498</v>
      </c>
      <c r="B774" s="4">
        <v>0</v>
      </c>
      <c r="C774" s="4">
        <v>0</v>
      </c>
      <c r="D774" s="4" t="s">
        <v>705</v>
      </c>
      <c r="E774" s="4" t="s">
        <v>579</v>
      </c>
      <c r="F774" s="4">
        <v>1936</v>
      </c>
      <c r="G774" s="4" t="s">
        <v>581</v>
      </c>
      <c r="H774" s="4">
        <v>1</v>
      </c>
      <c r="I774" s="4" t="s">
        <v>27</v>
      </c>
      <c r="J774" s="4" t="s">
        <v>27</v>
      </c>
      <c r="K774" s="4" t="s">
        <v>27</v>
      </c>
      <c r="L774" s="4">
        <v>73</v>
      </c>
      <c r="M774" s="4">
        <v>313</v>
      </c>
      <c r="N774" s="4" t="s">
        <v>604</v>
      </c>
      <c r="O774" s="4">
        <f t="shared" si="26"/>
        <v>37689</v>
      </c>
      <c r="P774" s="4" t="str">
        <f>IF(ISNUMBER(I774),_xlfn.CONCAT(J774,"[",K774,"]"),_xlfn.XLOOKUP($O774,[2]hc!$H:$H,[2]hc!$I:$I,_xlfn.CONCAT("[",L774,",",M774,"]")))</f>
        <v>Norfolk, VA</v>
      </c>
      <c r="Q774" s="4" t="str">
        <f>_xlfn.XLOOKUP($C774,[2]land_units!$B$2:$B$1073,[2]land_units!$F$2:$F$1073,"NA")</f>
        <v>NA</v>
      </c>
      <c r="R774" s="4" t="str">
        <f>_xlfn.XLOOKUP($C774,[2]land_units!$B$2:$B$1073,[2]land_units!$I$2:$I$1073,"NA")</f>
        <v>NA</v>
      </c>
      <c r="S774" s="4" t="str">
        <f>_xlfn.XLOOKUP($C774,[2]land_units!$B$2:$B$1073,[2]land_units!$G$2:$G$1073,"NA")</f>
        <v>NA</v>
      </c>
      <c r="T774" s="4" t="str">
        <f>_xlfn.XLOOKUP($C774,[2]land_units!$B$2:$B$1073,[2]land_units!$H$2:$H$1073,"NA")</f>
        <v>NA</v>
      </c>
      <c r="U774" s="4" t="str">
        <f>_xlfn.XLOOKUP($C774,[2]air_units!$B$2:$B$1346,[2]air_units!$N$2:$N$1346,"NA")</f>
        <v>NA</v>
      </c>
      <c r="V774" s="4" t="str">
        <f>_xlfn.XLOOKUP($C774,[2]air_units!$B$2:$B$1346,[2]air_units!$G$2:$G$1346,"NA")</f>
        <v>NA</v>
      </c>
      <c r="W774" s="4" t="str">
        <f>_xlfn.XLOOKUP($C774,[2]air_units!$B$2:$B$1346,[2]air_units!$H$2:$H$1346,"NA")</f>
        <v>NA</v>
      </c>
      <c r="X774" s="4" t="str">
        <f>_xlfn.XLOOKUP($C774,[2]air_units!$B$2:$B$1346,[2]air_units!$J$2:$J$1346,"NA")</f>
        <v>NA</v>
      </c>
      <c r="Y774" s="4" t="str">
        <f>_xlfn.XLOOKUP($C774,[2]air_units!$B$2:$B$1346,[2]air_units!$K$2:$K$1346,"NA")</f>
        <v>NA</v>
      </c>
      <c r="Z774" s="4" t="str">
        <f>_xlfn.XLOOKUP($C774,[2]air_units!$B$2:$B$1346,[2]air_units!$L$2:$L$1346,"NA")</f>
        <v>NA</v>
      </c>
      <c r="AA774" s="4" t="str">
        <f>_xlfn.XLOOKUP($C774,[2]air_units!$B$2:$B$1346,[2]air_units!$P$2:$P$1346,"NA")</f>
        <v>NA</v>
      </c>
      <c r="AB774" s="4" t="str">
        <f>_xlfn.XLOOKUP($C774,[2]air_units!$B$2:$B$1346,[2]air_units!$Q$2:$Q$1346,"NA")</f>
        <v>NA</v>
      </c>
      <c r="AC774" s="4" t="str">
        <f>_xlfn.XLOOKUP($C774,[2]air_units!$B$2:$B$1346,[2]air_units!$R$2:$R$1346,"NA")</f>
        <v>NA</v>
      </c>
      <c r="AD774" s="4">
        <f>IF($E774="CP",0,_xlfn.XLOOKUP($C774,[2]naval_units!$B$2:$B$1113,[2]naval_units!$G$2:$G$1113,"NA"))</f>
        <v>0</v>
      </c>
      <c r="AE774" s="4">
        <f>IF($E774="CP",10,_xlfn.XLOOKUP($C774,[2]naval_units!$B$2:$B$1113,[2]naval_units!$I$2:$I$1113,"NA"))</f>
        <v>10</v>
      </c>
      <c r="AF774" s="4">
        <f>IF($E774="CP",3,_xlfn.XLOOKUP($C774,[2]naval_units!$B$2:$B$1113,[2]naval_units!$J$2:$J$1113,"NA"))</f>
        <v>3</v>
      </c>
      <c r="AG774" s="4">
        <f>IF($E774="CP",3,_xlfn.XLOOKUP($C774,[2]naval_units!$B$2:$B$1113,[2]naval_units!$K$2:$K$1113,"NA"))</f>
        <v>3</v>
      </c>
      <c r="AH774" s="4">
        <f>IF($E774="CP",0,_xlfn.XLOOKUP($C774,[2]naval_units!$B$2:$B$1113,[2]naval_units!$L$2:$L$1113,"NA"))</f>
        <v>0</v>
      </c>
      <c r="AI774" s="4">
        <f>IF($E774="CP",0,_xlfn.XLOOKUP($C774,[2]naval_units!$B$2:$B$1113,[2]naval_units!$M$2:$M$1113,"NA"))</f>
        <v>0</v>
      </c>
      <c r="AJ774" s="4">
        <f>IF($AD774="NA","NA",IF($E774="CP",$H774*_xlfn.XLOOKUP(_xlfn.CONCAT(D774," ",$E774),control!$A$8:$A$10,control!$B$8:$B$10,0),_xlfn.XLOOKUP($E774,control!$A$3:$A$7,control!$B$3:$B$7,0)))</f>
        <v>0.5</v>
      </c>
      <c r="AK774" s="4">
        <f>IF($C774&gt;0,IF(O774&lt;&gt;_xlfn.XLOOKUP($C774,'0'!$C:$C,'0'!$O:$O,"NA",0),1,0),0)</f>
        <v>0</v>
      </c>
      <c r="AL774" s="4" t="str">
        <f>IF($AK774=1,_xlfn.XLOOKUP($C774,'0'!$C:$C,'0'!L:L,"ERR",0),"NA")</f>
        <v>NA</v>
      </c>
      <c r="AM774" s="4" t="str">
        <f>IF($AK774=1,_xlfn.XLOOKUP($C774,'0'!$C:$C,'0'!M:M,"ERR",0),"NA")</f>
        <v>NA</v>
      </c>
      <c r="AN774" s="4" t="str">
        <f>IF($AK774=1,_xlfn.XLOOKUP($C774,'0'!$C:$C,'0'!P:P,"ERR",0),"NA")</f>
        <v>NA</v>
      </c>
      <c r="AO774" s="4" t="str">
        <f t="shared" si="27"/>
        <v>Norfolk, VA</v>
      </c>
      <c r="AP774" s="4" t="str">
        <f>_xlfn.XLOOKUP(D774,Alliances!$A:$A,Alliances!$B:$B,-1)</f>
        <v>USA</v>
      </c>
      <c r="AQ774" s="4">
        <f>IF($C774&gt;0,_xlfn.XLOOKUP($C774,commands!$A:$A,commands!$B:$B,0,0),_xlfn.XLOOKUP($A774,commands!$E:$E,commands!$F:$F,0,0))</f>
        <v>4</v>
      </c>
    </row>
    <row r="775" spans="1:43" hidden="1" x14ac:dyDescent="0.25">
      <c r="A775" s="4">
        <v>4499</v>
      </c>
      <c r="B775" s="4">
        <v>0</v>
      </c>
      <c r="C775" s="4">
        <v>0</v>
      </c>
      <c r="D775" s="4" t="s">
        <v>748</v>
      </c>
      <c r="E775" s="4" t="s">
        <v>579</v>
      </c>
      <c r="F775" s="4">
        <v>1936</v>
      </c>
      <c r="G775" s="4" t="s">
        <v>581</v>
      </c>
      <c r="H775" s="4">
        <v>1</v>
      </c>
      <c r="I775" s="4" t="s">
        <v>27</v>
      </c>
      <c r="J775" s="4" t="s">
        <v>27</v>
      </c>
      <c r="K775" s="4" t="s">
        <v>27</v>
      </c>
      <c r="L775" s="4">
        <v>76</v>
      </c>
      <c r="M775" s="4">
        <v>39</v>
      </c>
      <c r="N775" s="4" t="s">
        <v>604</v>
      </c>
      <c r="O775" s="4">
        <f t="shared" si="26"/>
        <v>38951</v>
      </c>
      <c r="P775" s="4" t="str">
        <f>IF(ISNUMBER(I775),_xlfn.CONCAT(J775,"[",K775,"]"),_xlfn.XLOOKUP($O775,[2]hc!$H:$H,[2]hc!$I:$I,_xlfn.CONCAT("[",L775,",",M775,"]")))</f>
        <v>Valetta, Malta</v>
      </c>
      <c r="Q775" s="4" t="str">
        <f>_xlfn.XLOOKUP($C775,[2]land_units!$B$2:$B$1073,[2]land_units!$F$2:$F$1073,"NA")</f>
        <v>NA</v>
      </c>
      <c r="R775" s="4" t="str">
        <f>_xlfn.XLOOKUP($C775,[2]land_units!$B$2:$B$1073,[2]land_units!$I$2:$I$1073,"NA")</f>
        <v>NA</v>
      </c>
      <c r="S775" s="4" t="str">
        <f>_xlfn.XLOOKUP($C775,[2]land_units!$B$2:$B$1073,[2]land_units!$G$2:$G$1073,"NA")</f>
        <v>NA</v>
      </c>
      <c r="T775" s="4" t="str">
        <f>_xlfn.XLOOKUP($C775,[2]land_units!$B$2:$B$1073,[2]land_units!$H$2:$H$1073,"NA")</f>
        <v>NA</v>
      </c>
      <c r="U775" s="4" t="str">
        <f>_xlfn.XLOOKUP($C775,[2]air_units!$B$2:$B$1346,[2]air_units!$N$2:$N$1346,"NA")</f>
        <v>NA</v>
      </c>
      <c r="V775" s="4" t="str">
        <f>_xlfn.XLOOKUP($C775,[2]air_units!$B$2:$B$1346,[2]air_units!$G$2:$G$1346,"NA")</f>
        <v>NA</v>
      </c>
      <c r="W775" s="4" t="str">
        <f>_xlfn.XLOOKUP($C775,[2]air_units!$B$2:$B$1346,[2]air_units!$H$2:$H$1346,"NA")</f>
        <v>NA</v>
      </c>
      <c r="X775" s="4" t="str">
        <f>_xlfn.XLOOKUP($C775,[2]air_units!$B$2:$B$1346,[2]air_units!$J$2:$J$1346,"NA")</f>
        <v>NA</v>
      </c>
      <c r="Y775" s="4" t="str">
        <f>_xlfn.XLOOKUP($C775,[2]air_units!$B$2:$B$1346,[2]air_units!$K$2:$K$1346,"NA")</f>
        <v>NA</v>
      </c>
      <c r="Z775" s="4" t="str">
        <f>_xlfn.XLOOKUP($C775,[2]air_units!$B$2:$B$1346,[2]air_units!$L$2:$L$1346,"NA")</f>
        <v>NA</v>
      </c>
      <c r="AA775" s="4" t="str">
        <f>_xlfn.XLOOKUP($C775,[2]air_units!$B$2:$B$1346,[2]air_units!$P$2:$P$1346,"NA")</f>
        <v>NA</v>
      </c>
      <c r="AB775" s="4" t="str">
        <f>_xlfn.XLOOKUP($C775,[2]air_units!$B$2:$B$1346,[2]air_units!$Q$2:$Q$1346,"NA")</f>
        <v>NA</v>
      </c>
      <c r="AC775" s="4" t="str">
        <f>_xlfn.XLOOKUP($C775,[2]air_units!$B$2:$B$1346,[2]air_units!$R$2:$R$1346,"NA")</f>
        <v>NA</v>
      </c>
      <c r="AD775" s="4">
        <f>IF($E775="CP",0,_xlfn.XLOOKUP($C775,[2]naval_units!$B$2:$B$1113,[2]naval_units!$G$2:$G$1113,"NA"))</f>
        <v>0</v>
      </c>
      <c r="AE775" s="4">
        <f>IF($E775="CP",10,_xlfn.XLOOKUP($C775,[2]naval_units!$B$2:$B$1113,[2]naval_units!$I$2:$I$1113,"NA"))</f>
        <v>10</v>
      </c>
      <c r="AF775" s="4">
        <f>IF($E775="CP",3,_xlfn.XLOOKUP($C775,[2]naval_units!$B$2:$B$1113,[2]naval_units!$J$2:$J$1113,"NA"))</f>
        <v>3</v>
      </c>
      <c r="AG775" s="4">
        <f>IF($E775="CP",3,_xlfn.XLOOKUP($C775,[2]naval_units!$B$2:$B$1113,[2]naval_units!$K$2:$K$1113,"NA"))</f>
        <v>3</v>
      </c>
      <c r="AH775" s="4">
        <f>IF($E775="CP",0,_xlfn.XLOOKUP($C775,[2]naval_units!$B$2:$B$1113,[2]naval_units!$L$2:$L$1113,"NA"))</f>
        <v>0</v>
      </c>
      <c r="AI775" s="4">
        <f>IF($E775="CP",0,_xlfn.XLOOKUP($C775,[2]naval_units!$B$2:$B$1113,[2]naval_units!$M$2:$M$1113,"NA"))</f>
        <v>0</v>
      </c>
      <c r="AJ775" s="4">
        <f>IF($AD775="NA","NA",IF($E775="CP",$H775*_xlfn.XLOOKUP(_xlfn.CONCAT(D775," ",$E775),control!$A$8:$A$10,control!$B$8:$B$10,0),_xlfn.XLOOKUP($E775,control!$A$3:$A$7,control!$B$3:$B$7,0)))</f>
        <v>0.5</v>
      </c>
      <c r="AK775" s="4">
        <f>IF($C775&gt;0,IF(O775&lt;&gt;_xlfn.XLOOKUP($C775,'0'!$C:$C,'0'!$O:$O,"NA",0),1,0),0)</f>
        <v>0</v>
      </c>
      <c r="AL775" s="4" t="str">
        <f>IF($AK775=1,_xlfn.XLOOKUP($C775,'0'!$C:$C,'0'!L:L,"ERR",0),"NA")</f>
        <v>NA</v>
      </c>
      <c r="AM775" s="4" t="str">
        <f>IF($AK775=1,_xlfn.XLOOKUP($C775,'0'!$C:$C,'0'!M:M,"ERR",0),"NA")</f>
        <v>NA</v>
      </c>
      <c r="AN775" s="4" t="str">
        <f>IF($AK775=1,_xlfn.XLOOKUP($C775,'0'!$C:$C,'0'!P:P,"ERR",0),"NA")</f>
        <v>NA</v>
      </c>
      <c r="AO775" s="4" t="str">
        <f t="shared" si="27"/>
        <v>Valetta, Malta</v>
      </c>
      <c r="AP775" s="4" t="str">
        <f>_xlfn.XLOOKUP(D775,Alliances!$A:$A,Alliances!$B:$B,-1)</f>
        <v>CW</v>
      </c>
      <c r="AQ775" s="4">
        <f>IF($C775&gt;0,_xlfn.XLOOKUP($C775,commands!$A:$A,commands!$B:$B,0,0),_xlfn.XLOOKUP($A775,commands!$E:$E,commands!$F:$F,0,0))</f>
        <v>6</v>
      </c>
    </row>
    <row r="776" spans="1:43" x14ac:dyDescent="0.25">
      <c r="O776" s="4"/>
      <c r="P776" s="4"/>
      <c r="AN776" s="4"/>
      <c r="AO776" s="4"/>
    </row>
    <row r="777" spans="1:43" x14ac:dyDescent="0.25">
      <c r="O777" s="4"/>
      <c r="P777" s="4"/>
      <c r="AN777" s="4"/>
      <c r="AO777" s="4"/>
    </row>
    <row r="778" spans="1:43" x14ac:dyDescent="0.25">
      <c r="O778" s="4"/>
      <c r="P778" s="4"/>
      <c r="AN778" s="4"/>
      <c r="AO778" s="4"/>
    </row>
    <row r="779" spans="1:43" x14ac:dyDescent="0.25">
      <c r="O779" s="4"/>
      <c r="P779" s="4"/>
      <c r="AN779" s="4"/>
      <c r="AO779" s="4"/>
    </row>
    <row r="780" spans="1:43" x14ac:dyDescent="0.25">
      <c r="O780" s="4"/>
      <c r="P780" s="4"/>
      <c r="AN780" s="4"/>
      <c r="AO780" s="4"/>
    </row>
    <row r="781" spans="1:43" x14ac:dyDescent="0.25">
      <c r="O781" s="4"/>
      <c r="P781" s="4"/>
      <c r="AN781" s="4"/>
      <c r="AO781" s="4"/>
    </row>
    <row r="782" spans="1:43" x14ac:dyDescent="0.25">
      <c r="O782" s="4"/>
      <c r="P782" s="4"/>
      <c r="AN782" s="4"/>
      <c r="AO782" s="4"/>
    </row>
    <row r="783" spans="1:43" x14ac:dyDescent="0.25">
      <c r="O783" s="4"/>
      <c r="P783" s="4"/>
      <c r="AN783" s="4"/>
      <c r="AO783" s="4"/>
    </row>
    <row r="784" spans="1:43" x14ac:dyDescent="0.25">
      <c r="O784" s="4"/>
      <c r="P784" s="4"/>
      <c r="AN784" s="4"/>
      <c r="AO784" s="4"/>
    </row>
    <row r="785" spans="15:41" x14ac:dyDescent="0.25">
      <c r="O785" s="4"/>
      <c r="P785" s="4"/>
      <c r="AN785" s="4"/>
      <c r="AO785" s="4"/>
    </row>
    <row r="786" spans="15:41" x14ac:dyDescent="0.25">
      <c r="O786" s="4"/>
      <c r="P786" s="4"/>
      <c r="AN786" s="4"/>
      <c r="AO786" s="4"/>
    </row>
    <row r="787" spans="15:41" x14ac:dyDescent="0.25">
      <c r="O787" s="4"/>
      <c r="P787" s="4"/>
      <c r="AN787" s="4"/>
      <c r="AO787" s="4"/>
    </row>
    <row r="788" spans="15:41" x14ac:dyDescent="0.25">
      <c r="O788" s="4"/>
      <c r="P788" s="4"/>
      <c r="AN788" s="4"/>
      <c r="AO788" s="4"/>
    </row>
    <row r="789" spans="15:41" x14ac:dyDescent="0.25">
      <c r="O789" s="4"/>
      <c r="P789" s="4"/>
      <c r="AN789" s="4"/>
      <c r="AO789" s="4"/>
    </row>
    <row r="790" spans="15:41" x14ac:dyDescent="0.25">
      <c r="O790" s="4"/>
      <c r="P790" s="4"/>
      <c r="AN790" s="4"/>
      <c r="AO790" s="4"/>
    </row>
    <row r="791" spans="15:41" x14ac:dyDescent="0.25">
      <c r="O791" s="4"/>
      <c r="P791" s="4"/>
      <c r="AN791" s="4"/>
      <c r="AO791" s="4"/>
    </row>
    <row r="792" spans="15:41" x14ac:dyDescent="0.25">
      <c r="O792" s="4"/>
      <c r="P792" s="4"/>
      <c r="AN792" s="4"/>
      <c r="AO792" s="4"/>
    </row>
    <row r="793" spans="15:41" x14ac:dyDescent="0.25">
      <c r="O793" s="4"/>
      <c r="P793" s="4"/>
      <c r="AN793" s="4"/>
      <c r="AO793" s="4"/>
    </row>
    <row r="794" spans="15:41" x14ac:dyDescent="0.25">
      <c r="O794" s="4"/>
      <c r="P794" s="4"/>
      <c r="AN794" s="4"/>
      <c r="AO794" s="4"/>
    </row>
    <row r="795" spans="15:41" x14ac:dyDescent="0.25">
      <c r="O795" s="4"/>
      <c r="P795" s="4"/>
      <c r="AN795" s="4"/>
      <c r="AO795" s="4"/>
    </row>
  </sheetData>
  <autoFilter ref="A1:AR775" xr:uid="{8707D146-403E-42D4-B32E-8B16ECFBDE59}">
    <filterColumn colId="16">
      <filters>
        <filter val="0"/>
        <filter val="1"/>
      </filters>
    </filterColumn>
    <filterColumn colId="41">
      <filters>
        <filter val="USSR"/>
      </filters>
    </filterColumn>
    <filterColumn colId="42">
      <filters>
        <filter val="1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C22F9-ECC5-419D-BF94-295E63BFEC13}">
  <dimension ref="A1:H6"/>
  <sheetViews>
    <sheetView workbookViewId="0"/>
  </sheetViews>
  <sheetFormatPr defaultRowHeight="23.25" x14ac:dyDescent="0.35"/>
  <cols>
    <col min="1" max="1" width="16.85546875" style="26" bestFit="1" customWidth="1"/>
    <col min="3" max="3" width="9.140625" style="27"/>
    <col min="4" max="4" width="33" style="27" bestFit="1" customWidth="1"/>
  </cols>
  <sheetData>
    <row r="1" spans="1:8" x14ac:dyDescent="0.35">
      <c r="A1" s="26" t="s">
        <v>856</v>
      </c>
      <c r="C1" s="28">
        <v>1</v>
      </c>
      <c r="D1" s="30" t="s">
        <v>839</v>
      </c>
      <c r="E1" s="29" t="s">
        <v>837</v>
      </c>
      <c r="H1" s="32">
        <v>13.74</v>
      </c>
    </row>
    <row r="2" spans="1:8" x14ac:dyDescent="0.35">
      <c r="C2" s="28">
        <v>2</v>
      </c>
      <c r="D2" s="30" t="s">
        <v>840</v>
      </c>
      <c r="E2" s="29" t="s">
        <v>838</v>
      </c>
    </row>
    <row r="3" spans="1:8" x14ac:dyDescent="0.35">
      <c r="C3" s="28">
        <v>3</v>
      </c>
      <c r="D3" s="30" t="s">
        <v>841</v>
      </c>
      <c r="E3" s="29" t="s">
        <v>837</v>
      </c>
    </row>
    <row r="4" spans="1:8" x14ac:dyDescent="0.35">
      <c r="C4" s="28">
        <v>4</v>
      </c>
      <c r="D4" s="30" t="s">
        <v>842</v>
      </c>
      <c r="E4" s="31" t="s">
        <v>838</v>
      </c>
    </row>
    <row r="5" spans="1:8" x14ac:dyDescent="0.35">
      <c r="C5" s="28">
        <v>5</v>
      </c>
      <c r="D5" s="30" t="s">
        <v>844</v>
      </c>
      <c r="E5" s="29" t="s">
        <v>838</v>
      </c>
    </row>
    <row r="6" spans="1:8" x14ac:dyDescent="0.35">
      <c r="C6" s="28">
        <v>6</v>
      </c>
      <c r="D6" s="30" t="s">
        <v>843</v>
      </c>
      <c r="E6" s="31" t="s">
        <v>838</v>
      </c>
    </row>
  </sheetData>
  <conditionalFormatting sqref="E1:E6">
    <cfRule type="containsBlanks" dxfId="2" priority="1" stopIfTrue="1">
      <formula>LEN(TRIM(E1))=0</formula>
    </cfRule>
    <cfRule type="cellIs" dxfId="1" priority="2" operator="equal">
      <formula>"YES"</formula>
    </cfRule>
    <cfRule type="cellIs" dxfId="0" priority="3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AAFF2-6EB6-4194-8871-7A5A46F0DF05}">
  <dimension ref="A1:Y251"/>
  <sheetViews>
    <sheetView workbookViewId="0">
      <pane ySplit="1" topLeftCell="A2" activePane="bottomLeft" state="frozen"/>
      <selection pane="bottomLeft" activeCell="R27" sqref="R27"/>
    </sheetView>
  </sheetViews>
  <sheetFormatPr defaultRowHeight="15" x14ac:dyDescent="0.25"/>
  <cols>
    <col min="1" max="3" width="6.7109375" style="7" customWidth="1"/>
    <col min="4" max="5" width="6.7109375" style="2" customWidth="1"/>
    <col min="6" max="6" width="9.140625" style="2"/>
    <col min="7" max="7" width="9.140625" style="2" customWidth="1"/>
    <col min="8" max="8" width="20.7109375" style="2" customWidth="1"/>
    <col min="9" max="9" width="9.140625" style="2"/>
    <col min="10" max="17" width="4.7109375" style="2" customWidth="1"/>
    <col min="18" max="18" width="35.7109375" style="2" customWidth="1"/>
  </cols>
  <sheetData>
    <row r="1" spans="1:25" x14ac:dyDescent="0.25">
      <c r="A1" s="18" t="s">
        <v>17</v>
      </c>
      <c r="B1" s="18" t="s">
        <v>809</v>
      </c>
      <c r="C1" s="18" t="s">
        <v>810</v>
      </c>
      <c r="D1" s="8" t="s">
        <v>19</v>
      </c>
      <c r="E1" s="8" t="s">
        <v>776</v>
      </c>
      <c r="F1" s="8" t="s">
        <v>20</v>
      </c>
      <c r="G1" s="8" t="str">
        <f>'1'!E1</f>
        <v>Type</v>
      </c>
      <c r="H1" s="8" t="str">
        <f>'1'!G1</f>
        <v>Name</v>
      </c>
      <c r="I1" s="8" t="str">
        <f>'1'!N1</f>
        <v>Org</v>
      </c>
      <c r="J1" s="8" t="s">
        <v>693</v>
      </c>
      <c r="K1" s="8" t="s">
        <v>772</v>
      </c>
      <c r="L1" s="8" t="s">
        <v>773</v>
      </c>
      <c r="M1" s="8" t="s">
        <v>774</v>
      </c>
      <c r="N1" s="8" t="str">
        <f>'1'!AH1</f>
        <v>AA</v>
      </c>
      <c r="O1" s="8" t="str">
        <f>'1'!AI1</f>
        <v>SBF</v>
      </c>
      <c r="P1" s="8" t="str">
        <f>'1'!AJ1</f>
        <v>ASW</v>
      </c>
      <c r="Q1" s="8" t="s">
        <v>775</v>
      </c>
      <c r="R1" s="8" t="str">
        <f>'1'!AO1</f>
        <v>Move Log</v>
      </c>
      <c r="T1" s="8" t="s">
        <v>803</v>
      </c>
      <c r="U1" s="8" t="s">
        <v>804</v>
      </c>
      <c r="V1" s="8" t="s">
        <v>805</v>
      </c>
      <c r="W1" s="8" t="s">
        <v>806</v>
      </c>
      <c r="X1" s="8" t="s">
        <v>807</v>
      </c>
      <c r="Y1" s="8" t="s">
        <v>808</v>
      </c>
    </row>
    <row r="2" spans="1:25" x14ac:dyDescent="0.25">
      <c r="A2" s="19">
        <v>369</v>
      </c>
      <c r="B2" s="19" t="str">
        <f>IF($A2&gt;0,_xlfn.XLOOKUP($A2,'1'!$A:$A,'1'!$H:$H,"ERROR",0),"")</f>
        <v>NA</v>
      </c>
      <c r="C2" s="19">
        <f>IF($A2&gt;0,_xlfn.XLOOKUP($A2,'1'!$A:$A,'1'!$I:$I,"ERROR",0),"")</f>
        <v>0</v>
      </c>
      <c r="D2" s="9">
        <f>IF($A2&gt;0,_xlfn.XLOOKUP($A2,'1'!$A:$A,'1'!$C:$C,"ERROR",0),"")</f>
        <v>370</v>
      </c>
      <c r="E2" s="9">
        <f>IF($A2&gt;0,_xlfn.XLOOKUP($A2,'1'!$A:$A,'1'!$B:$B,"ERROR",0),"")</f>
        <v>33138</v>
      </c>
      <c r="F2" s="9" t="str">
        <f>IF($A2&gt;0,_xlfn.XLOOKUP($A2,'1'!$A:$A,'1'!$D:$D,"ERROR",0),"")</f>
        <v>JPN</v>
      </c>
      <c r="G2" s="9" t="str">
        <f>IF($A2&gt;0,_xlfn.XLOOKUP($A2,'1'!$A:$A,'1'!$E:$E,"ERROR",0),"")</f>
        <v>CVP</v>
      </c>
      <c r="H2" s="9" t="str">
        <f>IF($A2&gt;0,_xlfn.XLOOKUP($A2,'1'!$A:$A,'1'!$G:$G,"ERROR",0),"")</f>
        <v>B5N1 (Kate)</v>
      </c>
      <c r="I2" s="9" t="str">
        <f>IF($A2&gt;0,_xlfn.XLOOKUP($A2,'1'!$A:$A,'1'!$N:$N,"ERROR",0),"")</f>
        <v>ORG</v>
      </c>
      <c r="J2" s="9" t="str">
        <f>IF($A2&gt;0,_xlfn.XLOOKUP($A2,'1'!$A:$A,'1'!$AD:$AD,"ERROR",0),"")</f>
        <v>NA</v>
      </c>
      <c r="K2" s="9" t="str">
        <f>IF($A2&gt;0,_xlfn.XLOOKUP($A2,'1'!$A:$A,'1'!$AE:$AE,"ERROR",0),"")</f>
        <v>NA</v>
      </c>
      <c r="L2" s="9" t="str">
        <f>IF($A2&gt;0,_xlfn.XLOOKUP($A2,'1'!$A:$A,'1'!$AF:$AF,"ERROR",0),"")</f>
        <v>NA</v>
      </c>
      <c r="M2" s="9" t="str">
        <f>IF($A2&gt;0,_xlfn.XLOOKUP($A2,'1'!$A:$A,'1'!$AG:$AG,"ERROR",0),"")</f>
        <v>NA</v>
      </c>
      <c r="N2" s="9" t="str">
        <f>IF($A2&gt;0,_xlfn.XLOOKUP($A2,'1'!$A:$A,'1'!$AH:$AH,"ERROR",0),"")</f>
        <v>NA</v>
      </c>
      <c r="O2" s="9" t="str">
        <f>IF($A2&gt;0,_xlfn.XLOOKUP($A2,'1'!$A:$A,'1'!$AI:$AI,"ERROR",0),"")</f>
        <v>NA</v>
      </c>
      <c r="P2" s="9" t="str">
        <f>IF($A2&gt;0,_xlfn.XLOOKUP($A2,'1'!$A:$A,'1'!$AJ:$AJ,"ERROR",0),"")</f>
        <v>NA</v>
      </c>
      <c r="Q2" s="9">
        <f>IF($A2&gt;0,_xlfn.XLOOKUP($A2,'1'!$A:$A,'1'!$AK:$AK,"ERROR",0),"")</f>
        <v>0</v>
      </c>
      <c r="R2" s="9" t="str">
        <f>IF($A2&gt;0,_xlfn.XLOOKUP($A2,'1'!$A:$A,'1'!$AO:$AO,"ERROR",0),"")</f>
        <v>China Sea[2]</v>
      </c>
      <c r="T2" s="9">
        <f>COUNTIF($G:$G,"CV") + COUNTIF($G:$G,"CVL")</f>
        <v>1</v>
      </c>
      <c r="U2" s="9">
        <f>COUNTIF($G:$G,"BB")</f>
        <v>0</v>
      </c>
      <c r="V2" s="9">
        <f>COUNTIF($G:$G,"CA") + COUNTIF($G:$G,"CL")</f>
        <v>5</v>
      </c>
      <c r="W2" s="9">
        <f>COUNTIF($G:$G,"TRS") + COUNTIF($G:$G,"Queens")+ COUNTIF($G:$G,"Amph")</f>
        <v>5</v>
      </c>
      <c r="X2" s="9">
        <f>COUNTIF($G:$G,"Sub")</f>
        <v>3</v>
      </c>
      <c r="Y2" s="9">
        <f>SUMIF($G:$G,"CP",$B:$B)</f>
        <v>5</v>
      </c>
    </row>
    <row r="3" spans="1:25" x14ac:dyDescent="0.25">
      <c r="A3" s="19">
        <v>1517</v>
      </c>
      <c r="B3" s="19" t="str">
        <f>IF($A3&gt;0,_xlfn.XLOOKUP($A3,'1'!$A:$A,'1'!$H:$H,"ERROR",0),"")</f>
        <v>NA</v>
      </c>
      <c r="C3" s="19" t="str">
        <f>IF($A3&gt;0,_xlfn.XLOOKUP($A3,'1'!$A:$A,'1'!$I:$I,"ERROR",0),"")</f>
        <v>NA</v>
      </c>
      <c r="D3" s="10">
        <f>IF($A3&gt;0,_xlfn.XLOOKUP($A3,'1'!$A:$A,'1'!$C:$C,"ERROR",0),"")</f>
        <v>2173</v>
      </c>
      <c r="E3" s="10">
        <f>IF($A3&gt;0,_xlfn.XLOOKUP($A3,'1'!$A:$A,'1'!$B:$B,"ERROR",0),"")</f>
        <v>2173</v>
      </c>
      <c r="F3" s="10" t="str">
        <f>IF($A3&gt;0,_xlfn.XLOOKUP($A3,'1'!$A:$A,'1'!$D:$D,"ERROR",0),"")</f>
        <v>JPN</v>
      </c>
      <c r="G3" s="10" t="str">
        <f>IF($A3&gt;0,_xlfn.XLOOKUP($A3,'1'!$A:$A,'1'!$E:$E,"ERROR",0),"")</f>
        <v>MAR</v>
      </c>
      <c r="H3" s="10" t="str">
        <f>IF($A3&gt;0,_xlfn.XLOOKUP($A3,'1'!$A:$A,'1'!$G:$G,"ERROR",0),"")</f>
        <v>Imp. Guard</v>
      </c>
      <c r="I3" s="10" t="str">
        <f>IF($A3&gt;0,_xlfn.XLOOKUP($A3,'1'!$A:$A,'1'!$N:$N,"ERROR",0),"")</f>
        <v>ORG</v>
      </c>
      <c r="J3" s="10" t="str">
        <f>IF($A3&gt;0,_xlfn.XLOOKUP($A3,'1'!$A:$A,'1'!$AD:$AD,"ERROR",0),"")</f>
        <v>NA</v>
      </c>
      <c r="K3" s="10" t="str">
        <f>IF($A3&gt;0,_xlfn.XLOOKUP($A3,'1'!$A:$A,'1'!$AE:$AE,"ERROR",0),"")</f>
        <v>NA</v>
      </c>
      <c r="L3" s="10" t="str">
        <f>IF($A3&gt;0,_xlfn.XLOOKUP($A3,'1'!$A:$A,'1'!$AF:$AF,"ERROR",0),"")</f>
        <v>NA</v>
      </c>
      <c r="M3" s="10" t="str">
        <f>IF($A3&gt;0,_xlfn.XLOOKUP($A3,'1'!$A:$A,'1'!$AG:$AG,"ERROR",0),"")</f>
        <v>NA</v>
      </c>
      <c r="N3" s="10" t="str">
        <f>IF($A3&gt;0,_xlfn.XLOOKUP($A3,'1'!$A:$A,'1'!$AH:$AH,"ERROR",0),"")</f>
        <v>NA</v>
      </c>
      <c r="O3" s="10" t="str">
        <f>IF($A3&gt;0,_xlfn.XLOOKUP($A3,'1'!$A:$A,'1'!$AI:$AI,"ERROR",0),"")</f>
        <v>NA</v>
      </c>
      <c r="P3" s="10" t="str">
        <f>IF($A3&gt;0,_xlfn.XLOOKUP($A3,'1'!$A:$A,'1'!$AJ:$AJ,"ERROR",0),"")</f>
        <v>NA</v>
      </c>
      <c r="Q3" s="10">
        <f>IF($A3&gt;0,_xlfn.XLOOKUP($A3,'1'!$A:$A,'1'!$AK:$AK,"ERROR",0),"")</f>
        <v>0</v>
      </c>
      <c r="R3" s="10" t="str">
        <f>IF($A3&gt;0,_xlfn.XLOOKUP($A3,'1'!$A:$A,'1'!$AO:$AO,"ERROR",0),"")</f>
        <v>Tarakan, NEI</v>
      </c>
      <c r="T3" s="10" t="s">
        <v>814</v>
      </c>
      <c r="U3" s="10" t="s">
        <v>680</v>
      </c>
      <c r="V3" s="10" t="s">
        <v>815</v>
      </c>
      <c r="W3" s="10" t="s">
        <v>690</v>
      </c>
      <c r="X3" s="10" t="s">
        <v>13</v>
      </c>
      <c r="Y3" s="10" t="s">
        <v>691</v>
      </c>
    </row>
    <row r="4" spans="1:25" x14ac:dyDescent="0.25">
      <c r="A4" s="19">
        <v>1523</v>
      </c>
      <c r="B4" s="19" t="str">
        <f>IF($A4&gt;0,_xlfn.XLOOKUP($A4,'1'!$A:$A,'1'!$H:$H,"ERROR",0),"")</f>
        <v>ERROR</v>
      </c>
      <c r="C4" s="19" t="str">
        <f>IF($A4&gt;0,_xlfn.XLOOKUP($A4,'1'!$A:$A,'1'!$I:$I,"ERROR",0),"")</f>
        <v>ERROR</v>
      </c>
      <c r="D4" s="9" t="str">
        <f>IF($A4&gt;0,_xlfn.XLOOKUP($A4,'1'!$A:$A,'1'!$C:$C,"ERROR",0),"")</f>
        <v>ERROR</v>
      </c>
      <c r="E4" s="9" t="str">
        <f>IF($A4&gt;0,_xlfn.XLOOKUP($A4,'1'!$A:$A,'1'!$B:$B,"ERROR",0),"")</f>
        <v>ERROR</v>
      </c>
      <c r="F4" s="9" t="str">
        <f>IF($A4&gt;0,_xlfn.XLOOKUP($A4,'1'!$A:$A,'1'!$D:$D,"ERROR",0),"")</f>
        <v>ERROR</v>
      </c>
      <c r="G4" s="9" t="str">
        <f>IF($A4&gt;0,_xlfn.XLOOKUP($A4,'1'!$A:$A,'1'!$E:$E,"ERROR",0),"")</f>
        <v>ERROR</v>
      </c>
      <c r="H4" s="9" t="str">
        <f>IF($A4&gt;0,_xlfn.XLOOKUP($A4,'1'!$A:$A,'1'!$G:$G,"ERROR",0),"")</f>
        <v>ERROR</v>
      </c>
      <c r="I4" s="9" t="str">
        <f>IF($A4&gt;0,_xlfn.XLOOKUP($A4,'1'!$A:$A,'1'!$N:$N,"ERROR",0),"")</f>
        <v>ERROR</v>
      </c>
      <c r="J4" s="9" t="str">
        <f>IF($A4&gt;0,_xlfn.XLOOKUP($A4,'1'!$A:$A,'1'!$AD:$AD,"ERROR",0),"")</f>
        <v>ERROR</v>
      </c>
      <c r="K4" s="9" t="str">
        <f>IF($A4&gt;0,_xlfn.XLOOKUP($A4,'1'!$A:$A,'1'!$AE:$AE,"ERROR",0),"")</f>
        <v>ERROR</v>
      </c>
      <c r="L4" s="9" t="str">
        <f>IF($A4&gt;0,_xlfn.XLOOKUP($A4,'1'!$A:$A,'1'!$AF:$AF,"ERROR",0),"")</f>
        <v>ERROR</v>
      </c>
      <c r="M4" s="9" t="str">
        <f>IF($A4&gt;0,_xlfn.XLOOKUP($A4,'1'!$A:$A,'1'!$AG:$AG,"ERROR",0),"")</f>
        <v>ERROR</v>
      </c>
      <c r="N4" s="9" t="str">
        <f>IF($A4&gt;0,_xlfn.XLOOKUP($A4,'1'!$A:$A,'1'!$AH:$AH,"ERROR",0),"")</f>
        <v>ERROR</v>
      </c>
      <c r="O4" s="9" t="str">
        <f>IF($A4&gt;0,_xlfn.XLOOKUP($A4,'1'!$A:$A,'1'!$AI:$AI,"ERROR",0),"")</f>
        <v>ERROR</v>
      </c>
      <c r="P4" s="9" t="str">
        <f>IF($A4&gt;0,_xlfn.XLOOKUP($A4,'1'!$A:$A,'1'!$AJ:$AJ,"ERROR",0),"")</f>
        <v>ERROR</v>
      </c>
      <c r="Q4" s="9" t="str">
        <f>IF($A4&gt;0,_xlfn.XLOOKUP($A4,'1'!$A:$A,'1'!$AK:$AK,"ERROR",0),"")</f>
        <v>ERROR</v>
      </c>
      <c r="R4" s="9" t="str">
        <f>IF($A4&gt;0,_xlfn.XLOOKUP($A4,'1'!$A:$A,'1'!$AO:$AO,"ERROR",0),"")</f>
        <v>ERROR</v>
      </c>
      <c r="T4" s="9">
        <f>SUM(T2:X2) + Y2/2</f>
        <v>16.5</v>
      </c>
      <c r="U4" s="9"/>
      <c r="V4" s="9">
        <f>SUM(J:J)</f>
        <v>33</v>
      </c>
      <c r="W4" s="9">
        <f>SUM(O:O)</f>
        <v>6</v>
      </c>
      <c r="X4" s="9">
        <f>SUM(N:N)</f>
        <v>12</v>
      </c>
      <c r="Y4" s="9">
        <f>SUM(P:P)</f>
        <v>11</v>
      </c>
    </row>
    <row r="5" spans="1:25" x14ac:dyDescent="0.25">
      <c r="A5" s="19">
        <v>1559</v>
      </c>
      <c r="B5" s="19" t="str">
        <f>IF($A5&gt;0,_xlfn.XLOOKUP($A5,'1'!$A:$A,'1'!$H:$H,"ERROR",0),"")</f>
        <v>ERROR</v>
      </c>
      <c r="C5" s="19" t="str">
        <f>IF($A5&gt;0,_xlfn.XLOOKUP($A5,'1'!$A:$A,'1'!$I:$I,"ERROR",0),"")</f>
        <v>ERROR</v>
      </c>
      <c r="D5" s="10" t="str">
        <f>IF($A5&gt;0,_xlfn.XLOOKUP($A5,'1'!$A:$A,'1'!$C:$C,"ERROR",0),"")</f>
        <v>ERROR</v>
      </c>
      <c r="E5" s="10" t="str">
        <f>IF($A5&gt;0,_xlfn.XLOOKUP($A5,'1'!$A:$A,'1'!$B:$B,"ERROR",0),"")</f>
        <v>ERROR</v>
      </c>
      <c r="F5" s="10" t="str">
        <f>IF($A5&gt;0,_xlfn.XLOOKUP($A5,'1'!$A:$A,'1'!$D:$D,"ERROR",0),"")</f>
        <v>ERROR</v>
      </c>
      <c r="G5" s="10" t="str">
        <f>IF($A5&gt;0,_xlfn.XLOOKUP($A5,'1'!$A:$A,'1'!$E:$E,"ERROR",0),"")</f>
        <v>ERROR</v>
      </c>
      <c r="H5" s="10" t="str">
        <f>IF($A5&gt;0,_xlfn.XLOOKUP($A5,'1'!$A:$A,'1'!$G:$G,"ERROR",0),"")</f>
        <v>ERROR</v>
      </c>
      <c r="I5" s="10" t="str">
        <f>IF($A5&gt;0,_xlfn.XLOOKUP($A5,'1'!$A:$A,'1'!$N:$N,"ERROR",0),"")</f>
        <v>ERROR</v>
      </c>
      <c r="J5" s="10" t="str">
        <f>IF($A5&gt;0,_xlfn.XLOOKUP($A5,'1'!$A:$A,'1'!$AD:$AD,"ERROR",0),"")</f>
        <v>ERROR</v>
      </c>
      <c r="K5" s="10" t="str">
        <f>IF($A5&gt;0,_xlfn.XLOOKUP($A5,'1'!$A:$A,'1'!$AE:$AE,"ERROR",0),"")</f>
        <v>ERROR</v>
      </c>
      <c r="L5" s="10" t="str">
        <f>IF($A5&gt;0,_xlfn.XLOOKUP($A5,'1'!$A:$A,'1'!$AF:$AF,"ERROR",0),"")</f>
        <v>ERROR</v>
      </c>
      <c r="M5" s="10" t="str">
        <f>IF($A5&gt;0,_xlfn.XLOOKUP($A5,'1'!$A:$A,'1'!$AG:$AG,"ERROR",0),"")</f>
        <v>ERROR</v>
      </c>
      <c r="N5" s="10" t="str">
        <f>IF($A5&gt;0,_xlfn.XLOOKUP($A5,'1'!$A:$A,'1'!$AH:$AH,"ERROR",0),"")</f>
        <v>ERROR</v>
      </c>
      <c r="O5" s="10" t="str">
        <f>IF($A5&gt;0,_xlfn.XLOOKUP($A5,'1'!$A:$A,'1'!$AI:$AI,"ERROR",0),"")</f>
        <v>ERROR</v>
      </c>
      <c r="P5" s="10" t="str">
        <f>IF($A5&gt;0,_xlfn.XLOOKUP($A5,'1'!$A:$A,'1'!$AJ:$AJ,"ERROR",0),"")</f>
        <v>ERROR</v>
      </c>
      <c r="Q5" s="10" t="str">
        <f>IF($A5&gt;0,_xlfn.XLOOKUP($A5,'1'!$A:$A,'1'!$AK:$AK,"ERROR",0),"")</f>
        <v>ERROR</v>
      </c>
      <c r="R5" s="10" t="str">
        <f>IF($A5&gt;0,_xlfn.XLOOKUP($A5,'1'!$A:$A,'1'!$AO:$AO,"ERROR",0),"")</f>
        <v>ERROR</v>
      </c>
    </row>
    <row r="6" spans="1:25" x14ac:dyDescent="0.25">
      <c r="A6" s="19">
        <v>2753</v>
      </c>
      <c r="B6" s="19" t="str">
        <f>IF($A6&gt;0,_xlfn.XLOOKUP($A6,'1'!$A:$A,'1'!$H:$H,"ERROR",0),"")</f>
        <v>NA</v>
      </c>
      <c r="C6" s="19">
        <f>IF($A6&gt;0,_xlfn.XLOOKUP($A6,'1'!$A:$A,'1'!$I:$I,"ERROR",0),"")</f>
        <v>0</v>
      </c>
      <c r="D6" s="9">
        <f>IF($A6&gt;0,_xlfn.XLOOKUP($A6,'1'!$A:$A,'1'!$C:$C,"ERROR",0),"")</f>
        <v>4337</v>
      </c>
      <c r="E6" s="9">
        <f>IF($A6&gt;0,_xlfn.XLOOKUP($A6,'1'!$A:$A,'1'!$B:$B,"ERROR",0),"")</f>
        <v>12529</v>
      </c>
      <c r="F6" s="9" t="str">
        <f>IF($A6&gt;0,_xlfn.XLOOKUP($A6,'1'!$A:$A,'1'!$D:$D,"ERROR",0),"")</f>
        <v>JPN</v>
      </c>
      <c r="G6" s="9" t="str">
        <f>IF($A6&gt;0,_xlfn.XLOOKUP($A6,'1'!$A:$A,'1'!$E:$E,"ERROR",0),"")</f>
        <v>CV</v>
      </c>
      <c r="H6" s="9" t="str">
        <f>IF($A6&gt;0,_xlfn.XLOOKUP($A6,'1'!$A:$A,'1'!$G:$G,"ERROR",0),"")</f>
        <v>Ryujo</v>
      </c>
      <c r="I6" s="9" t="str">
        <f>IF($A6&gt;0,_xlfn.XLOOKUP($A6,'1'!$A:$A,'1'!$N:$N,"ERROR",0),"")</f>
        <v>ORG</v>
      </c>
      <c r="J6" s="9">
        <f>IF($A6&gt;0,_xlfn.XLOOKUP($A6,'1'!$A:$A,'1'!$AD:$AD,"ERROR",0),"")</f>
        <v>1</v>
      </c>
      <c r="K6" s="9">
        <f>IF($A6&gt;0,_xlfn.XLOOKUP($A6,'1'!$A:$A,'1'!$AE:$AE,"ERROR",0),"")</f>
        <v>8</v>
      </c>
      <c r="L6" s="9">
        <f>IF($A6&gt;0,_xlfn.XLOOKUP($A6,'1'!$A:$A,'1'!$AF:$AF,"ERROR",0),"")</f>
        <v>5</v>
      </c>
      <c r="M6" s="9">
        <f>IF($A6&gt;0,_xlfn.XLOOKUP($A6,'1'!$A:$A,'1'!$AG:$AG,"ERROR",0),"")</f>
        <v>5</v>
      </c>
      <c r="N6" s="9">
        <f>IF($A6&gt;0,_xlfn.XLOOKUP($A6,'1'!$A:$A,'1'!$AH:$AH,"ERROR",0),"")</f>
        <v>1</v>
      </c>
      <c r="O6" s="9">
        <f>IF($A6&gt;0,_xlfn.XLOOKUP($A6,'1'!$A:$A,'1'!$AI:$AI,"ERROR",0),"")</f>
        <v>0</v>
      </c>
      <c r="P6" s="9">
        <f>IF($A6&gt;0,_xlfn.XLOOKUP($A6,'1'!$A:$A,'1'!$AJ:$AJ,"ERROR",0),"")</f>
        <v>1</v>
      </c>
      <c r="Q6" s="9">
        <f>IF($A6&gt;0,_xlfn.XLOOKUP($A6,'1'!$A:$A,'1'!$AK:$AK,"ERROR",0),"")</f>
        <v>0</v>
      </c>
      <c r="R6" s="9" t="str">
        <f>IF($A6&gt;0,_xlfn.XLOOKUP($A6,'1'!$A:$A,'1'!$AO:$AO,"ERROR",0),"")</f>
        <v>China Sea[2]</v>
      </c>
    </row>
    <row r="7" spans="1:25" x14ac:dyDescent="0.25">
      <c r="A7" s="19">
        <v>2798</v>
      </c>
      <c r="B7" s="19" t="str">
        <f>IF($A7&gt;0,_xlfn.XLOOKUP($A7,'1'!$A:$A,'1'!$H:$H,"ERROR",0),"")</f>
        <v>NA</v>
      </c>
      <c r="C7" s="19">
        <f>IF($A7&gt;0,_xlfn.XLOOKUP($A7,'1'!$A:$A,'1'!$I:$I,"ERROR",0),"")</f>
        <v>0</v>
      </c>
      <c r="D7" s="10">
        <f>IF($A7&gt;0,_xlfn.XLOOKUP($A7,'1'!$A:$A,'1'!$C:$C,"ERROR",0),"")</f>
        <v>4382</v>
      </c>
      <c r="E7" s="10">
        <f>IF($A7&gt;0,_xlfn.XLOOKUP($A7,'1'!$A:$A,'1'!$B:$B,"ERROR",0),"")</f>
        <v>4382</v>
      </c>
      <c r="F7" s="10" t="str">
        <f>IF($A7&gt;0,_xlfn.XLOOKUP($A7,'1'!$A:$A,'1'!$D:$D,"ERROR",0),"")</f>
        <v>JPN</v>
      </c>
      <c r="G7" s="10" t="str">
        <f>IF($A7&gt;0,_xlfn.XLOOKUP($A7,'1'!$A:$A,'1'!$E:$E,"ERROR",0),"")</f>
        <v>CA</v>
      </c>
      <c r="H7" s="10" t="str">
        <f>IF($A7&gt;0,_xlfn.XLOOKUP($A7,'1'!$A:$A,'1'!$G:$G,"ERROR",0),"")</f>
        <v>Furutaka</v>
      </c>
      <c r="I7" s="10" t="str">
        <f>IF($A7&gt;0,_xlfn.XLOOKUP($A7,'1'!$A:$A,'1'!$N:$N,"ERROR",0),"")</f>
        <v>ORG</v>
      </c>
      <c r="J7" s="10">
        <f>IF($A7&gt;0,_xlfn.XLOOKUP($A7,'1'!$A:$A,'1'!$AD:$AD,"ERROR",0),"")</f>
        <v>4</v>
      </c>
      <c r="K7" s="10">
        <f>IF($A7&gt;0,_xlfn.XLOOKUP($A7,'1'!$A:$A,'1'!$AE:$AE,"ERROR",0),"")</f>
        <v>7</v>
      </c>
      <c r="L7" s="10">
        <f>IF($A7&gt;0,_xlfn.XLOOKUP($A7,'1'!$A:$A,'1'!$AF:$AF,"ERROR",0),"")</f>
        <v>6</v>
      </c>
      <c r="M7" s="10">
        <f>IF($A7&gt;0,_xlfn.XLOOKUP($A7,'1'!$A:$A,'1'!$AG:$AG,"ERROR",0),"")</f>
        <v>4</v>
      </c>
      <c r="N7" s="10">
        <f>IF($A7&gt;0,_xlfn.XLOOKUP($A7,'1'!$A:$A,'1'!$AH:$AH,"ERROR",0),"")</f>
        <v>1</v>
      </c>
      <c r="O7" s="10">
        <f>IF($A7&gt;0,_xlfn.XLOOKUP($A7,'1'!$A:$A,'1'!$AI:$AI,"ERROR",0),"")</f>
        <v>1</v>
      </c>
      <c r="P7" s="10">
        <f>IF($A7&gt;0,_xlfn.XLOOKUP($A7,'1'!$A:$A,'1'!$AJ:$AJ,"ERROR",0),"")</f>
        <v>2</v>
      </c>
      <c r="Q7" s="10">
        <f>IF($A7&gt;0,_xlfn.XLOOKUP($A7,'1'!$A:$A,'1'!$AK:$AK,"ERROR",0),"")</f>
        <v>0</v>
      </c>
      <c r="R7" s="10" t="str">
        <f>IF($A7&gt;0,_xlfn.XLOOKUP($A7,'1'!$A:$A,'1'!$AO:$AO,"ERROR",0),"")</f>
        <v>China Sea[2]</v>
      </c>
    </row>
    <row r="8" spans="1:25" x14ac:dyDescent="0.25">
      <c r="A8" s="19">
        <v>2799</v>
      </c>
      <c r="B8" s="19" t="str">
        <f>IF($A8&gt;0,_xlfn.XLOOKUP($A8,'1'!$A:$A,'1'!$H:$H,"ERROR",0),"")</f>
        <v>NA</v>
      </c>
      <c r="C8" s="19">
        <f>IF($A8&gt;0,_xlfn.XLOOKUP($A8,'1'!$A:$A,'1'!$I:$I,"ERROR",0),"")</f>
        <v>0</v>
      </c>
      <c r="D8" s="9">
        <f>IF($A8&gt;0,_xlfn.XLOOKUP($A8,'1'!$A:$A,'1'!$C:$C,"ERROR",0),"")</f>
        <v>4383</v>
      </c>
      <c r="E8" s="9">
        <f>IF($A8&gt;0,_xlfn.XLOOKUP($A8,'1'!$A:$A,'1'!$B:$B,"ERROR",0),"")</f>
        <v>4383</v>
      </c>
      <c r="F8" s="9" t="str">
        <f>IF($A8&gt;0,_xlfn.XLOOKUP($A8,'1'!$A:$A,'1'!$D:$D,"ERROR",0),"")</f>
        <v>JPN</v>
      </c>
      <c r="G8" s="9" t="str">
        <f>IF($A8&gt;0,_xlfn.XLOOKUP($A8,'1'!$A:$A,'1'!$E:$E,"ERROR",0),"")</f>
        <v>CA</v>
      </c>
      <c r="H8" s="9" t="str">
        <f>IF($A8&gt;0,_xlfn.XLOOKUP($A8,'1'!$A:$A,'1'!$G:$G,"ERROR",0),"")</f>
        <v>Haguro</v>
      </c>
      <c r="I8" s="9" t="str">
        <f>IF($A8&gt;0,_xlfn.XLOOKUP($A8,'1'!$A:$A,'1'!$N:$N,"ERROR",0),"")</f>
        <v>ORG</v>
      </c>
      <c r="J8" s="9">
        <f>IF($A8&gt;0,_xlfn.XLOOKUP($A8,'1'!$A:$A,'1'!$AD:$AD,"ERROR",0),"")</f>
        <v>5</v>
      </c>
      <c r="K8" s="9">
        <f>IF($A8&gt;0,_xlfn.XLOOKUP($A8,'1'!$A:$A,'1'!$AE:$AE,"ERROR",0),"")</f>
        <v>6</v>
      </c>
      <c r="L8" s="9">
        <f>IF($A8&gt;0,_xlfn.XLOOKUP($A8,'1'!$A:$A,'1'!$AF:$AF,"ERROR",0),"")</f>
        <v>6</v>
      </c>
      <c r="M8" s="9">
        <f>IF($A8&gt;0,_xlfn.XLOOKUP($A8,'1'!$A:$A,'1'!$AG:$AG,"ERROR",0),"")</f>
        <v>4</v>
      </c>
      <c r="N8" s="9">
        <f>IF($A8&gt;0,_xlfn.XLOOKUP($A8,'1'!$A:$A,'1'!$AH:$AH,"ERROR",0),"")</f>
        <v>1</v>
      </c>
      <c r="O8" s="9">
        <f>IF($A8&gt;0,_xlfn.XLOOKUP($A8,'1'!$A:$A,'1'!$AI:$AI,"ERROR",0),"")</f>
        <v>1</v>
      </c>
      <c r="P8" s="9">
        <f>IF($A8&gt;0,_xlfn.XLOOKUP($A8,'1'!$A:$A,'1'!$AJ:$AJ,"ERROR",0),"")</f>
        <v>2</v>
      </c>
      <c r="Q8" s="9">
        <f>IF($A8&gt;0,_xlfn.XLOOKUP($A8,'1'!$A:$A,'1'!$AK:$AK,"ERROR",0),"")</f>
        <v>0</v>
      </c>
      <c r="R8" s="9" t="str">
        <f>IF($A8&gt;0,_xlfn.XLOOKUP($A8,'1'!$A:$A,'1'!$AO:$AO,"ERROR",0),"")</f>
        <v>S China[4]</v>
      </c>
    </row>
    <row r="9" spans="1:25" x14ac:dyDescent="0.25">
      <c r="A9" s="19">
        <v>2803</v>
      </c>
      <c r="B9" s="19" t="str">
        <f>IF($A9&gt;0,_xlfn.XLOOKUP($A9,'1'!$A:$A,'1'!$H:$H,"ERROR",0),"")</f>
        <v>NA</v>
      </c>
      <c r="C9" s="19">
        <f>IF($A9&gt;0,_xlfn.XLOOKUP($A9,'1'!$A:$A,'1'!$I:$I,"ERROR",0),"")</f>
        <v>0</v>
      </c>
      <c r="D9" s="10">
        <f>IF($A9&gt;0,_xlfn.XLOOKUP($A9,'1'!$A:$A,'1'!$C:$C,"ERROR",0),"")</f>
        <v>4387</v>
      </c>
      <c r="E9" s="10">
        <f>IF($A9&gt;0,_xlfn.XLOOKUP($A9,'1'!$A:$A,'1'!$B:$B,"ERROR",0),"")</f>
        <v>4387</v>
      </c>
      <c r="F9" s="10" t="str">
        <f>IF($A9&gt;0,_xlfn.XLOOKUP($A9,'1'!$A:$A,'1'!$D:$D,"ERROR",0),"")</f>
        <v>JPN</v>
      </c>
      <c r="G9" s="10" t="str">
        <f>IF($A9&gt;0,_xlfn.XLOOKUP($A9,'1'!$A:$A,'1'!$E:$E,"ERROR",0),"")</f>
        <v>CA</v>
      </c>
      <c r="H9" s="10" t="str">
        <f>IF($A9&gt;0,_xlfn.XLOOKUP($A9,'1'!$A:$A,'1'!$G:$G,"ERROR",0),"")</f>
        <v>Kumano</v>
      </c>
      <c r="I9" s="10" t="str">
        <f>IF($A9&gt;0,_xlfn.XLOOKUP($A9,'1'!$A:$A,'1'!$N:$N,"ERROR",0),"")</f>
        <v>ORG</v>
      </c>
      <c r="J9" s="10">
        <f>IF($A9&gt;0,_xlfn.XLOOKUP($A9,'1'!$A:$A,'1'!$AD:$AD,"ERROR",0),"")</f>
        <v>5</v>
      </c>
      <c r="K9" s="10">
        <f>IF($A9&gt;0,_xlfn.XLOOKUP($A9,'1'!$A:$A,'1'!$AE:$AE,"ERROR",0),"")</f>
        <v>6</v>
      </c>
      <c r="L9" s="10">
        <f>IF($A9&gt;0,_xlfn.XLOOKUP($A9,'1'!$A:$A,'1'!$AF:$AF,"ERROR",0),"")</f>
        <v>6</v>
      </c>
      <c r="M9" s="10">
        <f>IF($A9&gt;0,_xlfn.XLOOKUP($A9,'1'!$A:$A,'1'!$AG:$AG,"ERROR",0),"")</f>
        <v>4</v>
      </c>
      <c r="N9" s="10">
        <f>IF($A9&gt;0,_xlfn.XLOOKUP($A9,'1'!$A:$A,'1'!$AH:$AH,"ERROR",0),"")</f>
        <v>2</v>
      </c>
      <c r="O9" s="10">
        <f>IF($A9&gt;0,_xlfn.XLOOKUP($A9,'1'!$A:$A,'1'!$AI:$AI,"ERROR",0),"")</f>
        <v>2</v>
      </c>
      <c r="P9" s="10">
        <f>IF($A9&gt;0,_xlfn.XLOOKUP($A9,'1'!$A:$A,'1'!$AJ:$AJ,"ERROR",0),"")</f>
        <v>2</v>
      </c>
      <c r="Q9" s="10">
        <f>IF($A9&gt;0,_xlfn.XLOOKUP($A9,'1'!$A:$A,'1'!$AK:$AK,"ERROR",0),"")</f>
        <v>0</v>
      </c>
      <c r="R9" s="10" t="str">
        <f>IF($A9&gt;0,_xlfn.XLOOKUP($A9,'1'!$A:$A,'1'!$AO:$AO,"ERROR",0),"")</f>
        <v>S China[0]</v>
      </c>
    </row>
    <row r="10" spans="1:25" x14ac:dyDescent="0.25">
      <c r="A10" s="19">
        <v>2806</v>
      </c>
      <c r="B10" s="19" t="str">
        <f>IF($A10&gt;0,_xlfn.XLOOKUP($A10,'1'!$A:$A,'1'!$H:$H,"ERROR",0),"")</f>
        <v>NA</v>
      </c>
      <c r="C10" s="19">
        <f>IF($A10&gt;0,_xlfn.XLOOKUP($A10,'1'!$A:$A,'1'!$I:$I,"ERROR",0),"")</f>
        <v>0</v>
      </c>
      <c r="D10" s="9">
        <f>IF($A10&gt;0,_xlfn.XLOOKUP($A10,'1'!$A:$A,'1'!$C:$C,"ERROR",0),"")</f>
        <v>4390</v>
      </c>
      <c r="E10" s="9">
        <f>IF($A10&gt;0,_xlfn.XLOOKUP($A10,'1'!$A:$A,'1'!$B:$B,"ERROR",0),"")</f>
        <v>4390</v>
      </c>
      <c r="F10" s="9" t="str">
        <f>IF($A10&gt;0,_xlfn.XLOOKUP($A10,'1'!$A:$A,'1'!$D:$D,"ERROR",0),"")</f>
        <v>JPN</v>
      </c>
      <c r="G10" s="9" t="str">
        <f>IF($A10&gt;0,_xlfn.XLOOKUP($A10,'1'!$A:$A,'1'!$E:$E,"ERROR",0),"")</f>
        <v>CA</v>
      </c>
      <c r="H10" s="9" t="str">
        <f>IF($A10&gt;0,_xlfn.XLOOKUP($A10,'1'!$A:$A,'1'!$G:$G,"ERROR",0),"")</f>
        <v>Mikuma</v>
      </c>
      <c r="I10" s="9" t="str">
        <f>IF($A10&gt;0,_xlfn.XLOOKUP($A10,'1'!$A:$A,'1'!$N:$N,"ERROR",0),"")</f>
        <v>ORG</v>
      </c>
      <c r="J10" s="9">
        <f>IF($A10&gt;0,_xlfn.XLOOKUP($A10,'1'!$A:$A,'1'!$AD:$AD,"ERROR",0),"")</f>
        <v>5</v>
      </c>
      <c r="K10" s="9">
        <f>IF($A10&gt;0,_xlfn.XLOOKUP($A10,'1'!$A:$A,'1'!$AE:$AE,"ERROR",0),"")</f>
        <v>6</v>
      </c>
      <c r="L10" s="9">
        <f>IF($A10&gt;0,_xlfn.XLOOKUP($A10,'1'!$A:$A,'1'!$AF:$AF,"ERROR",0),"")</f>
        <v>6</v>
      </c>
      <c r="M10" s="9">
        <f>IF($A10&gt;0,_xlfn.XLOOKUP($A10,'1'!$A:$A,'1'!$AG:$AG,"ERROR",0),"")</f>
        <v>4</v>
      </c>
      <c r="N10" s="9">
        <f>IF($A10&gt;0,_xlfn.XLOOKUP($A10,'1'!$A:$A,'1'!$AH:$AH,"ERROR",0),"")</f>
        <v>1</v>
      </c>
      <c r="O10" s="9">
        <f>IF($A10&gt;0,_xlfn.XLOOKUP($A10,'1'!$A:$A,'1'!$AI:$AI,"ERROR",0),"")</f>
        <v>1</v>
      </c>
      <c r="P10" s="9">
        <f>IF($A10&gt;0,_xlfn.XLOOKUP($A10,'1'!$A:$A,'1'!$AJ:$AJ,"ERROR",0),"")</f>
        <v>2</v>
      </c>
      <c r="Q10" s="9">
        <f>IF($A10&gt;0,_xlfn.XLOOKUP($A10,'1'!$A:$A,'1'!$AK:$AK,"ERROR",0),"")</f>
        <v>0</v>
      </c>
      <c r="R10" s="9" t="str">
        <f>IF($A10&gt;0,_xlfn.XLOOKUP($A10,'1'!$A:$A,'1'!$AO:$AO,"ERROR",0),"")</f>
        <v>S China[0]</v>
      </c>
    </row>
    <row r="11" spans="1:25" x14ac:dyDescent="0.25">
      <c r="A11" s="19">
        <v>2808</v>
      </c>
      <c r="B11" s="19" t="str">
        <f>IF($A11&gt;0,_xlfn.XLOOKUP($A11,'1'!$A:$A,'1'!$H:$H,"ERROR",0),"")</f>
        <v>NA</v>
      </c>
      <c r="C11" s="19" t="str">
        <f>IF($A11&gt;0,_xlfn.XLOOKUP($A11,'1'!$A:$A,'1'!$I:$I,"ERROR",0),"")</f>
        <v>NA</v>
      </c>
      <c r="D11" s="10">
        <f>IF($A11&gt;0,_xlfn.XLOOKUP($A11,'1'!$A:$A,'1'!$C:$C,"ERROR",0),"")</f>
        <v>4392</v>
      </c>
      <c r="E11" s="10">
        <f>IF($A11&gt;0,_xlfn.XLOOKUP($A11,'1'!$A:$A,'1'!$B:$B,"ERROR",0),"")</f>
        <v>4392</v>
      </c>
      <c r="F11" s="10" t="str">
        <f>IF($A11&gt;0,_xlfn.XLOOKUP($A11,'1'!$A:$A,'1'!$D:$D,"ERROR",0),"")</f>
        <v>JPN</v>
      </c>
      <c r="G11" s="10" t="str">
        <f>IF($A11&gt;0,_xlfn.XLOOKUP($A11,'1'!$A:$A,'1'!$E:$E,"ERROR",0),"")</f>
        <v>CA</v>
      </c>
      <c r="H11" s="10" t="str">
        <f>IF($A11&gt;0,_xlfn.XLOOKUP($A11,'1'!$A:$A,'1'!$G:$G,"ERROR",0),"")</f>
        <v>Myoko</v>
      </c>
      <c r="I11" s="10" t="str">
        <f>IF($A11&gt;0,_xlfn.XLOOKUP($A11,'1'!$A:$A,'1'!$N:$N,"ERROR",0),"")</f>
        <v>DOG</v>
      </c>
      <c r="J11" s="10">
        <f>IF($A11&gt;0,_xlfn.XLOOKUP($A11,'1'!$A:$A,'1'!$AD:$AD,"ERROR",0),"")</f>
        <v>4</v>
      </c>
      <c r="K11" s="10">
        <f>IF($A11&gt;0,_xlfn.XLOOKUP($A11,'1'!$A:$A,'1'!$AE:$AE,"ERROR",0),"")</f>
        <v>6</v>
      </c>
      <c r="L11" s="10">
        <f>IF($A11&gt;0,_xlfn.XLOOKUP($A11,'1'!$A:$A,'1'!$AF:$AF,"ERROR",0),"")</f>
        <v>6</v>
      </c>
      <c r="M11" s="10">
        <f>IF($A11&gt;0,_xlfn.XLOOKUP($A11,'1'!$A:$A,'1'!$AG:$AG,"ERROR",0),"")</f>
        <v>4</v>
      </c>
      <c r="N11" s="10">
        <f>IF($A11&gt;0,_xlfn.XLOOKUP($A11,'1'!$A:$A,'1'!$AH:$AH,"ERROR",0),"")</f>
        <v>2</v>
      </c>
      <c r="O11" s="10">
        <f>IF($A11&gt;0,_xlfn.XLOOKUP($A11,'1'!$A:$A,'1'!$AI:$AI,"ERROR",0),"")</f>
        <v>1</v>
      </c>
      <c r="P11" s="10">
        <f>IF($A11&gt;0,_xlfn.XLOOKUP($A11,'1'!$A:$A,'1'!$AJ:$AJ,"ERROR",0),"")</f>
        <v>2</v>
      </c>
      <c r="Q11" s="10">
        <f>IF($A11&gt;0,_xlfn.XLOOKUP($A11,'1'!$A:$A,'1'!$AK:$AK,"ERROR",0),"")</f>
        <v>1</v>
      </c>
      <c r="R11" s="10" t="str">
        <f>IF($A11&gt;0,_xlfn.XLOOKUP($A11,'1'!$A:$A,'1'!$AO:$AO,"ERROR",0),"")</f>
        <v>China Sea[0]-&gt;Fukuoka, JPN</v>
      </c>
    </row>
    <row r="12" spans="1:25" x14ac:dyDescent="0.25">
      <c r="A12" s="19">
        <v>2850</v>
      </c>
      <c r="B12" s="19" t="str">
        <f>IF($A12&gt;0,_xlfn.XLOOKUP($A12,'1'!$A:$A,'1'!$H:$H,"ERROR",0),"")</f>
        <v>NA</v>
      </c>
      <c r="C12" s="19">
        <f>IF($A12&gt;0,_xlfn.XLOOKUP($A12,'1'!$A:$A,'1'!$I:$I,"ERROR",0),"")</f>
        <v>0</v>
      </c>
      <c r="D12" s="9">
        <f>IF($A12&gt;0,_xlfn.XLOOKUP($A12,'1'!$A:$A,'1'!$C:$C,"ERROR",0),"")</f>
        <v>4434</v>
      </c>
      <c r="E12" s="9">
        <f>IF($A12&gt;0,_xlfn.XLOOKUP($A12,'1'!$A:$A,'1'!$B:$B,"ERROR",0),"")</f>
        <v>4434</v>
      </c>
      <c r="F12" s="9" t="str">
        <f>IF($A12&gt;0,_xlfn.XLOOKUP($A12,'1'!$A:$A,'1'!$D:$D,"ERROR",0),"")</f>
        <v>JPN</v>
      </c>
      <c r="G12" s="9" t="str">
        <f>IF($A12&gt;0,_xlfn.XLOOKUP($A12,'1'!$A:$A,'1'!$E:$E,"ERROR",0),"")</f>
        <v>Amph</v>
      </c>
      <c r="H12" s="9" t="str">
        <f>IF($A12&gt;0,_xlfn.XLOOKUP($A12,'1'!$A:$A,'1'!$G:$G,"ERROR",0),"")</f>
        <v>Amph_4434</v>
      </c>
      <c r="I12" s="9" t="str">
        <f>IF($A12&gt;0,_xlfn.XLOOKUP($A12,'1'!$A:$A,'1'!$N:$N,"ERROR",0),"")</f>
        <v>DOG</v>
      </c>
      <c r="J12" s="9">
        <f>IF($A12&gt;0,_xlfn.XLOOKUP($A12,'1'!$A:$A,'1'!$AD:$AD,"ERROR",0),"")</f>
        <v>0</v>
      </c>
      <c r="K12" s="9">
        <f>IF($A12&gt;0,_xlfn.XLOOKUP($A12,'1'!$A:$A,'1'!$AE:$AE,"ERROR",0),"")</f>
        <v>5</v>
      </c>
      <c r="L12" s="9">
        <f>IF($A12&gt;0,_xlfn.XLOOKUP($A12,'1'!$A:$A,'1'!$AF:$AF,"ERROR",0),"")</f>
        <v>4</v>
      </c>
      <c r="M12" s="9">
        <f>IF($A12&gt;0,_xlfn.XLOOKUP($A12,'1'!$A:$A,'1'!$AG:$AG,"ERROR",0),"")</f>
        <v>2</v>
      </c>
      <c r="N12" s="9">
        <f>IF($A12&gt;0,_xlfn.XLOOKUP($A12,'1'!$A:$A,'1'!$AH:$AH,"ERROR",0),"")</f>
        <v>1</v>
      </c>
      <c r="O12" s="9">
        <f>IF($A12&gt;0,_xlfn.XLOOKUP($A12,'1'!$A:$A,'1'!$AI:$AI,"ERROR",0),"")</f>
        <v>0</v>
      </c>
      <c r="P12" s="9">
        <f>IF($A12&gt;0,_xlfn.XLOOKUP($A12,'1'!$A:$A,'1'!$AJ:$AJ,"ERROR",0),"")</f>
        <v>0</v>
      </c>
      <c r="Q12" s="9">
        <f>IF($A12&gt;0,_xlfn.XLOOKUP($A12,'1'!$A:$A,'1'!$AK:$AK,"ERROR",0),"")</f>
        <v>0</v>
      </c>
      <c r="R12" s="9" t="str">
        <f>IF($A12&gt;0,_xlfn.XLOOKUP($A12,'1'!$A:$A,'1'!$AO:$AO,"ERROR",0),"")</f>
        <v>China Sea[2]</v>
      </c>
    </row>
    <row r="13" spans="1:25" x14ac:dyDescent="0.25">
      <c r="A13" s="19">
        <v>2859</v>
      </c>
      <c r="B13" s="19" t="str">
        <f>IF($A13&gt;0,_xlfn.XLOOKUP($A13,'1'!$A:$A,'1'!$H:$H,"ERROR",0),"")</f>
        <v>NA</v>
      </c>
      <c r="C13" s="19" t="str">
        <f>IF($A13&gt;0,_xlfn.XLOOKUP($A13,'1'!$A:$A,'1'!$I:$I,"ERROR",0),"")</f>
        <v>NA</v>
      </c>
      <c r="D13" s="10">
        <f>IF($A13&gt;0,_xlfn.XLOOKUP($A13,'1'!$A:$A,'1'!$C:$C,"ERROR",0),"")</f>
        <v>4443</v>
      </c>
      <c r="E13" s="10">
        <f>IF($A13&gt;0,_xlfn.XLOOKUP($A13,'1'!$A:$A,'1'!$B:$B,"ERROR",0),"")</f>
        <v>4443</v>
      </c>
      <c r="F13" s="10" t="str">
        <f>IF($A13&gt;0,_xlfn.XLOOKUP($A13,'1'!$A:$A,'1'!$D:$D,"ERROR",0),"")</f>
        <v>JPN</v>
      </c>
      <c r="G13" s="10" t="str">
        <f>IF($A13&gt;0,_xlfn.XLOOKUP($A13,'1'!$A:$A,'1'!$E:$E,"ERROR",0),"")</f>
        <v>TRS</v>
      </c>
      <c r="H13" s="10" t="str">
        <f>IF($A13&gt;0,_xlfn.XLOOKUP($A13,'1'!$A:$A,'1'!$G:$G,"ERROR",0),"")</f>
        <v>TRS_4443</v>
      </c>
      <c r="I13" s="10" t="str">
        <f>IF($A13&gt;0,_xlfn.XLOOKUP($A13,'1'!$A:$A,'1'!$N:$N,"ERROR",0),"")</f>
        <v>DOG</v>
      </c>
      <c r="J13" s="10">
        <f>IF($A13&gt;0,_xlfn.XLOOKUP($A13,'1'!$A:$A,'1'!$AD:$AD,"ERROR",0),"")</f>
        <v>0</v>
      </c>
      <c r="K13" s="10">
        <f>IF($A13&gt;0,_xlfn.XLOOKUP($A13,'1'!$A:$A,'1'!$AE:$AE,"ERROR",0),"")</f>
        <v>5</v>
      </c>
      <c r="L13" s="10">
        <f>IF($A13&gt;0,_xlfn.XLOOKUP($A13,'1'!$A:$A,'1'!$AF:$AF,"ERROR",0),"")</f>
        <v>4</v>
      </c>
      <c r="M13" s="10">
        <f>IF($A13&gt;0,_xlfn.XLOOKUP($A13,'1'!$A:$A,'1'!$AG:$AG,"ERROR",0),"")</f>
        <v>3</v>
      </c>
      <c r="N13" s="10">
        <f>IF($A13&gt;0,_xlfn.XLOOKUP($A13,'1'!$A:$A,'1'!$AH:$AH,"ERROR",0),"")</f>
        <v>1</v>
      </c>
      <c r="O13" s="10">
        <f>IF($A13&gt;0,_xlfn.XLOOKUP($A13,'1'!$A:$A,'1'!$AI:$AI,"ERROR",0),"")</f>
        <v>0</v>
      </c>
      <c r="P13" s="10">
        <f>IF($A13&gt;0,_xlfn.XLOOKUP($A13,'1'!$A:$A,'1'!$AJ:$AJ,"ERROR",0),"")</f>
        <v>0</v>
      </c>
      <c r="Q13" s="10">
        <f>IF($A13&gt;0,_xlfn.XLOOKUP($A13,'1'!$A:$A,'1'!$AK:$AK,"ERROR",0),"")</f>
        <v>0</v>
      </c>
      <c r="R13" s="10" t="str">
        <f>IF($A13&gt;0,_xlfn.XLOOKUP($A13,'1'!$A:$A,'1'!$AO:$AO,"ERROR",0),"")</f>
        <v>Tarakan, NEI</v>
      </c>
    </row>
    <row r="14" spans="1:25" x14ac:dyDescent="0.25">
      <c r="A14" s="19">
        <v>2860</v>
      </c>
      <c r="B14" s="19" t="str">
        <f>IF($A14&gt;0,_xlfn.XLOOKUP($A14,'1'!$A:$A,'1'!$H:$H,"ERROR",0),"")</f>
        <v>NA</v>
      </c>
      <c r="C14" s="19">
        <f>IF($A14&gt;0,_xlfn.XLOOKUP($A14,'1'!$A:$A,'1'!$I:$I,"ERROR",0),"")</f>
        <v>0</v>
      </c>
      <c r="D14" s="9">
        <f>IF($A14&gt;0,_xlfn.XLOOKUP($A14,'1'!$A:$A,'1'!$C:$C,"ERROR",0),"")</f>
        <v>4444</v>
      </c>
      <c r="E14" s="9">
        <f>IF($A14&gt;0,_xlfn.XLOOKUP($A14,'1'!$A:$A,'1'!$B:$B,"ERROR",0),"")</f>
        <v>4444</v>
      </c>
      <c r="F14" s="9" t="str">
        <f>IF($A14&gt;0,_xlfn.XLOOKUP($A14,'1'!$A:$A,'1'!$D:$D,"ERROR",0),"")</f>
        <v>JPN</v>
      </c>
      <c r="G14" s="9" t="str">
        <f>IF($A14&gt;0,_xlfn.XLOOKUP($A14,'1'!$A:$A,'1'!$E:$E,"ERROR",0),"")</f>
        <v>TRS</v>
      </c>
      <c r="H14" s="9" t="str">
        <f>IF($A14&gt;0,_xlfn.XLOOKUP($A14,'1'!$A:$A,'1'!$G:$G,"ERROR",0),"")</f>
        <v>TRS_4444</v>
      </c>
      <c r="I14" s="9" t="str">
        <f>IF($A14&gt;0,_xlfn.XLOOKUP($A14,'1'!$A:$A,'1'!$N:$N,"ERROR",0),"")</f>
        <v>DOG</v>
      </c>
      <c r="J14" s="9">
        <f>IF($A14&gt;0,_xlfn.XLOOKUP($A14,'1'!$A:$A,'1'!$AD:$AD,"ERROR",0),"")</f>
        <v>0</v>
      </c>
      <c r="K14" s="9">
        <f>IF($A14&gt;0,_xlfn.XLOOKUP($A14,'1'!$A:$A,'1'!$AE:$AE,"ERROR",0),"")</f>
        <v>5</v>
      </c>
      <c r="L14" s="9">
        <f>IF($A14&gt;0,_xlfn.XLOOKUP($A14,'1'!$A:$A,'1'!$AF:$AF,"ERROR",0),"")</f>
        <v>4</v>
      </c>
      <c r="M14" s="9">
        <f>IF($A14&gt;0,_xlfn.XLOOKUP($A14,'1'!$A:$A,'1'!$AG:$AG,"ERROR",0),"")</f>
        <v>3</v>
      </c>
      <c r="N14" s="9">
        <f>IF($A14&gt;0,_xlfn.XLOOKUP($A14,'1'!$A:$A,'1'!$AH:$AH,"ERROR",0),"")</f>
        <v>1</v>
      </c>
      <c r="O14" s="9">
        <f>IF($A14&gt;0,_xlfn.XLOOKUP($A14,'1'!$A:$A,'1'!$AI:$AI,"ERROR",0),"")</f>
        <v>0</v>
      </c>
      <c r="P14" s="9">
        <f>IF($A14&gt;0,_xlfn.XLOOKUP($A14,'1'!$A:$A,'1'!$AJ:$AJ,"ERROR",0),"")</f>
        <v>0</v>
      </c>
      <c r="Q14" s="9">
        <f>IF($A14&gt;0,_xlfn.XLOOKUP($A14,'1'!$A:$A,'1'!$AK:$AK,"ERROR",0),"")</f>
        <v>0</v>
      </c>
      <c r="R14" s="9" t="str">
        <f>IF($A14&gt;0,_xlfn.XLOOKUP($A14,'1'!$A:$A,'1'!$AO:$AO,"ERROR",0),"")</f>
        <v>China Sea[2]</v>
      </c>
    </row>
    <row r="15" spans="1:25" x14ac:dyDescent="0.25">
      <c r="A15" s="19">
        <v>2861</v>
      </c>
      <c r="B15" s="19" t="str">
        <f>IF($A15&gt;0,_xlfn.XLOOKUP($A15,'1'!$A:$A,'1'!$H:$H,"ERROR",0),"")</f>
        <v>NA</v>
      </c>
      <c r="C15" s="19">
        <f>IF($A15&gt;0,_xlfn.XLOOKUP($A15,'1'!$A:$A,'1'!$I:$I,"ERROR",0),"")</f>
        <v>0</v>
      </c>
      <c r="D15" s="10">
        <f>IF($A15&gt;0,_xlfn.XLOOKUP($A15,'1'!$A:$A,'1'!$C:$C,"ERROR",0),"")</f>
        <v>4445</v>
      </c>
      <c r="E15" s="10">
        <f>IF($A15&gt;0,_xlfn.XLOOKUP($A15,'1'!$A:$A,'1'!$B:$B,"ERROR",0),"")</f>
        <v>4445</v>
      </c>
      <c r="F15" s="10" t="str">
        <f>IF($A15&gt;0,_xlfn.XLOOKUP($A15,'1'!$A:$A,'1'!$D:$D,"ERROR",0),"")</f>
        <v>JPN</v>
      </c>
      <c r="G15" s="10" t="str">
        <f>IF($A15&gt;0,_xlfn.XLOOKUP($A15,'1'!$A:$A,'1'!$E:$E,"ERROR",0),"")</f>
        <v>TRS</v>
      </c>
      <c r="H15" s="10" t="str">
        <f>IF($A15&gt;0,_xlfn.XLOOKUP($A15,'1'!$A:$A,'1'!$G:$G,"ERROR",0),"")</f>
        <v>TRS_4445</v>
      </c>
      <c r="I15" s="10" t="str">
        <f>IF($A15&gt;0,_xlfn.XLOOKUP($A15,'1'!$A:$A,'1'!$N:$N,"ERROR",0),"")</f>
        <v>DOG</v>
      </c>
      <c r="J15" s="10">
        <f>IF($A15&gt;0,_xlfn.XLOOKUP($A15,'1'!$A:$A,'1'!$AD:$AD,"ERROR",0),"")</f>
        <v>0</v>
      </c>
      <c r="K15" s="10">
        <f>IF($A15&gt;0,_xlfn.XLOOKUP($A15,'1'!$A:$A,'1'!$AE:$AE,"ERROR",0),"")</f>
        <v>5</v>
      </c>
      <c r="L15" s="10">
        <f>IF($A15&gt;0,_xlfn.XLOOKUP($A15,'1'!$A:$A,'1'!$AF:$AF,"ERROR",0),"")</f>
        <v>4</v>
      </c>
      <c r="M15" s="10">
        <f>IF($A15&gt;0,_xlfn.XLOOKUP($A15,'1'!$A:$A,'1'!$AG:$AG,"ERROR",0),"")</f>
        <v>4</v>
      </c>
      <c r="N15" s="10">
        <f>IF($A15&gt;0,_xlfn.XLOOKUP($A15,'1'!$A:$A,'1'!$AH:$AH,"ERROR",0),"")</f>
        <v>0</v>
      </c>
      <c r="O15" s="10">
        <f>IF($A15&gt;0,_xlfn.XLOOKUP($A15,'1'!$A:$A,'1'!$AI:$AI,"ERROR",0),"")</f>
        <v>0</v>
      </c>
      <c r="P15" s="10">
        <f>IF($A15&gt;0,_xlfn.XLOOKUP($A15,'1'!$A:$A,'1'!$AJ:$AJ,"ERROR",0),"")</f>
        <v>0</v>
      </c>
      <c r="Q15" s="10">
        <f>IF($A15&gt;0,_xlfn.XLOOKUP($A15,'1'!$A:$A,'1'!$AK:$AK,"ERROR",0),"")</f>
        <v>0</v>
      </c>
      <c r="R15" s="10" t="str">
        <f>IF($A15&gt;0,_xlfn.XLOOKUP($A15,'1'!$A:$A,'1'!$AO:$AO,"ERROR",0),"")</f>
        <v>China Sea[2]</v>
      </c>
    </row>
    <row r="16" spans="1:25" x14ac:dyDescent="0.25">
      <c r="A16" s="19">
        <v>2862</v>
      </c>
      <c r="B16" s="19" t="str">
        <f>IF($A16&gt;0,_xlfn.XLOOKUP($A16,'1'!$A:$A,'1'!$H:$H,"ERROR",0),"")</f>
        <v>ERROR</v>
      </c>
      <c r="C16" s="19" t="str">
        <f>IF($A16&gt;0,_xlfn.XLOOKUP($A16,'1'!$A:$A,'1'!$I:$I,"ERROR",0),"")</f>
        <v>ERROR</v>
      </c>
      <c r="D16" s="9" t="str">
        <f>IF($A16&gt;0,_xlfn.XLOOKUP($A16,'1'!$A:$A,'1'!$C:$C,"ERROR",0),"")</f>
        <v>ERROR</v>
      </c>
      <c r="E16" s="9" t="str">
        <f>IF($A16&gt;0,_xlfn.XLOOKUP($A16,'1'!$A:$A,'1'!$B:$B,"ERROR",0),"")</f>
        <v>ERROR</v>
      </c>
      <c r="F16" s="9" t="str">
        <f>IF($A16&gt;0,_xlfn.XLOOKUP($A16,'1'!$A:$A,'1'!$D:$D,"ERROR",0),"")</f>
        <v>ERROR</v>
      </c>
      <c r="G16" s="9" t="str">
        <f>IF($A16&gt;0,_xlfn.XLOOKUP($A16,'1'!$A:$A,'1'!$E:$E,"ERROR",0),"")</f>
        <v>ERROR</v>
      </c>
      <c r="H16" s="9" t="str">
        <f>IF($A16&gt;0,_xlfn.XLOOKUP($A16,'1'!$A:$A,'1'!$G:$G,"ERROR",0),"")</f>
        <v>ERROR</v>
      </c>
      <c r="I16" s="9" t="str">
        <f>IF($A16&gt;0,_xlfn.XLOOKUP($A16,'1'!$A:$A,'1'!$N:$N,"ERROR",0),"")</f>
        <v>ERROR</v>
      </c>
      <c r="J16" s="9" t="str">
        <f>IF($A16&gt;0,_xlfn.XLOOKUP($A16,'1'!$A:$A,'1'!$AD:$AD,"ERROR",0),"")</f>
        <v>ERROR</v>
      </c>
      <c r="K16" s="9" t="str">
        <f>IF($A16&gt;0,_xlfn.XLOOKUP($A16,'1'!$A:$A,'1'!$AE:$AE,"ERROR",0),"")</f>
        <v>ERROR</v>
      </c>
      <c r="L16" s="9" t="str">
        <f>IF($A16&gt;0,_xlfn.XLOOKUP($A16,'1'!$A:$A,'1'!$AF:$AF,"ERROR",0),"")</f>
        <v>ERROR</v>
      </c>
      <c r="M16" s="9" t="str">
        <f>IF($A16&gt;0,_xlfn.XLOOKUP($A16,'1'!$A:$A,'1'!$AG:$AG,"ERROR",0),"")</f>
        <v>ERROR</v>
      </c>
      <c r="N16" s="9" t="str">
        <f>IF($A16&gt;0,_xlfn.XLOOKUP($A16,'1'!$A:$A,'1'!$AH:$AH,"ERROR",0),"")</f>
        <v>ERROR</v>
      </c>
      <c r="O16" s="9" t="str">
        <f>IF($A16&gt;0,_xlfn.XLOOKUP($A16,'1'!$A:$A,'1'!$AI:$AI,"ERROR",0),"")</f>
        <v>ERROR</v>
      </c>
      <c r="P16" s="9" t="str">
        <f>IF($A16&gt;0,_xlfn.XLOOKUP($A16,'1'!$A:$A,'1'!$AJ:$AJ,"ERROR",0),"")</f>
        <v>ERROR</v>
      </c>
      <c r="Q16" s="9" t="str">
        <f>IF($A16&gt;0,_xlfn.XLOOKUP($A16,'1'!$A:$A,'1'!$AK:$AK,"ERROR",0),"")</f>
        <v>ERROR</v>
      </c>
      <c r="R16" s="9" t="str">
        <f>IF($A16&gt;0,_xlfn.XLOOKUP($A16,'1'!$A:$A,'1'!$AO:$AO,"ERROR",0),"")</f>
        <v>ERROR</v>
      </c>
    </row>
    <row r="17" spans="1:18" x14ac:dyDescent="0.25">
      <c r="A17" s="19">
        <v>2863</v>
      </c>
      <c r="B17" s="19" t="str">
        <f>IF($A17&gt;0,_xlfn.XLOOKUP($A17,'1'!$A:$A,'1'!$H:$H,"ERROR",0),"")</f>
        <v>NA</v>
      </c>
      <c r="C17" s="19" t="str">
        <f>IF($A17&gt;0,_xlfn.XLOOKUP($A17,'1'!$A:$A,'1'!$I:$I,"ERROR",0),"")</f>
        <v>NA</v>
      </c>
      <c r="D17" s="10">
        <f>IF($A17&gt;0,_xlfn.XLOOKUP($A17,'1'!$A:$A,'1'!$C:$C,"ERROR",0),"")</f>
        <v>4447</v>
      </c>
      <c r="E17" s="10">
        <f>IF($A17&gt;0,_xlfn.XLOOKUP($A17,'1'!$A:$A,'1'!$B:$B,"ERROR",0),"")</f>
        <v>4447</v>
      </c>
      <c r="F17" s="10" t="str">
        <f>IF($A17&gt;0,_xlfn.XLOOKUP($A17,'1'!$A:$A,'1'!$D:$D,"ERROR",0),"")</f>
        <v>JPN</v>
      </c>
      <c r="G17" s="10" t="str">
        <f>IF($A17&gt;0,_xlfn.XLOOKUP($A17,'1'!$A:$A,'1'!$E:$E,"ERROR",0),"")</f>
        <v>TRS</v>
      </c>
      <c r="H17" s="10" t="str">
        <f>IF($A17&gt;0,_xlfn.XLOOKUP($A17,'1'!$A:$A,'1'!$G:$G,"ERROR",0),"")</f>
        <v>TRS_4447</v>
      </c>
      <c r="I17" s="10" t="str">
        <f>IF($A17&gt;0,_xlfn.XLOOKUP($A17,'1'!$A:$A,'1'!$N:$N,"ERROR",0),"")</f>
        <v>DOG</v>
      </c>
      <c r="J17" s="10">
        <f>IF($A17&gt;0,_xlfn.XLOOKUP($A17,'1'!$A:$A,'1'!$AD:$AD,"ERROR",0),"")</f>
        <v>0</v>
      </c>
      <c r="K17" s="10">
        <f>IF($A17&gt;0,_xlfn.XLOOKUP($A17,'1'!$A:$A,'1'!$AE:$AE,"ERROR",0),"")</f>
        <v>5</v>
      </c>
      <c r="L17" s="10">
        <f>IF($A17&gt;0,_xlfn.XLOOKUP($A17,'1'!$A:$A,'1'!$AF:$AF,"ERROR",0),"")</f>
        <v>4</v>
      </c>
      <c r="M17" s="10">
        <f>IF($A17&gt;0,_xlfn.XLOOKUP($A17,'1'!$A:$A,'1'!$AG:$AG,"ERROR",0),"")</f>
        <v>4</v>
      </c>
      <c r="N17" s="10">
        <f>IF($A17&gt;0,_xlfn.XLOOKUP($A17,'1'!$A:$A,'1'!$AH:$AH,"ERROR",0),"")</f>
        <v>1</v>
      </c>
      <c r="O17" s="10">
        <f>IF($A17&gt;0,_xlfn.XLOOKUP($A17,'1'!$A:$A,'1'!$AI:$AI,"ERROR",0),"")</f>
        <v>0</v>
      </c>
      <c r="P17" s="10">
        <f>IF($A17&gt;0,_xlfn.XLOOKUP($A17,'1'!$A:$A,'1'!$AJ:$AJ,"ERROR",0),"")</f>
        <v>0</v>
      </c>
      <c r="Q17" s="10">
        <f>IF($A17&gt;0,_xlfn.XLOOKUP($A17,'1'!$A:$A,'1'!$AK:$AK,"ERROR",0),"")</f>
        <v>0</v>
      </c>
      <c r="R17" s="10" t="str">
        <f>IF($A17&gt;0,_xlfn.XLOOKUP($A17,'1'!$A:$A,'1'!$AO:$AO,"ERROR",0),"")</f>
        <v>Fukuoka, JPN</v>
      </c>
    </row>
    <row r="18" spans="1:18" x14ac:dyDescent="0.25">
      <c r="A18" s="19">
        <v>2868</v>
      </c>
      <c r="B18" s="19" t="str">
        <f>IF($A18&gt;0,_xlfn.XLOOKUP($A18,'1'!$A:$A,'1'!$H:$H,"ERROR",0),"")</f>
        <v>NA</v>
      </c>
      <c r="C18" s="19">
        <f>IF($A18&gt;0,_xlfn.XLOOKUP($A18,'1'!$A:$A,'1'!$I:$I,"ERROR",0),"")</f>
        <v>0</v>
      </c>
      <c r="D18" s="9">
        <f>IF($A18&gt;0,_xlfn.XLOOKUP($A18,'1'!$A:$A,'1'!$C:$C,"ERROR",0),"")</f>
        <v>4452</v>
      </c>
      <c r="E18" s="9">
        <f>IF($A18&gt;0,_xlfn.XLOOKUP($A18,'1'!$A:$A,'1'!$B:$B,"ERROR",0),"")</f>
        <v>4452</v>
      </c>
      <c r="F18" s="9" t="str">
        <f>IF($A18&gt;0,_xlfn.XLOOKUP($A18,'1'!$A:$A,'1'!$D:$D,"ERROR",0),"")</f>
        <v>JPN</v>
      </c>
      <c r="G18" s="9" t="str">
        <f>IF($A18&gt;0,_xlfn.XLOOKUP($A18,'1'!$A:$A,'1'!$E:$E,"ERROR",0),"")</f>
        <v>Sub</v>
      </c>
      <c r="H18" s="9" t="str">
        <f>IF($A18&gt;0,_xlfn.XLOOKUP($A18,'1'!$A:$A,'1'!$G:$G,"ERROR",0),"")</f>
        <v>Sub_4452</v>
      </c>
      <c r="I18" s="9" t="str">
        <f>IF($A18&gt;0,_xlfn.XLOOKUP($A18,'1'!$A:$A,'1'!$N:$N,"ERROR",0),"")</f>
        <v>ORG</v>
      </c>
      <c r="J18" s="9">
        <f>IF($A18&gt;0,_xlfn.XLOOKUP($A18,'1'!$A:$A,'1'!$AD:$AD,"ERROR",0),"")</f>
        <v>2</v>
      </c>
      <c r="K18" s="9">
        <f>IF($A18&gt;0,_xlfn.XLOOKUP($A18,'1'!$A:$A,'1'!$AE:$AE,"ERROR",0),"")</f>
        <v>7</v>
      </c>
      <c r="L18" s="9">
        <f>IF($A18&gt;0,_xlfn.XLOOKUP($A18,'1'!$A:$A,'1'!$AF:$AF,"ERROR",0),"")</f>
        <v>6</v>
      </c>
      <c r="M18" s="9">
        <f>IF($A18&gt;0,_xlfn.XLOOKUP($A18,'1'!$A:$A,'1'!$AG:$AG,"ERROR",0),"")</f>
        <v>3</v>
      </c>
      <c r="N18" s="9">
        <f>IF($A18&gt;0,_xlfn.XLOOKUP($A18,'1'!$A:$A,'1'!$AH:$AH,"ERROR",0),"")</f>
        <v>0</v>
      </c>
      <c r="O18" s="9">
        <f>IF($A18&gt;0,_xlfn.XLOOKUP($A18,'1'!$A:$A,'1'!$AI:$AI,"ERROR",0),"")</f>
        <v>0</v>
      </c>
      <c r="P18" s="9">
        <f>IF($A18&gt;0,_xlfn.XLOOKUP($A18,'1'!$A:$A,'1'!$AJ:$AJ,"ERROR",0),"")</f>
        <v>0</v>
      </c>
      <c r="Q18" s="9">
        <f>IF($A18&gt;0,_xlfn.XLOOKUP($A18,'1'!$A:$A,'1'!$AK:$AK,"ERROR",0),"")</f>
        <v>0</v>
      </c>
      <c r="R18" s="9" t="str">
        <f>IF($A18&gt;0,_xlfn.XLOOKUP($A18,'1'!$A:$A,'1'!$AO:$AO,"ERROR",0),"")</f>
        <v>S China[4]</v>
      </c>
    </row>
    <row r="19" spans="1:18" x14ac:dyDescent="0.25">
      <c r="A19" s="19">
        <v>2869</v>
      </c>
      <c r="B19" s="19" t="str">
        <f>IF($A19&gt;0,_xlfn.XLOOKUP($A19,'1'!$A:$A,'1'!$H:$H,"ERROR",0),"")</f>
        <v>NA</v>
      </c>
      <c r="C19" s="19">
        <f>IF($A19&gt;0,_xlfn.XLOOKUP($A19,'1'!$A:$A,'1'!$I:$I,"ERROR",0),"")</f>
        <v>0</v>
      </c>
      <c r="D19" s="10">
        <f>IF($A19&gt;0,_xlfn.XLOOKUP($A19,'1'!$A:$A,'1'!$C:$C,"ERROR",0),"")</f>
        <v>4453</v>
      </c>
      <c r="E19" s="10">
        <f>IF($A19&gt;0,_xlfn.XLOOKUP($A19,'1'!$A:$A,'1'!$B:$B,"ERROR",0),"")</f>
        <v>4453</v>
      </c>
      <c r="F19" s="10" t="str">
        <f>IF($A19&gt;0,_xlfn.XLOOKUP($A19,'1'!$A:$A,'1'!$D:$D,"ERROR",0),"")</f>
        <v>JPN</v>
      </c>
      <c r="G19" s="10" t="str">
        <f>IF($A19&gt;0,_xlfn.XLOOKUP($A19,'1'!$A:$A,'1'!$E:$E,"ERROR",0),"")</f>
        <v>Sub</v>
      </c>
      <c r="H19" s="10" t="str">
        <f>IF($A19&gt;0,_xlfn.XLOOKUP($A19,'1'!$A:$A,'1'!$G:$G,"ERROR",0),"")</f>
        <v>Sub_4453</v>
      </c>
      <c r="I19" s="10" t="str">
        <f>IF($A19&gt;0,_xlfn.XLOOKUP($A19,'1'!$A:$A,'1'!$N:$N,"ERROR",0),"")</f>
        <v>ORG</v>
      </c>
      <c r="J19" s="10">
        <f>IF($A19&gt;0,_xlfn.XLOOKUP($A19,'1'!$A:$A,'1'!$AD:$AD,"ERROR",0),"")</f>
        <v>3</v>
      </c>
      <c r="K19" s="10">
        <f>IF($A19&gt;0,_xlfn.XLOOKUP($A19,'1'!$A:$A,'1'!$AE:$AE,"ERROR",0),"")</f>
        <v>6</v>
      </c>
      <c r="L19" s="10">
        <f>IF($A19&gt;0,_xlfn.XLOOKUP($A19,'1'!$A:$A,'1'!$AF:$AF,"ERROR",0),"")</f>
        <v>5</v>
      </c>
      <c r="M19" s="10">
        <f>IF($A19&gt;0,_xlfn.XLOOKUP($A19,'1'!$A:$A,'1'!$AG:$AG,"ERROR",0),"")</f>
        <v>3</v>
      </c>
      <c r="N19" s="10">
        <f>IF($A19&gt;0,_xlfn.XLOOKUP($A19,'1'!$A:$A,'1'!$AH:$AH,"ERROR",0),"")</f>
        <v>0</v>
      </c>
      <c r="O19" s="10">
        <f>IF($A19&gt;0,_xlfn.XLOOKUP($A19,'1'!$A:$A,'1'!$AI:$AI,"ERROR",0),"")</f>
        <v>0</v>
      </c>
      <c r="P19" s="10">
        <f>IF($A19&gt;0,_xlfn.XLOOKUP($A19,'1'!$A:$A,'1'!$AJ:$AJ,"ERROR",0),"")</f>
        <v>0</v>
      </c>
      <c r="Q19" s="10">
        <f>IF($A19&gt;0,_xlfn.XLOOKUP($A19,'1'!$A:$A,'1'!$AK:$AK,"ERROR",0),"")</f>
        <v>0</v>
      </c>
      <c r="R19" s="10" t="str">
        <f>IF($A19&gt;0,_xlfn.XLOOKUP($A19,'1'!$A:$A,'1'!$AO:$AO,"ERROR",0),"")</f>
        <v>China Sea[2]</v>
      </c>
    </row>
    <row r="20" spans="1:18" x14ac:dyDescent="0.25">
      <c r="A20" s="19">
        <v>2871</v>
      </c>
      <c r="B20" s="19" t="str">
        <f>IF($A20&gt;0,_xlfn.XLOOKUP($A20,'1'!$A:$A,'1'!$H:$H,"ERROR",0),"")</f>
        <v>NA</v>
      </c>
      <c r="C20" s="19" t="str">
        <f>IF($A20&gt;0,_xlfn.XLOOKUP($A20,'1'!$A:$A,'1'!$I:$I,"ERROR",0),"")</f>
        <v>NA</v>
      </c>
      <c r="D20" s="9">
        <f>IF($A20&gt;0,_xlfn.XLOOKUP($A20,'1'!$A:$A,'1'!$C:$C,"ERROR",0),"")</f>
        <v>4455</v>
      </c>
      <c r="E20" s="9">
        <f>IF($A20&gt;0,_xlfn.XLOOKUP($A20,'1'!$A:$A,'1'!$B:$B,"ERROR",0),"")</f>
        <v>4455</v>
      </c>
      <c r="F20" s="9" t="str">
        <f>IF($A20&gt;0,_xlfn.XLOOKUP($A20,'1'!$A:$A,'1'!$D:$D,"ERROR",0),"")</f>
        <v>JPN</v>
      </c>
      <c r="G20" s="9" t="str">
        <f>IF($A20&gt;0,_xlfn.XLOOKUP($A20,'1'!$A:$A,'1'!$E:$E,"ERROR",0),"")</f>
        <v>Sub</v>
      </c>
      <c r="H20" s="9" t="str">
        <f>IF($A20&gt;0,_xlfn.XLOOKUP($A20,'1'!$A:$A,'1'!$G:$G,"ERROR",0),"")</f>
        <v>Sub_4455</v>
      </c>
      <c r="I20" s="9" t="str">
        <f>IF($A20&gt;0,_xlfn.XLOOKUP($A20,'1'!$A:$A,'1'!$N:$N,"ERROR",0),"")</f>
        <v>DOG</v>
      </c>
      <c r="J20" s="9">
        <f>IF($A20&gt;0,_xlfn.XLOOKUP($A20,'1'!$A:$A,'1'!$AD:$AD,"ERROR",0),"")</f>
        <v>4</v>
      </c>
      <c r="K20" s="9">
        <f>IF($A20&gt;0,_xlfn.XLOOKUP($A20,'1'!$A:$A,'1'!$AE:$AE,"ERROR",0),"")</f>
        <v>6</v>
      </c>
      <c r="L20" s="9">
        <f>IF($A20&gt;0,_xlfn.XLOOKUP($A20,'1'!$A:$A,'1'!$AF:$AF,"ERROR",0),"")</f>
        <v>5</v>
      </c>
      <c r="M20" s="9">
        <f>IF($A20&gt;0,_xlfn.XLOOKUP($A20,'1'!$A:$A,'1'!$AG:$AG,"ERROR",0),"")</f>
        <v>3</v>
      </c>
      <c r="N20" s="9">
        <f>IF($A20&gt;0,_xlfn.XLOOKUP($A20,'1'!$A:$A,'1'!$AH:$AH,"ERROR",0),"")</f>
        <v>0</v>
      </c>
      <c r="O20" s="9">
        <f>IF($A20&gt;0,_xlfn.XLOOKUP($A20,'1'!$A:$A,'1'!$AI:$AI,"ERROR",0),"")</f>
        <v>0</v>
      </c>
      <c r="P20" s="9">
        <f>IF($A20&gt;0,_xlfn.XLOOKUP($A20,'1'!$A:$A,'1'!$AJ:$AJ,"ERROR",0),"")</f>
        <v>0</v>
      </c>
      <c r="Q20" s="9">
        <f>IF($A20&gt;0,_xlfn.XLOOKUP($A20,'1'!$A:$A,'1'!$AK:$AK,"ERROR",0),"")</f>
        <v>1</v>
      </c>
      <c r="R20" s="9" t="str">
        <f>IF($A20&gt;0,_xlfn.XLOOKUP($A20,'1'!$A:$A,'1'!$AO:$AO,"ERROR",0),"")</f>
        <v>China Sea[0]-&gt;Canton, Ch</v>
      </c>
    </row>
    <row r="21" spans="1:18" x14ac:dyDescent="0.25">
      <c r="A21" s="19">
        <v>3964</v>
      </c>
      <c r="B21" s="19">
        <f>IF($A21&gt;0,_xlfn.XLOOKUP($A21,'1'!$A:$A,'1'!$H:$H,"ERROR",0),"")</f>
        <v>1</v>
      </c>
      <c r="C21" s="19" t="str">
        <f>IF($A21&gt;0,_xlfn.XLOOKUP($A21,'1'!$A:$A,'1'!$I:$I,"ERROR",0),"")</f>
        <v>NA</v>
      </c>
      <c r="D21" s="10">
        <f>IF($A21&gt;0,_xlfn.XLOOKUP($A21,'1'!$A:$A,'1'!$C:$C,"ERROR",0),"")</f>
        <v>0</v>
      </c>
      <c r="E21" s="10">
        <f>IF($A21&gt;0,_xlfn.XLOOKUP($A21,'1'!$A:$A,'1'!$B:$B,"ERROR",0),"")</f>
        <v>0</v>
      </c>
      <c r="F21" s="10" t="str">
        <f>IF($A21&gt;0,_xlfn.XLOOKUP($A21,'1'!$A:$A,'1'!$D:$D,"ERROR",0),"")</f>
        <v>JPN</v>
      </c>
      <c r="G21" s="10" t="str">
        <f>IF($A21&gt;0,_xlfn.XLOOKUP($A21,'1'!$A:$A,'1'!$E:$E,"ERROR",0),"")</f>
        <v>CP</v>
      </c>
      <c r="H21" s="10" t="str">
        <f>IF($A21&gt;0,_xlfn.XLOOKUP($A21,'1'!$A:$A,'1'!$G:$G,"ERROR",0),"")</f>
        <v>CP_1</v>
      </c>
      <c r="I21" s="10" t="str">
        <f>IF($A21&gt;0,_xlfn.XLOOKUP($A21,'1'!$A:$A,'1'!$N:$N,"ERROR",0),"")</f>
        <v>ORG</v>
      </c>
      <c r="J21" s="10">
        <f>IF($A21&gt;0,_xlfn.XLOOKUP($A21,'1'!$A:$A,'1'!$AD:$AD,"ERROR",0),"")</f>
        <v>0</v>
      </c>
      <c r="K21" s="10">
        <f>IF($A21&gt;0,_xlfn.XLOOKUP($A21,'1'!$A:$A,'1'!$AE:$AE,"ERROR",0),"")</f>
        <v>10</v>
      </c>
      <c r="L21" s="10">
        <f>IF($A21&gt;0,_xlfn.XLOOKUP($A21,'1'!$A:$A,'1'!$AF:$AF,"ERROR",0),"")</f>
        <v>3</v>
      </c>
      <c r="M21" s="10">
        <f>IF($A21&gt;0,_xlfn.XLOOKUP($A21,'1'!$A:$A,'1'!$AG:$AG,"ERROR",0),"")</f>
        <v>3</v>
      </c>
      <c r="N21" s="10">
        <f>IF($A21&gt;0,_xlfn.XLOOKUP($A21,'1'!$A:$A,'1'!$AH:$AH,"ERROR",0),"")</f>
        <v>0</v>
      </c>
      <c r="O21" s="10">
        <f>IF($A21&gt;0,_xlfn.XLOOKUP($A21,'1'!$A:$A,'1'!$AI:$AI,"ERROR",0),"")</f>
        <v>0</v>
      </c>
      <c r="P21" s="10">
        <f>IF($A21&gt;0,_xlfn.XLOOKUP($A21,'1'!$A:$A,'1'!$AJ:$AJ,"ERROR",0),"")</f>
        <v>0</v>
      </c>
      <c r="Q21" s="10">
        <f>IF($A21&gt;0,_xlfn.XLOOKUP($A21,'1'!$A:$A,'1'!$AK:$AK,"ERROR",0),"")</f>
        <v>0</v>
      </c>
      <c r="R21" s="10" t="str">
        <f>IF($A21&gt;0,_xlfn.XLOOKUP($A21,'1'!$A:$A,'1'!$AO:$AO,"ERROR",0),"")</f>
        <v>Canton, Ch</v>
      </c>
    </row>
    <row r="22" spans="1:18" x14ac:dyDescent="0.25">
      <c r="A22" s="19">
        <v>3986</v>
      </c>
      <c r="B22" s="19">
        <f>IF($A22&gt;0,_xlfn.XLOOKUP($A22,'1'!$A:$A,'1'!$H:$H,"ERROR",0),"")</f>
        <v>1</v>
      </c>
      <c r="C22" s="19" t="str">
        <f>IF($A22&gt;0,_xlfn.XLOOKUP($A22,'1'!$A:$A,'1'!$I:$I,"ERROR",0),"")</f>
        <v>NA</v>
      </c>
      <c r="D22" s="9">
        <f>IF($A22&gt;0,_xlfn.XLOOKUP($A22,'1'!$A:$A,'1'!$C:$C,"ERROR",0),"")</f>
        <v>0</v>
      </c>
      <c r="E22" s="9">
        <f>IF($A22&gt;0,_xlfn.XLOOKUP($A22,'1'!$A:$A,'1'!$B:$B,"ERROR",0),"")</f>
        <v>0</v>
      </c>
      <c r="F22" s="9" t="str">
        <f>IF($A22&gt;0,_xlfn.XLOOKUP($A22,'1'!$A:$A,'1'!$D:$D,"ERROR",0),"")</f>
        <v>JPN</v>
      </c>
      <c r="G22" s="9" t="str">
        <f>IF($A22&gt;0,_xlfn.XLOOKUP($A22,'1'!$A:$A,'1'!$E:$E,"ERROR",0),"")</f>
        <v>CP</v>
      </c>
      <c r="H22" s="9" t="str">
        <f>IF($A22&gt;0,_xlfn.XLOOKUP($A22,'1'!$A:$A,'1'!$G:$G,"ERROR",0),"")</f>
        <v>CP_1</v>
      </c>
      <c r="I22" s="9" t="str">
        <f>IF($A22&gt;0,_xlfn.XLOOKUP($A22,'1'!$A:$A,'1'!$N:$N,"ERROR",0),"")</f>
        <v>ORG</v>
      </c>
      <c r="J22" s="9">
        <f>IF($A22&gt;0,_xlfn.XLOOKUP($A22,'1'!$A:$A,'1'!$AD:$AD,"ERROR",0),"")</f>
        <v>0</v>
      </c>
      <c r="K22" s="9">
        <f>IF($A22&gt;0,_xlfn.XLOOKUP($A22,'1'!$A:$A,'1'!$AE:$AE,"ERROR",0),"")</f>
        <v>10</v>
      </c>
      <c r="L22" s="9">
        <f>IF($A22&gt;0,_xlfn.XLOOKUP($A22,'1'!$A:$A,'1'!$AF:$AF,"ERROR",0),"")</f>
        <v>3</v>
      </c>
      <c r="M22" s="9">
        <f>IF($A22&gt;0,_xlfn.XLOOKUP($A22,'1'!$A:$A,'1'!$AG:$AG,"ERROR",0),"")</f>
        <v>3</v>
      </c>
      <c r="N22" s="9">
        <f>IF($A22&gt;0,_xlfn.XLOOKUP($A22,'1'!$A:$A,'1'!$AH:$AH,"ERROR",0),"")</f>
        <v>0</v>
      </c>
      <c r="O22" s="9">
        <f>IF($A22&gt;0,_xlfn.XLOOKUP($A22,'1'!$A:$A,'1'!$AI:$AI,"ERROR",0),"")</f>
        <v>0</v>
      </c>
      <c r="P22" s="9">
        <f>IF($A22&gt;0,_xlfn.XLOOKUP($A22,'1'!$A:$A,'1'!$AJ:$AJ,"ERROR",0),"")</f>
        <v>0</v>
      </c>
      <c r="Q22" s="9">
        <f>IF($A22&gt;0,_xlfn.XLOOKUP($A22,'1'!$A:$A,'1'!$AK:$AK,"ERROR",0),"")</f>
        <v>0</v>
      </c>
      <c r="R22" s="9" t="str">
        <f>IF($A22&gt;0,_xlfn.XLOOKUP($A22,'1'!$A:$A,'1'!$AO:$AO,"ERROR",0),"")</f>
        <v>Canton, Ch</v>
      </c>
    </row>
    <row r="23" spans="1:18" x14ac:dyDescent="0.25">
      <c r="A23" s="19">
        <v>4009</v>
      </c>
      <c r="B23" s="19" t="str">
        <f>IF($A23&gt;0,_xlfn.XLOOKUP($A23,'1'!$A:$A,'1'!$H:$H,"ERROR",0),"")</f>
        <v>ERROR</v>
      </c>
      <c r="C23" s="19" t="str">
        <f>IF($A23&gt;0,_xlfn.XLOOKUP($A23,'1'!$A:$A,'1'!$I:$I,"ERROR",0),"")</f>
        <v>ERROR</v>
      </c>
      <c r="D23" s="10" t="str">
        <f>IF($A23&gt;0,_xlfn.XLOOKUP($A23,'1'!$A:$A,'1'!$C:$C,"ERROR",0),"")</f>
        <v>ERROR</v>
      </c>
      <c r="E23" s="10" t="str">
        <f>IF($A23&gt;0,_xlfn.XLOOKUP($A23,'1'!$A:$A,'1'!$B:$B,"ERROR",0),"")</f>
        <v>ERROR</v>
      </c>
      <c r="F23" s="10" t="str">
        <f>IF($A23&gt;0,_xlfn.XLOOKUP($A23,'1'!$A:$A,'1'!$D:$D,"ERROR",0),"")</f>
        <v>ERROR</v>
      </c>
      <c r="G23" s="10" t="str">
        <f>IF($A23&gt;0,_xlfn.XLOOKUP($A23,'1'!$A:$A,'1'!$E:$E,"ERROR",0),"")</f>
        <v>ERROR</v>
      </c>
      <c r="H23" s="10" t="str">
        <f>IF($A23&gt;0,_xlfn.XLOOKUP($A23,'1'!$A:$A,'1'!$G:$G,"ERROR",0),"")</f>
        <v>ERROR</v>
      </c>
      <c r="I23" s="10" t="str">
        <f>IF($A23&gt;0,_xlfn.XLOOKUP($A23,'1'!$A:$A,'1'!$N:$N,"ERROR",0),"")</f>
        <v>ERROR</v>
      </c>
      <c r="J23" s="10" t="str">
        <f>IF($A23&gt;0,_xlfn.XLOOKUP($A23,'1'!$A:$A,'1'!$AD:$AD,"ERROR",0),"")</f>
        <v>ERROR</v>
      </c>
      <c r="K23" s="10" t="str">
        <f>IF($A23&gt;0,_xlfn.XLOOKUP($A23,'1'!$A:$A,'1'!$AE:$AE,"ERROR",0),"")</f>
        <v>ERROR</v>
      </c>
      <c r="L23" s="10" t="str">
        <f>IF($A23&gt;0,_xlfn.XLOOKUP($A23,'1'!$A:$A,'1'!$AF:$AF,"ERROR",0),"")</f>
        <v>ERROR</v>
      </c>
      <c r="M23" s="10" t="str">
        <f>IF($A23&gt;0,_xlfn.XLOOKUP($A23,'1'!$A:$A,'1'!$AG:$AG,"ERROR",0),"")</f>
        <v>ERROR</v>
      </c>
      <c r="N23" s="10" t="str">
        <f>IF($A23&gt;0,_xlfn.XLOOKUP($A23,'1'!$A:$A,'1'!$AH:$AH,"ERROR",0),"")</f>
        <v>ERROR</v>
      </c>
      <c r="O23" s="10" t="str">
        <f>IF($A23&gt;0,_xlfn.XLOOKUP($A23,'1'!$A:$A,'1'!$AI:$AI,"ERROR",0),"")</f>
        <v>ERROR</v>
      </c>
      <c r="P23" s="10" t="str">
        <f>IF($A23&gt;0,_xlfn.XLOOKUP($A23,'1'!$A:$A,'1'!$AJ:$AJ,"ERROR",0),"")</f>
        <v>ERROR</v>
      </c>
      <c r="Q23" s="10" t="str">
        <f>IF($A23&gt;0,_xlfn.XLOOKUP($A23,'1'!$A:$A,'1'!$AK:$AK,"ERROR",0),"")</f>
        <v>ERROR</v>
      </c>
      <c r="R23" s="10" t="str">
        <f>IF($A23&gt;0,_xlfn.XLOOKUP($A23,'1'!$A:$A,'1'!$AO:$AO,"ERROR",0),"")</f>
        <v>ERROR</v>
      </c>
    </row>
    <row r="24" spans="1:18" x14ac:dyDescent="0.25">
      <c r="A24" s="19">
        <v>4067</v>
      </c>
      <c r="B24" s="19" t="str">
        <f>IF($A24&gt;0,_xlfn.XLOOKUP($A24,'1'!$A:$A,'1'!$H:$H,"ERROR",0),"")</f>
        <v>ERROR</v>
      </c>
      <c r="C24" s="19" t="str">
        <f>IF($A24&gt;0,_xlfn.XLOOKUP($A24,'1'!$A:$A,'1'!$I:$I,"ERROR",0),"")</f>
        <v>ERROR</v>
      </c>
      <c r="D24" s="9" t="str">
        <f>IF($A24&gt;0,_xlfn.XLOOKUP($A24,'1'!$A:$A,'1'!$C:$C,"ERROR",0),"")</f>
        <v>ERROR</v>
      </c>
      <c r="E24" s="9" t="str">
        <f>IF($A24&gt;0,_xlfn.XLOOKUP($A24,'1'!$A:$A,'1'!$B:$B,"ERROR",0),"")</f>
        <v>ERROR</v>
      </c>
      <c r="F24" s="9" t="str">
        <f>IF($A24&gt;0,_xlfn.XLOOKUP($A24,'1'!$A:$A,'1'!$D:$D,"ERROR",0),"")</f>
        <v>ERROR</v>
      </c>
      <c r="G24" s="9" t="str">
        <f>IF($A24&gt;0,_xlfn.XLOOKUP($A24,'1'!$A:$A,'1'!$E:$E,"ERROR",0),"")</f>
        <v>ERROR</v>
      </c>
      <c r="H24" s="9" t="str">
        <f>IF($A24&gt;0,_xlfn.XLOOKUP($A24,'1'!$A:$A,'1'!$G:$G,"ERROR",0),"")</f>
        <v>ERROR</v>
      </c>
      <c r="I24" s="9" t="str">
        <f>IF($A24&gt;0,_xlfn.XLOOKUP($A24,'1'!$A:$A,'1'!$N:$N,"ERROR",0),"")</f>
        <v>ERROR</v>
      </c>
      <c r="J24" s="9" t="str">
        <f>IF($A24&gt;0,_xlfn.XLOOKUP($A24,'1'!$A:$A,'1'!$AD:$AD,"ERROR",0),"")</f>
        <v>ERROR</v>
      </c>
      <c r="K24" s="9" t="str">
        <f>IF($A24&gt;0,_xlfn.XLOOKUP($A24,'1'!$A:$A,'1'!$AE:$AE,"ERROR",0),"")</f>
        <v>ERROR</v>
      </c>
      <c r="L24" s="9" t="str">
        <f>IF($A24&gt;0,_xlfn.XLOOKUP($A24,'1'!$A:$A,'1'!$AF:$AF,"ERROR",0),"")</f>
        <v>ERROR</v>
      </c>
      <c r="M24" s="9" t="str">
        <f>IF($A24&gt;0,_xlfn.XLOOKUP($A24,'1'!$A:$A,'1'!$AG:$AG,"ERROR",0),"")</f>
        <v>ERROR</v>
      </c>
      <c r="N24" s="9" t="str">
        <f>IF($A24&gt;0,_xlfn.XLOOKUP($A24,'1'!$A:$A,'1'!$AH:$AH,"ERROR",0),"")</f>
        <v>ERROR</v>
      </c>
      <c r="O24" s="9" t="str">
        <f>IF($A24&gt;0,_xlfn.XLOOKUP($A24,'1'!$A:$A,'1'!$AI:$AI,"ERROR",0),"")</f>
        <v>ERROR</v>
      </c>
      <c r="P24" s="9" t="str">
        <f>IF($A24&gt;0,_xlfn.XLOOKUP($A24,'1'!$A:$A,'1'!$AJ:$AJ,"ERROR",0),"")</f>
        <v>ERROR</v>
      </c>
      <c r="Q24" s="9" t="str">
        <f>IF($A24&gt;0,_xlfn.XLOOKUP($A24,'1'!$A:$A,'1'!$AK:$AK,"ERROR",0),"")</f>
        <v>ERROR</v>
      </c>
      <c r="R24" s="9" t="str">
        <f>IF($A24&gt;0,_xlfn.XLOOKUP($A24,'1'!$A:$A,'1'!$AO:$AO,"ERROR",0),"")</f>
        <v>ERROR</v>
      </c>
    </row>
    <row r="25" spans="1:18" x14ac:dyDescent="0.25">
      <c r="A25" s="19">
        <v>4240</v>
      </c>
      <c r="B25" s="19">
        <f>IF($A25&gt;0,_xlfn.XLOOKUP($A25,'1'!$A:$A,'1'!$H:$H,"ERROR",0),"")</f>
        <v>1</v>
      </c>
      <c r="C25" s="19">
        <f>IF($A25&gt;0,_xlfn.XLOOKUP($A25,'1'!$A:$A,'1'!$I:$I,"ERROR",0),"")</f>
        <v>0</v>
      </c>
      <c r="D25" s="10">
        <f>IF($A25&gt;0,_xlfn.XLOOKUP($A25,'1'!$A:$A,'1'!$C:$C,"ERROR",0),"")</f>
        <v>0</v>
      </c>
      <c r="E25" s="10">
        <f>IF($A25&gt;0,_xlfn.XLOOKUP($A25,'1'!$A:$A,'1'!$B:$B,"ERROR",0),"")</f>
        <v>0</v>
      </c>
      <c r="F25" s="10" t="str">
        <f>IF($A25&gt;0,_xlfn.XLOOKUP($A25,'1'!$A:$A,'1'!$D:$D,"ERROR",0),"")</f>
        <v>JPN</v>
      </c>
      <c r="G25" s="10" t="str">
        <f>IF($A25&gt;0,_xlfn.XLOOKUP($A25,'1'!$A:$A,'1'!$E:$E,"ERROR",0),"")</f>
        <v>CP</v>
      </c>
      <c r="H25" s="10" t="str">
        <f>IF($A25&gt;0,_xlfn.XLOOKUP($A25,'1'!$A:$A,'1'!$G:$G,"ERROR",0),"")</f>
        <v>CP_1</v>
      </c>
      <c r="I25" s="10" t="str">
        <f>IF($A25&gt;0,_xlfn.XLOOKUP($A25,'1'!$A:$A,'1'!$N:$N,"ERROR",0),"")</f>
        <v>ORG</v>
      </c>
      <c r="J25" s="10">
        <f>IF($A25&gt;0,_xlfn.XLOOKUP($A25,'1'!$A:$A,'1'!$AD:$AD,"ERROR",0),"")</f>
        <v>0</v>
      </c>
      <c r="K25" s="10">
        <f>IF($A25&gt;0,_xlfn.XLOOKUP($A25,'1'!$A:$A,'1'!$AE:$AE,"ERROR",0),"")</f>
        <v>10</v>
      </c>
      <c r="L25" s="10">
        <f>IF($A25&gt;0,_xlfn.XLOOKUP($A25,'1'!$A:$A,'1'!$AF:$AF,"ERROR",0),"")</f>
        <v>3</v>
      </c>
      <c r="M25" s="10">
        <f>IF($A25&gt;0,_xlfn.XLOOKUP($A25,'1'!$A:$A,'1'!$AG:$AG,"ERROR",0),"")</f>
        <v>3</v>
      </c>
      <c r="N25" s="10">
        <f>IF($A25&gt;0,_xlfn.XLOOKUP($A25,'1'!$A:$A,'1'!$AH:$AH,"ERROR",0),"")</f>
        <v>0</v>
      </c>
      <c r="O25" s="10">
        <f>IF($A25&gt;0,_xlfn.XLOOKUP($A25,'1'!$A:$A,'1'!$AI:$AI,"ERROR",0),"")</f>
        <v>0</v>
      </c>
      <c r="P25" s="10">
        <f>IF($A25&gt;0,_xlfn.XLOOKUP($A25,'1'!$A:$A,'1'!$AJ:$AJ,"ERROR",0),"")</f>
        <v>0</v>
      </c>
      <c r="Q25" s="10">
        <f>IF($A25&gt;0,_xlfn.XLOOKUP($A25,'1'!$A:$A,'1'!$AK:$AK,"ERROR",0),"")</f>
        <v>0</v>
      </c>
      <c r="R25" s="10" t="str">
        <f>IF($A25&gt;0,_xlfn.XLOOKUP($A25,'1'!$A:$A,'1'!$AO:$AO,"ERROR",0),"")</f>
        <v>China Sea[0]</v>
      </c>
    </row>
    <row r="26" spans="1:18" x14ac:dyDescent="0.25">
      <c r="A26" s="19">
        <v>4427</v>
      </c>
      <c r="B26" s="19">
        <f>IF($A26&gt;0,_xlfn.XLOOKUP($A26,'1'!$A:$A,'1'!$H:$H,"ERROR",0),"")</f>
        <v>1</v>
      </c>
      <c r="C26" s="19">
        <f>IF($A26&gt;0,_xlfn.XLOOKUP($A26,'1'!$A:$A,'1'!$I:$I,"ERROR",0),"")</f>
        <v>0</v>
      </c>
      <c r="D26" s="9">
        <f>IF($A26&gt;0,_xlfn.XLOOKUP($A26,'1'!$A:$A,'1'!$C:$C,"ERROR",0),"")</f>
        <v>0</v>
      </c>
      <c r="E26" s="9">
        <f>IF($A26&gt;0,_xlfn.XLOOKUP($A26,'1'!$A:$A,'1'!$B:$B,"ERROR",0),"")</f>
        <v>0</v>
      </c>
      <c r="F26" s="9" t="str">
        <f>IF($A26&gt;0,_xlfn.XLOOKUP($A26,'1'!$A:$A,'1'!$D:$D,"ERROR",0),"")</f>
        <v>JPN</v>
      </c>
      <c r="G26" s="9" t="str">
        <f>IF($A26&gt;0,_xlfn.XLOOKUP($A26,'1'!$A:$A,'1'!$E:$E,"ERROR",0),"")</f>
        <v>CP</v>
      </c>
      <c r="H26" s="9" t="str">
        <f>IF($A26&gt;0,_xlfn.XLOOKUP($A26,'1'!$A:$A,'1'!$G:$G,"ERROR",0),"")</f>
        <v>CP_1</v>
      </c>
      <c r="I26" s="9" t="str">
        <f>IF($A26&gt;0,_xlfn.XLOOKUP($A26,'1'!$A:$A,'1'!$N:$N,"ERROR",0),"")</f>
        <v>ORG</v>
      </c>
      <c r="J26" s="9">
        <f>IF($A26&gt;0,_xlfn.XLOOKUP($A26,'1'!$A:$A,'1'!$AD:$AD,"ERROR",0),"")</f>
        <v>0</v>
      </c>
      <c r="K26" s="9">
        <f>IF($A26&gt;0,_xlfn.XLOOKUP($A26,'1'!$A:$A,'1'!$AE:$AE,"ERROR",0),"")</f>
        <v>10</v>
      </c>
      <c r="L26" s="9">
        <f>IF($A26&gt;0,_xlfn.XLOOKUP($A26,'1'!$A:$A,'1'!$AF:$AF,"ERROR",0),"")</f>
        <v>3</v>
      </c>
      <c r="M26" s="9">
        <f>IF($A26&gt;0,_xlfn.XLOOKUP($A26,'1'!$A:$A,'1'!$AG:$AG,"ERROR",0),"")</f>
        <v>3</v>
      </c>
      <c r="N26" s="9">
        <f>IF($A26&gt;0,_xlfn.XLOOKUP($A26,'1'!$A:$A,'1'!$AH:$AH,"ERROR",0),"")</f>
        <v>0</v>
      </c>
      <c r="O26" s="9">
        <f>IF($A26&gt;0,_xlfn.XLOOKUP($A26,'1'!$A:$A,'1'!$AI:$AI,"ERROR",0),"")</f>
        <v>0</v>
      </c>
      <c r="P26" s="9">
        <f>IF($A26&gt;0,_xlfn.XLOOKUP($A26,'1'!$A:$A,'1'!$AJ:$AJ,"ERROR",0),"")</f>
        <v>0</v>
      </c>
      <c r="Q26" s="9">
        <f>IF($A26&gt;0,_xlfn.XLOOKUP($A26,'1'!$A:$A,'1'!$AK:$AK,"ERROR",0),"")</f>
        <v>0</v>
      </c>
      <c r="R26" s="9" t="str">
        <f>IF($A26&gt;0,_xlfn.XLOOKUP($A26,'1'!$A:$A,'1'!$AO:$AO,"ERROR",0),"")</f>
        <v>China Sea[0]</v>
      </c>
    </row>
    <row r="27" spans="1:18" x14ac:dyDescent="0.25">
      <c r="A27" s="19">
        <v>4218</v>
      </c>
      <c r="B27" s="19">
        <f>IF($A27&gt;0,_xlfn.XLOOKUP($A27,'1'!$A:$A,'1'!$H:$H,"ERROR",0),"")</f>
        <v>1</v>
      </c>
      <c r="C27" s="19">
        <f>IF($A27&gt;0,_xlfn.XLOOKUP($A27,'1'!$A:$A,'1'!$I:$I,"ERROR",0),"")</f>
        <v>0</v>
      </c>
      <c r="D27" s="10">
        <f>IF($A27&gt;0,_xlfn.XLOOKUP($A27,'1'!$A:$A,'1'!$C:$C,"ERROR",0),"")</f>
        <v>0</v>
      </c>
      <c r="E27" s="10">
        <f>IF($A27&gt;0,_xlfn.XLOOKUP($A27,'1'!$A:$A,'1'!$B:$B,"ERROR",0),"")</f>
        <v>0</v>
      </c>
      <c r="F27" s="10" t="str">
        <f>IF($A27&gt;0,_xlfn.XLOOKUP($A27,'1'!$A:$A,'1'!$D:$D,"ERROR",0),"")</f>
        <v>JPN</v>
      </c>
      <c r="G27" s="10" t="str">
        <f>IF($A27&gt;0,_xlfn.XLOOKUP($A27,'1'!$A:$A,'1'!$E:$E,"ERROR",0),"")</f>
        <v>CP</v>
      </c>
      <c r="H27" s="10" t="str">
        <f>IF($A27&gt;0,_xlfn.XLOOKUP($A27,'1'!$A:$A,'1'!$G:$G,"ERROR",0),"")</f>
        <v>CP_1</v>
      </c>
      <c r="I27" s="10" t="str">
        <f>IF($A27&gt;0,_xlfn.XLOOKUP($A27,'1'!$A:$A,'1'!$N:$N,"ERROR",0),"")</f>
        <v>ORG</v>
      </c>
      <c r="J27" s="10">
        <f>IF($A27&gt;0,_xlfn.XLOOKUP($A27,'1'!$A:$A,'1'!$AD:$AD,"ERROR",0),"")</f>
        <v>0</v>
      </c>
      <c r="K27" s="10">
        <f>IF($A27&gt;0,_xlfn.XLOOKUP($A27,'1'!$A:$A,'1'!$AE:$AE,"ERROR",0),"")</f>
        <v>10</v>
      </c>
      <c r="L27" s="10">
        <f>IF($A27&gt;0,_xlfn.XLOOKUP($A27,'1'!$A:$A,'1'!$AF:$AF,"ERROR",0),"")</f>
        <v>3</v>
      </c>
      <c r="M27" s="10">
        <f>IF($A27&gt;0,_xlfn.XLOOKUP($A27,'1'!$A:$A,'1'!$AG:$AG,"ERROR",0),"")</f>
        <v>3</v>
      </c>
      <c r="N27" s="10">
        <f>IF($A27&gt;0,_xlfn.XLOOKUP($A27,'1'!$A:$A,'1'!$AH:$AH,"ERROR",0),"")</f>
        <v>0</v>
      </c>
      <c r="O27" s="10">
        <f>IF($A27&gt;0,_xlfn.XLOOKUP($A27,'1'!$A:$A,'1'!$AI:$AI,"ERROR",0),"")</f>
        <v>0</v>
      </c>
      <c r="P27" s="10">
        <f>IF($A27&gt;0,_xlfn.XLOOKUP($A27,'1'!$A:$A,'1'!$AJ:$AJ,"ERROR",0),"")</f>
        <v>0</v>
      </c>
      <c r="Q27" s="10">
        <f>IF($A27&gt;0,_xlfn.XLOOKUP($A27,'1'!$A:$A,'1'!$AK:$AK,"ERROR",0),"")</f>
        <v>0</v>
      </c>
      <c r="R27" s="10" t="str">
        <f>IF($A27&gt;0,_xlfn.XLOOKUP($A27,'1'!$A:$A,'1'!$AO:$AO,"ERROR",0),"")</f>
        <v>Sea of Japan[0]</v>
      </c>
    </row>
    <row r="28" spans="1:18" x14ac:dyDescent="0.25">
      <c r="A28" s="19"/>
      <c r="B28" s="19" t="str">
        <f>IF($A28&gt;0,_xlfn.XLOOKUP($A28,'1'!$A:$A,'1'!$H:$H,"ERROR",0),"")</f>
        <v/>
      </c>
      <c r="C28" s="19" t="str">
        <f>IF($A28&gt;0,_xlfn.XLOOKUP($A28,'1'!$A:$A,'1'!$I:$I,"ERROR",0),"")</f>
        <v/>
      </c>
      <c r="D28" s="9" t="str">
        <f>IF($A28&gt;0,_xlfn.XLOOKUP($A28,'1'!$A:$A,'1'!$C:$C,"ERROR",0),"")</f>
        <v/>
      </c>
      <c r="E28" s="9" t="str">
        <f>IF($A28&gt;0,_xlfn.XLOOKUP($A28,'1'!$A:$A,'1'!$B:$B,"ERROR",0),"")</f>
        <v/>
      </c>
      <c r="F28" s="9" t="str">
        <f>IF($A28&gt;0,_xlfn.XLOOKUP($A28,'1'!$A:$A,'1'!$D:$D,"ERROR",0),"")</f>
        <v/>
      </c>
      <c r="G28" s="9" t="str">
        <f>IF($A28&gt;0,_xlfn.XLOOKUP($A28,'1'!$A:$A,'1'!$E:$E,"ERROR",0),"")</f>
        <v/>
      </c>
      <c r="H28" s="9" t="str">
        <f>IF($A28&gt;0,_xlfn.XLOOKUP($A28,'1'!$A:$A,'1'!$G:$G,"ERROR",0),"")</f>
        <v/>
      </c>
      <c r="I28" s="9" t="str">
        <f>IF($A28&gt;0,_xlfn.XLOOKUP($A28,'1'!$A:$A,'1'!$N:$N,"ERROR",0),"")</f>
        <v/>
      </c>
      <c r="J28" s="9" t="str">
        <f>IF($A28&gt;0,_xlfn.XLOOKUP($A28,'1'!$A:$A,'1'!$AD:$AD,"ERROR",0),"")</f>
        <v/>
      </c>
      <c r="K28" s="9" t="str">
        <f>IF($A28&gt;0,_xlfn.XLOOKUP($A28,'1'!$A:$A,'1'!$AE:$AE,"ERROR",0),"")</f>
        <v/>
      </c>
      <c r="L28" s="9" t="str">
        <f>IF($A28&gt;0,_xlfn.XLOOKUP($A28,'1'!$A:$A,'1'!$AF:$AF,"ERROR",0),"")</f>
        <v/>
      </c>
      <c r="M28" s="9" t="str">
        <f>IF($A28&gt;0,_xlfn.XLOOKUP($A28,'1'!$A:$A,'1'!$AG:$AG,"ERROR",0),"")</f>
        <v/>
      </c>
      <c r="N28" s="9" t="str">
        <f>IF($A28&gt;0,_xlfn.XLOOKUP($A28,'1'!$A:$A,'1'!$AH:$AH,"ERROR",0),"")</f>
        <v/>
      </c>
      <c r="O28" s="9" t="str">
        <f>IF($A28&gt;0,_xlfn.XLOOKUP($A28,'1'!$A:$A,'1'!$AI:$AI,"ERROR",0),"")</f>
        <v/>
      </c>
      <c r="P28" s="9" t="str">
        <f>IF($A28&gt;0,_xlfn.XLOOKUP($A28,'1'!$A:$A,'1'!$AJ:$AJ,"ERROR",0),"")</f>
        <v/>
      </c>
      <c r="Q28" s="9" t="str">
        <f>IF($A28&gt;0,_xlfn.XLOOKUP($A28,'1'!$A:$A,'1'!$AK:$AK,"ERROR",0),"")</f>
        <v/>
      </c>
      <c r="R28" s="9" t="str">
        <f>IF($A28&gt;0,_xlfn.XLOOKUP($A28,'1'!$A:$A,'1'!$AO:$AO,"ERROR",0),"")</f>
        <v/>
      </c>
    </row>
    <row r="29" spans="1:18" x14ac:dyDescent="0.25">
      <c r="A29" s="19"/>
      <c r="B29" s="19" t="str">
        <f>IF($A29&gt;0,_xlfn.XLOOKUP($A29,'1'!$A:$A,'1'!$H:$H,"ERROR",0),"")</f>
        <v/>
      </c>
      <c r="C29" s="19" t="str">
        <f>IF($A29&gt;0,_xlfn.XLOOKUP($A29,'1'!$A:$A,'1'!$I:$I,"ERROR",0),"")</f>
        <v/>
      </c>
      <c r="D29" s="10" t="str">
        <f>IF($A29&gt;0,_xlfn.XLOOKUP($A29,'1'!$A:$A,'1'!$C:$C,"ERROR",0),"")</f>
        <v/>
      </c>
      <c r="E29" s="10" t="str">
        <f>IF($A29&gt;0,_xlfn.XLOOKUP($A29,'1'!$A:$A,'1'!$B:$B,"ERROR",0),"")</f>
        <v/>
      </c>
      <c r="F29" s="10" t="str">
        <f>IF($A29&gt;0,_xlfn.XLOOKUP($A29,'1'!$A:$A,'1'!$D:$D,"ERROR",0),"")</f>
        <v/>
      </c>
      <c r="G29" s="10" t="str">
        <f>IF($A29&gt;0,_xlfn.XLOOKUP($A29,'1'!$A:$A,'1'!$E:$E,"ERROR",0),"")</f>
        <v/>
      </c>
      <c r="H29" s="10" t="str">
        <f>IF($A29&gt;0,_xlfn.XLOOKUP($A29,'1'!$A:$A,'1'!$G:$G,"ERROR",0),"")</f>
        <v/>
      </c>
      <c r="I29" s="10" t="str">
        <f>IF($A29&gt;0,_xlfn.XLOOKUP($A29,'1'!$A:$A,'1'!$N:$N,"ERROR",0),"")</f>
        <v/>
      </c>
      <c r="J29" s="10" t="str">
        <f>IF($A29&gt;0,_xlfn.XLOOKUP($A29,'1'!$A:$A,'1'!$AD:$AD,"ERROR",0),"")</f>
        <v/>
      </c>
      <c r="K29" s="10" t="str">
        <f>IF($A29&gt;0,_xlfn.XLOOKUP($A29,'1'!$A:$A,'1'!$AE:$AE,"ERROR",0),"")</f>
        <v/>
      </c>
      <c r="L29" s="10" t="str">
        <f>IF($A29&gt;0,_xlfn.XLOOKUP($A29,'1'!$A:$A,'1'!$AF:$AF,"ERROR",0),"")</f>
        <v/>
      </c>
      <c r="M29" s="10" t="str">
        <f>IF($A29&gt;0,_xlfn.XLOOKUP($A29,'1'!$A:$A,'1'!$AG:$AG,"ERROR",0),"")</f>
        <v/>
      </c>
      <c r="N29" s="10" t="str">
        <f>IF($A29&gt;0,_xlfn.XLOOKUP($A29,'1'!$A:$A,'1'!$AH:$AH,"ERROR",0),"")</f>
        <v/>
      </c>
      <c r="O29" s="10" t="str">
        <f>IF($A29&gt;0,_xlfn.XLOOKUP($A29,'1'!$A:$A,'1'!$AI:$AI,"ERROR",0),"")</f>
        <v/>
      </c>
      <c r="P29" s="10" t="str">
        <f>IF($A29&gt;0,_xlfn.XLOOKUP($A29,'1'!$A:$A,'1'!$AJ:$AJ,"ERROR",0),"")</f>
        <v/>
      </c>
      <c r="Q29" s="10" t="str">
        <f>IF($A29&gt;0,_xlfn.XLOOKUP($A29,'1'!$A:$A,'1'!$AK:$AK,"ERROR",0),"")</f>
        <v/>
      </c>
      <c r="R29" s="10" t="str">
        <f>IF($A29&gt;0,_xlfn.XLOOKUP($A29,'1'!$A:$A,'1'!$AO:$AO,"ERROR",0),"")</f>
        <v/>
      </c>
    </row>
    <row r="30" spans="1:18" x14ac:dyDescent="0.25">
      <c r="A30" s="19"/>
      <c r="B30" s="19" t="str">
        <f>IF($A30&gt;0,_xlfn.XLOOKUP($A30,'1'!$A:$A,'1'!$H:$H,"ERROR",0),"")</f>
        <v/>
      </c>
      <c r="C30" s="19" t="str">
        <f>IF($A30&gt;0,_xlfn.XLOOKUP($A30,'1'!$A:$A,'1'!$I:$I,"ERROR",0),"")</f>
        <v/>
      </c>
      <c r="D30" s="9" t="str">
        <f>IF($A30&gt;0,_xlfn.XLOOKUP($A30,'1'!$A:$A,'1'!$C:$C,"ERROR",0),"")</f>
        <v/>
      </c>
      <c r="E30" s="9" t="str">
        <f>IF($A30&gt;0,_xlfn.XLOOKUP($A30,'1'!$A:$A,'1'!$B:$B,"ERROR",0),"")</f>
        <v/>
      </c>
      <c r="F30" s="9" t="str">
        <f>IF($A30&gt;0,_xlfn.XLOOKUP($A30,'1'!$A:$A,'1'!$D:$D,"ERROR",0),"")</f>
        <v/>
      </c>
      <c r="G30" s="9" t="str">
        <f>IF($A30&gt;0,_xlfn.XLOOKUP($A30,'1'!$A:$A,'1'!$E:$E,"ERROR",0),"")</f>
        <v/>
      </c>
      <c r="H30" s="9" t="str">
        <f>IF($A30&gt;0,_xlfn.XLOOKUP($A30,'1'!$A:$A,'1'!$G:$G,"ERROR",0),"")</f>
        <v/>
      </c>
      <c r="I30" s="9" t="str">
        <f>IF($A30&gt;0,_xlfn.XLOOKUP($A30,'1'!$A:$A,'1'!$N:$N,"ERROR",0),"")</f>
        <v/>
      </c>
      <c r="J30" s="9" t="str">
        <f>IF($A30&gt;0,_xlfn.XLOOKUP($A30,'1'!$A:$A,'1'!$AD:$AD,"ERROR",0),"")</f>
        <v/>
      </c>
      <c r="K30" s="9" t="str">
        <f>IF($A30&gt;0,_xlfn.XLOOKUP($A30,'1'!$A:$A,'1'!$AE:$AE,"ERROR",0),"")</f>
        <v/>
      </c>
      <c r="L30" s="9" t="str">
        <f>IF($A30&gt;0,_xlfn.XLOOKUP($A30,'1'!$A:$A,'1'!$AF:$AF,"ERROR",0),"")</f>
        <v/>
      </c>
      <c r="M30" s="9" t="str">
        <f>IF($A30&gt;0,_xlfn.XLOOKUP($A30,'1'!$A:$A,'1'!$AG:$AG,"ERROR",0),"")</f>
        <v/>
      </c>
      <c r="N30" s="9" t="str">
        <f>IF($A30&gt;0,_xlfn.XLOOKUP($A30,'1'!$A:$A,'1'!$AH:$AH,"ERROR",0),"")</f>
        <v/>
      </c>
      <c r="O30" s="9" t="str">
        <f>IF($A30&gt;0,_xlfn.XLOOKUP($A30,'1'!$A:$A,'1'!$AI:$AI,"ERROR",0),"")</f>
        <v/>
      </c>
      <c r="P30" s="9" t="str">
        <f>IF($A30&gt;0,_xlfn.XLOOKUP($A30,'1'!$A:$A,'1'!$AJ:$AJ,"ERROR",0),"")</f>
        <v/>
      </c>
      <c r="Q30" s="9" t="str">
        <f>IF($A30&gt;0,_xlfn.XLOOKUP($A30,'1'!$A:$A,'1'!$AK:$AK,"ERROR",0),"")</f>
        <v/>
      </c>
      <c r="R30" s="9" t="str">
        <f>IF($A30&gt;0,_xlfn.XLOOKUP($A30,'1'!$A:$A,'1'!$AO:$AO,"ERROR",0),"")</f>
        <v/>
      </c>
    </row>
    <row r="31" spans="1:18" x14ac:dyDescent="0.25">
      <c r="A31" s="19"/>
      <c r="B31" s="19" t="str">
        <f>IF($A31&gt;0,_xlfn.XLOOKUP($A31,'1'!$A:$A,'1'!$H:$H,"ERROR",0),"")</f>
        <v/>
      </c>
      <c r="C31" s="19" t="str">
        <f>IF($A31&gt;0,_xlfn.XLOOKUP($A31,'1'!$A:$A,'1'!$I:$I,"ERROR",0),"")</f>
        <v/>
      </c>
      <c r="D31" s="10" t="str">
        <f>IF($A31&gt;0,_xlfn.XLOOKUP($A31,'1'!$A:$A,'1'!$C:$C,"ERROR",0),"")</f>
        <v/>
      </c>
      <c r="E31" s="10" t="str">
        <f>IF($A31&gt;0,_xlfn.XLOOKUP($A31,'1'!$A:$A,'1'!$B:$B,"ERROR",0),"")</f>
        <v/>
      </c>
      <c r="F31" s="10" t="str">
        <f>IF($A31&gt;0,_xlfn.XLOOKUP($A31,'1'!$A:$A,'1'!$D:$D,"ERROR",0),"")</f>
        <v/>
      </c>
      <c r="G31" s="10" t="str">
        <f>IF($A31&gt;0,_xlfn.XLOOKUP($A31,'1'!$A:$A,'1'!$E:$E,"ERROR",0),"")</f>
        <v/>
      </c>
      <c r="H31" s="10" t="str">
        <f>IF($A31&gt;0,_xlfn.XLOOKUP($A31,'1'!$A:$A,'1'!$G:$G,"ERROR",0),"")</f>
        <v/>
      </c>
      <c r="I31" s="10" t="str">
        <f>IF($A31&gt;0,_xlfn.XLOOKUP($A31,'1'!$A:$A,'1'!$N:$N,"ERROR",0),"")</f>
        <v/>
      </c>
      <c r="J31" s="10" t="str">
        <f>IF($A31&gt;0,_xlfn.XLOOKUP($A31,'1'!$A:$A,'1'!$AD:$AD,"ERROR",0),"")</f>
        <v/>
      </c>
      <c r="K31" s="10" t="str">
        <f>IF($A31&gt;0,_xlfn.XLOOKUP($A31,'1'!$A:$A,'1'!$AE:$AE,"ERROR",0),"")</f>
        <v/>
      </c>
      <c r="L31" s="10" t="str">
        <f>IF($A31&gt;0,_xlfn.XLOOKUP($A31,'1'!$A:$A,'1'!$AF:$AF,"ERROR",0),"")</f>
        <v/>
      </c>
      <c r="M31" s="10" t="str">
        <f>IF($A31&gt;0,_xlfn.XLOOKUP($A31,'1'!$A:$A,'1'!$AG:$AG,"ERROR",0),"")</f>
        <v/>
      </c>
      <c r="N31" s="10" t="str">
        <f>IF($A31&gt;0,_xlfn.XLOOKUP($A31,'1'!$A:$A,'1'!$AH:$AH,"ERROR",0),"")</f>
        <v/>
      </c>
      <c r="O31" s="10" t="str">
        <f>IF($A31&gt;0,_xlfn.XLOOKUP($A31,'1'!$A:$A,'1'!$AI:$AI,"ERROR",0),"")</f>
        <v/>
      </c>
      <c r="P31" s="10" t="str">
        <f>IF($A31&gt;0,_xlfn.XLOOKUP($A31,'1'!$A:$A,'1'!$AJ:$AJ,"ERROR",0),"")</f>
        <v/>
      </c>
      <c r="Q31" s="10" t="str">
        <f>IF($A31&gt;0,_xlfn.XLOOKUP($A31,'1'!$A:$A,'1'!$AK:$AK,"ERROR",0),"")</f>
        <v/>
      </c>
      <c r="R31" s="10" t="str">
        <f>IF($A31&gt;0,_xlfn.XLOOKUP($A31,'1'!$A:$A,'1'!$AO:$AO,"ERROR",0),"")</f>
        <v/>
      </c>
    </row>
    <row r="32" spans="1:18" x14ac:dyDescent="0.25">
      <c r="A32" s="19"/>
      <c r="B32" s="19" t="str">
        <f>IF($A32&gt;0,_xlfn.XLOOKUP($A32,'1'!$A:$A,'1'!$H:$H,"ERROR",0),"")</f>
        <v/>
      </c>
      <c r="C32" s="19" t="str">
        <f>IF($A32&gt;0,_xlfn.XLOOKUP($A32,'1'!$A:$A,'1'!$I:$I,"ERROR",0),"")</f>
        <v/>
      </c>
      <c r="D32" s="9" t="str">
        <f>IF($A32&gt;0,_xlfn.XLOOKUP($A32,'1'!$A:$A,'1'!$C:$C,"ERROR",0),"")</f>
        <v/>
      </c>
      <c r="E32" s="9" t="str">
        <f>IF($A32&gt;0,_xlfn.XLOOKUP($A32,'1'!$A:$A,'1'!$B:$B,"ERROR",0),"")</f>
        <v/>
      </c>
      <c r="F32" s="9" t="str">
        <f>IF($A32&gt;0,_xlfn.XLOOKUP($A32,'1'!$A:$A,'1'!$D:$D,"ERROR",0),"")</f>
        <v/>
      </c>
      <c r="G32" s="9" t="str">
        <f>IF($A32&gt;0,_xlfn.XLOOKUP($A32,'1'!$A:$A,'1'!$E:$E,"ERROR",0),"")</f>
        <v/>
      </c>
      <c r="H32" s="9" t="str">
        <f>IF($A32&gt;0,_xlfn.XLOOKUP($A32,'1'!$A:$A,'1'!$G:$G,"ERROR",0),"")</f>
        <v/>
      </c>
      <c r="I32" s="9" t="str">
        <f>IF($A32&gt;0,_xlfn.XLOOKUP($A32,'1'!$A:$A,'1'!$N:$N,"ERROR",0),"")</f>
        <v/>
      </c>
      <c r="J32" s="9" t="str">
        <f>IF($A32&gt;0,_xlfn.XLOOKUP($A32,'1'!$A:$A,'1'!$AD:$AD,"ERROR",0),"")</f>
        <v/>
      </c>
      <c r="K32" s="9" t="str">
        <f>IF($A32&gt;0,_xlfn.XLOOKUP($A32,'1'!$A:$A,'1'!$AE:$AE,"ERROR",0),"")</f>
        <v/>
      </c>
      <c r="L32" s="9" t="str">
        <f>IF($A32&gt;0,_xlfn.XLOOKUP($A32,'1'!$A:$A,'1'!$AF:$AF,"ERROR",0),"")</f>
        <v/>
      </c>
      <c r="M32" s="9" t="str">
        <f>IF($A32&gt;0,_xlfn.XLOOKUP($A32,'1'!$A:$A,'1'!$AG:$AG,"ERROR",0),"")</f>
        <v/>
      </c>
      <c r="N32" s="9" t="str">
        <f>IF($A32&gt;0,_xlfn.XLOOKUP($A32,'1'!$A:$A,'1'!$AH:$AH,"ERROR",0),"")</f>
        <v/>
      </c>
      <c r="O32" s="9" t="str">
        <f>IF($A32&gt;0,_xlfn.XLOOKUP($A32,'1'!$A:$A,'1'!$AI:$AI,"ERROR",0),"")</f>
        <v/>
      </c>
      <c r="P32" s="9" t="str">
        <f>IF($A32&gt;0,_xlfn.XLOOKUP($A32,'1'!$A:$A,'1'!$AJ:$AJ,"ERROR",0),"")</f>
        <v/>
      </c>
      <c r="Q32" s="9" t="str">
        <f>IF($A32&gt;0,_xlfn.XLOOKUP($A32,'1'!$A:$A,'1'!$AK:$AK,"ERROR",0),"")</f>
        <v/>
      </c>
      <c r="R32" s="9" t="str">
        <f>IF($A32&gt;0,_xlfn.XLOOKUP($A32,'1'!$A:$A,'1'!$AO:$AO,"ERROR",0),"")</f>
        <v/>
      </c>
    </row>
    <row r="33" spans="1:18" x14ac:dyDescent="0.25">
      <c r="A33" s="19"/>
      <c r="B33" s="19" t="str">
        <f>IF($A33&gt;0,_xlfn.XLOOKUP($A33,'1'!$A:$A,'1'!$H:$H,"ERROR",0),"")</f>
        <v/>
      </c>
      <c r="C33" s="19" t="str">
        <f>IF($A33&gt;0,_xlfn.XLOOKUP($A33,'1'!$A:$A,'1'!$I:$I,"ERROR",0),"")</f>
        <v/>
      </c>
      <c r="D33" s="10" t="str">
        <f>IF($A33&gt;0,_xlfn.XLOOKUP($A33,'1'!$A:$A,'1'!$C:$C,"ERROR",0),"")</f>
        <v/>
      </c>
      <c r="E33" s="10" t="str">
        <f>IF($A33&gt;0,_xlfn.XLOOKUP($A33,'1'!$A:$A,'1'!$B:$B,"ERROR",0),"")</f>
        <v/>
      </c>
      <c r="F33" s="10" t="str">
        <f>IF($A33&gt;0,_xlfn.XLOOKUP($A33,'1'!$A:$A,'1'!$D:$D,"ERROR",0),"")</f>
        <v/>
      </c>
      <c r="G33" s="10" t="str">
        <f>IF($A33&gt;0,_xlfn.XLOOKUP($A33,'1'!$A:$A,'1'!$E:$E,"ERROR",0),"")</f>
        <v/>
      </c>
      <c r="H33" s="10" t="str">
        <f>IF($A33&gt;0,_xlfn.XLOOKUP($A33,'1'!$A:$A,'1'!$G:$G,"ERROR",0),"")</f>
        <v/>
      </c>
      <c r="I33" s="10" t="str">
        <f>IF($A33&gt;0,_xlfn.XLOOKUP($A33,'1'!$A:$A,'1'!$N:$N,"ERROR",0),"")</f>
        <v/>
      </c>
      <c r="J33" s="10" t="str">
        <f>IF($A33&gt;0,_xlfn.XLOOKUP($A33,'1'!$A:$A,'1'!$AD:$AD,"ERROR",0),"")</f>
        <v/>
      </c>
      <c r="K33" s="10" t="str">
        <f>IF($A33&gt;0,_xlfn.XLOOKUP($A33,'1'!$A:$A,'1'!$AE:$AE,"ERROR",0),"")</f>
        <v/>
      </c>
      <c r="L33" s="10" t="str">
        <f>IF($A33&gt;0,_xlfn.XLOOKUP($A33,'1'!$A:$A,'1'!$AF:$AF,"ERROR",0),"")</f>
        <v/>
      </c>
      <c r="M33" s="10" t="str">
        <f>IF($A33&gt;0,_xlfn.XLOOKUP($A33,'1'!$A:$A,'1'!$AG:$AG,"ERROR",0),"")</f>
        <v/>
      </c>
      <c r="N33" s="10" t="str">
        <f>IF($A33&gt;0,_xlfn.XLOOKUP($A33,'1'!$A:$A,'1'!$AH:$AH,"ERROR",0),"")</f>
        <v/>
      </c>
      <c r="O33" s="10" t="str">
        <f>IF($A33&gt;0,_xlfn.XLOOKUP($A33,'1'!$A:$A,'1'!$AI:$AI,"ERROR",0),"")</f>
        <v/>
      </c>
      <c r="P33" s="10" t="str">
        <f>IF($A33&gt;0,_xlfn.XLOOKUP($A33,'1'!$A:$A,'1'!$AJ:$AJ,"ERROR",0),"")</f>
        <v/>
      </c>
      <c r="Q33" s="10" t="str">
        <f>IF($A33&gt;0,_xlfn.XLOOKUP($A33,'1'!$A:$A,'1'!$AK:$AK,"ERROR",0),"")</f>
        <v/>
      </c>
      <c r="R33" s="10" t="str">
        <f>IF($A33&gt;0,_xlfn.XLOOKUP($A33,'1'!$A:$A,'1'!$AO:$AO,"ERROR",0),"")</f>
        <v/>
      </c>
    </row>
    <row r="34" spans="1:18" x14ac:dyDescent="0.25">
      <c r="A34" s="19"/>
      <c r="B34" s="19" t="str">
        <f>IF($A34&gt;0,_xlfn.XLOOKUP($A34,'1'!$A:$A,'1'!$H:$H,"ERROR",0),"")</f>
        <v/>
      </c>
      <c r="C34" s="19" t="str">
        <f>IF($A34&gt;0,_xlfn.XLOOKUP($A34,'1'!$A:$A,'1'!$I:$I,"ERROR",0),"")</f>
        <v/>
      </c>
      <c r="D34" s="9" t="str">
        <f>IF($A34&gt;0,_xlfn.XLOOKUP($A34,'1'!$A:$A,'1'!$C:$C,"ERROR",0),"")</f>
        <v/>
      </c>
      <c r="E34" s="9" t="str">
        <f>IF($A34&gt;0,_xlfn.XLOOKUP($A34,'1'!$A:$A,'1'!$B:$B,"ERROR",0),"")</f>
        <v/>
      </c>
      <c r="F34" s="9" t="str">
        <f>IF($A34&gt;0,_xlfn.XLOOKUP($A34,'1'!$A:$A,'1'!$D:$D,"ERROR",0),"")</f>
        <v/>
      </c>
      <c r="G34" s="9" t="str">
        <f>IF($A34&gt;0,_xlfn.XLOOKUP($A34,'1'!$A:$A,'1'!$E:$E,"ERROR",0),"")</f>
        <v/>
      </c>
      <c r="H34" s="9" t="str">
        <f>IF($A34&gt;0,_xlfn.XLOOKUP($A34,'1'!$A:$A,'1'!$G:$G,"ERROR",0),"")</f>
        <v/>
      </c>
      <c r="I34" s="9" t="str">
        <f>IF($A34&gt;0,_xlfn.XLOOKUP($A34,'1'!$A:$A,'1'!$N:$N,"ERROR",0),"")</f>
        <v/>
      </c>
      <c r="J34" s="9" t="str">
        <f>IF($A34&gt;0,_xlfn.XLOOKUP($A34,'1'!$A:$A,'1'!$AD:$AD,"ERROR",0),"")</f>
        <v/>
      </c>
      <c r="K34" s="9" t="str">
        <f>IF($A34&gt;0,_xlfn.XLOOKUP($A34,'1'!$A:$A,'1'!$AE:$AE,"ERROR",0),"")</f>
        <v/>
      </c>
      <c r="L34" s="9" t="str">
        <f>IF($A34&gt;0,_xlfn.XLOOKUP($A34,'1'!$A:$A,'1'!$AF:$AF,"ERROR",0),"")</f>
        <v/>
      </c>
      <c r="M34" s="9" t="str">
        <f>IF($A34&gt;0,_xlfn.XLOOKUP($A34,'1'!$A:$A,'1'!$AG:$AG,"ERROR",0),"")</f>
        <v/>
      </c>
      <c r="N34" s="9" t="str">
        <f>IF($A34&gt;0,_xlfn.XLOOKUP($A34,'1'!$A:$A,'1'!$AH:$AH,"ERROR",0),"")</f>
        <v/>
      </c>
      <c r="O34" s="9" t="str">
        <f>IF($A34&gt;0,_xlfn.XLOOKUP($A34,'1'!$A:$A,'1'!$AI:$AI,"ERROR",0),"")</f>
        <v/>
      </c>
      <c r="P34" s="9" t="str">
        <f>IF($A34&gt;0,_xlfn.XLOOKUP($A34,'1'!$A:$A,'1'!$AJ:$AJ,"ERROR",0),"")</f>
        <v/>
      </c>
      <c r="Q34" s="9" t="str">
        <f>IF($A34&gt;0,_xlfn.XLOOKUP($A34,'1'!$A:$A,'1'!$AK:$AK,"ERROR",0),"")</f>
        <v/>
      </c>
      <c r="R34" s="9" t="str">
        <f>IF($A34&gt;0,_xlfn.XLOOKUP($A34,'1'!$A:$A,'1'!$AO:$AO,"ERROR",0),"")</f>
        <v/>
      </c>
    </row>
    <row r="35" spans="1:18" x14ac:dyDescent="0.25">
      <c r="A35" s="19"/>
      <c r="B35" s="19" t="str">
        <f>IF($A35&gt;0,_xlfn.XLOOKUP($A35,'1'!$A:$A,'1'!$H:$H,"ERROR",0),"")</f>
        <v/>
      </c>
      <c r="C35" s="19" t="str">
        <f>IF($A35&gt;0,_xlfn.XLOOKUP($A35,'1'!$A:$A,'1'!$I:$I,"ERROR",0),"")</f>
        <v/>
      </c>
      <c r="D35" s="10" t="str">
        <f>IF($A35&gt;0,_xlfn.XLOOKUP($A35,'1'!$A:$A,'1'!$C:$C,"ERROR",0),"")</f>
        <v/>
      </c>
      <c r="E35" s="10" t="str">
        <f>IF($A35&gt;0,_xlfn.XLOOKUP($A35,'1'!$A:$A,'1'!$B:$B,"ERROR",0),"")</f>
        <v/>
      </c>
      <c r="F35" s="10" t="str">
        <f>IF($A35&gt;0,_xlfn.XLOOKUP($A35,'1'!$A:$A,'1'!$D:$D,"ERROR",0),"")</f>
        <v/>
      </c>
      <c r="G35" s="10" t="str">
        <f>IF($A35&gt;0,_xlfn.XLOOKUP($A35,'1'!$A:$A,'1'!$E:$E,"ERROR",0),"")</f>
        <v/>
      </c>
      <c r="H35" s="10" t="str">
        <f>IF($A35&gt;0,_xlfn.XLOOKUP($A35,'1'!$A:$A,'1'!$G:$G,"ERROR",0),"")</f>
        <v/>
      </c>
      <c r="I35" s="10" t="str">
        <f>IF($A35&gt;0,_xlfn.XLOOKUP($A35,'1'!$A:$A,'1'!$N:$N,"ERROR",0),"")</f>
        <v/>
      </c>
      <c r="J35" s="10" t="str">
        <f>IF($A35&gt;0,_xlfn.XLOOKUP($A35,'1'!$A:$A,'1'!$AD:$AD,"ERROR",0),"")</f>
        <v/>
      </c>
      <c r="K35" s="10" t="str">
        <f>IF($A35&gt;0,_xlfn.XLOOKUP($A35,'1'!$A:$A,'1'!$AE:$AE,"ERROR",0),"")</f>
        <v/>
      </c>
      <c r="L35" s="10" t="str">
        <f>IF($A35&gt;0,_xlfn.XLOOKUP($A35,'1'!$A:$A,'1'!$AF:$AF,"ERROR",0),"")</f>
        <v/>
      </c>
      <c r="M35" s="10" t="str">
        <f>IF($A35&gt;0,_xlfn.XLOOKUP($A35,'1'!$A:$A,'1'!$AG:$AG,"ERROR",0),"")</f>
        <v/>
      </c>
      <c r="N35" s="10" t="str">
        <f>IF($A35&gt;0,_xlfn.XLOOKUP($A35,'1'!$A:$A,'1'!$AH:$AH,"ERROR",0),"")</f>
        <v/>
      </c>
      <c r="O35" s="10" t="str">
        <f>IF($A35&gt;0,_xlfn.XLOOKUP($A35,'1'!$A:$A,'1'!$AI:$AI,"ERROR",0),"")</f>
        <v/>
      </c>
      <c r="P35" s="10" t="str">
        <f>IF($A35&gt;0,_xlfn.XLOOKUP($A35,'1'!$A:$A,'1'!$AJ:$AJ,"ERROR",0),"")</f>
        <v/>
      </c>
      <c r="Q35" s="10" t="str">
        <f>IF($A35&gt;0,_xlfn.XLOOKUP($A35,'1'!$A:$A,'1'!$AK:$AK,"ERROR",0),"")</f>
        <v/>
      </c>
      <c r="R35" s="10" t="str">
        <f>IF($A35&gt;0,_xlfn.XLOOKUP($A35,'1'!$A:$A,'1'!$AO:$AO,"ERROR",0),"")</f>
        <v/>
      </c>
    </row>
    <row r="36" spans="1:18" x14ac:dyDescent="0.25">
      <c r="A36" s="19"/>
      <c r="B36" s="19" t="str">
        <f>IF($A36&gt;0,_xlfn.XLOOKUP($A36,'1'!$A:$A,'1'!$H:$H,"ERROR",0),"")</f>
        <v/>
      </c>
      <c r="C36" s="19" t="str">
        <f>IF($A36&gt;0,_xlfn.XLOOKUP($A36,'1'!$A:$A,'1'!$I:$I,"ERROR",0),"")</f>
        <v/>
      </c>
      <c r="D36" s="9" t="str">
        <f>IF($A36&gt;0,_xlfn.XLOOKUP($A36,'1'!$A:$A,'1'!$C:$C,"ERROR",0),"")</f>
        <v/>
      </c>
      <c r="E36" s="9" t="str">
        <f>IF($A36&gt;0,_xlfn.XLOOKUP($A36,'1'!$A:$A,'1'!$B:$B,"ERROR",0),"")</f>
        <v/>
      </c>
      <c r="F36" s="9" t="str">
        <f>IF($A36&gt;0,_xlfn.XLOOKUP($A36,'1'!$A:$A,'1'!$D:$D,"ERROR",0),"")</f>
        <v/>
      </c>
      <c r="G36" s="9" t="str">
        <f>IF($A36&gt;0,_xlfn.XLOOKUP($A36,'1'!$A:$A,'1'!$E:$E,"ERROR",0),"")</f>
        <v/>
      </c>
      <c r="H36" s="9" t="str">
        <f>IF($A36&gt;0,_xlfn.XLOOKUP($A36,'1'!$A:$A,'1'!$G:$G,"ERROR",0),"")</f>
        <v/>
      </c>
      <c r="I36" s="9" t="str">
        <f>IF($A36&gt;0,_xlfn.XLOOKUP($A36,'1'!$A:$A,'1'!$N:$N,"ERROR",0),"")</f>
        <v/>
      </c>
      <c r="J36" s="9" t="str">
        <f>IF($A36&gt;0,_xlfn.XLOOKUP($A36,'1'!$A:$A,'1'!$AD:$AD,"ERROR",0),"")</f>
        <v/>
      </c>
      <c r="K36" s="9" t="str">
        <f>IF($A36&gt;0,_xlfn.XLOOKUP($A36,'1'!$A:$A,'1'!$AE:$AE,"ERROR",0),"")</f>
        <v/>
      </c>
      <c r="L36" s="9" t="str">
        <f>IF($A36&gt;0,_xlfn.XLOOKUP($A36,'1'!$A:$A,'1'!$AF:$AF,"ERROR",0),"")</f>
        <v/>
      </c>
      <c r="M36" s="9" t="str">
        <f>IF($A36&gt;0,_xlfn.XLOOKUP($A36,'1'!$A:$A,'1'!$AG:$AG,"ERROR",0),"")</f>
        <v/>
      </c>
      <c r="N36" s="9" t="str">
        <f>IF($A36&gt;0,_xlfn.XLOOKUP($A36,'1'!$A:$A,'1'!$AH:$AH,"ERROR",0),"")</f>
        <v/>
      </c>
      <c r="O36" s="9" t="str">
        <f>IF($A36&gt;0,_xlfn.XLOOKUP($A36,'1'!$A:$A,'1'!$AI:$AI,"ERROR",0),"")</f>
        <v/>
      </c>
      <c r="P36" s="9" t="str">
        <f>IF($A36&gt;0,_xlfn.XLOOKUP($A36,'1'!$A:$A,'1'!$AJ:$AJ,"ERROR",0),"")</f>
        <v/>
      </c>
      <c r="Q36" s="9" t="str">
        <f>IF($A36&gt;0,_xlfn.XLOOKUP($A36,'1'!$A:$A,'1'!$AK:$AK,"ERROR",0),"")</f>
        <v/>
      </c>
      <c r="R36" s="9" t="str">
        <f>IF($A36&gt;0,_xlfn.XLOOKUP($A36,'1'!$A:$A,'1'!$AO:$AO,"ERROR",0),"")</f>
        <v/>
      </c>
    </row>
    <row r="37" spans="1:18" x14ac:dyDescent="0.25">
      <c r="A37" s="19"/>
      <c r="B37" s="19" t="str">
        <f>IF($A37&gt;0,_xlfn.XLOOKUP($A37,'1'!$A:$A,'1'!$H:$H,"ERROR",0),"")</f>
        <v/>
      </c>
      <c r="C37" s="19" t="str">
        <f>IF($A37&gt;0,_xlfn.XLOOKUP($A37,'1'!$A:$A,'1'!$I:$I,"ERROR",0),"")</f>
        <v/>
      </c>
      <c r="D37" s="10" t="str">
        <f>IF($A37&gt;0,_xlfn.XLOOKUP($A37,'1'!$A:$A,'1'!$C:$C,"ERROR",0),"")</f>
        <v/>
      </c>
      <c r="E37" s="10" t="str">
        <f>IF($A37&gt;0,_xlfn.XLOOKUP($A37,'1'!$A:$A,'1'!$B:$B,"ERROR",0),"")</f>
        <v/>
      </c>
      <c r="F37" s="10" t="str">
        <f>IF($A37&gt;0,_xlfn.XLOOKUP($A37,'1'!$A:$A,'1'!$D:$D,"ERROR",0),"")</f>
        <v/>
      </c>
      <c r="G37" s="10" t="str">
        <f>IF($A37&gt;0,_xlfn.XLOOKUP($A37,'1'!$A:$A,'1'!$E:$E,"ERROR",0),"")</f>
        <v/>
      </c>
      <c r="H37" s="10" t="str">
        <f>IF($A37&gt;0,_xlfn.XLOOKUP($A37,'1'!$A:$A,'1'!$G:$G,"ERROR",0),"")</f>
        <v/>
      </c>
      <c r="I37" s="10" t="str">
        <f>IF($A37&gt;0,_xlfn.XLOOKUP($A37,'1'!$A:$A,'1'!$N:$N,"ERROR",0),"")</f>
        <v/>
      </c>
      <c r="J37" s="10" t="str">
        <f>IF($A37&gt;0,_xlfn.XLOOKUP($A37,'1'!$A:$A,'1'!$AD:$AD,"ERROR",0),"")</f>
        <v/>
      </c>
      <c r="K37" s="10" t="str">
        <f>IF($A37&gt;0,_xlfn.XLOOKUP($A37,'1'!$A:$A,'1'!$AE:$AE,"ERROR",0),"")</f>
        <v/>
      </c>
      <c r="L37" s="10" t="str">
        <f>IF($A37&gt;0,_xlfn.XLOOKUP($A37,'1'!$A:$A,'1'!$AF:$AF,"ERROR",0),"")</f>
        <v/>
      </c>
      <c r="M37" s="10" t="str">
        <f>IF($A37&gt;0,_xlfn.XLOOKUP($A37,'1'!$A:$A,'1'!$AG:$AG,"ERROR",0),"")</f>
        <v/>
      </c>
      <c r="N37" s="10" t="str">
        <f>IF($A37&gt;0,_xlfn.XLOOKUP($A37,'1'!$A:$A,'1'!$AH:$AH,"ERROR",0),"")</f>
        <v/>
      </c>
      <c r="O37" s="10" t="str">
        <f>IF($A37&gt;0,_xlfn.XLOOKUP($A37,'1'!$A:$A,'1'!$AI:$AI,"ERROR",0),"")</f>
        <v/>
      </c>
      <c r="P37" s="10" t="str">
        <f>IF($A37&gt;0,_xlfn.XLOOKUP($A37,'1'!$A:$A,'1'!$AJ:$AJ,"ERROR",0),"")</f>
        <v/>
      </c>
      <c r="Q37" s="10" t="str">
        <f>IF($A37&gt;0,_xlfn.XLOOKUP($A37,'1'!$A:$A,'1'!$AK:$AK,"ERROR",0),"")</f>
        <v/>
      </c>
      <c r="R37" s="10" t="str">
        <f>IF($A37&gt;0,_xlfn.XLOOKUP($A37,'1'!$A:$A,'1'!$AO:$AO,"ERROR",0),"")</f>
        <v/>
      </c>
    </row>
    <row r="38" spans="1:18" x14ac:dyDescent="0.25">
      <c r="A38" s="19"/>
      <c r="B38" s="19" t="str">
        <f>IF($A38&gt;0,_xlfn.XLOOKUP($A38,'1'!$A:$A,'1'!$H:$H,"ERROR",0),"")</f>
        <v/>
      </c>
      <c r="C38" s="19" t="str">
        <f>IF($A38&gt;0,_xlfn.XLOOKUP($A38,'1'!$A:$A,'1'!$I:$I,"ERROR",0),"")</f>
        <v/>
      </c>
      <c r="D38" s="9" t="str">
        <f>IF($A38&gt;0,_xlfn.XLOOKUP($A38,'1'!$A:$A,'1'!$C:$C,"ERROR",0),"")</f>
        <v/>
      </c>
      <c r="E38" s="9" t="str">
        <f>IF($A38&gt;0,_xlfn.XLOOKUP($A38,'1'!$A:$A,'1'!$B:$B,"ERROR",0),"")</f>
        <v/>
      </c>
      <c r="F38" s="9" t="str">
        <f>IF($A38&gt;0,_xlfn.XLOOKUP($A38,'1'!$A:$A,'1'!$D:$D,"ERROR",0),"")</f>
        <v/>
      </c>
      <c r="G38" s="9" t="str">
        <f>IF($A38&gt;0,_xlfn.XLOOKUP($A38,'1'!$A:$A,'1'!$E:$E,"ERROR",0),"")</f>
        <v/>
      </c>
      <c r="H38" s="9" t="str">
        <f>IF($A38&gt;0,_xlfn.XLOOKUP($A38,'1'!$A:$A,'1'!$G:$G,"ERROR",0),"")</f>
        <v/>
      </c>
      <c r="I38" s="9" t="str">
        <f>IF($A38&gt;0,_xlfn.XLOOKUP($A38,'1'!$A:$A,'1'!$N:$N,"ERROR",0),"")</f>
        <v/>
      </c>
      <c r="J38" s="9" t="str">
        <f>IF($A38&gt;0,_xlfn.XLOOKUP($A38,'1'!$A:$A,'1'!$AD:$AD,"ERROR",0),"")</f>
        <v/>
      </c>
      <c r="K38" s="9" t="str">
        <f>IF($A38&gt;0,_xlfn.XLOOKUP($A38,'1'!$A:$A,'1'!$AE:$AE,"ERROR",0),"")</f>
        <v/>
      </c>
      <c r="L38" s="9" t="str">
        <f>IF($A38&gt;0,_xlfn.XLOOKUP($A38,'1'!$A:$A,'1'!$AF:$AF,"ERROR",0),"")</f>
        <v/>
      </c>
      <c r="M38" s="9" t="str">
        <f>IF($A38&gt;0,_xlfn.XLOOKUP($A38,'1'!$A:$A,'1'!$AG:$AG,"ERROR",0),"")</f>
        <v/>
      </c>
      <c r="N38" s="9" t="str">
        <f>IF($A38&gt;0,_xlfn.XLOOKUP($A38,'1'!$A:$A,'1'!$AH:$AH,"ERROR",0),"")</f>
        <v/>
      </c>
      <c r="O38" s="9" t="str">
        <f>IF($A38&gt;0,_xlfn.XLOOKUP($A38,'1'!$A:$A,'1'!$AI:$AI,"ERROR",0),"")</f>
        <v/>
      </c>
      <c r="P38" s="9" t="str">
        <f>IF($A38&gt;0,_xlfn.XLOOKUP($A38,'1'!$A:$A,'1'!$AJ:$AJ,"ERROR",0),"")</f>
        <v/>
      </c>
      <c r="Q38" s="9" t="str">
        <f>IF($A38&gt;0,_xlfn.XLOOKUP($A38,'1'!$A:$A,'1'!$AK:$AK,"ERROR",0),"")</f>
        <v/>
      </c>
      <c r="R38" s="9" t="str">
        <f>IF($A38&gt;0,_xlfn.XLOOKUP($A38,'1'!$A:$A,'1'!$AO:$AO,"ERROR",0),"")</f>
        <v/>
      </c>
    </row>
    <row r="39" spans="1:18" x14ac:dyDescent="0.25">
      <c r="A39" s="19"/>
      <c r="B39" s="19" t="str">
        <f>IF($A39&gt;0,_xlfn.XLOOKUP($A39,'1'!$A:$A,'1'!$H:$H,"ERROR",0),"")</f>
        <v/>
      </c>
      <c r="C39" s="19" t="str">
        <f>IF($A39&gt;0,_xlfn.XLOOKUP($A39,'1'!$A:$A,'1'!$I:$I,"ERROR",0),"")</f>
        <v/>
      </c>
      <c r="D39" s="10" t="str">
        <f>IF($A39&gt;0,_xlfn.XLOOKUP($A39,'1'!$A:$A,'1'!$C:$C,"ERROR",0),"")</f>
        <v/>
      </c>
      <c r="E39" s="10" t="str">
        <f>IF($A39&gt;0,_xlfn.XLOOKUP($A39,'1'!$A:$A,'1'!$B:$B,"ERROR",0),"")</f>
        <v/>
      </c>
      <c r="F39" s="10" t="str">
        <f>IF($A39&gt;0,_xlfn.XLOOKUP($A39,'1'!$A:$A,'1'!$D:$D,"ERROR",0),"")</f>
        <v/>
      </c>
      <c r="G39" s="10" t="str">
        <f>IF($A39&gt;0,_xlfn.XLOOKUP($A39,'1'!$A:$A,'1'!$E:$E,"ERROR",0),"")</f>
        <v/>
      </c>
      <c r="H39" s="10" t="str">
        <f>IF($A39&gt;0,_xlfn.XLOOKUP($A39,'1'!$A:$A,'1'!$G:$G,"ERROR",0),"")</f>
        <v/>
      </c>
      <c r="I39" s="10" t="str">
        <f>IF($A39&gt;0,_xlfn.XLOOKUP($A39,'1'!$A:$A,'1'!$N:$N,"ERROR",0),"")</f>
        <v/>
      </c>
      <c r="J39" s="10" t="str">
        <f>IF($A39&gt;0,_xlfn.XLOOKUP($A39,'1'!$A:$A,'1'!$AD:$AD,"ERROR",0),"")</f>
        <v/>
      </c>
      <c r="K39" s="10" t="str">
        <f>IF($A39&gt;0,_xlfn.XLOOKUP($A39,'1'!$A:$A,'1'!$AE:$AE,"ERROR",0),"")</f>
        <v/>
      </c>
      <c r="L39" s="10" t="str">
        <f>IF($A39&gt;0,_xlfn.XLOOKUP($A39,'1'!$A:$A,'1'!$AF:$AF,"ERROR",0),"")</f>
        <v/>
      </c>
      <c r="M39" s="10" t="str">
        <f>IF($A39&gt;0,_xlfn.XLOOKUP($A39,'1'!$A:$A,'1'!$AG:$AG,"ERROR",0),"")</f>
        <v/>
      </c>
      <c r="N39" s="10" t="str">
        <f>IF($A39&gt;0,_xlfn.XLOOKUP($A39,'1'!$A:$A,'1'!$AH:$AH,"ERROR",0),"")</f>
        <v/>
      </c>
      <c r="O39" s="10" t="str">
        <f>IF($A39&gt;0,_xlfn.XLOOKUP($A39,'1'!$A:$A,'1'!$AI:$AI,"ERROR",0),"")</f>
        <v/>
      </c>
      <c r="P39" s="10" t="str">
        <f>IF($A39&gt;0,_xlfn.XLOOKUP($A39,'1'!$A:$A,'1'!$AJ:$AJ,"ERROR",0),"")</f>
        <v/>
      </c>
      <c r="Q39" s="10" t="str">
        <f>IF($A39&gt;0,_xlfn.XLOOKUP($A39,'1'!$A:$A,'1'!$AK:$AK,"ERROR",0),"")</f>
        <v/>
      </c>
      <c r="R39" s="10" t="str">
        <f>IF($A39&gt;0,_xlfn.XLOOKUP($A39,'1'!$A:$A,'1'!$AO:$AO,"ERROR",0),"")</f>
        <v/>
      </c>
    </row>
    <row r="40" spans="1:18" x14ac:dyDescent="0.25">
      <c r="A40" s="19"/>
      <c r="B40" s="19" t="str">
        <f>IF($A40&gt;0,_xlfn.XLOOKUP($A40,'1'!$A:$A,'1'!$H:$H,"ERROR",0),"")</f>
        <v/>
      </c>
      <c r="C40" s="19" t="str">
        <f>IF($A40&gt;0,_xlfn.XLOOKUP($A40,'1'!$A:$A,'1'!$I:$I,"ERROR",0),"")</f>
        <v/>
      </c>
      <c r="D40" s="9" t="str">
        <f>IF($A40&gt;0,_xlfn.XLOOKUP($A40,'1'!$A:$A,'1'!$C:$C,"ERROR",0),"")</f>
        <v/>
      </c>
      <c r="E40" s="9" t="str">
        <f>IF($A40&gt;0,_xlfn.XLOOKUP($A40,'1'!$A:$A,'1'!$B:$B,"ERROR",0),"")</f>
        <v/>
      </c>
      <c r="F40" s="9" t="str">
        <f>IF($A40&gt;0,_xlfn.XLOOKUP($A40,'1'!$A:$A,'1'!$D:$D,"ERROR",0),"")</f>
        <v/>
      </c>
      <c r="G40" s="9" t="str">
        <f>IF($A40&gt;0,_xlfn.XLOOKUP($A40,'1'!$A:$A,'1'!$E:$E,"ERROR",0),"")</f>
        <v/>
      </c>
      <c r="H40" s="9" t="str">
        <f>IF($A40&gt;0,_xlfn.XLOOKUP($A40,'1'!$A:$A,'1'!$G:$G,"ERROR",0),"")</f>
        <v/>
      </c>
      <c r="I40" s="9" t="str">
        <f>IF($A40&gt;0,_xlfn.XLOOKUP($A40,'1'!$A:$A,'1'!$N:$N,"ERROR",0),"")</f>
        <v/>
      </c>
      <c r="J40" s="9" t="str">
        <f>IF($A40&gt;0,_xlfn.XLOOKUP($A40,'1'!$A:$A,'1'!$AD:$AD,"ERROR",0),"")</f>
        <v/>
      </c>
      <c r="K40" s="9" t="str">
        <f>IF($A40&gt;0,_xlfn.XLOOKUP($A40,'1'!$A:$A,'1'!$AE:$AE,"ERROR",0),"")</f>
        <v/>
      </c>
      <c r="L40" s="9" t="str">
        <f>IF($A40&gt;0,_xlfn.XLOOKUP($A40,'1'!$A:$A,'1'!$AF:$AF,"ERROR",0),"")</f>
        <v/>
      </c>
      <c r="M40" s="9" t="str">
        <f>IF($A40&gt;0,_xlfn.XLOOKUP($A40,'1'!$A:$A,'1'!$AG:$AG,"ERROR",0),"")</f>
        <v/>
      </c>
      <c r="N40" s="9" t="str">
        <f>IF($A40&gt;0,_xlfn.XLOOKUP($A40,'1'!$A:$A,'1'!$AH:$AH,"ERROR",0),"")</f>
        <v/>
      </c>
      <c r="O40" s="9" t="str">
        <f>IF($A40&gt;0,_xlfn.XLOOKUP($A40,'1'!$A:$A,'1'!$AI:$AI,"ERROR",0),"")</f>
        <v/>
      </c>
      <c r="P40" s="9" t="str">
        <f>IF($A40&gt;0,_xlfn.XLOOKUP($A40,'1'!$A:$A,'1'!$AJ:$AJ,"ERROR",0),"")</f>
        <v/>
      </c>
      <c r="Q40" s="9" t="str">
        <f>IF($A40&gt;0,_xlfn.XLOOKUP($A40,'1'!$A:$A,'1'!$AK:$AK,"ERROR",0),"")</f>
        <v/>
      </c>
      <c r="R40" s="9" t="str">
        <f>IF($A40&gt;0,_xlfn.XLOOKUP($A40,'1'!$A:$A,'1'!$AO:$AO,"ERROR",0),"")</f>
        <v/>
      </c>
    </row>
    <row r="41" spans="1:18" x14ac:dyDescent="0.25">
      <c r="A41" s="19"/>
      <c r="B41" s="19" t="str">
        <f>IF($A41&gt;0,_xlfn.XLOOKUP($A41,'1'!$A:$A,'1'!$H:$H,"ERROR",0),"")</f>
        <v/>
      </c>
      <c r="C41" s="19" t="str">
        <f>IF($A41&gt;0,_xlfn.XLOOKUP($A41,'1'!$A:$A,'1'!$I:$I,"ERROR",0),"")</f>
        <v/>
      </c>
      <c r="D41" s="10" t="str">
        <f>IF($A41&gt;0,_xlfn.XLOOKUP($A41,'1'!$A:$A,'1'!$C:$C,"ERROR",0),"")</f>
        <v/>
      </c>
      <c r="E41" s="10" t="str">
        <f>IF($A41&gt;0,_xlfn.XLOOKUP($A41,'1'!$A:$A,'1'!$B:$B,"ERROR",0),"")</f>
        <v/>
      </c>
      <c r="F41" s="10" t="str">
        <f>IF($A41&gt;0,_xlfn.XLOOKUP($A41,'1'!$A:$A,'1'!$D:$D,"ERROR",0),"")</f>
        <v/>
      </c>
      <c r="G41" s="10" t="str">
        <f>IF($A41&gt;0,_xlfn.XLOOKUP($A41,'1'!$A:$A,'1'!$E:$E,"ERROR",0),"")</f>
        <v/>
      </c>
      <c r="H41" s="10" t="str">
        <f>IF($A41&gt;0,_xlfn.XLOOKUP($A41,'1'!$A:$A,'1'!$G:$G,"ERROR",0),"")</f>
        <v/>
      </c>
      <c r="I41" s="10" t="str">
        <f>IF($A41&gt;0,_xlfn.XLOOKUP($A41,'1'!$A:$A,'1'!$N:$N,"ERROR",0),"")</f>
        <v/>
      </c>
      <c r="J41" s="10" t="str">
        <f>IF($A41&gt;0,_xlfn.XLOOKUP($A41,'1'!$A:$A,'1'!$AD:$AD,"ERROR",0),"")</f>
        <v/>
      </c>
      <c r="K41" s="10" t="str">
        <f>IF($A41&gt;0,_xlfn.XLOOKUP($A41,'1'!$A:$A,'1'!$AE:$AE,"ERROR",0),"")</f>
        <v/>
      </c>
      <c r="L41" s="10" t="str">
        <f>IF($A41&gt;0,_xlfn.XLOOKUP($A41,'1'!$A:$A,'1'!$AF:$AF,"ERROR",0),"")</f>
        <v/>
      </c>
      <c r="M41" s="10" t="str">
        <f>IF($A41&gt;0,_xlfn.XLOOKUP($A41,'1'!$A:$A,'1'!$AG:$AG,"ERROR",0),"")</f>
        <v/>
      </c>
      <c r="N41" s="10" t="str">
        <f>IF($A41&gt;0,_xlfn.XLOOKUP($A41,'1'!$A:$A,'1'!$AH:$AH,"ERROR",0),"")</f>
        <v/>
      </c>
      <c r="O41" s="10" t="str">
        <f>IF($A41&gt;0,_xlfn.XLOOKUP($A41,'1'!$A:$A,'1'!$AI:$AI,"ERROR",0),"")</f>
        <v/>
      </c>
      <c r="P41" s="10" t="str">
        <f>IF($A41&gt;0,_xlfn.XLOOKUP($A41,'1'!$A:$A,'1'!$AJ:$AJ,"ERROR",0),"")</f>
        <v/>
      </c>
      <c r="Q41" s="10" t="str">
        <f>IF($A41&gt;0,_xlfn.XLOOKUP($A41,'1'!$A:$A,'1'!$AK:$AK,"ERROR",0),"")</f>
        <v/>
      </c>
      <c r="R41" s="10" t="str">
        <f>IF($A41&gt;0,_xlfn.XLOOKUP($A41,'1'!$A:$A,'1'!$AO:$AO,"ERROR",0),"")</f>
        <v/>
      </c>
    </row>
    <row r="42" spans="1:18" x14ac:dyDescent="0.25">
      <c r="A42" s="19"/>
      <c r="B42" s="19" t="str">
        <f>IF($A42&gt;0,_xlfn.XLOOKUP($A42,'1'!$A:$A,'1'!$H:$H,"ERROR",0),"")</f>
        <v/>
      </c>
      <c r="C42" s="19" t="str">
        <f>IF($A42&gt;0,_xlfn.XLOOKUP($A42,'1'!$A:$A,'1'!$I:$I,"ERROR",0),"")</f>
        <v/>
      </c>
      <c r="D42" s="9" t="str">
        <f>IF($A42&gt;0,_xlfn.XLOOKUP($A42,'1'!$A:$A,'1'!$C:$C,"ERROR",0),"")</f>
        <v/>
      </c>
      <c r="E42" s="9" t="str">
        <f>IF($A42&gt;0,_xlfn.XLOOKUP($A42,'1'!$A:$A,'1'!$B:$B,"ERROR",0),"")</f>
        <v/>
      </c>
      <c r="F42" s="9" t="str">
        <f>IF($A42&gt;0,_xlfn.XLOOKUP($A42,'1'!$A:$A,'1'!$D:$D,"ERROR",0),"")</f>
        <v/>
      </c>
      <c r="G42" s="9" t="str">
        <f>IF($A42&gt;0,_xlfn.XLOOKUP($A42,'1'!$A:$A,'1'!$E:$E,"ERROR",0),"")</f>
        <v/>
      </c>
      <c r="H42" s="9" t="str">
        <f>IF($A42&gt;0,_xlfn.XLOOKUP($A42,'1'!$A:$A,'1'!$G:$G,"ERROR",0),"")</f>
        <v/>
      </c>
      <c r="I42" s="9" t="str">
        <f>IF($A42&gt;0,_xlfn.XLOOKUP($A42,'1'!$A:$A,'1'!$N:$N,"ERROR",0),"")</f>
        <v/>
      </c>
      <c r="J42" s="9" t="str">
        <f>IF($A42&gt;0,_xlfn.XLOOKUP($A42,'1'!$A:$A,'1'!$AD:$AD,"ERROR",0),"")</f>
        <v/>
      </c>
      <c r="K42" s="9" t="str">
        <f>IF($A42&gt;0,_xlfn.XLOOKUP($A42,'1'!$A:$A,'1'!$AE:$AE,"ERROR",0),"")</f>
        <v/>
      </c>
      <c r="L42" s="9" t="str">
        <f>IF($A42&gt;0,_xlfn.XLOOKUP($A42,'1'!$A:$A,'1'!$AF:$AF,"ERROR",0),"")</f>
        <v/>
      </c>
      <c r="M42" s="9" t="str">
        <f>IF($A42&gt;0,_xlfn.XLOOKUP($A42,'1'!$A:$A,'1'!$AG:$AG,"ERROR",0),"")</f>
        <v/>
      </c>
      <c r="N42" s="9" t="str">
        <f>IF($A42&gt;0,_xlfn.XLOOKUP($A42,'1'!$A:$A,'1'!$AH:$AH,"ERROR",0),"")</f>
        <v/>
      </c>
      <c r="O42" s="9" t="str">
        <f>IF($A42&gt;0,_xlfn.XLOOKUP($A42,'1'!$A:$A,'1'!$AI:$AI,"ERROR",0),"")</f>
        <v/>
      </c>
      <c r="P42" s="9" t="str">
        <f>IF($A42&gt;0,_xlfn.XLOOKUP($A42,'1'!$A:$A,'1'!$AJ:$AJ,"ERROR",0),"")</f>
        <v/>
      </c>
      <c r="Q42" s="9" t="str">
        <f>IF($A42&gt;0,_xlfn.XLOOKUP($A42,'1'!$A:$A,'1'!$AK:$AK,"ERROR",0),"")</f>
        <v/>
      </c>
      <c r="R42" s="9" t="str">
        <f>IF($A42&gt;0,_xlfn.XLOOKUP($A42,'1'!$A:$A,'1'!$AO:$AO,"ERROR",0),"")</f>
        <v/>
      </c>
    </row>
    <row r="43" spans="1:18" x14ac:dyDescent="0.25">
      <c r="A43" s="19"/>
      <c r="B43" s="19" t="str">
        <f>IF($A43&gt;0,_xlfn.XLOOKUP($A43,'1'!$A:$A,'1'!$H:$H,"ERROR",0),"")</f>
        <v/>
      </c>
      <c r="C43" s="19" t="str">
        <f>IF($A43&gt;0,_xlfn.XLOOKUP($A43,'1'!$A:$A,'1'!$I:$I,"ERROR",0),"")</f>
        <v/>
      </c>
      <c r="D43" s="10" t="str">
        <f>IF($A43&gt;0,_xlfn.XLOOKUP($A43,'1'!$A:$A,'1'!$C:$C,"ERROR",0),"")</f>
        <v/>
      </c>
      <c r="E43" s="10" t="str">
        <f>IF($A43&gt;0,_xlfn.XLOOKUP($A43,'1'!$A:$A,'1'!$B:$B,"ERROR",0),"")</f>
        <v/>
      </c>
      <c r="F43" s="10" t="str">
        <f>IF($A43&gt;0,_xlfn.XLOOKUP($A43,'1'!$A:$A,'1'!$D:$D,"ERROR",0),"")</f>
        <v/>
      </c>
      <c r="G43" s="10" t="str">
        <f>IF($A43&gt;0,_xlfn.XLOOKUP($A43,'1'!$A:$A,'1'!$E:$E,"ERROR",0),"")</f>
        <v/>
      </c>
      <c r="H43" s="10" t="str">
        <f>IF($A43&gt;0,_xlfn.XLOOKUP($A43,'1'!$A:$A,'1'!$G:$G,"ERROR",0),"")</f>
        <v/>
      </c>
      <c r="I43" s="10" t="str">
        <f>IF($A43&gt;0,_xlfn.XLOOKUP($A43,'1'!$A:$A,'1'!$N:$N,"ERROR",0),"")</f>
        <v/>
      </c>
      <c r="J43" s="10" t="str">
        <f>IF($A43&gt;0,_xlfn.XLOOKUP($A43,'1'!$A:$A,'1'!$AD:$AD,"ERROR",0),"")</f>
        <v/>
      </c>
      <c r="K43" s="10" t="str">
        <f>IF($A43&gt;0,_xlfn.XLOOKUP($A43,'1'!$A:$A,'1'!$AE:$AE,"ERROR",0),"")</f>
        <v/>
      </c>
      <c r="L43" s="10" t="str">
        <f>IF($A43&gt;0,_xlfn.XLOOKUP($A43,'1'!$A:$A,'1'!$AF:$AF,"ERROR",0),"")</f>
        <v/>
      </c>
      <c r="M43" s="10" t="str">
        <f>IF($A43&gt;0,_xlfn.XLOOKUP($A43,'1'!$A:$A,'1'!$AG:$AG,"ERROR",0),"")</f>
        <v/>
      </c>
      <c r="N43" s="10" t="str">
        <f>IF($A43&gt;0,_xlfn.XLOOKUP($A43,'1'!$A:$A,'1'!$AH:$AH,"ERROR",0),"")</f>
        <v/>
      </c>
      <c r="O43" s="10" t="str">
        <f>IF($A43&gt;0,_xlfn.XLOOKUP($A43,'1'!$A:$A,'1'!$AI:$AI,"ERROR",0),"")</f>
        <v/>
      </c>
      <c r="P43" s="10" t="str">
        <f>IF($A43&gt;0,_xlfn.XLOOKUP($A43,'1'!$A:$A,'1'!$AJ:$AJ,"ERROR",0),"")</f>
        <v/>
      </c>
      <c r="Q43" s="10" t="str">
        <f>IF($A43&gt;0,_xlfn.XLOOKUP($A43,'1'!$A:$A,'1'!$AK:$AK,"ERROR",0),"")</f>
        <v/>
      </c>
      <c r="R43" s="10" t="str">
        <f>IF($A43&gt;0,_xlfn.XLOOKUP($A43,'1'!$A:$A,'1'!$AO:$AO,"ERROR",0),"")</f>
        <v/>
      </c>
    </row>
    <row r="44" spans="1:18" x14ac:dyDescent="0.25">
      <c r="A44" s="19"/>
      <c r="B44" s="19" t="str">
        <f>IF($A44&gt;0,_xlfn.XLOOKUP($A44,'1'!$A:$A,'1'!$H:$H,"ERROR",0),"")</f>
        <v/>
      </c>
      <c r="C44" s="19" t="str">
        <f>IF($A44&gt;0,_xlfn.XLOOKUP($A44,'1'!$A:$A,'1'!$I:$I,"ERROR",0),"")</f>
        <v/>
      </c>
      <c r="D44" s="9" t="str">
        <f>IF($A44&gt;0,_xlfn.XLOOKUP($A44,'1'!$A:$A,'1'!$C:$C,"ERROR",0),"")</f>
        <v/>
      </c>
      <c r="E44" s="9" t="str">
        <f>IF($A44&gt;0,_xlfn.XLOOKUP($A44,'1'!$A:$A,'1'!$B:$B,"ERROR",0),"")</f>
        <v/>
      </c>
      <c r="F44" s="9" t="str">
        <f>IF($A44&gt;0,_xlfn.XLOOKUP($A44,'1'!$A:$A,'1'!$D:$D,"ERROR",0),"")</f>
        <v/>
      </c>
      <c r="G44" s="9" t="str">
        <f>IF($A44&gt;0,_xlfn.XLOOKUP($A44,'1'!$A:$A,'1'!$E:$E,"ERROR",0),"")</f>
        <v/>
      </c>
      <c r="H44" s="9" t="str">
        <f>IF($A44&gt;0,_xlfn.XLOOKUP($A44,'1'!$A:$A,'1'!$G:$G,"ERROR",0),"")</f>
        <v/>
      </c>
      <c r="I44" s="9" t="str">
        <f>IF($A44&gt;0,_xlfn.XLOOKUP($A44,'1'!$A:$A,'1'!$N:$N,"ERROR",0),"")</f>
        <v/>
      </c>
      <c r="J44" s="9" t="str">
        <f>IF($A44&gt;0,_xlfn.XLOOKUP($A44,'1'!$A:$A,'1'!$AD:$AD,"ERROR",0),"")</f>
        <v/>
      </c>
      <c r="K44" s="9" t="str">
        <f>IF($A44&gt;0,_xlfn.XLOOKUP($A44,'1'!$A:$A,'1'!$AE:$AE,"ERROR",0),"")</f>
        <v/>
      </c>
      <c r="L44" s="9" t="str">
        <f>IF($A44&gt;0,_xlfn.XLOOKUP($A44,'1'!$A:$A,'1'!$AF:$AF,"ERROR",0),"")</f>
        <v/>
      </c>
      <c r="M44" s="9" t="str">
        <f>IF($A44&gt;0,_xlfn.XLOOKUP($A44,'1'!$A:$A,'1'!$AG:$AG,"ERROR",0),"")</f>
        <v/>
      </c>
      <c r="N44" s="9" t="str">
        <f>IF($A44&gt;0,_xlfn.XLOOKUP($A44,'1'!$A:$A,'1'!$AH:$AH,"ERROR",0),"")</f>
        <v/>
      </c>
      <c r="O44" s="9" t="str">
        <f>IF($A44&gt;0,_xlfn.XLOOKUP($A44,'1'!$A:$A,'1'!$AI:$AI,"ERROR",0),"")</f>
        <v/>
      </c>
      <c r="P44" s="9" t="str">
        <f>IF($A44&gt;0,_xlfn.XLOOKUP($A44,'1'!$A:$A,'1'!$AJ:$AJ,"ERROR",0),"")</f>
        <v/>
      </c>
      <c r="Q44" s="9" t="str">
        <f>IF($A44&gt;0,_xlfn.XLOOKUP($A44,'1'!$A:$A,'1'!$AK:$AK,"ERROR",0),"")</f>
        <v/>
      </c>
      <c r="R44" s="9" t="str">
        <f>IF($A44&gt;0,_xlfn.XLOOKUP($A44,'1'!$A:$A,'1'!$AO:$AO,"ERROR",0),"")</f>
        <v/>
      </c>
    </row>
    <row r="45" spans="1:18" x14ac:dyDescent="0.25">
      <c r="A45" s="19"/>
      <c r="B45" s="19" t="str">
        <f>IF($A45&gt;0,_xlfn.XLOOKUP($A45,'1'!$A:$A,'1'!$H:$H,"ERROR",0),"")</f>
        <v/>
      </c>
      <c r="C45" s="19" t="str">
        <f>IF($A45&gt;0,_xlfn.XLOOKUP($A45,'1'!$A:$A,'1'!$I:$I,"ERROR",0),"")</f>
        <v/>
      </c>
      <c r="D45" s="10" t="str">
        <f>IF($A45&gt;0,_xlfn.XLOOKUP($A45,'1'!$A:$A,'1'!$C:$C,"ERROR",0),"")</f>
        <v/>
      </c>
      <c r="E45" s="10" t="str">
        <f>IF($A45&gt;0,_xlfn.XLOOKUP($A45,'1'!$A:$A,'1'!$B:$B,"ERROR",0),"")</f>
        <v/>
      </c>
      <c r="F45" s="10" t="str">
        <f>IF($A45&gt;0,_xlfn.XLOOKUP($A45,'1'!$A:$A,'1'!$D:$D,"ERROR",0),"")</f>
        <v/>
      </c>
      <c r="G45" s="10" t="str">
        <f>IF($A45&gt;0,_xlfn.XLOOKUP($A45,'1'!$A:$A,'1'!$E:$E,"ERROR",0),"")</f>
        <v/>
      </c>
      <c r="H45" s="10" t="str">
        <f>IF($A45&gt;0,_xlfn.XLOOKUP($A45,'1'!$A:$A,'1'!$G:$G,"ERROR",0),"")</f>
        <v/>
      </c>
      <c r="I45" s="10" t="str">
        <f>IF($A45&gt;0,_xlfn.XLOOKUP($A45,'1'!$A:$A,'1'!$N:$N,"ERROR",0),"")</f>
        <v/>
      </c>
      <c r="J45" s="10" t="str">
        <f>IF($A45&gt;0,_xlfn.XLOOKUP($A45,'1'!$A:$A,'1'!$AD:$AD,"ERROR",0),"")</f>
        <v/>
      </c>
      <c r="K45" s="10" t="str">
        <f>IF($A45&gt;0,_xlfn.XLOOKUP($A45,'1'!$A:$A,'1'!$AE:$AE,"ERROR",0),"")</f>
        <v/>
      </c>
      <c r="L45" s="10" t="str">
        <f>IF($A45&gt;0,_xlfn.XLOOKUP($A45,'1'!$A:$A,'1'!$AF:$AF,"ERROR",0),"")</f>
        <v/>
      </c>
      <c r="M45" s="10" t="str">
        <f>IF($A45&gt;0,_xlfn.XLOOKUP($A45,'1'!$A:$A,'1'!$AG:$AG,"ERROR",0),"")</f>
        <v/>
      </c>
      <c r="N45" s="10" t="str">
        <f>IF($A45&gt;0,_xlfn.XLOOKUP($A45,'1'!$A:$A,'1'!$AH:$AH,"ERROR",0),"")</f>
        <v/>
      </c>
      <c r="O45" s="10" t="str">
        <f>IF($A45&gt;0,_xlfn.XLOOKUP($A45,'1'!$A:$A,'1'!$AI:$AI,"ERROR",0),"")</f>
        <v/>
      </c>
      <c r="P45" s="10" t="str">
        <f>IF($A45&gt;0,_xlfn.XLOOKUP($A45,'1'!$A:$A,'1'!$AJ:$AJ,"ERROR",0),"")</f>
        <v/>
      </c>
      <c r="Q45" s="10" t="str">
        <f>IF($A45&gt;0,_xlfn.XLOOKUP($A45,'1'!$A:$A,'1'!$AK:$AK,"ERROR",0),"")</f>
        <v/>
      </c>
      <c r="R45" s="10" t="str">
        <f>IF($A45&gt;0,_xlfn.XLOOKUP($A45,'1'!$A:$A,'1'!$AO:$AO,"ERROR",0),"")</f>
        <v/>
      </c>
    </row>
    <row r="46" spans="1:18" x14ac:dyDescent="0.25">
      <c r="A46" s="19"/>
      <c r="B46" s="19" t="str">
        <f>IF($A46&gt;0,_xlfn.XLOOKUP($A46,'1'!$A:$A,'1'!$H:$H,"ERROR",0),"")</f>
        <v/>
      </c>
      <c r="C46" s="19" t="str">
        <f>IF($A46&gt;0,_xlfn.XLOOKUP($A46,'1'!$A:$A,'1'!$I:$I,"ERROR",0),"")</f>
        <v/>
      </c>
      <c r="D46" s="9" t="str">
        <f>IF($A46&gt;0,_xlfn.XLOOKUP($A46,'1'!$A:$A,'1'!$C:$C,"ERROR",0),"")</f>
        <v/>
      </c>
      <c r="E46" s="9" t="str">
        <f>IF($A46&gt;0,_xlfn.XLOOKUP($A46,'1'!$A:$A,'1'!$B:$B,"ERROR",0),"")</f>
        <v/>
      </c>
      <c r="F46" s="9" t="str">
        <f>IF($A46&gt;0,_xlfn.XLOOKUP($A46,'1'!$A:$A,'1'!$D:$D,"ERROR",0),"")</f>
        <v/>
      </c>
      <c r="G46" s="9" t="str">
        <f>IF($A46&gt;0,_xlfn.XLOOKUP($A46,'1'!$A:$A,'1'!$E:$E,"ERROR",0),"")</f>
        <v/>
      </c>
      <c r="H46" s="9" t="str">
        <f>IF($A46&gt;0,_xlfn.XLOOKUP($A46,'1'!$A:$A,'1'!$G:$G,"ERROR",0),"")</f>
        <v/>
      </c>
      <c r="I46" s="9" t="str">
        <f>IF($A46&gt;0,_xlfn.XLOOKUP($A46,'1'!$A:$A,'1'!$N:$N,"ERROR",0),"")</f>
        <v/>
      </c>
      <c r="J46" s="9" t="str">
        <f>IF($A46&gt;0,_xlfn.XLOOKUP($A46,'1'!$A:$A,'1'!$AD:$AD,"ERROR",0),"")</f>
        <v/>
      </c>
      <c r="K46" s="9" t="str">
        <f>IF($A46&gt;0,_xlfn.XLOOKUP($A46,'1'!$A:$A,'1'!$AE:$AE,"ERROR",0),"")</f>
        <v/>
      </c>
      <c r="L46" s="9" t="str">
        <f>IF($A46&gt;0,_xlfn.XLOOKUP($A46,'1'!$A:$A,'1'!$AF:$AF,"ERROR",0),"")</f>
        <v/>
      </c>
      <c r="M46" s="9" t="str">
        <f>IF($A46&gt;0,_xlfn.XLOOKUP($A46,'1'!$A:$A,'1'!$AG:$AG,"ERROR",0),"")</f>
        <v/>
      </c>
      <c r="N46" s="9" t="str">
        <f>IF($A46&gt;0,_xlfn.XLOOKUP($A46,'1'!$A:$A,'1'!$AH:$AH,"ERROR",0),"")</f>
        <v/>
      </c>
      <c r="O46" s="9" t="str">
        <f>IF($A46&gt;0,_xlfn.XLOOKUP($A46,'1'!$A:$A,'1'!$AI:$AI,"ERROR",0),"")</f>
        <v/>
      </c>
      <c r="P46" s="9" t="str">
        <f>IF($A46&gt;0,_xlfn.XLOOKUP($A46,'1'!$A:$A,'1'!$AJ:$AJ,"ERROR",0),"")</f>
        <v/>
      </c>
      <c r="Q46" s="9" t="str">
        <f>IF($A46&gt;0,_xlfn.XLOOKUP($A46,'1'!$A:$A,'1'!$AK:$AK,"ERROR",0),"")</f>
        <v/>
      </c>
      <c r="R46" s="9" t="str">
        <f>IF($A46&gt;0,_xlfn.XLOOKUP($A46,'1'!$A:$A,'1'!$AO:$AO,"ERROR",0),"")</f>
        <v/>
      </c>
    </row>
    <row r="47" spans="1:18" x14ac:dyDescent="0.25">
      <c r="A47" s="19"/>
      <c r="B47" s="19" t="str">
        <f>IF($A47&gt;0,_xlfn.XLOOKUP($A47,'1'!$A:$A,'1'!$H:$H,"ERROR",0),"")</f>
        <v/>
      </c>
      <c r="C47" s="19" t="str">
        <f>IF($A47&gt;0,_xlfn.XLOOKUP($A47,'1'!$A:$A,'1'!$I:$I,"ERROR",0),"")</f>
        <v/>
      </c>
      <c r="D47" s="10" t="str">
        <f>IF($A47&gt;0,_xlfn.XLOOKUP($A47,'1'!$A:$A,'1'!$C:$C,"ERROR",0),"")</f>
        <v/>
      </c>
      <c r="E47" s="10" t="str">
        <f>IF($A47&gt;0,_xlfn.XLOOKUP($A47,'1'!$A:$A,'1'!$B:$B,"ERROR",0),"")</f>
        <v/>
      </c>
      <c r="F47" s="10" t="str">
        <f>IF($A47&gt;0,_xlfn.XLOOKUP($A47,'1'!$A:$A,'1'!$D:$D,"ERROR",0),"")</f>
        <v/>
      </c>
      <c r="G47" s="10" t="str">
        <f>IF($A47&gt;0,_xlfn.XLOOKUP($A47,'1'!$A:$A,'1'!$E:$E,"ERROR",0),"")</f>
        <v/>
      </c>
      <c r="H47" s="10" t="str">
        <f>IF($A47&gt;0,_xlfn.XLOOKUP($A47,'1'!$A:$A,'1'!$G:$G,"ERROR",0),"")</f>
        <v/>
      </c>
      <c r="I47" s="10" t="str">
        <f>IF($A47&gt;0,_xlfn.XLOOKUP($A47,'1'!$A:$A,'1'!$N:$N,"ERROR",0),"")</f>
        <v/>
      </c>
      <c r="J47" s="10" t="str">
        <f>IF($A47&gt;0,_xlfn.XLOOKUP($A47,'1'!$A:$A,'1'!$AD:$AD,"ERROR",0),"")</f>
        <v/>
      </c>
      <c r="K47" s="10" t="str">
        <f>IF($A47&gt;0,_xlfn.XLOOKUP($A47,'1'!$A:$A,'1'!$AE:$AE,"ERROR",0),"")</f>
        <v/>
      </c>
      <c r="L47" s="10" t="str">
        <f>IF($A47&gt;0,_xlfn.XLOOKUP($A47,'1'!$A:$A,'1'!$AF:$AF,"ERROR",0),"")</f>
        <v/>
      </c>
      <c r="M47" s="10" t="str">
        <f>IF($A47&gt;0,_xlfn.XLOOKUP($A47,'1'!$A:$A,'1'!$AG:$AG,"ERROR",0),"")</f>
        <v/>
      </c>
      <c r="N47" s="10" t="str">
        <f>IF($A47&gt;0,_xlfn.XLOOKUP($A47,'1'!$A:$A,'1'!$AH:$AH,"ERROR",0),"")</f>
        <v/>
      </c>
      <c r="O47" s="10" t="str">
        <f>IF($A47&gt;0,_xlfn.XLOOKUP($A47,'1'!$A:$A,'1'!$AI:$AI,"ERROR",0),"")</f>
        <v/>
      </c>
      <c r="P47" s="10" t="str">
        <f>IF($A47&gt;0,_xlfn.XLOOKUP($A47,'1'!$A:$A,'1'!$AJ:$AJ,"ERROR",0),"")</f>
        <v/>
      </c>
      <c r="Q47" s="10" t="str">
        <f>IF($A47&gt;0,_xlfn.XLOOKUP($A47,'1'!$A:$A,'1'!$AK:$AK,"ERROR",0),"")</f>
        <v/>
      </c>
      <c r="R47" s="10" t="str">
        <f>IF($A47&gt;0,_xlfn.XLOOKUP($A47,'1'!$A:$A,'1'!$AO:$AO,"ERROR",0),"")</f>
        <v/>
      </c>
    </row>
    <row r="48" spans="1:18" x14ac:dyDescent="0.25">
      <c r="A48" s="19"/>
      <c r="B48" s="19" t="str">
        <f>IF($A48&gt;0,_xlfn.XLOOKUP($A48,'1'!$A:$A,'1'!$H:$H,"ERROR",0),"")</f>
        <v/>
      </c>
      <c r="C48" s="19" t="str">
        <f>IF($A48&gt;0,_xlfn.XLOOKUP($A48,'1'!$A:$A,'1'!$I:$I,"ERROR",0),"")</f>
        <v/>
      </c>
      <c r="D48" s="9" t="str">
        <f>IF($A48&gt;0,_xlfn.XLOOKUP($A48,'1'!$A:$A,'1'!$C:$C,"ERROR",0),"")</f>
        <v/>
      </c>
      <c r="E48" s="9" t="str">
        <f>IF($A48&gt;0,_xlfn.XLOOKUP($A48,'1'!$A:$A,'1'!$B:$B,"ERROR",0),"")</f>
        <v/>
      </c>
      <c r="F48" s="9" t="str">
        <f>IF($A48&gt;0,_xlfn.XLOOKUP($A48,'1'!$A:$A,'1'!$D:$D,"ERROR",0),"")</f>
        <v/>
      </c>
      <c r="G48" s="9" t="str">
        <f>IF($A48&gt;0,_xlfn.XLOOKUP($A48,'1'!$A:$A,'1'!$E:$E,"ERROR",0),"")</f>
        <v/>
      </c>
      <c r="H48" s="9" t="str">
        <f>IF($A48&gt;0,_xlfn.XLOOKUP($A48,'1'!$A:$A,'1'!$G:$G,"ERROR",0),"")</f>
        <v/>
      </c>
      <c r="I48" s="9" t="str">
        <f>IF($A48&gt;0,_xlfn.XLOOKUP($A48,'1'!$A:$A,'1'!$N:$N,"ERROR",0),"")</f>
        <v/>
      </c>
      <c r="J48" s="9" t="str">
        <f>IF($A48&gt;0,_xlfn.XLOOKUP($A48,'1'!$A:$A,'1'!$AD:$AD,"ERROR",0),"")</f>
        <v/>
      </c>
      <c r="K48" s="9" t="str">
        <f>IF($A48&gt;0,_xlfn.XLOOKUP($A48,'1'!$A:$A,'1'!$AE:$AE,"ERROR",0),"")</f>
        <v/>
      </c>
      <c r="L48" s="9" t="str">
        <f>IF($A48&gt;0,_xlfn.XLOOKUP($A48,'1'!$A:$A,'1'!$AF:$AF,"ERROR",0),"")</f>
        <v/>
      </c>
      <c r="M48" s="9" t="str">
        <f>IF($A48&gt;0,_xlfn.XLOOKUP($A48,'1'!$A:$A,'1'!$AG:$AG,"ERROR",0),"")</f>
        <v/>
      </c>
      <c r="N48" s="9" t="str">
        <f>IF($A48&gt;0,_xlfn.XLOOKUP($A48,'1'!$A:$A,'1'!$AH:$AH,"ERROR",0),"")</f>
        <v/>
      </c>
      <c r="O48" s="9" t="str">
        <f>IF($A48&gt;0,_xlfn.XLOOKUP($A48,'1'!$A:$A,'1'!$AI:$AI,"ERROR",0),"")</f>
        <v/>
      </c>
      <c r="P48" s="9" t="str">
        <f>IF($A48&gt;0,_xlfn.XLOOKUP($A48,'1'!$A:$A,'1'!$AJ:$AJ,"ERROR",0),"")</f>
        <v/>
      </c>
      <c r="Q48" s="9" t="str">
        <f>IF($A48&gt;0,_xlfn.XLOOKUP($A48,'1'!$A:$A,'1'!$AK:$AK,"ERROR",0),"")</f>
        <v/>
      </c>
      <c r="R48" s="9" t="str">
        <f>IF($A48&gt;0,_xlfn.XLOOKUP($A48,'1'!$A:$A,'1'!$AO:$AO,"ERROR",0),"")</f>
        <v/>
      </c>
    </row>
    <row r="49" spans="1:18" x14ac:dyDescent="0.25">
      <c r="A49" s="19"/>
      <c r="B49" s="19" t="str">
        <f>IF($A49&gt;0,_xlfn.XLOOKUP($A49,'1'!$A:$A,'1'!$H:$H,"ERROR",0),"")</f>
        <v/>
      </c>
      <c r="C49" s="19" t="str">
        <f>IF($A49&gt;0,_xlfn.XLOOKUP($A49,'1'!$A:$A,'1'!$I:$I,"ERROR",0),"")</f>
        <v/>
      </c>
      <c r="D49" s="10" t="str">
        <f>IF($A49&gt;0,_xlfn.XLOOKUP($A49,'1'!$A:$A,'1'!$C:$C,"ERROR",0),"")</f>
        <v/>
      </c>
      <c r="E49" s="10" t="str">
        <f>IF($A49&gt;0,_xlfn.XLOOKUP($A49,'1'!$A:$A,'1'!$B:$B,"ERROR",0),"")</f>
        <v/>
      </c>
      <c r="F49" s="10" t="str">
        <f>IF($A49&gt;0,_xlfn.XLOOKUP($A49,'1'!$A:$A,'1'!$D:$D,"ERROR",0),"")</f>
        <v/>
      </c>
      <c r="G49" s="10" t="str">
        <f>IF($A49&gt;0,_xlfn.XLOOKUP($A49,'1'!$A:$A,'1'!$E:$E,"ERROR",0),"")</f>
        <v/>
      </c>
      <c r="H49" s="10" t="str">
        <f>IF($A49&gt;0,_xlfn.XLOOKUP($A49,'1'!$A:$A,'1'!$G:$G,"ERROR",0),"")</f>
        <v/>
      </c>
      <c r="I49" s="10" t="str">
        <f>IF($A49&gt;0,_xlfn.XLOOKUP($A49,'1'!$A:$A,'1'!$N:$N,"ERROR",0),"")</f>
        <v/>
      </c>
      <c r="J49" s="10" t="str">
        <f>IF($A49&gt;0,_xlfn.XLOOKUP($A49,'1'!$A:$A,'1'!$AD:$AD,"ERROR",0),"")</f>
        <v/>
      </c>
      <c r="K49" s="10" t="str">
        <f>IF($A49&gt;0,_xlfn.XLOOKUP($A49,'1'!$A:$A,'1'!$AE:$AE,"ERROR",0),"")</f>
        <v/>
      </c>
      <c r="L49" s="10" t="str">
        <f>IF($A49&gt;0,_xlfn.XLOOKUP($A49,'1'!$A:$A,'1'!$AF:$AF,"ERROR",0),"")</f>
        <v/>
      </c>
      <c r="M49" s="10" t="str">
        <f>IF($A49&gt;0,_xlfn.XLOOKUP($A49,'1'!$A:$A,'1'!$AG:$AG,"ERROR",0),"")</f>
        <v/>
      </c>
      <c r="N49" s="10" t="str">
        <f>IF($A49&gt;0,_xlfn.XLOOKUP($A49,'1'!$A:$A,'1'!$AH:$AH,"ERROR",0),"")</f>
        <v/>
      </c>
      <c r="O49" s="10" t="str">
        <f>IF($A49&gt;0,_xlfn.XLOOKUP($A49,'1'!$A:$A,'1'!$AI:$AI,"ERROR",0),"")</f>
        <v/>
      </c>
      <c r="P49" s="10" t="str">
        <f>IF($A49&gt;0,_xlfn.XLOOKUP($A49,'1'!$A:$A,'1'!$AJ:$AJ,"ERROR",0),"")</f>
        <v/>
      </c>
      <c r="Q49" s="10" t="str">
        <f>IF($A49&gt;0,_xlfn.XLOOKUP($A49,'1'!$A:$A,'1'!$AK:$AK,"ERROR",0),"")</f>
        <v/>
      </c>
      <c r="R49" s="10" t="str">
        <f>IF($A49&gt;0,_xlfn.XLOOKUP($A49,'1'!$A:$A,'1'!$AO:$AO,"ERROR",0),"")</f>
        <v/>
      </c>
    </row>
    <row r="50" spans="1:18" x14ac:dyDescent="0.25">
      <c r="A50" s="19"/>
      <c r="B50" s="19" t="str">
        <f>IF($A50&gt;0,_xlfn.XLOOKUP($A50,'1'!$A:$A,'1'!$H:$H,"ERROR",0),"")</f>
        <v/>
      </c>
      <c r="C50" s="19" t="str">
        <f>IF($A50&gt;0,_xlfn.XLOOKUP($A50,'1'!$A:$A,'1'!$I:$I,"ERROR",0),"")</f>
        <v/>
      </c>
      <c r="D50" s="9" t="str">
        <f>IF($A50&gt;0,_xlfn.XLOOKUP($A50,'1'!$A:$A,'1'!$C:$C,"ERROR",0),"")</f>
        <v/>
      </c>
      <c r="E50" s="9" t="str">
        <f>IF($A50&gt;0,_xlfn.XLOOKUP($A50,'1'!$A:$A,'1'!$B:$B,"ERROR",0),"")</f>
        <v/>
      </c>
      <c r="F50" s="9" t="str">
        <f>IF($A50&gt;0,_xlfn.XLOOKUP($A50,'1'!$A:$A,'1'!$D:$D,"ERROR",0),"")</f>
        <v/>
      </c>
      <c r="G50" s="9" t="str">
        <f>IF($A50&gt;0,_xlfn.XLOOKUP($A50,'1'!$A:$A,'1'!$E:$E,"ERROR",0),"")</f>
        <v/>
      </c>
      <c r="H50" s="9" t="str">
        <f>IF($A50&gt;0,_xlfn.XLOOKUP($A50,'1'!$A:$A,'1'!$G:$G,"ERROR",0),"")</f>
        <v/>
      </c>
      <c r="I50" s="9" t="str">
        <f>IF($A50&gt;0,_xlfn.XLOOKUP($A50,'1'!$A:$A,'1'!$N:$N,"ERROR",0),"")</f>
        <v/>
      </c>
      <c r="J50" s="9" t="str">
        <f>IF($A50&gt;0,_xlfn.XLOOKUP($A50,'1'!$A:$A,'1'!$AD:$AD,"ERROR",0),"")</f>
        <v/>
      </c>
      <c r="K50" s="9" t="str">
        <f>IF($A50&gt;0,_xlfn.XLOOKUP($A50,'1'!$A:$A,'1'!$AE:$AE,"ERROR",0),"")</f>
        <v/>
      </c>
      <c r="L50" s="9" t="str">
        <f>IF($A50&gt;0,_xlfn.XLOOKUP($A50,'1'!$A:$A,'1'!$AF:$AF,"ERROR",0),"")</f>
        <v/>
      </c>
      <c r="M50" s="9" t="str">
        <f>IF($A50&gt;0,_xlfn.XLOOKUP($A50,'1'!$A:$A,'1'!$AG:$AG,"ERROR",0),"")</f>
        <v/>
      </c>
      <c r="N50" s="9" t="str">
        <f>IF($A50&gt;0,_xlfn.XLOOKUP($A50,'1'!$A:$A,'1'!$AH:$AH,"ERROR",0),"")</f>
        <v/>
      </c>
      <c r="O50" s="9" t="str">
        <f>IF($A50&gt;0,_xlfn.XLOOKUP($A50,'1'!$A:$A,'1'!$AI:$AI,"ERROR",0),"")</f>
        <v/>
      </c>
      <c r="P50" s="9" t="str">
        <f>IF($A50&gt;0,_xlfn.XLOOKUP($A50,'1'!$A:$A,'1'!$AJ:$AJ,"ERROR",0),"")</f>
        <v/>
      </c>
      <c r="Q50" s="9" t="str">
        <f>IF($A50&gt;0,_xlfn.XLOOKUP($A50,'1'!$A:$A,'1'!$AK:$AK,"ERROR",0),"")</f>
        <v/>
      </c>
      <c r="R50" s="9" t="str">
        <f>IF($A50&gt;0,_xlfn.XLOOKUP($A50,'1'!$A:$A,'1'!$AO:$AO,"ERROR",0),"")</f>
        <v/>
      </c>
    </row>
    <row r="51" spans="1:18" x14ac:dyDescent="0.25">
      <c r="A51" s="19"/>
      <c r="B51" s="19" t="str">
        <f>IF($A51&gt;0,_xlfn.XLOOKUP($A51,'1'!$A:$A,'1'!$H:$H,"ERROR",0),"")</f>
        <v/>
      </c>
      <c r="C51" s="19" t="str">
        <f>IF($A51&gt;0,_xlfn.XLOOKUP($A51,'1'!$A:$A,'1'!$I:$I,"ERROR",0),"")</f>
        <v/>
      </c>
      <c r="D51" s="10" t="str">
        <f>IF($A51&gt;0,_xlfn.XLOOKUP($A51,'1'!$A:$A,'1'!$C:$C,"ERROR",0),"")</f>
        <v/>
      </c>
      <c r="E51" s="10" t="str">
        <f>IF($A51&gt;0,_xlfn.XLOOKUP($A51,'1'!$A:$A,'1'!$B:$B,"ERROR",0),"")</f>
        <v/>
      </c>
      <c r="F51" s="10" t="str">
        <f>IF($A51&gt;0,_xlfn.XLOOKUP($A51,'1'!$A:$A,'1'!$D:$D,"ERROR",0),"")</f>
        <v/>
      </c>
      <c r="G51" s="10" t="str">
        <f>IF($A51&gt;0,_xlfn.XLOOKUP($A51,'1'!$A:$A,'1'!$E:$E,"ERROR",0),"")</f>
        <v/>
      </c>
      <c r="H51" s="10" t="str">
        <f>IF($A51&gt;0,_xlfn.XLOOKUP($A51,'1'!$A:$A,'1'!$G:$G,"ERROR",0),"")</f>
        <v/>
      </c>
      <c r="I51" s="10" t="str">
        <f>IF($A51&gt;0,_xlfn.XLOOKUP($A51,'1'!$A:$A,'1'!$N:$N,"ERROR",0),"")</f>
        <v/>
      </c>
      <c r="J51" s="10" t="str">
        <f>IF($A51&gt;0,_xlfn.XLOOKUP($A51,'1'!$A:$A,'1'!$AD:$AD,"ERROR",0),"")</f>
        <v/>
      </c>
      <c r="K51" s="10" t="str">
        <f>IF($A51&gt;0,_xlfn.XLOOKUP($A51,'1'!$A:$A,'1'!$AE:$AE,"ERROR",0),"")</f>
        <v/>
      </c>
      <c r="L51" s="10" t="str">
        <f>IF($A51&gt;0,_xlfn.XLOOKUP($A51,'1'!$A:$A,'1'!$AF:$AF,"ERROR",0),"")</f>
        <v/>
      </c>
      <c r="M51" s="10" t="str">
        <f>IF($A51&gt;0,_xlfn.XLOOKUP($A51,'1'!$A:$A,'1'!$AG:$AG,"ERROR",0),"")</f>
        <v/>
      </c>
      <c r="N51" s="10" t="str">
        <f>IF($A51&gt;0,_xlfn.XLOOKUP($A51,'1'!$A:$A,'1'!$AH:$AH,"ERROR",0),"")</f>
        <v/>
      </c>
      <c r="O51" s="10" t="str">
        <f>IF($A51&gt;0,_xlfn.XLOOKUP($A51,'1'!$A:$A,'1'!$AI:$AI,"ERROR",0),"")</f>
        <v/>
      </c>
      <c r="P51" s="10" t="str">
        <f>IF($A51&gt;0,_xlfn.XLOOKUP($A51,'1'!$A:$A,'1'!$AJ:$AJ,"ERROR",0),"")</f>
        <v/>
      </c>
      <c r="Q51" s="10" t="str">
        <f>IF($A51&gt;0,_xlfn.XLOOKUP($A51,'1'!$A:$A,'1'!$AK:$AK,"ERROR",0),"")</f>
        <v/>
      </c>
      <c r="R51" s="10" t="str">
        <f>IF($A51&gt;0,_xlfn.XLOOKUP($A51,'1'!$A:$A,'1'!$AO:$AO,"ERROR",0),"")</f>
        <v/>
      </c>
    </row>
    <row r="52" spans="1:18" x14ac:dyDescent="0.25">
      <c r="A52" s="19"/>
      <c r="B52" s="19" t="str">
        <f>IF($A52&gt;0,_xlfn.XLOOKUP($A52,'1'!$A:$A,'1'!$H:$H,"ERROR",0),"")</f>
        <v/>
      </c>
      <c r="C52" s="19" t="str">
        <f>IF($A52&gt;0,_xlfn.XLOOKUP($A52,'1'!$A:$A,'1'!$I:$I,"ERROR",0),"")</f>
        <v/>
      </c>
      <c r="D52" s="9" t="str">
        <f>IF($A52&gt;0,_xlfn.XLOOKUP($A52,'1'!$A:$A,'1'!$C:$C,"ERROR",0),"")</f>
        <v/>
      </c>
      <c r="E52" s="9" t="str">
        <f>IF($A52&gt;0,_xlfn.XLOOKUP($A52,'1'!$A:$A,'1'!$B:$B,"ERROR",0),"")</f>
        <v/>
      </c>
      <c r="F52" s="9" t="str">
        <f>IF($A52&gt;0,_xlfn.XLOOKUP($A52,'1'!$A:$A,'1'!$D:$D,"ERROR",0),"")</f>
        <v/>
      </c>
      <c r="G52" s="9" t="str">
        <f>IF($A52&gt;0,_xlfn.XLOOKUP($A52,'1'!$A:$A,'1'!$E:$E,"ERROR",0),"")</f>
        <v/>
      </c>
      <c r="H52" s="9" t="str">
        <f>IF($A52&gt;0,_xlfn.XLOOKUP($A52,'1'!$A:$A,'1'!$G:$G,"ERROR",0),"")</f>
        <v/>
      </c>
      <c r="I52" s="9" t="str">
        <f>IF($A52&gt;0,_xlfn.XLOOKUP($A52,'1'!$A:$A,'1'!$N:$N,"ERROR",0),"")</f>
        <v/>
      </c>
      <c r="J52" s="9" t="str">
        <f>IF($A52&gt;0,_xlfn.XLOOKUP($A52,'1'!$A:$A,'1'!$AD:$AD,"ERROR",0),"")</f>
        <v/>
      </c>
      <c r="K52" s="9" t="str">
        <f>IF($A52&gt;0,_xlfn.XLOOKUP($A52,'1'!$A:$A,'1'!$AE:$AE,"ERROR",0),"")</f>
        <v/>
      </c>
      <c r="L52" s="9" t="str">
        <f>IF($A52&gt;0,_xlfn.XLOOKUP($A52,'1'!$A:$A,'1'!$AF:$AF,"ERROR",0),"")</f>
        <v/>
      </c>
      <c r="M52" s="9" t="str">
        <f>IF($A52&gt;0,_xlfn.XLOOKUP($A52,'1'!$A:$A,'1'!$AG:$AG,"ERROR",0),"")</f>
        <v/>
      </c>
      <c r="N52" s="9" t="str">
        <f>IF($A52&gt;0,_xlfn.XLOOKUP($A52,'1'!$A:$A,'1'!$AH:$AH,"ERROR",0),"")</f>
        <v/>
      </c>
      <c r="O52" s="9" t="str">
        <f>IF($A52&gt;0,_xlfn.XLOOKUP($A52,'1'!$A:$A,'1'!$AI:$AI,"ERROR",0),"")</f>
        <v/>
      </c>
      <c r="P52" s="9" t="str">
        <f>IF($A52&gt;0,_xlfn.XLOOKUP($A52,'1'!$A:$A,'1'!$AJ:$AJ,"ERROR",0),"")</f>
        <v/>
      </c>
      <c r="Q52" s="9" t="str">
        <f>IF($A52&gt;0,_xlfn.XLOOKUP($A52,'1'!$A:$A,'1'!$AK:$AK,"ERROR",0),"")</f>
        <v/>
      </c>
      <c r="R52" s="9" t="str">
        <f>IF($A52&gt;0,_xlfn.XLOOKUP($A52,'1'!$A:$A,'1'!$AO:$AO,"ERROR",0),"")</f>
        <v/>
      </c>
    </row>
    <row r="53" spans="1:18" x14ac:dyDescent="0.25">
      <c r="A53" s="19"/>
      <c r="B53" s="19" t="str">
        <f>IF($A53&gt;0,_xlfn.XLOOKUP($A53,'1'!$A:$A,'1'!$H:$H,"ERROR",0),"")</f>
        <v/>
      </c>
      <c r="C53" s="19" t="str">
        <f>IF($A53&gt;0,_xlfn.XLOOKUP($A53,'1'!$A:$A,'1'!$I:$I,"ERROR",0),"")</f>
        <v/>
      </c>
      <c r="D53" s="10" t="str">
        <f>IF($A53&gt;0,_xlfn.XLOOKUP($A53,'1'!$A:$A,'1'!$C:$C,"ERROR",0),"")</f>
        <v/>
      </c>
      <c r="E53" s="10" t="str">
        <f>IF($A53&gt;0,_xlfn.XLOOKUP($A53,'1'!$A:$A,'1'!$B:$B,"ERROR",0),"")</f>
        <v/>
      </c>
      <c r="F53" s="10" t="str">
        <f>IF($A53&gt;0,_xlfn.XLOOKUP($A53,'1'!$A:$A,'1'!$D:$D,"ERROR",0),"")</f>
        <v/>
      </c>
      <c r="G53" s="10" t="str">
        <f>IF($A53&gt;0,_xlfn.XLOOKUP($A53,'1'!$A:$A,'1'!$E:$E,"ERROR",0),"")</f>
        <v/>
      </c>
      <c r="H53" s="10" t="str">
        <f>IF($A53&gt;0,_xlfn.XLOOKUP($A53,'1'!$A:$A,'1'!$G:$G,"ERROR",0),"")</f>
        <v/>
      </c>
      <c r="I53" s="10" t="str">
        <f>IF($A53&gt;0,_xlfn.XLOOKUP($A53,'1'!$A:$A,'1'!$N:$N,"ERROR",0),"")</f>
        <v/>
      </c>
      <c r="J53" s="10" t="str">
        <f>IF($A53&gt;0,_xlfn.XLOOKUP($A53,'1'!$A:$A,'1'!$AD:$AD,"ERROR",0),"")</f>
        <v/>
      </c>
      <c r="K53" s="10" t="str">
        <f>IF($A53&gt;0,_xlfn.XLOOKUP($A53,'1'!$A:$A,'1'!$AE:$AE,"ERROR",0),"")</f>
        <v/>
      </c>
      <c r="L53" s="10" t="str">
        <f>IF($A53&gt;0,_xlfn.XLOOKUP($A53,'1'!$A:$A,'1'!$AF:$AF,"ERROR",0),"")</f>
        <v/>
      </c>
      <c r="M53" s="10" t="str">
        <f>IF($A53&gt;0,_xlfn.XLOOKUP($A53,'1'!$A:$A,'1'!$AG:$AG,"ERROR",0),"")</f>
        <v/>
      </c>
      <c r="N53" s="10" t="str">
        <f>IF($A53&gt;0,_xlfn.XLOOKUP($A53,'1'!$A:$A,'1'!$AH:$AH,"ERROR",0),"")</f>
        <v/>
      </c>
      <c r="O53" s="10" t="str">
        <f>IF($A53&gt;0,_xlfn.XLOOKUP($A53,'1'!$A:$A,'1'!$AI:$AI,"ERROR",0),"")</f>
        <v/>
      </c>
      <c r="P53" s="10" t="str">
        <f>IF($A53&gt;0,_xlfn.XLOOKUP($A53,'1'!$A:$A,'1'!$AJ:$AJ,"ERROR",0),"")</f>
        <v/>
      </c>
      <c r="Q53" s="10" t="str">
        <f>IF($A53&gt;0,_xlfn.XLOOKUP($A53,'1'!$A:$A,'1'!$AK:$AK,"ERROR",0),"")</f>
        <v/>
      </c>
      <c r="R53" s="10" t="str">
        <f>IF($A53&gt;0,_xlfn.XLOOKUP($A53,'1'!$A:$A,'1'!$AO:$AO,"ERROR",0),"")</f>
        <v/>
      </c>
    </row>
    <row r="54" spans="1:18" x14ac:dyDescent="0.25">
      <c r="A54" s="19"/>
      <c r="B54" s="19" t="str">
        <f>IF($A54&gt;0,_xlfn.XLOOKUP($A54,'1'!$A:$A,'1'!$H:$H,"ERROR",0),"")</f>
        <v/>
      </c>
      <c r="C54" s="19" t="str">
        <f>IF($A54&gt;0,_xlfn.XLOOKUP($A54,'1'!$A:$A,'1'!$I:$I,"ERROR",0),"")</f>
        <v/>
      </c>
      <c r="D54" s="9" t="str">
        <f>IF($A54&gt;0,_xlfn.XLOOKUP($A54,'1'!$A:$A,'1'!$C:$C,"ERROR",0),"")</f>
        <v/>
      </c>
      <c r="E54" s="9" t="str">
        <f>IF($A54&gt;0,_xlfn.XLOOKUP($A54,'1'!$A:$A,'1'!$B:$B,"ERROR",0),"")</f>
        <v/>
      </c>
      <c r="F54" s="9" t="str">
        <f>IF($A54&gt;0,_xlfn.XLOOKUP($A54,'1'!$A:$A,'1'!$D:$D,"ERROR",0),"")</f>
        <v/>
      </c>
      <c r="G54" s="9" t="str">
        <f>IF($A54&gt;0,_xlfn.XLOOKUP($A54,'1'!$A:$A,'1'!$E:$E,"ERROR",0),"")</f>
        <v/>
      </c>
      <c r="H54" s="9" t="str">
        <f>IF($A54&gt;0,_xlfn.XLOOKUP($A54,'1'!$A:$A,'1'!$G:$G,"ERROR",0),"")</f>
        <v/>
      </c>
      <c r="I54" s="9" t="str">
        <f>IF($A54&gt;0,_xlfn.XLOOKUP($A54,'1'!$A:$A,'1'!$N:$N,"ERROR",0),"")</f>
        <v/>
      </c>
      <c r="J54" s="9" t="str">
        <f>IF($A54&gt;0,_xlfn.XLOOKUP($A54,'1'!$A:$A,'1'!$AD:$AD,"ERROR",0),"")</f>
        <v/>
      </c>
      <c r="K54" s="9" t="str">
        <f>IF($A54&gt;0,_xlfn.XLOOKUP($A54,'1'!$A:$A,'1'!$AE:$AE,"ERROR",0),"")</f>
        <v/>
      </c>
      <c r="L54" s="9" t="str">
        <f>IF($A54&gt;0,_xlfn.XLOOKUP($A54,'1'!$A:$A,'1'!$AF:$AF,"ERROR",0),"")</f>
        <v/>
      </c>
      <c r="M54" s="9" t="str">
        <f>IF($A54&gt;0,_xlfn.XLOOKUP($A54,'1'!$A:$A,'1'!$AG:$AG,"ERROR",0),"")</f>
        <v/>
      </c>
      <c r="N54" s="9" t="str">
        <f>IF($A54&gt;0,_xlfn.XLOOKUP($A54,'1'!$A:$A,'1'!$AH:$AH,"ERROR",0),"")</f>
        <v/>
      </c>
      <c r="O54" s="9" t="str">
        <f>IF($A54&gt;0,_xlfn.XLOOKUP($A54,'1'!$A:$A,'1'!$AI:$AI,"ERROR",0),"")</f>
        <v/>
      </c>
      <c r="P54" s="9" t="str">
        <f>IF($A54&gt;0,_xlfn.XLOOKUP($A54,'1'!$A:$A,'1'!$AJ:$AJ,"ERROR",0),"")</f>
        <v/>
      </c>
      <c r="Q54" s="9" t="str">
        <f>IF($A54&gt;0,_xlfn.XLOOKUP($A54,'1'!$A:$A,'1'!$AK:$AK,"ERROR",0),"")</f>
        <v/>
      </c>
      <c r="R54" s="9" t="str">
        <f>IF($A54&gt;0,_xlfn.XLOOKUP($A54,'1'!$A:$A,'1'!$AO:$AO,"ERROR",0),"")</f>
        <v/>
      </c>
    </row>
    <row r="55" spans="1:18" x14ac:dyDescent="0.25">
      <c r="A55" s="19"/>
      <c r="B55" s="19" t="str">
        <f>IF($A55&gt;0,_xlfn.XLOOKUP($A55,'1'!$A:$A,'1'!$H:$H,"ERROR",0),"")</f>
        <v/>
      </c>
      <c r="C55" s="19" t="str">
        <f>IF($A55&gt;0,_xlfn.XLOOKUP($A55,'1'!$A:$A,'1'!$I:$I,"ERROR",0),"")</f>
        <v/>
      </c>
      <c r="D55" s="10" t="str">
        <f>IF($A55&gt;0,_xlfn.XLOOKUP($A55,'1'!$A:$A,'1'!$C:$C,"ERROR",0),"")</f>
        <v/>
      </c>
      <c r="E55" s="10" t="str">
        <f>IF($A55&gt;0,_xlfn.XLOOKUP($A55,'1'!$A:$A,'1'!$B:$B,"ERROR",0),"")</f>
        <v/>
      </c>
      <c r="F55" s="10" t="str">
        <f>IF($A55&gt;0,_xlfn.XLOOKUP($A55,'1'!$A:$A,'1'!$D:$D,"ERROR",0),"")</f>
        <v/>
      </c>
      <c r="G55" s="10" t="str">
        <f>IF($A55&gt;0,_xlfn.XLOOKUP($A55,'1'!$A:$A,'1'!$E:$E,"ERROR",0),"")</f>
        <v/>
      </c>
      <c r="H55" s="10" t="str">
        <f>IF($A55&gt;0,_xlfn.XLOOKUP($A55,'1'!$A:$A,'1'!$G:$G,"ERROR",0),"")</f>
        <v/>
      </c>
      <c r="I55" s="10" t="str">
        <f>IF($A55&gt;0,_xlfn.XLOOKUP($A55,'1'!$A:$A,'1'!$N:$N,"ERROR",0),"")</f>
        <v/>
      </c>
      <c r="J55" s="10" t="str">
        <f>IF($A55&gt;0,_xlfn.XLOOKUP($A55,'1'!$A:$A,'1'!$AD:$AD,"ERROR",0),"")</f>
        <v/>
      </c>
      <c r="K55" s="10" t="str">
        <f>IF($A55&gt;0,_xlfn.XLOOKUP($A55,'1'!$A:$A,'1'!$AE:$AE,"ERROR",0),"")</f>
        <v/>
      </c>
      <c r="L55" s="10" t="str">
        <f>IF($A55&gt;0,_xlfn.XLOOKUP($A55,'1'!$A:$A,'1'!$AF:$AF,"ERROR",0),"")</f>
        <v/>
      </c>
      <c r="M55" s="10" t="str">
        <f>IF($A55&gt;0,_xlfn.XLOOKUP($A55,'1'!$A:$A,'1'!$AG:$AG,"ERROR",0),"")</f>
        <v/>
      </c>
      <c r="N55" s="10" t="str">
        <f>IF($A55&gt;0,_xlfn.XLOOKUP($A55,'1'!$A:$A,'1'!$AH:$AH,"ERROR",0),"")</f>
        <v/>
      </c>
      <c r="O55" s="10" t="str">
        <f>IF($A55&gt;0,_xlfn.XLOOKUP($A55,'1'!$A:$A,'1'!$AI:$AI,"ERROR",0),"")</f>
        <v/>
      </c>
      <c r="P55" s="10" t="str">
        <f>IF($A55&gt;0,_xlfn.XLOOKUP($A55,'1'!$A:$A,'1'!$AJ:$AJ,"ERROR",0),"")</f>
        <v/>
      </c>
      <c r="Q55" s="10" t="str">
        <f>IF($A55&gt;0,_xlfn.XLOOKUP($A55,'1'!$A:$A,'1'!$AK:$AK,"ERROR",0),"")</f>
        <v/>
      </c>
      <c r="R55" s="10" t="str">
        <f>IF($A55&gt;0,_xlfn.XLOOKUP($A55,'1'!$A:$A,'1'!$AO:$AO,"ERROR",0),"")</f>
        <v/>
      </c>
    </row>
    <row r="56" spans="1:18" x14ac:dyDescent="0.25">
      <c r="A56" s="19"/>
      <c r="B56" s="19" t="str">
        <f>IF($A56&gt;0,_xlfn.XLOOKUP($A56,'1'!$A:$A,'1'!$H:$H,"ERROR",0),"")</f>
        <v/>
      </c>
      <c r="C56" s="19" t="str">
        <f>IF($A56&gt;0,_xlfn.XLOOKUP($A56,'1'!$A:$A,'1'!$I:$I,"ERROR",0),"")</f>
        <v/>
      </c>
      <c r="D56" s="9" t="str">
        <f>IF($A56&gt;0,_xlfn.XLOOKUP($A56,'1'!$A:$A,'1'!$C:$C,"ERROR",0),"")</f>
        <v/>
      </c>
      <c r="E56" s="9" t="str">
        <f>IF($A56&gt;0,_xlfn.XLOOKUP($A56,'1'!$A:$A,'1'!$B:$B,"ERROR",0),"")</f>
        <v/>
      </c>
      <c r="F56" s="9" t="str">
        <f>IF($A56&gt;0,_xlfn.XLOOKUP($A56,'1'!$A:$A,'1'!$D:$D,"ERROR",0),"")</f>
        <v/>
      </c>
      <c r="G56" s="9" t="str">
        <f>IF($A56&gt;0,_xlfn.XLOOKUP($A56,'1'!$A:$A,'1'!$E:$E,"ERROR",0),"")</f>
        <v/>
      </c>
      <c r="H56" s="9" t="str">
        <f>IF($A56&gt;0,_xlfn.XLOOKUP($A56,'1'!$A:$A,'1'!$G:$G,"ERROR",0),"")</f>
        <v/>
      </c>
      <c r="I56" s="9" t="str">
        <f>IF($A56&gt;0,_xlfn.XLOOKUP($A56,'1'!$A:$A,'1'!$N:$N,"ERROR",0),"")</f>
        <v/>
      </c>
      <c r="J56" s="9" t="str">
        <f>IF($A56&gt;0,_xlfn.XLOOKUP($A56,'1'!$A:$A,'1'!$AD:$AD,"ERROR",0),"")</f>
        <v/>
      </c>
      <c r="K56" s="9" t="str">
        <f>IF($A56&gt;0,_xlfn.XLOOKUP($A56,'1'!$A:$A,'1'!$AE:$AE,"ERROR",0),"")</f>
        <v/>
      </c>
      <c r="L56" s="9" t="str">
        <f>IF($A56&gt;0,_xlfn.XLOOKUP($A56,'1'!$A:$A,'1'!$AF:$AF,"ERROR",0),"")</f>
        <v/>
      </c>
      <c r="M56" s="9" t="str">
        <f>IF($A56&gt;0,_xlfn.XLOOKUP($A56,'1'!$A:$A,'1'!$AG:$AG,"ERROR",0),"")</f>
        <v/>
      </c>
      <c r="N56" s="9" t="str">
        <f>IF($A56&gt;0,_xlfn.XLOOKUP($A56,'1'!$A:$A,'1'!$AH:$AH,"ERROR",0),"")</f>
        <v/>
      </c>
      <c r="O56" s="9" t="str">
        <f>IF($A56&gt;0,_xlfn.XLOOKUP($A56,'1'!$A:$A,'1'!$AI:$AI,"ERROR",0),"")</f>
        <v/>
      </c>
      <c r="P56" s="9" t="str">
        <f>IF($A56&gt;0,_xlfn.XLOOKUP($A56,'1'!$A:$A,'1'!$AJ:$AJ,"ERROR",0),"")</f>
        <v/>
      </c>
      <c r="Q56" s="9" t="str">
        <f>IF($A56&gt;0,_xlfn.XLOOKUP($A56,'1'!$A:$A,'1'!$AK:$AK,"ERROR",0),"")</f>
        <v/>
      </c>
      <c r="R56" s="9" t="str">
        <f>IF($A56&gt;0,_xlfn.XLOOKUP($A56,'1'!$A:$A,'1'!$AO:$AO,"ERROR",0),"")</f>
        <v/>
      </c>
    </row>
    <row r="57" spans="1:18" x14ac:dyDescent="0.25">
      <c r="A57" s="19"/>
      <c r="B57" s="19" t="str">
        <f>IF($A57&gt;0,_xlfn.XLOOKUP($A57,'1'!$A:$A,'1'!$H:$H,"ERROR",0),"")</f>
        <v/>
      </c>
      <c r="C57" s="19" t="str">
        <f>IF($A57&gt;0,_xlfn.XLOOKUP($A57,'1'!$A:$A,'1'!$I:$I,"ERROR",0),"")</f>
        <v/>
      </c>
      <c r="D57" s="10" t="str">
        <f>IF($A57&gt;0,_xlfn.XLOOKUP($A57,'1'!$A:$A,'1'!$C:$C,"ERROR",0),"")</f>
        <v/>
      </c>
      <c r="E57" s="10" t="str">
        <f>IF($A57&gt;0,_xlfn.XLOOKUP($A57,'1'!$A:$A,'1'!$B:$B,"ERROR",0),"")</f>
        <v/>
      </c>
      <c r="F57" s="10" t="str">
        <f>IF($A57&gt;0,_xlfn.XLOOKUP($A57,'1'!$A:$A,'1'!$D:$D,"ERROR",0),"")</f>
        <v/>
      </c>
      <c r="G57" s="10" t="str">
        <f>IF($A57&gt;0,_xlfn.XLOOKUP($A57,'1'!$A:$A,'1'!$E:$E,"ERROR",0),"")</f>
        <v/>
      </c>
      <c r="H57" s="10" t="str">
        <f>IF($A57&gt;0,_xlfn.XLOOKUP($A57,'1'!$A:$A,'1'!$G:$G,"ERROR",0),"")</f>
        <v/>
      </c>
      <c r="I57" s="10" t="str">
        <f>IF($A57&gt;0,_xlfn.XLOOKUP($A57,'1'!$A:$A,'1'!$N:$N,"ERROR",0),"")</f>
        <v/>
      </c>
      <c r="J57" s="10" t="str">
        <f>IF($A57&gt;0,_xlfn.XLOOKUP($A57,'1'!$A:$A,'1'!$AD:$AD,"ERROR",0),"")</f>
        <v/>
      </c>
      <c r="K57" s="10" t="str">
        <f>IF($A57&gt;0,_xlfn.XLOOKUP($A57,'1'!$A:$A,'1'!$AE:$AE,"ERROR",0),"")</f>
        <v/>
      </c>
      <c r="L57" s="10" t="str">
        <f>IF($A57&gt;0,_xlfn.XLOOKUP($A57,'1'!$A:$A,'1'!$AF:$AF,"ERROR",0),"")</f>
        <v/>
      </c>
      <c r="M57" s="10" t="str">
        <f>IF($A57&gt;0,_xlfn.XLOOKUP($A57,'1'!$A:$A,'1'!$AG:$AG,"ERROR",0),"")</f>
        <v/>
      </c>
      <c r="N57" s="10" t="str">
        <f>IF($A57&gt;0,_xlfn.XLOOKUP($A57,'1'!$A:$A,'1'!$AH:$AH,"ERROR",0),"")</f>
        <v/>
      </c>
      <c r="O57" s="10" t="str">
        <f>IF($A57&gt;0,_xlfn.XLOOKUP($A57,'1'!$A:$A,'1'!$AI:$AI,"ERROR",0),"")</f>
        <v/>
      </c>
      <c r="P57" s="10" t="str">
        <f>IF($A57&gt;0,_xlfn.XLOOKUP($A57,'1'!$A:$A,'1'!$AJ:$AJ,"ERROR",0),"")</f>
        <v/>
      </c>
      <c r="Q57" s="10" t="str">
        <f>IF($A57&gt;0,_xlfn.XLOOKUP($A57,'1'!$A:$A,'1'!$AK:$AK,"ERROR",0),"")</f>
        <v/>
      </c>
      <c r="R57" s="10" t="str">
        <f>IF($A57&gt;0,_xlfn.XLOOKUP($A57,'1'!$A:$A,'1'!$AO:$AO,"ERROR",0),"")</f>
        <v/>
      </c>
    </row>
    <row r="58" spans="1:18" x14ac:dyDescent="0.25">
      <c r="A58" s="19"/>
      <c r="B58" s="19" t="str">
        <f>IF($A58&gt;0,_xlfn.XLOOKUP($A58,'1'!$A:$A,'1'!$H:$H,"ERROR",0),"")</f>
        <v/>
      </c>
      <c r="C58" s="19" t="str">
        <f>IF($A58&gt;0,_xlfn.XLOOKUP($A58,'1'!$A:$A,'1'!$I:$I,"ERROR",0),"")</f>
        <v/>
      </c>
      <c r="D58" s="9" t="str">
        <f>IF($A58&gt;0,_xlfn.XLOOKUP($A58,'1'!$A:$A,'1'!$C:$C,"ERROR",0),"")</f>
        <v/>
      </c>
      <c r="E58" s="9" t="str">
        <f>IF($A58&gt;0,_xlfn.XLOOKUP($A58,'1'!$A:$A,'1'!$B:$B,"ERROR",0),"")</f>
        <v/>
      </c>
      <c r="F58" s="9" t="str">
        <f>IF($A58&gt;0,_xlfn.XLOOKUP($A58,'1'!$A:$A,'1'!$D:$D,"ERROR",0),"")</f>
        <v/>
      </c>
      <c r="G58" s="9" t="str">
        <f>IF($A58&gt;0,_xlfn.XLOOKUP($A58,'1'!$A:$A,'1'!$E:$E,"ERROR",0),"")</f>
        <v/>
      </c>
      <c r="H58" s="9" t="str">
        <f>IF($A58&gt;0,_xlfn.XLOOKUP($A58,'1'!$A:$A,'1'!$G:$G,"ERROR",0),"")</f>
        <v/>
      </c>
      <c r="I58" s="9" t="str">
        <f>IF($A58&gt;0,_xlfn.XLOOKUP($A58,'1'!$A:$A,'1'!$N:$N,"ERROR",0),"")</f>
        <v/>
      </c>
      <c r="J58" s="9" t="str">
        <f>IF($A58&gt;0,_xlfn.XLOOKUP($A58,'1'!$A:$A,'1'!$AD:$AD,"ERROR",0),"")</f>
        <v/>
      </c>
      <c r="K58" s="9" t="str">
        <f>IF($A58&gt;0,_xlfn.XLOOKUP($A58,'1'!$A:$A,'1'!$AE:$AE,"ERROR",0),"")</f>
        <v/>
      </c>
      <c r="L58" s="9" t="str">
        <f>IF($A58&gt;0,_xlfn.XLOOKUP($A58,'1'!$A:$A,'1'!$AF:$AF,"ERROR",0),"")</f>
        <v/>
      </c>
      <c r="M58" s="9" t="str">
        <f>IF($A58&gt;0,_xlfn.XLOOKUP($A58,'1'!$A:$A,'1'!$AG:$AG,"ERROR",0),"")</f>
        <v/>
      </c>
      <c r="N58" s="9" t="str">
        <f>IF($A58&gt;0,_xlfn.XLOOKUP($A58,'1'!$A:$A,'1'!$AH:$AH,"ERROR",0),"")</f>
        <v/>
      </c>
      <c r="O58" s="9" t="str">
        <f>IF($A58&gt;0,_xlfn.XLOOKUP($A58,'1'!$A:$A,'1'!$AI:$AI,"ERROR",0),"")</f>
        <v/>
      </c>
      <c r="P58" s="9" t="str">
        <f>IF($A58&gt;0,_xlfn.XLOOKUP($A58,'1'!$A:$A,'1'!$AJ:$AJ,"ERROR",0),"")</f>
        <v/>
      </c>
      <c r="Q58" s="9" t="str">
        <f>IF($A58&gt;0,_xlfn.XLOOKUP($A58,'1'!$A:$A,'1'!$AK:$AK,"ERROR",0),"")</f>
        <v/>
      </c>
      <c r="R58" s="9" t="str">
        <f>IF($A58&gt;0,_xlfn.XLOOKUP($A58,'1'!$A:$A,'1'!$AO:$AO,"ERROR",0),"")</f>
        <v/>
      </c>
    </row>
    <row r="59" spans="1:18" x14ac:dyDescent="0.25">
      <c r="A59" s="19"/>
      <c r="B59" s="19" t="str">
        <f>IF($A59&gt;0,_xlfn.XLOOKUP($A59,'1'!$A:$A,'1'!$H:$H,"ERROR",0),"")</f>
        <v/>
      </c>
      <c r="C59" s="19" t="str">
        <f>IF($A59&gt;0,_xlfn.XLOOKUP($A59,'1'!$A:$A,'1'!$I:$I,"ERROR",0),"")</f>
        <v/>
      </c>
      <c r="D59" s="10" t="str">
        <f>IF($A59&gt;0,_xlfn.XLOOKUP($A59,'1'!$A:$A,'1'!$C:$C,"ERROR",0),"")</f>
        <v/>
      </c>
      <c r="E59" s="10" t="str">
        <f>IF($A59&gt;0,_xlfn.XLOOKUP($A59,'1'!$A:$A,'1'!$B:$B,"ERROR",0),"")</f>
        <v/>
      </c>
      <c r="F59" s="10" t="str">
        <f>IF($A59&gt;0,_xlfn.XLOOKUP($A59,'1'!$A:$A,'1'!$D:$D,"ERROR",0),"")</f>
        <v/>
      </c>
      <c r="G59" s="10" t="str">
        <f>IF($A59&gt;0,_xlfn.XLOOKUP($A59,'1'!$A:$A,'1'!$E:$E,"ERROR",0),"")</f>
        <v/>
      </c>
      <c r="H59" s="10" t="str">
        <f>IF($A59&gt;0,_xlfn.XLOOKUP($A59,'1'!$A:$A,'1'!$G:$G,"ERROR",0),"")</f>
        <v/>
      </c>
      <c r="I59" s="10" t="str">
        <f>IF($A59&gt;0,_xlfn.XLOOKUP($A59,'1'!$A:$A,'1'!$N:$N,"ERROR",0),"")</f>
        <v/>
      </c>
      <c r="J59" s="10" t="str">
        <f>IF($A59&gt;0,_xlfn.XLOOKUP($A59,'1'!$A:$A,'1'!$AD:$AD,"ERROR",0),"")</f>
        <v/>
      </c>
      <c r="K59" s="10" t="str">
        <f>IF($A59&gt;0,_xlfn.XLOOKUP($A59,'1'!$A:$A,'1'!$AE:$AE,"ERROR",0),"")</f>
        <v/>
      </c>
      <c r="L59" s="10" t="str">
        <f>IF($A59&gt;0,_xlfn.XLOOKUP($A59,'1'!$A:$A,'1'!$AF:$AF,"ERROR",0),"")</f>
        <v/>
      </c>
      <c r="M59" s="10" t="str">
        <f>IF($A59&gt;0,_xlfn.XLOOKUP($A59,'1'!$A:$A,'1'!$AG:$AG,"ERROR",0),"")</f>
        <v/>
      </c>
      <c r="N59" s="10" t="str">
        <f>IF($A59&gt;0,_xlfn.XLOOKUP($A59,'1'!$A:$A,'1'!$AH:$AH,"ERROR",0),"")</f>
        <v/>
      </c>
      <c r="O59" s="10" t="str">
        <f>IF($A59&gt;0,_xlfn.XLOOKUP($A59,'1'!$A:$A,'1'!$AI:$AI,"ERROR",0),"")</f>
        <v/>
      </c>
      <c r="P59" s="10" t="str">
        <f>IF($A59&gt;0,_xlfn.XLOOKUP($A59,'1'!$A:$A,'1'!$AJ:$AJ,"ERROR",0),"")</f>
        <v/>
      </c>
      <c r="Q59" s="10" t="str">
        <f>IF($A59&gt;0,_xlfn.XLOOKUP($A59,'1'!$A:$A,'1'!$AK:$AK,"ERROR",0),"")</f>
        <v/>
      </c>
      <c r="R59" s="10" t="str">
        <f>IF($A59&gt;0,_xlfn.XLOOKUP($A59,'1'!$A:$A,'1'!$AO:$AO,"ERROR",0),"")</f>
        <v/>
      </c>
    </row>
    <row r="60" spans="1:18" x14ac:dyDescent="0.25">
      <c r="A60" s="19"/>
      <c r="B60" s="19" t="str">
        <f>IF($A60&gt;0,_xlfn.XLOOKUP($A60,'1'!$A:$A,'1'!$H:$H,"ERROR",0),"")</f>
        <v/>
      </c>
      <c r="C60" s="19" t="str">
        <f>IF($A60&gt;0,_xlfn.XLOOKUP($A60,'1'!$A:$A,'1'!$I:$I,"ERROR",0),"")</f>
        <v/>
      </c>
      <c r="D60" s="9" t="str">
        <f>IF($A60&gt;0,_xlfn.XLOOKUP($A60,'1'!$A:$A,'1'!$C:$C,"ERROR",0),"")</f>
        <v/>
      </c>
      <c r="E60" s="9" t="str">
        <f>IF($A60&gt;0,_xlfn.XLOOKUP($A60,'1'!$A:$A,'1'!$B:$B,"ERROR",0),"")</f>
        <v/>
      </c>
      <c r="F60" s="9" t="str">
        <f>IF($A60&gt;0,_xlfn.XLOOKUP($A60,'1'!$A:$A,'1'!$D:$D,"ERROR",0),"")</f>
        <v/>
      </c>
      <c r="G60" s="9" t="str">
        <f>IF($A60&gt;0,_xlfn.XLOOKUP($A60,'1'!$A:$A,'1'!$E:$E,"ERROR",0),"")</f>
        <v/>
      </c>
      <c r="H60" s="9" t="str">
        <f>IF($A60&gt;0,_xlfn.XLOOKUP($A60,'1'!$A:$A,'1'!$G:$G,"ERROR",0),"")</f>
        <v/>
      </c>
      <c r="I60" s="9" t="str">
        <f>IF($A60&gt;0,_xlfn.XLOOKUP($A60,'1'!$A:$A,'1'!$N:$N,"ERROR",0),"")</f>
        <v/>
      </c>
      <c r="J60" s="9" t="str">
        <f>IF($A60&gt;0,_xlfn.XLOOKUP($A60,'1'!$A:$A,'1'!$AD:$AD,"ERROR",0),"")</f>
        <v/>
      </c>
      <c r="K60" s="9" t="str">
        <f>IF($A60&gt;0,_xlfn.XLOOKUP($A60,'1'!$A:$A,'1'!$AE:$AE,"ERROR",0),"")</f>
        <v/>
      </c>
      <c r="L60" s="9" t="str">
        <f>IF($A60&gt;0,_xlfn.XLOOKUP($A60,'1'!$A:$A,'1'!$AF:$AF,"ERROR",0),"")</f>
        <v/>
      </c>
      <c r="M60" s="9" t="str">
        <f>IF($A60&gt;0,_xlfn.XLOOKUP($A60,'1'!$A:$A,'1'!$AG:$AG,"ERROR",0),"")</f>
        <v/>
      </c>
      <c r="N60" s="9" t="str">
        <f>IF($A60&gt;0,_xlfn.XLOOKUP($A60,'1'!$A:$A,'1'!$AH:$AH,"ERROR",0),"")</f>
        <v/>
      </c>
      <c r="O60" s="9" t="str">
        <f>IF($A60&gt;0,_xlfn.XLOOKUP($A60,'1'!$A:$A,'1'!$AI:$AI,"ERROR",0),"")</f>
        <v/>
      </c>
      <c r="P60" s="9" t="str">
        <f>IF($A60&gt;0,_xlfn.XLOOKUP($A60,'1'!$A:$A,'1'!$AJ:$AJ,"ERROR",0),"")</f>
        <v/>
      </c>
      <c r="Q60" s="9" t="str">
        <f>IF($A60&gt;0,_xlfn.XLOOKUP($A60,'1'!$A:$A,'1'!$AK:$AK,"ERROR",0),"")</f>
        <v/>
      </c>
      <c r="R60" s="9" t="str">
        <f>IF($A60&gt;0,_xlfn.XLOOKUP($A60,'1'!$A:$A,'1'!$AO:$AO,"ERROR",0),"")</f>
        <v/>
      </c>
    </row>
    <row r="61" spans="1:18" x14ac:dyDescent="0.25">
      <c r="A61" s="19"/>
      <c r="B61" s="19" t="str">
        <f>IF($A61&gt;0,_xlfn.XLOOKUP($A61,'1'!$A:$A,'1'!$H:$H,"ERROR",0),"")</f>
        <v/>
      </c>
      <c r="C61" s="19" t="str">
        <f>IF($A61&gt;0,_xlfn.XLOOKUP($A61,'1'!$A:$A,'1'!$I:$I,"ERROR",0),"")</f>
        <v/>
      </c>
      <c r="D61" s="10" t="str">
        <f>IF($A61&gt;0,_xlfn.XLOOKUP($A61,'1'!$A:$A,'1'!$C:$C,"ERROR",0),"")</f>
        <v/>
      </c>
      <c r="E61" s="10" t="str">
        <f>IF($A61&gt;0,_xlfn.XLOOKUP($A61,'1'!$A:$A,'1'!$B:$B,"ERROR",0),"")</f>
        <v/>
      </c>
      <c r="F61" s="10" t="str">
        <f>IF($A61&gt;0,_xlfn.XLOOKUP($A61,'1'!$A:$A,'1'!$D:$D,"ERROR",0),"")</f>
        <v/>
      </c>
      <c r="G61" s="10" t="str">
        <f>IF($A61&gt;0,_xlfn.XLOOKUP($A61,'1'!$A:$A,'1'!$E:$E,"ERROR",0),"")</f>
        <v/>
      </c>
      <c r="H61" s="10" t="str">
        <f>IF($A61&gt;0,_xlfn.XLOOKUP($A61,'1'!$A:$A,'1'!$G:$G,"ERROR",0),"")</f>
        <v/>
      </c>
      <c r="I61" s="10" t="str">
        <f>IF($A61&gt;0,_xlfn.XLOOKUP($A61,'1'!$A:$A,'1'!$N:$N,"ERROR",0),"")</f>
        <v/>
      </c>
      <c r="J61" s="10" t="str">
        <f>IF($A61&gt;0,_xlfn.XLOOKUP($A61,'1'!$A:$A,'1'!$AD:$AD,"ERROR",0),"")</f>
        <v/>
      </c>
      <c r="K61" s="10" t="str">
        <f>IF($A61&gt;0,_xlfn.XLOOKUP($A61,'1'!$A:$A,'1'!$AE:$AE,"ERROR",0),"")</f>
        <v/>
      </c>
      <c r="L61" s="10" t="str">
        <f>IF($A61&gt;0,_xlfn.XLOOKUP($A61,'1'!$A:$A,'1'!$AF:$AF,"ERROR",0),"")</f>
        <v/>
      </c>
      <c r="M61" s="10" t="str">
        <f>IF($A61&gt;0,_xlfn.XLOOKUP($A61,'1'!$A:$A,'1'!$AG:$AG,"ERROR",0),"")</f>
        <v/>
      </c>
      <c r="N61" s="10" t="str">
        <f>IF($A61&gt;0,_xlfn.XLOOKUP($A61,'1'!$A:$A,'1'!$AH:$AH,"ERROR",0),"")</f>
        <v/>
      </c>
      <c r="O61" s="10" t="str">
        <f>IF($A61&gt;0,_xlfn.XLOOKUP($A61,'1'!$A:$A,'1'!$AI:$AI,"ERROR",0),"")</f>
        <v/>
      </c>
      <c r="P61" s="10" t="str">
        <f>IF($A61&gt;0,_xlfn.XLOOKUP($A61,'1'!$A:$A,'1'!$AJ:$AJ,"ERROR",0),"")</f>
        <v/>
      </c>
      <c r="Q61" s="10" t="str">
        <f>IF($A61&gt;0,_xlfn.XLOOKUP($A61,'1'!$A:$A,'1'!$AK:$AK,"ERROR",0),"")</f>
        <v/>
      </c>
      <c r="R61" s="10" t="str">
        <f>IF($A61&gt;0,_xlfn.XLOOKUP($A61,'1'!$A:$A,'1'!$AO:$AO,"ERROR",0),"")</f>
        <v/>
      </c>
    </row>
    <row r="62" spans="1:18" x14ac:dyDescent="0.25">
      <c r="A62" s="19"/>
      <c r="B62" s="19" t="str">
        <f>IF($A62&gt;0,_xlfn.XLOOKUP($A62,'1'!$A:$A,'1'!$H:$H,"ERROR",0),"")</f>
        <v/>
      </c>
      <c r="C62" s="19" t="str">
        <f>IF($A62&gt;0,_xlfn.XLOOKUP($A62,'1'!$A:$A,'1'!$I:$I,"ERROR",0),"")</f>
        <v/>
      </c>
      <c r="D62" s="9" t="str">
        <f>IF($A62&gt;0,_xlfn.XLOOKUP($A62,'1'!$A:$A,'1'!$C:$C,"ERROR",0),"")</f>
        <v/>
      </c>
      <c r="E62" s="9" t="str">
        <f>IF($A62&gt;0,_xlfn.XLOOKUP($A62,'1'!$A:$A,'1'!$B:$B,"ERROR",0),"")</f>
        <v/>
      </c>
      <c r="F62" s="9" t="str">
        <f>IF($A62&gt;0,_xlfn.XLOOKUP($A62,'1'!$A:$A,'1'!$D:$D,"ERROR",0),"")</f>
        <v/>
      </c>
      <c r="G62" s="9" t="str">
        <f>IF($A62&gt;0,_xlfn.XLOOKUP($A62,'1'!$A:$A,'1'!$E:$E,"ERROR",0),"")</f>
        <v/>
      </c>
      <c r="H62" s="9" t="str">
        <f>IF($A62&gt;0,_xlfn.XLOOKUP($A62,'1'!$A:$A,'1'!$G:$G,"ERROR",0),"")</f>
        <v/>
      </c>
      <c r="I62" s="9" t="str">
        <f>IF($A62&gt;0,_xlfn.XLOOKUP($A62,'1'!$A:$A,'1'!$N:$N,"ERROR",0),"")</f>
        <v/>
      </c>
      <c r="J62" s="9" t="str">
        <f>IF($A62&gt;0,_xlfn.XLOOKUP($A62,'1'!$A:$A,'1'!$AD:$AD,"ERROR",0),"")</f>
        <v/>
      </c>
      <c r="K62" s="9" t="str">
        <f>IF($A62&gt;0,_xlfn.XLOOKUP($A62,'1'!$A:$A,'1'!$AE:$AE,"ERROR",0),"")</f>
        <v/>
      </c>
      <c r="L62" s="9" t="str">
        <f>IF($A62&gt;0,_xlfn.XLOOKUP($A62,'1'!$A:$A,'1'!$AF:$AF,"ERROR",0),"")</f>
        <v/>
      </c>
      <c r="M62" s="9" t="str">
        <f>IF($A62&gt;0,_xlfn.XLOOKUP($A62,'1'!$A:$A,'1'!$AG:$AG,"ERROR",0),"")</f>
        <v/>
      </c>
      <c r="N62" s="9" t="str">
        <f>IF($A62&gt;0,_xlfn.XLOOKUP($A62,'1'!$A:$A,'1'!$AH:$AH,"ERROR",0),"")</f>
        <v/>
      </c>
      <c r="O62" s="9" t="str">
        <f>IF($A62&gt;0,_xlfn.XLOOKUP($A62,'1'!$A:$A,'1'!$AI:$AI,"ERROR",0),"")</f>
        <v/>
      </c>
      <c r="P62" s="9" t="str">
        <f>IF($A62&gt;0,_xlfn.XLOOKUP($A62,'1'!$A:$A,'1'!$AJ:$AJ,"ERROR",0),"")</f>
        <v/>
      </c>
      <c r="Q62" s="9" t="str">
        <f>IF($A62&gt;0,_xlfn.XLOOKUP($A62,'1'!$A:$A,'1'!$AK:$AK,"ERROR",0),"")</f>
        <v/>
      </c>
      <c r="R62" s="9" t="str">
        <f>IF($A62&gt;0,_xlfn.XLOOKUP($A62,'1'!$A:$A,'1'!$AO:$AO,"ERROR",0),"")</f>
        <v/>
      </c>
    </row>
    <row r="63" spans="1:18" x14ac:dyDescent="0.25">
      <c r="A63" s="19"/>
      <c r="B63" s="19" t="str">
        <f>IF($A63&gt;0,_xlfn.XLOOKUP($A63,'1'!$A:$A,'1'!$H:$H,"ERROR",0),"")</f>
        <v/>
      </c>
      <c r="C63" s="19" t="str">
        <f>IF($A63&gt;0,_xlfn.XLOOKUP($A63,'1'!$A:$A,'1'!$I:$I,"ERROR",0),"")</f>
        <v/>
      </c>
      <c r="D63" s="10" t="str">
        <f>IF($A63&gt;0,_xlfn.XLOOKUP($A63,'1'!$A:$A,'1'!$C:$C,"ERROR",0),"")</f>
        <v/>
      </c>
      <c r="E63" s="10" t="str">
        <f>IF($A63&gt;0,_xlfn.XLOOKUP($A63,'1'!$A:$A,'1'!$B:$B,"ERROR",0),"")</f>
        <v/>
      </c>
      <c r="F63" s="10" t="str">
        <f>IF($A63&gt;0,_xlfn.XLOOKUP($A63,'1'!$A:$A,'1'!$D:$D,"ERROR",0),"")</f>
        <v/>
      </c>
      <c r="G63" s="10" t="str">
        <f>IF($A63&gt;0,_xlfn.XLOOKUP($A63,'1'!$A:$A,'1'!$E:$E,"ERROR",0),"")</f>
        <v/>
      </c>
      <c r="H63" s="10" t="str">
        <f>IF($A63&gt;0,_xlfn.XLOOKUP($A63,'1'!$A:$A,'1'!$G:$G,"ERROR",0),"")</f>
        <v/>
      </c>
      <c r="I63" s="10" t="str">
        <f>IF($A63&gt;0,_xlfn.XLOOKUP($A63,'1'!$A:$A,'1'!$N:$N,"ERROR",0),"")</f>
        <v/>
      </c>
      <c r="J63" s="10" t="str">
        <f>IF($A63&gt;0,_xlfn.XLOOKUP($A63,'1'!$A:$A,'1'!$AD:$AD,"ERROR",0),"")</f>
        <v/>
      </c>
      <c r="K63" s="10" t="str">
        <f>IF($A63&gt;0,_xlfn.XLOOKUP($A63,'1'!$A:$A,'1'!$AE:$AE,"ERROR",0),"")</f>
        <v/>
      </c>
      <c r="L63" s="10" t="str">
        <f>IF($A63&gt;0,_xlfn.XLOOKUP($A63,'1'!$A:$A,'1'!$AF:$AF,"ERROR",0),"")</f>
        <v/>
      </c>
      <c r="M63" s="10" t="str">
        <f>IF($A63&gt;0,_xlfn.XLOOKUP($A63,'1'!$A:$A,'1'!$AG:$AG,"ERROR",0),"")</f>
        <v/>
      </c>
      <c r="N63" s="10" t="str">
        <f>IF($A63&gt;0,_xlfn.XLOOKUP($A63,'1'!$A:$A,'1'!$AH:$AH,"ERROR",0),"")</f>
        <v/>
      </c>
      <c r="O63" s="10" t="str">
        <f>IF($A63&gt;0,_xlfn.XLOOKUP($A63,'1'!$A:$A,'1'!$AI:$AI,"ERROR",0),"")</f>
        <v/>
      </c>
      <c r="P63" s="10" t="str">
        <f>IF($A63&gt;0,_xlfn.XLOOKUP($A63,'1'!$A:$A,'1'!$AJ:$AJ,"ERROR",0),"")</f>
        <v/>
      </c>
      <c r="Q63" s="10" t="str">
        <f>IF($A63&gt;0,_xlfn.XLOOKUP($A63,'1'!$A:$A,'1'!$AK:$AK,"ERROR",0),"")</f>
        <v/>
      </c>
      <c r="R63" s="10" t="str">
        <f>IF($A63&gt;0,_xlfn.XLOOKUP($A63,'1'!$A:$A,'1'!$AO:$AO,"ERROR",0),"")</f>
        <v/>
      </c>
    </row>
    <row r="64" spans="1:18" x14ac:dyDescent="0.25">
      <c r="A64" s="19"/>
      <c r="B64" s="19" t="str">
        <f>IF($A64&gt;0,_xlfn.XLOOKUP($A64,'1'!$A:$A,'1'!$H:$H,"ERROR",0),"")</f>
        <v/>
      </c>
      <c r="C64" s="19" t="str">
        <f>IF($A64&gt;0,_xlfn.XLOOKUP($A64,'1'!$A:$A,'1'!$I:$I,"ERROR",0),"")</f>
        <v/>
      </c>
      <c r="D64" s="9" t="str">
        <f>IF($A64&gt;0,_xlfn.XLOOKUP($A64,'1'!$A:$A,'1'!$C:$C,"ERROR",0),"")</f>
        <v/>
      </c>
      <c r="E64" s="9" t="str">
        <f>IF($A64&gt;0,_xlfn.XLOOKUP($A64,'1'!$A:$A,'1'!$B:$B,"ERROR",0),"")</f>
        <v/>
      </c>
      <c r="F64" s="9" t="str">
        <f>IF($A64&gt;0,_xlfn.XLOOKUP($A64,'1'!$A:$A,'1'!$D:$D,"ERROR",0),"")</f>
        <v/>
      </c>
      <c r="G64" s="9" t="str">
        <f>IF($A64&gt;0,_xlfn.XLOOKUP($A64,'1'!$A:$A,'1'!$E:$E,"ERROR",0),"")</f>
        <v/>
      </c>
      <c r="H64" s="9" t="str">
        <f>IF($A64&gt;0,_xlfn.XLOOKUP($A64,'1'!$A:$A,'1'!$G:$G,"ERROR",0),"")</f>
        <v/>
      </c>
      <c r="I64" s="9" t="str">
        <f>IF($A64&gt;0,_xlfn.XLOOKUP($A64,'1'!$A:$A,'1'!$N:$N,"ERROR",0),"")</f>
        <v/>
      </c>
      <c r="J64" s="9" t="str">
        <f>IF($A64&gt;0,_xlfn.XLOOKUP($A64,'1'!$A:$A,'1'!$AD:$AD,"ERROR",0),"")</f>
        <v/>
      </c>
      <c r="K64" s="9" t="str">
        <f>IF($A64&gt;0,_xlfn.XLOOKUP($A64,'1'!$A:$A,'1'!$AE:$AE,"ERROR",0),"")</f>
        <v/>
      </c>
      <c r="L64" s="9" t="str">
        <f>IF($A64&gt;0,_xlfn.XLOOKUP($A64,'1'!$A:$A,'1'!$AF:$AF,"ERROR",0),"")</f>
        <v/>
      </c>
      <c r="M64" s="9" t="str">
        <f>IF($A64&gt;0,_xlfn.XLOOKUP($A64,'1'!$A:$A,'1'!$AG:$AG,"ERROR",0),"")</f>
        <v/>
      </c>
      <c r="N64" s="9" t="str">
        <f>IF($A64&gt;0,_xlfn.XLOOKUP($A64,'1'!$A:$A,'1'!$AH:$AH,"ERROR",0),"")</f>
        <v/>
      </c>
      <c r="O64" s="9" t="str">
        <f>IF($A64&gt;0,_xlfn.XLOOKUP($A64,'1'!$A:$A,'1'!$AI:$AI,"ERROR",0),"")</f>
        <v/>
      </c>
      <c r="P64" s="9" t="str">
        <f>IF($A64&gt;0,_xlfn.XLOOKUP($A64,'1'!$A:$A,'1'!$AJ:$AJ,"ERROR",0),"")</f>
        <v/>
      </c>
      <c r="Q64" s="9" t="str">
        <f>IF($A64&gt;0,_xlfn.XLOOKUP($A64,'1'!$A:$A,'1'!$AK:$AK,"ERROR",0),"")</f>
        <v/>
      </c>
      <c r="R64" s="9" t="str">
        <f>IF($A64&gt;0,_xlfn.XLOOKUP($A64,'1'!$A:$A,'1'!$AO:$AO,"ERROR",0),"")</f>
        <v/>
      </c>
    </row>
    <row r="65" spans="1:18" x14ac:dyDescent="0.25">
      <c r="A65" s="19"/>
      <c r="B65" s="19" t="str">
        <f>IF($A65&gt;0,_xlfn.XLOOKUP($A65,'1'!$A:$A,'1'!$H:$H,"ERROR",0),"")</f>
        <v/>
      </c>
      <c r="C65" s="19" t="str">
        <f>IF($A65&gt;0,_xlfn.XLOOKUP($A65,'1'!$A:$A,'1'!$I:$I,"ERROR",0),"")</f>
        <v/>
      </c>
      <c r="D65" s="10" t="str">
        <f>IF($A65&gt;0,_xlfn.XLOOKUP($A65,'1'!$A:$A,'1'!$C:$C,"ERROR",0),"")</f>
        <v/>
      </c>
      <c r="E65" s="10" t="str">
        <f>IF($A65&gt;0,_xlfn.XLOOKUP($A65,'1'!$A:$A,'1'!$B:$B,"ERROR",0),"")</f>
        <v/>
      </c>
      <c r="F65" s="10" t="str">
        <f>IF($A65&gt;0,_xlfn.XLOOKUP($A65,'1'!$A:$A,'1'!$D:$D,"ERROR",0),"")</f>
        <v/>
      </c>
      <c r="G65" s="10" t="str">
        <f>IF($A65&gt;0,_xlfn.XLOOKUP($A65,'1'!$A:$A,'1'!$E:$E,"ERROR",0),"")</f>
        <v/>
      </c>
      <c r="H65" s="10" t="str">
        <f>IF($A65&gt;0,_xlfn.XLOOKUP($A65,'1'!$A:$A,'1'!$G:$G,"ERROR",0),"")</f>
        <v/>
      </c>
      <c r="I65" s="10" t="str">
        <f>IF($A65&gt;0,_xlfn.XLOOKUP($A65,'1'!$A:$A,'1'!$N:$N,"ERROR",0),"")</f>
        <v/>
      </c>
      <c r="J65" s="10" t="str">
        <f>IF($A65&gt;0,_xlfn.XLOOKUP($A65,'1'!$A:$A,'1'!$AD:$AD,"ERROR",0),"")</f>
        <v/>
      </c>
      <c r="K65" s="10" t="str">
        <f>IF($A65&gt;0,_xlfn.XLOOKUP($A65,'1'!$A:$A,'1'!$AE:$AE,"ERROR",0),"")</f>
        <v/>
      </c>
      <c r="L65" s="10" t="str">
        <f>IF($A65&gt;0,_xlfn.XLOOKUP($A65,'1'!$A:$A,'1'!$AF:$AF,"ERROR",0),"")</f>
        <v/>
      </c>
      <c r="M65" s="10" t="str">
        <f>IF($A65&gt;0,_xlfn.XLOOKUP($A65,'1'!$A:$A,'1'!$AG:$AG,"ERROR",0),"")</f>
        <v/>
      </c>
      <c r="N65" s="10" t="str">
        <f>IF($A65&gt;0,_xlfn.XLOOKUP($A65,'1'!$A:$A,'1'!$AH:$AH,"ERROR",0),"")</f>
        <v/>
      </c>
      <c r="O65" s="10" t="str">
        <f>IF($A65&gt;0,_xlfn.XLOOKUP($A65,'1'!$A:$A,'1'!$AI:$AI,"ERROR",0),"")</f>
        <v/>
      </c>
      <c r="P65" s="10" t="str">
        <f>IF($A65&gt;0,_xlfn.XLOOKUP($A65,'1'!$A:$A,'1'!$AJ:$AJ,"ERROR",0),"")</f>
        <v/>
      </c>
      <c r="Q65" s="10" t="str">
        <f>IF($A65&gt;0,_xlfn.XLOOKUP($A65,'1'!$A:$A,'1'!$AK:$AK,"ERROR",0),"")</f>
        <v/>
      </c>
      <c r="R65" s="10" t="str">
        <f>IF($A65&gt;0,_xlfn.XLOOKUP($A65,'1'!$A:$A,'1'!$AO:$AO,"ERROR",0),"")</f>
        <v/>
      </c>
    </row>
    <row r="66" spans="1:18" x14ac:dyDescent="0.25">
      <c r="A66" s="19"/>
      <c r="B66" s="19" t="str">
        <f>IF($A66&gt;0,_xlfn.XLOOKUP($A66,'1'!$A:$A,'1'!$H:$H,"ERROR",0),"")</f>
        <v/>
      </c>
      <c r="C66" s="19" t="str">
        <f>IF($A66&gt;0,_xlfn.XLOOKUP($A66,'1'!$A:$A,'1'!$I:$I,"ERROR",0),"")</f>
        <v/>
      </c>
      <c r="D66" s="9" t="str">
        <f>IF($A66&gt;0,_xlfn.XLOOKUP($A66,'1'!$A:$A,'1'!$C:$C,"ERROR",0),"")</f>
        <v/>
      </c>
      <c r="E66" s="9" t="str">
        <f>IF($A66&gt;0,_xlfn.XLOOKUP($A66,'1'!$A:$A,'1'!$B:$B,"ERROR",0),"")</f>
        <v/>
      </c>
      <c r="F66" s="9" t="str">
        <f>IF($A66&gt;0,_xlfn.XLOOKUP($A66,'1'!$A:$A,'1'!$D:$D,"ERROR",0),"")</f>
        <v/>
      </c>
      <c r="G66" s="9" t="str">
        <f>IF($A66&gt;0,_xlfn.XLOOKUP($A66,'1'!$A:$A,'1'!$E:$E,"ERROR",0),"")</f>
        <v/>
      </c>
      <c r="H66" s="9" t="str">
        <f>IF($A66&gt;0,_xlfn.XLOOKUP($A66,'1'!$A:$A,'1'!$G:$G,"ERROR",0),"")</f>
        <v/>
      </c>
      <c r="I66" s="9" t="str">
        <f>IF($A66&gt;0,_xlfn.XLOOKUP($A66,'1'!$A:$A,'1'!$N:$N,"ERROR",0),"")</f>
        <v/>
      </c>
      <c r="J66" s="9" t="str">
        <f>IF($A66&gt;0,_xlfn.XLOOKUP($A66,'1'!$A:$A,'1'!$AD:$AD,"ERROR",0),"")</f>
        <v/>
      </c>
      <c r="K66" s="9" t="str">
        <f>IF($A66&gt;0,_xlfn.XLOOKUP($A66,'1'!$A:$A,'1'!$AE:$AE,"ERROR",0),"")</f>
        <v/>
      </c>
      <c r="L66" s="9" t="str">
        <f>IF($A66&gt;0,_xlfn.XLOOKUP($A66,'1'!$A:$A,'1'!$AF:$AF,"ERROR",0),"")</f>
        <v/>
      </c>
      <c r="M66" s="9" t="str">
        <f>IF($A66&gt;0,_xlfn.XLOOKUP($A66,'1'!$A:$A,'1'!$AG:$AG,"ERROR",0),"")</f>
        <v/>
      </c>
      <c r="N66" s="9" t="str">
        <f>IF($A66&gt;0,_xlfn.XLOOKUP($A66,'1'!$A:$A,'1'!$AH:$AH,"ERROR",0),"")</f>
        <v/>
      </c>
      <c r="O66" s="9" t="str">
        <f>IF($A66&gt;0,_xlfn.XLOOKUP($A66,'1'!$A:$A,'1'!$AI:$AI,"ERROR",0),"")</f>
        <v/>
      </c>
      <c r="P66" s="9" t="str">
        <f>IF($A66&gt;0,_xlfn.XLOOKUP($A66,'1'!$A:$A,'1'!$AJ:$AJ,"ERROR",0),"")</f>
        <v/>
      </c>
      <c r="Q66" s="9" t="str">
        <f>IF($A66&gt;0,_xlfn.XLOOKUP($A66,'1'!$A:$A,'1'!$AK:$AK,"ERROR",0),"")</f>
        <v/>
      </c>
      <c r="R66" s="9" t="str">
        <f>IF($A66&gt;0,_xlfn.XLOOKUP($A66,'1'!$A:$A,'1'!$AO:$AO,"ERROR",0),"")</f>
        <v/>
      </c>
    </row>
    <row r="67" spans="1:18" x14ac:dyDescent="0.25">
      <c r="A67" s="19"/>
      <c r="B67" s="19" t="str">
        <f>IF($A67&gt;0,_xlfn.XLOOKUP($A67,'1'!$A:$A,'1'!$H:$H,"ERROR",0),"")</f>
        <v/>
      </c>
      <c r="C67" s="19" t="str">
        <f>IF($A67&gt;0,_xlfn.XLOOKUP($A67,'1'!$A:$A,'1'!$I:$I,"ERROR",0),"")</f>
        <v/>
      </c>
      <c r="D67" s="10" t="str">
        <f>IF($A67&gt;0,_xlfn.XLOOKUP($A67,'1'!$A:$A,'1'!$C:$C,"ERROR",0),"")</f>
        <v/>
      </c>
      <c r="E67" s="10" t="str">
        <f>IF($A67&gt;0,_xlfn.XLOOKUP($A67,'1'!$A:$A,'1'!$B:$B,"ERROR",0),"")</f>
        <v/>
      </c>
      <c r="F67" s="10" t="str">
        <f>IF($A67&gt;0,_xlfn.XLOOKUP($A67,'1'!$A:$A,'1'!$D:$D,"ERROR",0),"")</f>
        <v/>
      </c>
      <c r="G67" s="10" t="str">
        <f>IF($A67&gt;0,_xlfn.XLOOKUP($A67,'1'!$A:$A,'1'!$E:$E,"ERROR",0),"")</f>
        <v/>
      </c>
      <c r="H67" s="10" t="str">
        <f>IF($A67&gt;0,_xlfn.XLOOKUP($A67,'1'!$A:$A,'1'!$G:$G,"ERROR",0),"")</f>
        <v/>
      </c>
      <c r="I67" s="10" t="str">
        <f>IF($A67&gt;0,_xlfn.XLOOKUP($A67,'1'!$A:$A,'1'!$N:$N,"ERROR",0),"")</f>
        <v/>
      </c>
      <c r="J67" s="10" t="str">
        <f>IF($A67&gt;0,_xlfn.XLOOKUP($A67,'1'!$A:$A,'1'!$AD:$AD,"ERROR",0),"")</f>
        <v/>
      </c>
      <c r="K67" s="10" t="str">
        <f>IF($A67&gt;0,_xlfn.XLOOKUP($A67,'1'!$A:$A,'1'!$AE:$AE,"ERROR",0),"")</f>
        <v/>
      </c>
      <c r="L67" s="10" t="str">
        <f>IF($A67&gt;0,_xlfn.XLOOKUP($A67,'1'!$A:$A,'1'!$AF:$AF,"ERROR",0),"")</f>
        <v/>
      </c>
      <c r="M67" s="10" t="str">
        <f>IF($A67&gt;0,_xlfn.XLOOKUP($A67,'1'!$A:$A,'1'!$AG:$AG,"ERROR",0),"")</f>
        <v/>
      </c>
      <c r="N67" s="10" t="str">
        <f>IF($A67&gt;0,_xlfn.XLOOKUP($A67,'1'!$A:$A,'1'!$AH:$AH,"ERROR",0),"")</f>
        <v/>
      </c>
      <c r="O67" s="10" t="str">
        <f>IF($A67&gt;0,_xlfn.XLOOKUP($A67,'1'!$A:$A,'1'!$AI:$AI,"ERROR",0),"")</f>
        <v/>
      </c>
      <c r="P67" s="10" t="str">
        <f>IF($A67&gt;0,_xlfn.XLOOKUP($A67,'1'!$A:$A,'1'!$AJ:$AJ,"ERROR",0),"")</f>
        <v/>
      </c>
      <c r="Q67" s="10" t="str">
        <f>IF($A67&gt;0,_xlfn.XLOOKUP($A67,'1'!$A:$A,'1'!$AK:$AK,"ERROR",0),"")</f>
        <v/>
      </c>
      <c r="R67" s="10" t="str">
        <f>IF($A67&gt;0,_xlfn.XLOOKUP($A67,'1'!$A:$A,'1'!$AO:$AO,"ERROR",0),"")</f>
        <v/>
      </c>
    </row>
    <row r="68" spans="1:18" x14ac:dyDescent="0.25">
      <c r="A68" s="19"/>
      <c r="B68" s="19" t="str">
        <f>IF($A68&gt;0,_xlfn.XLOOKUP($A68,'1'!$A:$A,'1'!$H:$H,"ERROR",0),"")</f>
        <v/>
      </c>
      <c r="C68" s="19" t="str">
        <f>IF($A68&gt;0,_xlfn.XLOOKUP($A68,'1'!$A:$A,'1'!$I:$I,"ERROR",0),"")</f>
        <v/>
      </c>
      <c r="D68" s="9" t="str">
        <f>IF($A68&gt;0,_xlfn.XLOOKUP($A68,'1'!$A:$A,'1'!$C:$C,"ERROR",0),"")</f>
        <v/>
      </c>
      <c r="E68" s="9" t="str">
        <f>IF($A68&gt;0,_xlfn.XLOOKUP($A68,'1'!$A:$A,'1'!$B:$B,"ERROR",0),"")</f>
        <v/>
      </c>
      <c r="F68" s="9" t="str">
        <f>IF($A68&gt;0,_xlfn.XLOOKUP($A68,'1'!$A:$A,'1'!$D:$D,"ERROR",0),"")</f>
        <v/>
      </c>
      <c r="G68" s="9" t="str">
        <f>IF($A68&gt;0,_xlfn.XLOOKUP($A68,'1'!$A:$A,'1'!$E:$E,"ERROR",0),"")</f>
        <v/>
      </c>
      <c r="H68" s="9" t="str">
        <f>IF($A68&gt;0,_xlfn.XLOOKUP($A68,'1'!$A:$A,'1'!$G:$G,"ERROR",0),"")</f>
        <v/>
      </c>
      <c r="I68" s="9" t="str">
        <f>IF($A68&gt;0,_xlfn.XLOOKUP($A68,'1'!$A:$A,'1'!$N:$N,"ERROR",0),"")</f>
        <v/>
      </c>
      <c r="J68" s="9" t="str">
        <f>IF($A68&gt;0,_xlfn.XLOOKUP($A68,'1'!$A:$A,'1'!$AD:$AD,"ERROR",0),"")</f>
        <v/>
      </c>
      <c r="K68" s="9" t="str">
        <f>IF($A68&gt;0,_xlfn.XLOOKUP($A68,'1'!$A:$A,'1'!$AE:$AE,"ERROR",0),"")</f>
        <v/>
      </c>
      <c r="L68" s="9" t="str">
        <f>IF($A68&gt;0,_xlfn.XLOOKUP($A68,'1'!$A:$A,'1'!$AF:$AF,"ERROR",0),"")</f>
        <v/>
      </c>
      <c r="M68" s="9" t="str">
        <f>IF($A68&gt;0,_xlfn.XLOOKUP($A68,'1'!$A:$A,'1'!$AG:$AG,"ERROR",0),"")</f>
        <v/>
      </c>
      <c r="N68" s="9" t="str">
        <f>IF($A68&gt;0,_xlfn.XLOOKUP($A68,'1'!$A:$A,'1'!$AH:$AH,"ERROR",0),"")</f>
        <v/>
      </c>
      <c r="O68" s="9" t="str">
        <f>IF($A68&gt;0,_xlfn.XLOOKUP($A68,'1'!$A:$A,'1'!$AI:$AI,"ERROR",0),"")</f>
        <v/>
      </c>
      <c r="P68" s="9" t="str">
        <f>IF($A68&gt;0,_xlfn.XLOOKUP($A68,'1'!$A:$A,'1'!$AJ:$AJ,"ERROR",0),"")</f>
        <v/>
      </c>
      <c r="Q68" s="9" t="str">
        <f>IF($A68&gt;0,_xlfn.XLOOKUP($A68,'1'!$A:$A,'1'!$AK:$AK,"ERROR",0),"")</f>
        <v/>
      </c>
      <c r="R68" s="9" t="str">
        <f>IF($A68&gt;0,_xlfn.XLOOKUP($A68,'1'!$A:$A,'1'!$AO:$AO,"ERROR",0),"")</f>
        <v/>
      </c>
    </row>
    <row r="69" spans="1:18" x14ac:dyDescent="0.25">
      <c r="A69" s="19"/>
      <c r="B69" s="19" t="str">
        <f>IF($A69&gt;0,_xlfn.XLOOKUP($A69,'1'!$A:$A,'1'!$H:$H,"ERROR",0),"")</f>
        <v/>
      </c>
      <c r="C69" s="19" t="str">
        <f>IF($A69&gt;0,_xlfn.XLOOKUP($A69,'1'!$A:$A,'1'!$I:$I,"ERROR",0),"")</f>
        <v/>
      </c>
      <c r="D69" s="10" t="str">
        <f>IF($A69&gt;0,_xlfn.XLOOKUP($A69,'1'!$A:$A,'1'!$C:$C,"ERROR",0),"")</f>
        <v/>
      </c>
      <c r="E69" s="10" t="str">
        <f>IF($A69&gt;0,_xlfn.XLOOKUP($A69,'1'!$A:$A,'1'!$B:$B,"ERROR",0),"")</f>
        <v/>
      </c>
      <c r="F69" s="10" t="str">
        <f>IF($A69&gt;0,_xlfn.XLOOKUP($A69,'1'!$A:$A,'1'!$D:$D,"ERROR",0),"")</f>
        <v/>
      </c>
      <c r="G69" s="10" t="str">
        <f>IF($A69&gt;0,_xlfn.XLOOKUP($A69,'1'!$A:$A,'1'!$E:$E,"ERROR",0),"")</f>
        <v/>
      </c>
      <c r="H69" s="10" t="str">
        <f>IF($A69&gt;0,_xlfn.XLOOKUP($A69,'1'!$A:$A,'1'!$G:$G,"ERROR",0),"")</f>
        <v/>
      </c>
      <c r="I69" s="10" t="str">
        <f>IF($A69&gt;0,_xlfn.XLOOKUP($A69,'1'!$A:$A,'1'!$N:$N,"ERROR",0),"")</f>
        <v/>
      </c>
      <c r="J69" s="10" t="str">
        <f>IF($A69&gt;0,_xlfn.XLOOKUP($A69,'1'!$A:$A,'1'!$AD:$AD,"ERROR",0),"")</f>
        <v/>
      </c>
      <c r="K69" s="10" t="str">
        <f>IF($A69&gt;0,_xlfn.XLOOKUP($A69,'1'!$A:$A,'1'!$AE:$AE,"ERROR",0),"")</f>
        <v/>
      </c>
      <c r="L69" s="10" t="str">
        <f>IF($A69&gt;0,_xlfn.XLOOKUP($A69,'1'!$A:$A,'1'!$AF:$AF,"ERROR",0),"")</f>
        <v/>
      </c>
      <c r="M69" s="10" t="str">
        <f>IF($A69&gt;0,_xlfn.XLOOKUP($A69,'1'!$A:$A,'1'!$AG:$AG,"ERROR",0),"")</f>
        <v/>
      </c>
      <c r="N69" s="10" t="str">
        <f>IF($A69&gt;0,_xlfn.XLOOKUP($A69,'1'!$A:$A,'1'!$AH:$AH,"ERROR",0),"")</f>
        <v/>
      </c>
      <c r="O69" s="10" t="str">
        <f>IF($A69&gt;0,_xlfn.XLOOKUP($A69,'1'!$A:$A,'1'!$AI:$AI,"ERROR",0),"")</f>
        <v/>
      </c>
      <c r="P69" s="10" t="str">
        <f>IF($A69&gt;0,_xlfn.XLOOKUP($A69,'1'!$A:$A,'1'!$AJ:$AJ,"ERROR",0),"")</f>
        <v/>
      </c>
      <c r="Q69" s="10" t="str">
        <f>IF($A69&gt;0,_xlfn.XLOOKUP($A69,'1'!$A:$A,'1'!$AK:$AK,"ERROR",0),"")</f>
        <v/>
      </c>
      <c r="R69" s="10" t="str">
        <f>IF($A69&gt;0,_xlfn.XLOOKUP($A69,'1'!$A:$A,'1'!$AO:$AO,"ERROR",0),"")</f>
        <v/>
      </c>
    </row>
    <row r="70" spans="1:18" x14ac:dyDescent="0.25">
      <c r="A70" s="19"/>
      <c r="B70" s="19" t="str">
        <f>IF($A70&gt;0,_xlfn.XLOOKUP($A70,'1'!$A:$A,'1'!$H:$H,"ERROR",0),"")</f>
        <v/>
      </c>
      <c r="C70" s="19" t="str">
        <f>IF($A70&gt;0,_xlfn.XLOOKUP($A70,'1'!$A:$A,'1'!$I:$I,"ERROR",0),"")</f>
        <v/>
      </c>
      <c r="D70" s="9" t="str">
        <f>IF($A70&gt;0,_xlfn.XLOOKUP($A70,'1'!$A:$A,'1'!$C:$C,"ERROR",0),"")</f>
        <v/>
      </c>
      <c r="E70" s="9" t="str">
        <f>IF($A70&gt;0,_xlfn.XLOOKUP($A70,'1'!$A:$A,'1'!$B:$B,"ERROR",0),"")</f>
        <v/>
      </c>
      <c r="F70" s="9" t="str">
        <f>IF($A70&gt;0,_xlfn.XLOOKUP($A70,'1'!$A:$A,'1'!$D:$D,"ERROR",0),"")</f>
        <v/>
      </c>
      <c r="G70" s="9" t="str">
        <f>IF($A70&gt;0,_xlfn.XLOOKUP($A70,'1'!$A:$A,'1'!$E:$E,"ERROR",0),"")</f>
        <v/>
      </c>
      <c r="H70" s="9" t="str">
        <f>IF($A70&gt;0,_xlfn.XLOOKUP($A70,'1'!$A:$A,'1'!$G:$G,"ERROR",0),"")</f>
        <v/>
      </c>
      <c r="I70" s="9" t="str">
        <f>IF($A70&gt;0,_xlfn.XLOOKUP($A70,'1'!$A:$A,'1'!$N:$N,"ERROR",0),"")</f>
        <v/>
      </c>
      <c r="J70" s="9" t="str">
        <f>IF($A70&gt;0,_xlfn.XLOOKUP($A70,'1'!$A:$A,'1'!$AD:$AD,"ERROR",0),"")</f>
        <v/>
      </c>
      <c r="K70" s="9" t="str">
        <f>IF($A70&gt;0,_xlfn.XLOOKUP($A70,'1'!$A:$A,'1'!$AE:$AE,"ERROR",0),"")</f>
        <v/>
      </c>
      <c r="L70" s="9" t="str">
        <f>IF($A70&gt;0,_xlfn.XLOOKUP($A70,'1'!$A:$A,'1'!$AF:$AF,"ERROR",0),"")</f>
        <v/>
      </c>
      <c r="M70" s="9" t="str">
        <f>IF($A70&gt;0,_xlfn.XLOOKUP($A70,'1'!$A:$A,'1'!$AG:$AG,"ERROR",0),"")</f>
        <v/>
      </c>
      <c r="N70" s="9" t="str">
        <f>IF($A70&gt;0,_xlfn.XLOOKUP($A70,'1'!$A:$A,'1'!$AH:$AH,"ERROR",0),"")</f>
        <v/>
      </c>
      <c r="O70" s="9" t="str">
        <f>IF($A70&gt;0,_xlfn.XLOOKUP($A70,'1'!$A:$A,'1'!$AI:$AI,"ERROR",0),"")</f>
        <v/>
      </c>
      <c r="P70" s="9" t="str">
        <f>IF($A70&gt;0,_xlfn.XLOOKUP($A70,'1'!$A:$A,'1'!$AJ:$AJ,"ERROR",0),"")</f>
        <v/>
      </c>
      <c r="Q70" s="9" t="str">
        <f>IF($A70&gt;0,_xlfn.XLOOKUP($A70,'1'!$A:$A,'1'!$AK:$AK,"ERROR",0),"")</f>
        <v/>
      </c>
      <c r="R70" s="9" t="str">
        <f>IF($A70&gt;0,_xlfn.XLOOKUP($A70,'1'!$A:$A,'1'!$AO:$AO,"ERROR",0),"")</f>
        <v/>
      </c>
    </row>
    <row r="71" spans="1:18" x14ac:dyDescent="0.25">
      <c r="A71" s="19"/>
      <c r="B71" s="19" t="str">
        <f>IF($A71&gt;0,_xlfn.XLOOKUP($A71,'1'!$A:$A,'1'!$H:$H,"ERROR",0),"")</f>
        <v/>
      </c>
      <c r="C71" s="19" t="str">
        <f>IF($A71&gt;0,_xlfn.XLOOKUP($A71,'1'!$A:$A,'1'!$I:$I,"ERROR",0),"")</f>
        <v/>
      </c>
      <c r="D71" s="10" t="str">
        <f>IF($A71&gt;0,_xlfn.XLOOKUP($A71,'1'!$A:$A,'1'!$C:$C,"ERROR",0),"")</f>
        <v/>
      </c>
      <c r="E71" s="10" t="str">
        <f>IF($A71&gt;0,_xlfn.XLOOKUP($A71,'1'!$A:$A,'1'!$B:$B,"ERROR",0),"")</f>
        <v/>
      </c>
      <c r="F71" s="10" t="str">
        <f>IF($A71&gt;0,_xlfn.XLOOKUP($A71,'1'!$A:$A,'1'!$D:$D,"ERROR",0),"")</f>
        <v/>
      </c>
      <c r="G71" s="10" t="str">
        <f>IF($A71&gt;0,_xlfn.XLOOKUP($A71,'1'!$A:$A,'1'!$E:$E,"ERROR",0),"")</f>
        <v/>
      </c>
      <c r="H71" s="10" t="str">
        <f>IF($A71&gt;0,_xlfn.XLOOKUP($A71,'1'!$A:$A,'1'!$G:$G,"ERROR",0),"")</f>
        <v/>
      </c>
      <c r="I71" s="10" t="str">
        <f>IF($A71&gt;0,_xlfn.XLOOKUP($A71,'1'!$A:$A,'1'!$N:$N,"ERROR",0),"")</f>
        <v/>
      </c>
      <c r="J71" s="10" t="str">
        <f>IF($A71&gt;0,_xlfn.XLOOKUP($A71,'1'!$A:$A,'1'!$AD:$AD,"ERROR",0),"")</f>
        <v/>
      </c>
      <c r="K71" s="10" t="str">
        <f>IF($A71&gt;0,_xlfn.XLOOKUP($A71,'1'!$A:$A,'1'!$AE:$AE,"ERROR",0),"")</f>
        <v/>
      </c>
      <c r="L71" s="10" t="str">
        <f>IF($A71&gt;0,_xlfn.XLOOKUP($A71,'1'!$A:$A,'1'!$AF:$AF,"ERROR",0),"")</f>
        <v/>
      </c>
      <c r="M71" s="10" t="str">
        <f>IF($A71&gt;0,_xlfn.XLOOKUP($A71,'1'!$A:$A,'1'!$AG:$AG,"ERROR",0),"")</f>
        <v/>
      </c>
      <c r="N71" s="10" t="str">
        <f>IF($A71&gt;0,_xlfn.XLOOKUP($A71,'1'!$A:$A,'1'!$AH:$AH,"ERROR",0),"")</f>
        <v/>
      </c>
      <c r="O71" s="10" t="str">
        <f>IF($A71&gt;0,_xlfn.XLOOKUP($A71,'1'!$A:$A,'1'!$AI:$AI,"ERROR",0),"")</f>
        <v/>
      </c>
      <c r="P71" s="10" t="str">
        <f>IF($A71&gt;0,_xlfn.XLOOKUP($A71,'1'!$A:$A,'1'!$AJ:$AJ,"ERROR",0),"")</f>
        <v/>
      </c>
      <c r="Q71" s="10" t="str">
        <f>IF($A71&gt;0,_xlfn.XLOOKUP($A71,'1'!$A:$A,'1'!$AK:$AK,"ERROR",0),"")</f>
        <v/>
      </c>
      <c r="R71" s="10" t="str">
        <f>IF($A71&gt;0,_xlfn.XLOOKUP($A71,'1'!$A:$A,'1'!$AO:$AO,"ERROR",0),"")</f>
        <v/>
      </c>
    </row>
    <row r="72" spans="1:18" x14ac:dyDescent="0.25">
      <c r="A72" s="19"/>
      <c r="B72" s="19"/>
      <c r="C72" s="19"/>
      <c r="D72" s="9" t="str">
        <f>IF($A72&gt;0,_xlfn.XLOOKUP($A72,'1'!$A:$A,'1'!$C:$C,"ERROR",0),"")</f>
        <v/>
      </c>
      <c r="E72" s="9" t="str">
        <f>IF($A72&gt;0,_xlfn.XLOOKUP($A72,'1'!$A:$A,'1'!$B:$B,"ERROR",0),"")</f>
        <v/>
      </c>
      <c r="F72" s="9" t="str">
        <f>IF($A72&gt;0,_xlfn.XLOOKUP($A72,'1'!$A:$A,'1'!$D:$D,"ERROR",0),"")</f>
        <v/>
      </c>
      <c r="G72" s="9" t="str">
        <f>IF($A72&gt;0,_xlfn.XLOOKUP($A72,'1'!$A:$A,'1'!$E:$E,"ERROR",0),"")</f>
        <v/>
      </c>
      <c r="H72" s="9" t="str">
        <f>IF($A72&gt;0,_xlfn.XLOOKUP($A72,'1'!$A:$A,'1'!$G:$G,"ERROR",0),"")</f>
        <v/>
      </c>
      <c r="I72" s="9" t="str">
        <f>IF($A72&gt;0,_xlfn.XLOOKUP($A72,'1'!$A:$A,'1'!$N:$N,"ERROR",0),"")</f>
        <v/>
      </c>
      <c r="J72" s="9" t="str">
        <f>IF($A72&gt;0,_xlfn.XLOOKUP($A72,'1'!$A:$A,'1'!$AD:$AD,"ERROR",0),"")</f>
        <v/>
      </c>
      <c r="K72" s="9" t="str">
        <f>IF($A72&gt;0,_xlfn.XLOOKUP($A72,'1'!$A:$A,'1'!$AE:$AE,"ERROR",0),"")</f>
        <v/>
      </c>
      <c r="L72" s="9" t="str">
        <f>IF($A72&gt;0,_xlfn.XLOOKUP($A72,'1'!$A:$A,'1'!$AF:$AF,"ERROR",0),"")</f>
        <v/>
      </c>
      <c r="M72" s="9" t="str">
        <f>IF($A72&gt;0,_xlfn.XLOOKUP($A72,'1'!$A:$A,'1'!$AG:$AG,"ERROR",0),"")</f>
        <v/>
      </c>
      <c r="N72" s="9" t="str">
        <f>IF($A72&gt;0,_xlfn.XLOOKUP($A72,'1'!$A:$A,'1'!$AH:$AH,"ERROR",0),"")</f>
        <v/>
      </c>
      <c r="O72" s="9" t="str">
        <f>IF($A72&gt;0,_xlfn.XLOOKUP($A72,'1'!$A:$A,'1'!$AI:$AI,"ERROR",0),"")</f>
        <v/>
      </c>
      <c r="P72" s="9" t="str">
        <f>IF($A72&gt;0,_xlfn.XLOOKUP($A72,'1'!$A:$A,'1'!$AJ:$AJ,"ERROR",0),"")</f>
        <v/>
      </c>
      <c r="Q72" s="9" t="str">
        <f>IF($A72&gt;0,_xlfn.XLOOKUP($A72,'1'!$A:$A,'1'!$AK:$AK,"ERROR",0),"")</f>
        <v/>
      </c>
      <c r="R72" s="9" t="str">
        <f>IF($A72&gt;0,_xlfn.XLOOKUP($A72,'1'!$A:$A,'1'!$AO:$AO,"ERROR",0),"")</f>
        <v/>
      </c>
    </row>
    <row r="73" spans="1:18" x14ac:dyDescent="0.25">
      <c r="A73" s="19"/>
      <c r="B73" s="19"/>
      <c r="C73" s="19"/>
      <c r="D73" s="10" t="str">
        <f>IF($A73&gt;0,_xlfn.XLOOKUP($A73,'1'!$A:$A,'1'!$C:$C,"ERROR",0),"")</f>
        <v/>
      </c>
      <c r="E73" s="10" t="str">
        <f>IF($A73&gt;0,_xlfn.XLOOKUP($A73,'1'!$A:$A,'1'!$B:$B,"ERROR",0),"")</f>
        <v/>
      </c>
      <c r="F73" s="10" t="str">
        <f>IF($A73&gt;0,_xlfn.XLOOKUP($A73,'1'!$A:$A,'1'!$D:$D,"ERROR",0),"")</f>
        <v/>
      </c>
      <c r="G73" s="10" t="str">
        <f>IF($A73&gt;0,_xlfn.XLOOKUP($A73,'1'!$A:$A,'1'!$E:$E,"ERROR",0),"")</f>
        <v/>
      </c>
      <c r="H73" s="10" t="str">
        <f>IF($A73&gt;0,_xlfn.XLOOKUP($A73,'1'!$A:$A,'1'!$G:$G,"ERROR",0),"")</f>
        <v/>
      </c>
      <c r="I73" s="10" t="str">
        <f>IF($A73&gt;0,_xlfn.XLOOKUP($A73,'1'!$A:$A,'1'!$N:$N,"ERROR",0),"")</f>
        <v/>
      </c>
      <c r="J73" s="10" t="str">
        <f>IF($A73&gt;0,_xlfn.XLOOKUP($A73,'1'!$A:$A,'1'!$AD:$AD,"ERROR",0),"")</f>
        <v/>
      </c>
      <c r="K73" s="10" t="str">
        <f>IF($A73&gt;0,_xlfn.XLOOKUP($A73,'1'!$A:$A,'1'!$AE:$AE,"ERROR",0),"")</f>
        <v/>
      </c>
      <c r="L73" s="10" t="str">
        <f>IF($A73&gt;0,_xlfn.XLOOKUP($A73,'1'!$A:$A,'1'!$AF:$AF,"ERROR",0),"")</f>
        <v/>
      </c>
      <c r="M73" s="10" t="str">
        <f>IF($A73&gt;0,_xlfn.XLOOKUP($A73,'1'!$A:$A,'1'!$AG:$AG,"ERROR",0),"")</f>
        <v/>
      </c>
      <c r="N73" s="10" t="str">
        <f>IF($A73&gt;0,_xlfn.XLOOKUP($A73,'1'!$A:$A,'1'!$AH:$AH,"ERROR",0),"")</f>
        <v/>
      </c>
      <c r="O73" s="10" t="str">
        <f>IF($A73&gt;0,_xlfn.XLOOKUP($A73,'1'!$A:$A,'1'!$AI:$AI,"ERROR",0),"")</f>
        <v/>
      </c>
      <c r="P73" s="10" t="str">
        <f>IF($A73&gt;0,_xlfn.XLOOKUP($A73,'1'!$A:$A,'1'!$AJ:$AJ,"ERROR",0),"")</f>
        <v/>
      </c>
      <c r="Q73" s="10" t="str">
        <f>IF($A73&gt;0,_xlfn.XLOOKUP($A73,'1'!$A:$A,'1'!$AK:$AK,"ERROR",0),"")</f>
        <v/>
      </c>
      <c r="R73" s="10" t="str">
        <f>IF($A73&gt;0,_xlfn.XLOOKUP($A73,'1'!$A:$A,'1'!$AO:$AO,"ERROR",0),"")</f>
        <v/>
      </c>
    </row>
    <row r="74" spans="1:18" x14ac:dyDescent="0.25">
      <c r="A74" s="19"/>
      <c r="B74" s="19"/>
      <c r="C74" s="19"/>
      <c r="D74" s="9" t="str">
        <f>IF($A74&gt;0,_xlfn.XLOOKUP($A74,'1'!$A:$A,'1'!$C:$C,"ERROR",0),"")</f>
        <v/>
      </c>
      <c r="E74" s="9" t="str">
        <f>IF($A74&gt;0,_xlfn.XLOOKUP($A74,'1'!$A:$A,'1'!$B:$B,"ERROR",0),"")</f>
        <v/>
      </c>
      <c r="F74" s="9" t="str">
        <f>IF($A74&gt;0,_xlfn.XLOOKUP($A74,'1'!$A:$A,'1'!$D:$D,"ERROR",0),"")</f>
        <v/>
      </c>
      <c r="G74" s="9" t="str">
        <f>IF($A74&gt;0,_xlfn.XLOOKUP($A74,'1'!$A:$A,'1'!$E:$E,"ERROR",0),"")</f>
        <v/>
      </c>
      <c r="H74" s="9" t="str">
        <f>IF($A74&gt;0,_xlfn.XLOOKUP($A74,'1'!$A:$A,'1'!$G:$G,"ERROR",0),"")</f>
        <v/>
      </c>
      <c r="I74" s="9" t="str">
        <f>IF($A74&gt;0,_xlfn.XLOOKUP($A74,'1'!$A:$A,'1'!$N:$N,"ERROR",0),"")</f>
        <v/>
      </c>
      <c r="J74" s="9" t="str">
        <f>IF($A74&gt;0,_xlfn.XLOOKUP($A74,'1'!$A:$A,'1'!$AD:$AD,"ERROR",0),"")</f>
        <v/>
      </c>
      <c r="K74" s="9" t="str">
        <f>IF($A74&gt;0,_xlfn.XLOOKUP($A74,'1'!$A:$A,'1'!$AE:$AE,"ERROR",0),"")</f>
        <v/>
      </c>
      <c r="L74" s="9" t="str">
        <f>IF($A74&gt;0,_xlfn.XLOOKUP($A74,'1'!$A:$A,'1'!$AF:$AF,"ERROR",0),"")</f>
        <v/>
      </c>
      <c r="M74" s="9" t="str">
        <f>IF($A74&gt;0,_xlfn.XLOOKUP($A74,'1'!$A:$A,'1'!$AG:$AG,"ERROR",0),"")</f>
        <v/>
      </c>
      <c r="N74" s="9" t="str">
        <f>IF($A74&gt;0,_xlfn.XLOOKUP($A74,'1'!$A:$A,'1'!$AH:$AH,"ERROR",0),"")</f>
        <v/>
      </c>
      <c r="O74" s="9" t="str">
        <f>IF($A74&gt;0,_xlfn.XLOOKUP($A74,'1'!$A:$A,'1'!$AI:$AI,"ERROR",0),"")</f>
        <v/>
      </c>
      <c r="P74" s="9" t="str">
        <f>IF($A74&gt;0,_xlfn.XLOOKUP($A74,'1'!$A:$A,'1'!$AJ:$AJ,"ERROR",0),"")</f>
        <v/>
      </c>
      <c r="Q74" s="9" t="str">
        <f>IF($A74&gt;0,_xlfn.XLOOKUP($A74,'1'!$A:$A,'1'!$AK:$AK,"ERROR",0),"")</f>
        <v/>
      </c>
      <c r="R74" s="9" t="str">
        <f>IF($A74&gt;0,_xlfn.XLOOKUP($A74,'1'!$A:$A,'1'!$AO:$AO,"ERROR",0),"")</f>
        <v/>
      </c>
    </row>
    <row r="75" spans="1:18" x14ac:dyDescent="0.25">
      <c r="A75" s="19"/>
      <c r="B75" s="19"/>
      <c r="C75" s="19"/>
      <c r="D75" s="10" t="str">
        <f>IF($A75&gt;0,_xlfn.XLOOKUP($A75,'1'!$A:$A,'1'!$C:$C,"ERROR",0),"")</f>
        <v/>
      </c>
      <c r="E75" s="10" t="str">
        <f>IF($A75&gt;0,_xlfn.XLOOKUP($A75,'1'!$A:$A,'1'!$B:$B,"ERROR",0),"")</f>
        <v/>
      </c>
      <c r="F75" s="10" t="str">
        <f>IF($A75&gt;0,_xlfn.XLOOKUP($A75,'1'!$A:$A,'1'!$D:$D,"ERROR",0),"")</f>
        <v/>
      </c>
      <c r="G75" s="10" t="str">
        <f>IF($A75&gt;0,_xlfn.XLOOKUP($A75,'1'!$A:$A,'1'!$E:$E,"ERROR",0),"")</f>
        <v/>
      </c>
      <c r="H75" s="10" t="str">
        <f>IF($A75&gt;0,_xlfn.XLOOKUP($A75,'1'!$A:$A,'1'!$G:$G,"ERROR",0),"")</f>
        <v/>
      </c>
      <c r="I75" s="10" t="str">
        <f>IF($A75&gt;0,_xlfn.XLOOKUP($A75,'1'!$A:$A,'1'!$N:$N,"ERROR",0),"")</f>
        <v/>
      </c>
      <c r="J75" s="10" t="str">
        <f>IF($A75&gt;0,_xlfn.XLOOKUP($A75,'1'!$A:$A,'1'!$AD:$AD,"ERROR",0),"")</f>
        <v/>
      </c>
      <c r="K75" s="10" t="str">
        <f>IF($A75&gt;0,_xlfn.XLOOKUP($A75,'1'!$A:$A,'1'!$AE:$AE,"ERROR",0),"")</f>
        <v/>
      </c>
      <c r="L75" s="10" t="str">
        <f>IF($A75&gt;0,_xlfn.XLOOKUP($A75,'1'!$A:$A,'1'!$AF:$AF,"ERROR",0),"")</f>
        <v/>
      </c>
      <c r="M75" s="10" t="str">
        <f>IF($A75&gt;0,_xlfn.XLOOKUP($A75,'1'!$A:$A,'1'!$AG:$AG,"ERROR",0),"")</f>
        <v/>
      </c>
      <c r="N75" s="10" t="str">
        <f>IF($A75&gt;0,_xlfn.XLOOKUP($A75,'1'!$A:$A,'1'!$AH:$AH,"ERROR",0),"")</f>
        <v/>
      </c>
      <c r="O75" s="10" t="str">
        <f>IF($A75&gt;0,_xlfn.XLOOKUP($A75,'1'!$A:$A,'1'!$AI:$AI,"ERROR",0),"")</f>
        <v/>
      </c>
      <c r="P75" s="10" t="str">
        <f>IF($A75&gt;0,_xlfn.XLOOKUP($A75,'1'!$A:$A,'1'!$AJ:$AJ,"ERROR",0),"")</f>
        <v/>
      </c>
      <c r="Q75" s="10" t="str">
        <f>IF($A75&gt;0,_xlfn.XLOOKUP($A75,'1'!$A:$A,'1'!$AK:$AK,"ERROR",0),"")</f>
        <v/>
      </c>
      <c r="R75" s="10" t="str">
        <f>IF($A75&gt;0,_xlfn.XLOOKUP($A75,'1'!$A:$A,'1'!$AO:$AO,"ERROR",0),"")</f>
        <v/>
      </c>
    </row>
    <row r="76" spans="1:18" x14ac:dyDescent="0.25">
      <c r="A76" s="19"/>
      <c r="B76" s="19"/>
      <c r="C76" s="19"/>
      <c r="D76" s="9" t="str">
        <f>IF($A76&gt;0,_xlfn.XLOOKUP($A76,'1'!$A:$A,'1'!$C:$C,"ERROR",0),"")</f>
        <v/>
      </c>
      <c r="E76" s="9" t="str">
        <f>IF($A76&gt;0,_xlfn.XLOOKUP($A76,'1'!$A:$A,'1'!$B:$B,"ERROR",0),"")</f>
        <v/>
      </c>
      <c r="F76" s="9" t="str">
        <f>IF($A76&gt;0,_xlfn.XLOOKUP($A76,'1'!$A:$A,'1'!$D:$D,"ERROR",0),"")</f>
        <v/>
      </c>
      <c r="G76" s="9" t="str">
        <f>IF($A76&gt;0,_xlfn.XLOOKUP($A76,'1'!$A:$A,'1'!$E:$E,"ERROR",0),"")</f>
        <v/>
      </c>
      <c r="H76" s="9" t="str">
        <f>IF($A76&gt;0,_xlfn.XLOOKUP($A76,'1'!$A:$A,'1'!$G:$G,"ERROR",0),"")</f>
        <v/>
      </c>
      <c r="I76" s="9" t="str">
        <f>IF($A76&gt;0,_xlfn.XLOOKUP($A76,'1'!$A:$A,'1'!$N:$N,"ERROR",0),"")</f>
        <v/>
      </c>
      <c r="J76" s="9" t="str">
        <f>IF($A76&gt;0,_xlfn.XLOOKUP($A76,'1'!$A:$A,'1'!$AD:$AD,"ERROR",0),"")</f>
        <v/>
      </c>
      <c r="K76" s="9" t="str">
        <f>IF($A76&gt;0,_xlfn.XLOOKUP($A76,'1'!$A:$A,'1'!$AE:$AE,"ERROR",0),"")</f>
        <v/>
      </c>
      <c r="L76" s="9" t="str">
        <f>IF($A76&gt;0,_xlfn.XLOOKUP($A76,'1'!$A:$A,'1'!$AF:$AF,"ERROR",0),"")</f>
        <v/>
      </c>
      <c r="M76" s="9" t="str">
        <f>IF($A76&gt;0,_xlfn.XLOOKUP($A76,'1'!$A:$A,'1'!$AG:$AG,"ERROR",0),"")</f>
        <v/>
      </c>
      <c r="N76" s="9" t="str">
        <f>IF($A76&gt;0,_xlfn.XLOOKUP($A76,'1'!$A:$A,'1'!$AH:$AH,"ERROR",0),"")</f>
        <v/>
      </c>
      <c r="O76" s="9" t="str">
        <f>IF($A76&gt;0,_xlfn.XLOOKUP($A76,'1'!$A:$A,'1'!$AI:$AI,"ERROR",0),"")</f>
        <v/>
      </c>
      <c r="P76" s="9" t="str">
        <f>IF($A76&gt;0,_xlfn.XLOOKUP($A76,'1'!$A:$A,'1'!$AJ:$AJ,"ERROR",0),"")</f>
        <v/>
      </c>
      <c r="Q76" s="9" t="str">
        <f>IF($A76&gt;0,_xlfn.XLOOKUP($A76,'1'!$A:$A,'1'!$AK:$AK,"ERROR",0),"")</f>
        <v/>
      </c>
      <c r="R76" s="9" t="str">
        <f>IF($A76&gt;0,_xlfn.XLOOKUP($A76,'1'!$A:$A,'1'!$AO:$AO,"ERROR",0),"")</f>
        <v/>
      </c>
    </row>
    <row r="77" spans="1:18" x14ac:dyDescent="0.25">
      <c r="A77" s="19"/>
      <c r="B77" s="19"/>
      <c r="C77" s="19"/>
      <c r="D77" s="10" t="str">
        <f>IF($A77&gt;0,_xlfn.XLOOKUP($A77,'1'!$A:$A,'1'!$C:$C,"ERROR",0),"")</f>
        <v/>
      </c>
      <c r="E77" s="10" t="str">
        <f>IF($A77&gt;0,_xlfn.XLOOKUP($A77,'1'!$A:$A,'1'!$B:$B,"ERROR",0),"")</f>
        <v/>
      </c>
      <c r="F77" s="10" t="str">
        <f>IF($A77&gt;0,_xlfn.XLOOKUP($A77,'1'!$A:$A,'1'!$D:$D,"ERROR",0),"")</f>
        <v/>
      </c>
      <c r="G77" s="10" t="str">
        <f>IF($A77&gt;0,_xlfn.XLOOKUP($A77,'1'!$A:$A,'1'!$E:$E,"ERROR",0),"")</f>
        <v/>
      </c>
      <c r="H77" s="10" t="str">
        <f>IF($A77&gt;0,_xlfn.XLOOKUP($A77,'1'!$A:$A,'1'!$G:$G,"ERROR",0),"")</f>
        <v/>
      </c>
      <c r="I77" s="10" t="str">
        <f>IF($A77&gt;0,_xlfn.XLOOKUP($A77,'1'!$A:$A,'1'!$N:$N,"ERROR",0),"")</f>
        <v/>
      </c>
      <c r="J77" s="10" t="str">
        <f>IF($A77&gt;0,_xlfn.XLOOKUP($A77,'1'!$A:$A,'1'!$AD:$AD,"ERROR",0),"")</f>
        <v/>
      </c>
      <c r="K77" s="10" t="str">
        <f>IF($A77&gt;0,_xlfn.XLOOKUP($A77,'1'!$A:$A,'1'!$AE:$AE,"ERROR",0),"")</f>
        <v/>
      </c>
      <c r="L77" s="10" t="str">
        <f>IF($A77&gt;0,_xlfn.XLOOKUP($A77,'1'!$A:$A,'1'!$AF:$AF,"ERROR",0),"")</f>
        <v/>
      </c>
      <c r="M77" s="10" t="str">
        <f>IF($A77&gt;0,_xlfn.XLOOKUP($A77,'1'!$A:$A,'1'!$AG:$AG,"ERROR",0),"")</f>
        <v/>
      </c>
      <c r="N77" s="10" t="str">
        <f>IF($A77&gt;0,_xlfn.XLOOKUP($A77,'1'!$A:$A,'1'!$AH:$AH,"ERROR",0),"")</f>
        <v/>
      </c>
      <c r="O77" s="10" t="str">
        <f>IF($A77&gt;0,_xlfn.XLOOKUP($A77,'1'!$A:$A,'1'!$AI:$AI,"ERROR",0),"")</f>
        <v/>
      </c>
      <c r="P77" s="10" t="str">
        <f>IF($A77&gt;0,_xlfn.XLOOKUP($A77,'1'!$A:$A,'1'!$AJ:$AJ,"ERROR",0),"")</f>
        <v/>
      </c>
      <c r="Q77" s="10" t="str">
        <f>IF($A77&gt;0,_xlfn.XLOOKUP($A77,'1'!$A:$A,'1'!$AK:$AK,"ERROR",0),"")</f>
        <v/>
      </c>
      <c r="R77" s="10" t="str">
        <f>IF($A77&gt;0,_xlfn.XLOOKUP($A77,'1'!$A:$A,'1'!$AO:$AO,"ERROR",0),"")</f>
        <v/>
      </c>
    </row>
    <row r="78" spans="1:18" x14ac:dyDescent="0.25">
      <c r="A78" s="19"/>
      <c r="B78" s="19"/>
      <c r="C78" s="19"/>
      <c r="D78" s="9" t="str">
        <f>IF($A78&gt;0,_xlfn.XLOOKUP($A78,'1'!$A:$A,'1'!$C:$C,"ERROR",0),"")</f>
        <v/>
      </c>
      <c r="E78" s="9" t="str">
        <f>IF($A78&gt;0,_xlfn.XLOOKUP($A78,'1'!$A:$A,'1'!$B:$B,"ERROR",0),"")</f>
        <v/>
      </c>
      <c r="F78" s="9" t="str">
        <f>IF($A78&gt;0,_xlfn.XLOOKUP($A78,'1'!$A:$A,'1'!$D:$D,"ERROR",0),"")</f>
        <v/>
      </c>
      <c r="G78" s="9" t="str">
        <f>IF($A78&gt;0,_xlfn.XLOOKUP($A78,'1'!$A:$A,'1'!$E:$E,"ERROR",0),"")</f>
        <v/>
      </c>
      <c r="H78" s="9" t="str">
        <f>IF($A78&gt;0,_xlfn.XLOOKUP($A78,'1'!$A:$A,'1'!$G:$G,"ERROR",0),"")</f>
        <v/>
      </c>
      <c r="I78" s="9" t="str">
        <f>IF($A78&gt;0,_xlfn.XLOOKUP($A78,'1'!$A:$A,'1'!$N:$N,"ERROR",0),"")</f>
        <v/>
      </c>
      <c r="J78" s="9" t="str">
        <f>IF($A78&gt;0,_xlfn.XLOOKUP($A78,'1'!$A:$A,'1'!$AD:$AD,"ERROR",0),"")</f>
        <v/>
      </c>
      <c r="K78" s="9" t="str">
        <f>IF($A78&gt;0,_xlfn.XLOOKUP($A78,'1'!$A:$A,'1'!$AE:$AE,"ERROR",0),"")</f>
        <v/>
      </c>
      <c r="L78" s="9" t="str">
        <f>IF($A78&gt;0,_xlfn.XLOOKUP($A78,'1'!$A:$A,'1'!$AF:$AF,"ERROR",0),"")</f>
        <v/>
      </c>
      <c r="M78" s="9" t="str">
        <f>IF($A78&gt;0,_xlfn.XLOOKUP($A78,'1'!$A:$A,'1'!$AG:$AG,"ERROR",0),"")</f>
        <v/>
      </c>
      <c r="N78" s="9" t="str">
        <f>IF($A78&gt;0,_xlfn.XLOOKUP($A78,'1'!$A:$A,'1'!$AH:$AH,"ERROR",0),"")</f>
        <v/>
      </c>
      <c r="O78" s="9" t="str">
        <f>IF($A78&gt;0,_xlfn.XLOOKUP($A78,'1'!$A:$A,'1'!$AI:$AI,"ERROR",0),"")</f>
        <v/>
      </c>
      <c r="P78" s="9" t="str">
        <f>IF($A78&gt;0,_xlfn.XLOOKUP($A78,'1'!$A:$A,'1'!$AJ:$AJ,"ERROR",0),"")</f>
        <v/>
      </c>
      <c r="Q78" s="9" t="str">
        <f>IF($A78&gt;0,_xlfn.XLOOKUP($A78,'1'!$A:$A,'1'!$AK:$AK,"ERROR",0),"")</f>
        <v/>
      </c>
      <c r="R78" s="9" t="str">
        <f>IF($A78&gt;0,_xlfn.XLOOKUP($A78,'1'!$A:$A,'1'!$AO:$AO,"ERROR",0),"")</f>
        <v/>
      </c>
    </row>
    <row r="79" spans="1:18" x14ac:dyDescent="0.25">
      <c r="A79" s="19"/>
      <c r="B79" s="19"/>
      <c r="C79" s="19"/>
      <c r="D79" s="10" t="str">
        <f>IF($A79&gt;0,_xlfn.XLOOKUP($A79,'1'!$A:$A,'1'!$C:$C,"ERROR",0),"")</f>
        <v/>
      </c>
      <c r="E79" s="10" t="str">
        <f>IF($A79&gt;0,_xlfn.XLOOKUP($A79,'1'!$A:$A,'1'!$B:$B,"ERROR",0),"")</f>
        <v/>
      </c>
      <c r="F79" s="10" t="str">
        <f>IF($A79&gt;0,_xlfn.XLOOKUP($A79,'1'!$A:$A,'1'!$D:$D,"ERROR",0),"")</f>
        <v/>
      </c>
      <c r="G79" s="10" t="str">
        <f>IF($A79&gt;0,_xlfn.XLOOKUP($A79,'1'!$A:$A,'1'!$E:$E,"ERROR",0),"")</f>
        <v/>
      </c>
      <c r="H79" s="10" t="str">
        <f>IF($A79&gt;0,_xlfn.XLOOKUP($A79,'1'!$A:$A,'1'!$G:$G,"ERROR",0),"")</f>
        <v/>
      </c>
      <c r="I79" s="10" t="str">
        <f>IF($A79&gt;0,_xlfn.XLOOKUP($A79,'1'!$A:$A,'1'!$N:$N,"ERROR",0),"")</f>
        <v/>
      </c>
      <c r="J79" s="10" t="str">
        <f>IF($A79&gt;0,_xlfn.XLOOKUP($A79,'1'!$A:$A,'1'!$AD:$AD,"ERROR",0),"")</f>
        <v/>
      </c>
      <c r="K79" s="10" t="str">
        <f>IF($A79&gt;0,_xlfn.XLOOKUP($A79,'1'!$A:$A,'1'!$AE:$AE,"ERROR",0),"")</f>
        <v/>
      </c>
      <c r="L79" s="10" t="str">
        <f>IF($A79&gt;0,_xlfn.XLOOKUP($A79,'1'!$A:$A,'1'!$AF:$AF,"ERROR",0),"")</f>
        <v/>
      </c>
      <c r="M79" s="10" t="str">
        <f>IF($A79&gt;0,_xlfn.XLOOKUP($A79,'1'!$A:$A,'1'!$AG:$AG,"ERROR",0),"")</f>
        <v/>
      </c>
      <c r="N79" s="10" t="str">
        <f>IF($A79&gt;0,_xlfn.XLOOKUP($A79,'1'!$A:$A,'1'!$AH:$AH,"ERROR",0),"")</f>
        <v/>
      </c>
      <c r="O79" s="10" t="str">
        <f>IF($A79&gt;0,_xlfn.XLOOKUP($A79,'1'!$A:$A,'1'!$AI:$AI,"ERROR",0),"")</f>
        <v/>
      </c>
      <c r="P79" s="10" t="str">
        <f>IF($A79&gt;0,_xlfn.XLOOKUP($A79,'1'!$A:$A,'1'!$AJ:$AJ,"ERROR",0),"")</f>
        <v/>
      </c>
      <c r="Q79" s="10" t="str">
        <f>IF($A79&gt;0,_xlfn.XLOOKUP($A79,'1'!$A:$A,'1'!$AK:$AK,"ERROR",0),"")</f>
        <v/>
      </c>
      <c r="R79" s="10" t="str">
        <f>IF($A79&gt;0,_xlfn.XLOOKUP($A79,'1'!$A:$A,'1'!$AO:$AO,"ERROR",0),"")</f>
        <v/>
      </c>
    </row>
    <row r="80" spans="1:18" x14ac:dyDescent="0.25">
      <c r="A80" s="19"/>
      <c r="B80" s="19"/>
      <c r="C80" s="19"/>
      <c r="D80" s="9" t="str">
        <f>IF($A80&gt;0,_xlfn.XLOOKUP($A80,'1'!$A:$A,'1'!$C:$C,"ERROR",0),"")</f>
        <v/>
      </c>
      <c r="E80" s="9" t="str">
        <f>IF($A80&gt;0,_xlfn.XLOOKUP($A80,'1'!$A:$A,'1'!$B:$B,"ERROR",0),"")</f>
        <v/>
      </c>
      <c r="F80" s="9" t="str">
        <f>IF($A80&gt;0,_xlfn.XLOOKUP($A80,'1'!$A:$A,'1'!$D:$D,"ERROR",0),"")</f>
        <v/>
      </c>
      <c r="G80" s="9" t="str">
        <f>IF($A80&gt;0,_xlfn.XLOOKUP($A80,'1'!$A:$A,'1'!$E:$E,"ERROR",0),"")</f>
        <v/>
      </c>
      <c r="H80" s="9" t="str">
        <f>IF($A80&gt;0,_xlfn.XLOOKUP($A80,'1'!$A:$A,'1'!$G:$G,"ERROR",0),"")</f>
        <v/>
      </c>
      <c r="I80" s="9" t="str">
        <f>IF($A80&gt;0,_xlfn.XLOOKUP($A80,'1'!$A:$A,'1'!$N:$N,"ERROR",0),"")</f>
        <v/>
      </c>
      <c r="J80" s="9" t="str">
        <f>IF($A80&gt;0,_xlfn.XLOOKUP($A80,'1'!$A:$A,'1'!$AD:$AD,"ERROR",0),"")</f>
        <v/>
      </c>
      <c r="K80" s="9" t="str">
        <f>IF($A80&gt;0,_xlfn.XLOOKUP($A80,'1'!$A:$A,'1'!$AE:$AE,"ERROR",0),"")</f>
        <v/>
      </c>
      <c r="L80" s="9" t="str">
        <f>IF($A80&gt;0,_xlfn.XLOOKUP($A80,'1'!$A:$A,'1'!$AF:$AF,"ERROR",0),"")</f>
        <v/>
      </c>
      <c r="M80" s="9" t="str">
        <f>IF($A80&gt;0,_xlfn.XLOOKUP($A80,'1'!$A:$A,'1'!$AG:$AG,"ERROR",0),"")</f>
        <v/>
      </c>
      <c r="N80" s="9" t="str">
        <f>IF($A80&gt;0,_xlfn.XLOOKUP($A80,'1'!$A:$A,'1'!$AH:$AH,"ERROR",0),"")</f>
        <v/>
      </c>
      <c r="O80" s="9" t="str">
        <f>IF($A80&gt;0,_xlfn.XLOOKUP($A80,'1'!$A:$A,'1'!$AI:$AI,"ERROR",0),"")</f>
        <v/>
      </c>
      <c r="P80" s="9" t="str">
        <f>IF($A80&gt;0,_xlfn.XLOOKUP($A80,'1'!$A:$A,'1'!$AJ:$AJ,"ERROR",0),"")</f>
        <v/>
      </c>
      <c r="Q80" s="9" t="str">
        <f>IF($A80&gt;0,_xlfn.XLOOKUP($A80,'1'!$A:$A,'1'!$AK:$AK,"ERROR",0),"")</f>
        <v/>
      </c>
      <c r="R80" s="9" t="str">
        <f>IF($A80&gt;0,_xlfn.XLOOKUP($A80,'1'!$A:$A,'1'!$AO:$AO,"ERROR",0),"")</f>
        <v/>
      </c>
    </row>
    <row r="81" spans="1:18" x14ac:dyDescent="0.25">
      <c r="A81" s="19"/>
      <c r="B81" s="19"/>
      <c r="C81" s="19"/>
      <c r="D81" s="10" t="str">
        <f>IF($A81&gt;0,_xlfn.XLOOKUP($A81,'1'!$A:$A,'1'!$C:$C,"ERROR",0),"")</f>
        <v/>
      </c>
      <c r="E81" s="10" t="str">
        <f>IF($A81&gt;0,_xlfn.XLOOKUP($A81,'1'!$A:$A,'1'!$B:$B,"ERROR",0),"")</f>
        <v/>
      </c>
      <c r="F81" s="10" t="str">
        <f>IF($A81&gt;0,_xlfn.XLOOKUP($A81,'1'!$A:$A,'1'!$D:$D,"ERROR",0),"")</f>
        <v/>
      </c>
      <c r="G81" s="10" t="str">
        <f>IF($A81&gt;0,_xlfn.XLOOKUP($A81,'1'!$A:$A,'1'!$E:$E,"ERROR",0),"")</f>
        <v/>
      </c>
      <c r="H81" s="10" t="str">
        <f>IF($A81&gt;0,_xlfn.XLOOKUP($A81,'1'!$A:$A,'1'!$G:$G,"ERROR",0),"")</f>
        <v/>
      </c>
      <c r="I81" s="10" t="str">
        <f>IF($A81&gt;0,_xlfn.XLOOKUP($A81,'1'!$A:$A,'1'!$N:$N,"ERROR",0),"")</f>
        <v/>
      </c>
      <c r="J81" s="10" t="str">
        <f>IF($A81&gt;0,_xlfn.XLOOKUP($A81,'1'!$A:$A,'1'!$AD:$AD,"ERROR",0),"")</f>
        <v/>
      </c>
      <c r="K81" s="10" t="str">
        <f>IF($A81&gt;0,_xlfn.XLOOKUP($A81,'1'!$A:$A,'1'!$AE:$AE,"ERROR",0),"")</f>
        <v/>
      </c>
      <c r="L81" s="10" t="str">
        <f>IF($A81&gt;0,_xlfn.XLOOKUP($A81,'1'!$A:$A,'1'!$AF:$AF,"ERROR",0),"")</f>
        <v/>
      </c>
      <c r="M81" s="10" t="str">
        <f>IF($A81&gt;0,_xlfn.XLOOKUP($A81,'1'!$A:$A,'1'!$AG:$AG,"ERROR",0),"")</f>
        <v/>
      </c>
      <c r="N81" s="10" t="str">
        <f>IF($A81&gt;0,_xlfn.XLOOKUP($A81,'1'!$A:$A,'1'!$AH:$AH,"ERROR",0),"")</f>
        <v/>
      </c>
      <c r="O81" s="10" t="str">
        <f>IF($A81&gt;0,_xlfn.XLOOKUP($A81,'1'!$A:$A,'1'!$AI:$AI,"ERROR",0),"")</f>
        <v/>
      </c>
      <c r="P81" s="10" t="str">
        <f>IF($A81&gt;0,_xlfn.XLOOKUP($A81,'1'!$A:$A,'1'!$AJ:$AJ,"ERROR",0),"")</f>
        <v/>
      </c>
      <c r="Q81" s="10" t="str">
        <f>IF($A81&gt;0,_xlfn.XLOOKUP($A81,'1'!$A:$A,'1'!$AK:$AK,"ERROR",0),"")</f>
        <v/>
      </c>
      <c r="R81" s="10" t="str">
        <f>IF($A81&gt;0,_xlfn.XLOOKUP($A81,'1'!$A:$A,'1'!$AO:$AO,"ERROR",0),"")</f>
        <v/>
      </c>
    </row>
    <row r="82" spans="1:18" x14ac:dyDescent="0.25">
      <c r="A82" s="19"/>
      <c r="B82" s="19"/>
      <c r="C82" s="19"/>
      <c r="D82" s="9" t="str">
        <f>IF($A82&gt;0,_xlfn.XLOOKUP($A82,'1'!$A:$A,'1'!$C:$C,"ERROR",0),"")</f>
        <v/>
      </c>
      <c r="E82" s="9" t="str">
        <f>IF($A82&gt;0,_xlfn.XLOOKUP($A82,'1'!$A:$A,'1'!$B:$B,"ERROR",0),"")</f>
        <v/>
      </c>
      <c r="F82" s="9" t="str">
        <f>IF($A82&gt;0,_xlfn.XLOOKUP($A82,'1'!$A:$A,'1'!$D:$D,"ERROR",0),"")</f>
        <v/>
      </c>
      <c r="G82" s="9" t="str">
        <f>IF($A82&gt;0,_xlfn.XLOOKUP($A82,'1'!$A:$A,'1'!$E:$E,"ERROR",0),"")</f>
        <v/>
      </c>
      <c r="H82" s="9" t="str">
        <f>IF($A82&gt;0,_xlfn.XLOOKUP($A82,'1'!$A:$A,'1'!$G:$G,"ERROR",0),"")</f>
        <v/>
      </c>
      <c r="I82" s="9" t="str">
        <f>IF($A82&gt;0,_xlfn.XLOOKUP($A82,'1'!$A:$A,'1'!$N:$N,"ERROR",0),"")</f>
        <v/>
      </c>
      <c r="J82" s="9" t="str">
        <f>IF($A82&gt;0,_xlfn.XLOOKUP($A82,'1'!$A:$A,'1'!$AD:$AD,"ERROR",0),"")</f>
        <v/>
      </c>
      <c r="K82" s="9" t="str">
        <f>IF($A82&gt;0,_xlfn.XLOOKUP($A82,'1'!$A:$A,'1'!$AE:$AE,"ERROR",0),"")</f>
        <v/>
      </c>
      <c r="L82" s="9" t="str">
        <f>IF($A82&gt;0,_xlfn.XLOOKUP($A82,'1'!$A:$A,'1'!$AF:$AF,"ERROR",0),"")</f>
        <v/>
      </c>
      <c r="M82" s="9" t="str">
        <f>IF($A82&gt;0,_xlfn.XLOOKUP($A82,'1'!$A:$A,'1'!$AG:$AG,"ERROR",0),"")</f>
        <v/>
      </c>
      <c r="N82" s="9" t="str">
        <f>IF($A82&gt;0,_xlfn.XLOOKUP($A82,'1'!$A:$A,'1'!$AH:$AH,"ERROR",0),"")</f>
        <v/>
      </c>
      <c r="O82" s="9" t="str">
        <f>IF($A82&gt;0,_xlfn.XLOOKUP($A82,'1'!$A:$A,'1'!$AI:$AI,"ERROR",0),"")</f>
        <v/>
      </c>
      <c r="P82" s="9" t="str">
        <f>IF($A82&gt;0,_xlfn.XLOOKUP($A82,'1'!$A:$A,'1'!$AJ:$AJ,"ERROR",0),"")</f>
        <v/>
      </c>
      <c r="Q82" s="9" t="str">
        <f>IF($A82&gt;0,_xlfn.XLOOKUP($A82,'1'!$A:$A,'1'!$AK:$AK,"ERROR",0),"")</f>
        <v/>
      </c>
      <c r="R82" s="9" t="str">
        <f>IF($A82&gt;0,_xlfn.XLOOKUP($A82,'1'!$A:$A,'1'!$AO:$AO,"ERROR",0),"")</f>
        <v/>
      </c>
    </row>
    <row r="83" spans="1:18" x14ac:dyDescent="0.25">
      <c r="A83" s="19"/>
      <c r="B83" s="19"/>
      <c r="C83" s="19"/>
      <c r="D83" s="10" t="str">
        <f>IF($A83&gt;0,_xlfn.XLOOKUP($A83,'1'!$A:$A,'1'!$C:$C,"ERROR",0),"")</f>
        <v/>
      </c>
      <c r="E83" s="10" t="str">
        <f>IF($A83&gt;0,_xlfn.XLOOKUP($A83,'1'!$A:$A,'1'!$B:$B,"ERROR",0),"")</f>
        <v/>
      </c>
      <c r="F83" s="10" t="str">
        <f>IF($A83&gt;0,_xlfn.XLOOKUP($A83,'1'!$A:$A,'1'!$D:$D,"ERROR",0),"")</f>
        <v/>
      </c>
      <c r="G83" s="10" t="str">
        <f>IF($A83&gt;0,_xlfn.XLOOKUP($A83,'1'!$A:$A,'1'!$E:$E,"ERROR",0),"")</f>
        <v/>
      </c>
      <c r="H83" s="10" t="str">
        <f>IF($A83&gt;0,_xlfn.XLOOKUP($A83,'1'!$A:$A,'1'!$G:$G,"ERROR",0),"")</f>
        <v/>
      </c>
      <c r="I83" s="10" t="str">
        <f>IF($A83&gt;0,_xlfn.XLOOKUP($A83,'1'!$A:$A,'1'!$N:$N,"ERROR",0),"")</f>
        <v/>
      </c>
      <c r="J83" s="10" t="str">
        <f>IF($A83&gt;0,_xlfn.XLOOKUP($A83,'1'!$A:$A,'1'!$AD:$AD,"ERROR",0),"")</f>
        <v/>
      </c>
      <c r="K83" s="10" t="str">
        <f>IF($A83&gt;0,_xlfn.XLOOKUP($A83,'1'!$A:$A,'1'!$AE:$AE,"ERROR",0),"")</f>
        <v/>
      </c>
      <c r="L83" s="10" t="str">
        <f>IF($A83&gt;0,_xlfn.XLOOKUP($A83,'1'!$A:$A,'1'!$AF:$AF,"ERROR",0),"")</f>
        <v/>
      </c>
      <c r="M83" s="10" t="str">
        <f>IF($A83&gt;0,_xlfn.XLOOKUP($A83,'1'!$A:$A,'1'!$AG:$AG,"ERROR",0),"")</f>
        <v/>
      </c>
      <c r="N83" s="10" t="str">
        <f>IF($A83&gt;0,_xlfn.XLOOKUP($A83,'1'!$A:$A,'1'!$AH:$AH,"ERROR",0),"")</f>
        <v/>
      </c>
      <c r="O83" s="10" t="str">
        <f>IF($A83&gt;0,_xlfn.XLOOKUP($A83,'1'!$A:$A,'1'!$AI:$AI,"ERROR",0),"")</f>
        <v/>
      </c>
      <c r="P83" s="10" t="str">
        <f>IF($A83&gt;0,_xlfn.XLOOKUP($A83,'1'!$A:$A,'1'!$AJ:$AJ,"ERROR",0),"")</f>
        <v/>
      </c>
      <c r="Q83" s="10" t="str">
        <f>IF($A83&gt;0,_xlfn.XLOOKUP($A83,'1'!$A:$A,'1'!$AK:$AK,"ERROR",0),"")</f>
        <v/>
      </c>
      <c r="R83" s="10" t="str">
        <f>IF($A83&gt;0,_xlfn.XLOOKUP($A83,'1'!$A:$A,'1'!$AO:$AO,"ERROR",0),"")</f>
        <v/>
      </c>
    </row>
    <row r="84" spans="1:18" x14ac:dyDescent="0.25">
      <c r="A84" s="19"/>
      <c r="B84" s="19"/>
      <c r="C84" s="19"/>
      <c r="D84" s="9" t="str">
        <f>IF($A84&gt;0,_xlfn.XLOOKUP($A84,'1'!$A:$A,'1'!$C:$C,"ERROR",0),"")</f>
        <v/>
      </c>
      <c r="E84" s="9" t="str">
        <f>IF($A84&gt;0,_xlfn.XLOOKUP($A84,'1'!$A:$A,'1'!$B:$B,"ERROR",0),"")</f>
        <v/>
      </c>
      <c r="F84" s="9" t="str">
        <f>IF($A84&gt;0,_xlfn.XLOOKUP($A84,'1'!$A:$A,'1'!$D:$D,"ERROR",0),"")</f>
        <v/>
      </c>
      <c r="G84" s="9" t="str">
        <f>IF($A84&gt;0,_xlfn.XLOOKUP($A84,'1'!$A:$A,'1'!$E:$E,"ERROR",0),"")</f>
        <v/>
      </c>
      <c r="H84" s="9" t="str">
        <f>IF($A84&gt;0,_xlfn.XLOOKUP($A84,'1'!$A:$A,'1'!$G:$G,"ERROR",0),"")</f>
        <v/>
      </c>
      <c r="I84" s="9" t="str">
        <f>IF($A84&gt;0,_xlfn.XLOOKUP($A84,'1'!$A:$A,'1'!$N:$N,"ERROR",0),"")</f>
        <v/>
      </c>
      <c r="J84" s="9" t="str">
        <f>IF($A84&gt;0,_xlfn.XLOOKUP($A84,'1'!$A:$A,'1'!$AD:$AD,"ERROR",0),"")</f>
        <v/>
      </c>
      <c r="K84" s="9" t="str">
        <f>IF($A84&gt;0,_xlfn.XLOOKUP($A84,'1'!$A:$A,'1'!$AE:$AE,"ERROR",0),"")</f>
        <v/>
      </c>
      <c r="L84" s="9" t="str">
        <f>IF($A84&gt;0,_xlfn.XLOOKUP($A84,'1'!$A:$A,'1'!$AF:$AF,"ERROR",0),"")</f>
        <v/>
      </c>
      <c r="M84" s="9" t="str">
        <f>IF($A84&gt;0,_xlfn.XLOOKUP($A84,'1'!$A:$A,'1'!$AG:$AG,"ERROR",0),"")</f>
        <v/>
      </c>
      <c r="N84" s="9" t="str">
        <f>IF($A84&gt;0,_xlfn.XLOOKUP($A84,'1'!$A:$A,'1'!$AH:$AH,"ERROR",0),"")</f>
        <v/>
      </c>
      <c r="O84" s="9" t="str">
        <f>IF($A84&gt;0,_xlfn.XLOOKUP($A84,'1'!$A:$A,'1'!$AI:$AI,"ERROR",0),"")</f>
        <v/>
      </c>
      <c r="P84" s="9" t="str">
        <f>IF($A84&gt;0,_xlfn.XLOOKUP($A84,'1'!$A:$A,'1'!$AJ:$AJ,"ERROR",0),"")</f>
        <v/>
      </c>
      <c r="Q84" s="9" t="str">
        <f>IF($A84&gt;0,_xlfn.XLOOKUP($A84,'1'!$A:$A,'1'!$AK:$AK,"ERROR",0),"")</f>
        <v/>
      </c>
      <c r="R84" s="9" t="str">
        <f>IF($A84&gt;0,_xlfn.XLOOKUP($A84,'1'!$A:$A,'1'!$AO:$AO,"ERROR",0),"")</f>
        <v/>
      </c>
    </row>
    <row r="85" spans="1:18" x14ac:dyDescent="0.25">
      <c r="A85" s="19"/>
      <c r="B85" s="19"/>
      <c r="C85" s="19"/>
      <c r="D85" s="10" t="str">
        <f>IF($A85&gt;0,_xlfn.XLOOKUP($A85,'1'!$A:$A,'1'!$C:$C,"ERROR",0),"")</f>
        <v/>
      </c>
      <c r="E85" s="10" t="str">
        <f>IF($A85&gt;0,_xlfn.XLOOKUP($A85,'1'!$A:$A,'1'!$B:$B,"ERROR",0),"")</f>
        <v/>
      </c>
      <c r="F85" s="10" t="str">
        <f>IF($A85&gt;0,_xlfn.XLOOKUP($A85,'1'!$A:$A,'1'!$D:$D,"ERROR",0),"")</f>
        <v/>
      </c>
      <c r="G85" s="10" t="str">
        <f>IF($A85&gt;0,_xlfn.XLOOKUP($A85,'1'!$A:$A,'1'!$E:$E,"ERROR",0),"")</f>
        <v/>
      </c>
      <c r="H85" s="10" t="str">
        <f>IF($A85&gt;0,_xlfn.XLOOKUP($A85,'1'!$A:$A,'1'!$G:$G,"ERROR",0),"")</f>
        <v/>
      </c>
      <c r="I85" s="10" t="str">
        <f>IF($A85&gt;0,_xlfn.XLOOKUP($A85,'1'!$A:$A,'1'!$N:$N,"ERROR",0),"")</f>
        <v/>
      </c>
      <c r="J85" s="10" t="str">
        <f>IF($A85&gt;0,_xlfn.XLOOKUP($A85,'1'!$A:$A,'1'!$AD:$AD,"ERROR",0),"")</f>
        <v/>
      </c>
      <c r="K85" s="10" t="str">
        <f>IF($A85&gt;0,_xlfn.XLOOKUP($A85,'1'!$A:$A,'1'!$AE:$AE,"ERROR",0),"")</f>
        <v/>
      </c>
      <c r="L85" s="10" t="str">
        <f>IF($A85&gt;0,_xlfn.XLOOKUP($A85,'1'!$A:$A,'1'!$AF:$AF,"ERROR",0),"")</f>
        <v/>
      </c>
      <c r="M85" s="10" t="str">
        <f>IF($A85&gt;0,_xlfn.XLOOKUP($A85,'1'!$A:$A,'1'!$AG:$AG,"ERROR",0),"")</f>
        <v/>
      </c>
      <c r="N85" s="10" t="str">
        <f>IF($A85&gt;0,_xlfn.XLOOKUP($A85,'1'!$A:$A,'1'!$AH:$AH,"ERROR",0),"")</f>
        <v/>
      </c>
      <c r="O85" s="10" t="str">
        <f>IF($A85&gt;0,_xlfn.XLOOKUP($A85,'1'!$A:$A,'1'!$AI:$AI,"ERROR",0),"")</f>
        <v/>
      </c>
      <c r="P85" s="10" t="str">
        <f>IF($A85&gt;0,_xlfn.XLOOKUP($A85,'1'!$A:$A,'1'!$AJ:$AJ,"ERROR",0),"")</f>
        <v/>
      </c>
      <c r="Q85" s="10" t="str">
        <f>IF($A85&gt;0,_xlfn.XLOOKUP($A85,'1'!$A:$A,'1'!$AK:$AK,"ERROR",0),"")</f>
        <v/>
      </c>
      <c r="R85" s="10" t="str">
        <f>IF($A85&gt;0,_xlfn.XLOOKUP($A85,'1'!$A:$A,'1'!$AO:$AO,"ERROR",0),"")</f>
        <v/>
      </c>
    </row>
    <row r="86" spans="1:18" x14ac:dyDescent="0.25">
      <c r="A86" s="19"/>
      <c r="B86" s="19"/>
      <c r="C86" s="19"/>
      <c r="D86" s="9" t="str">
        <f>IF($A86&gt;0,_xlfn.XLOOKUP($A86,'1'!$A:$A,'1'!$C:$C,"ERROR",0),"")</f>
        <v/>
      </c>
      <c r="E86" s="9" t="str">
        <f>IF($A86&gt;0,_xlfn.XLOOKUP($A86,'1'!$A:$A,'1'!$B:$B,"ERROR",0),"")</f>
        <v/>
      </c>
      <c r="F86" s="9" t="str">
        <f>IF($A86&gt;0,_xlfn.XLOOKUP($A86,'1'!$A:$A,'1'!$D:$D,"ERROR",0),"")</f>
        <v/>
      </c>
      <c r="G86" s="9" t="str">
        <f>IF($A86&gt;0,_xlfn.XLOOKUP($A86,'1'!$A:$A,'1'!$E:$E,"ERROR",0),"")</f>
        <v/>
      </c>
      <c r="H86" s="9" t="str">
        <f>IF($A86&gt;0,_xlfn.XLOOKUP($A86,'1'!$A:$A,'1'!$G:$G,"ERROR",0),"")</f>
        <v/>
      </c>
      <c r="I86" s="9" t="str">
        <f>IF($A86&gt;0,_xlfn.XLOOKUP($A86,'1'!$A:$A,'1'!$N:$N,"ERROR",0),"")</f>
        <v/>
      </c>
      <c r="J86" s="9" t="str">
        <f>IF($A86&gt;0,_xlfn.XLOOKUP($A86,'1'!$A:$A,'1'!$AD:$AD,"ERROR",0),"")</f>
        <v/>
      </c>
      <c r="K86" s="9" t="str">
        <f>IF($A86&gt;0,_xlfn.XLOOKUP($A86,'1'!$A:$A,'1'!$AE:$AE,"ERROR",0),"")</f>
        <v/>
      </c>
      <c r="L86" s="9" t="str">
        <f>IF($A86&gt;0,_xlfn.XLOOKUP($A86,'1'!$A:$A,'1'!$AF:$AF,"ERROR",0),"")</f>
        <v/>
      </c>
      <c r="M86" s="9" t="str">
        <f>IF($A86&gt;0,_xlfn.XLOOKUP($A86,'1'!$A:$A,'1'!$AG:$AG,"ERROR",0),"")</f>
        <v/>
      </c>
      <c r="N86" s="9" t="str">
        <f>IF($A86&gt;0,_xlfn.XLOOKUP($A86,'1'!$A:$A,'1'!$AH:$AH,"ERROR",0),"")</f>
        <v/>
      </c>
      <c r="O86" s="9" t="str">
        <f>IF($A86&gt;0,_xlfn.XLOOKUP($A86,'1'!$A:$A,'1'!$AI:$AI,"ERROR",0),"")</f>
        <v/>
      </c>
      <c r="P86" s="9" t="str">
        <f>IF($A86&gt;0,_xlfn.XLOOKUP($A86,'1'!$A:$A,'1'!$AJ:$AJ,"ERROR",0),"")</f>
        <v/>
      </c>
      <c r="Q86" s="9" t="str">
        <f>IF($A86&gt;0,_xlfn.XLOOKUP($A86,'1'!$A:$A,'1'!$AK:$AK,"ERROR",0),"")</f>
        <v/>
      </c>
      <c r="R86" s="9" t="str">
        <f>IF($A86&gt;0,_xlfn.XLOOKUP($A86,'1'!$A:$A,'1'!$AO:$AO,"ERROR",0),"")</f>
        <v/>
      </c>
    </row>
    <row r="87" spans="1:18" x14ac:dyDescent="0.25">
      <c r="A87" s="19"/>
      <c r="B87" s="19"/>
      <c r="C87" s="19"/>
      <c r="D87" s="10" t="str">
        <f>IF($A87&gt;0,_xlfn.XLOOKUP($A87,'1'!$A:$A,'1'!$C:$C,"ERROR",0),"")</f>
        <v/>
      </c>
      <c r="E87" s="10" t="str">
        <f>IF($A87&gt;0,_xlfn.XLOOKUP($A87,'1'!$A:$A,'1'!$B:$B,"ERROR",0),"")</f>
        <v/>
      </c>
      <c r="F87" s="10" t="str">
        <f>IF($A87&gt;0,_xlfn.XLOOKUP($A87,'1'!$A:$A,'1'!$D:$D,"ERROR",0),"")</f>
        <v/>
      </c>
      <c r="G87" s="10" t="str">
        <f>IF($A87&gt;0,_xlfn.XLOOKUP($A87,'1'!$A:$A,'1'!$E:$E,"ERROR",0),"")</f>
        <v/>
      </c>
      <c r="H87" s="10" t="str">
        <f>IF($A87&gt;0,_xlfn.XLOOKUP($A87,'1'!$A:$A,'1'!$G:$G,"ERROR",0),"")</f>
        <v/>
      </c>
      <c r="I87" s="10" t="str">
        <f>IF($A87&gt;0,_xlfn.XLOOKUP($A87,'1'!$A:$A,'1'!$N:$N,"ERROR",0),"")</f>
        <v/>
      </c>
      <c r="J87" s="10" t="str">
        <f>IF($A87&gt;0,_xlfn.XLOOKUP($A87,'1'!$A:$A,'1'!$AD:$AD,"ERROR",0),"")</f>
        <v/>
      </c>
      <c r="K87" s="10" t="str">
        <f>IF($A87&gt;0,_xlfn.XLOOKUP($A87,'1'!$A:$A,'1'!$AE:$AE,"ERROR",0),"")</f>
        <v/>
      </c>
      <c r="L87" s="10" t="str">
        <f>IF($A87&gt;0,_xlfn.XLOOKUP($A87,'1'!$A:$A,'1'!$AF:$AF,"ERROR",0),"")</f>
        <v/>
      </c>
      <c r="M87" s="10" t="str">
        <f>IF($A87&gt;0,_xlfn.XLOOKUP($A87,'1'!$A:$A,'1'!$AG:$AG,"ERROR",0),"")</f>
        <v/>
      </c>
      <c r="N87" s="10" t="str">
        <f>IF($A87&gt;0,_xlfn.XLOOKUP($A87,'1'!$A:$A,'1'!$AH:$AH,"ERROR",0),"")</f>
        <v/>
      </c>
      <c r="O87" s="10" t="str">
        <f>IF($A87&gt;0,_xlfn.XLOOKUP($A87,'1'!$A:$A,'1'!$AI:$AI,"ERROR",0),"")</f>
        <v/>
      </c>
      <c r="P87" s="10" t="str">
        <f>IF($A87&gt;0,_xlfn.XLOOKUP($A87,'1'!$A:$A,'1'!$AJ:$AJ,"ERROR",0),"")</f>
        <v/>
      </c>
      <c r="Q87" s="10" t="str">
        <f>IF($A87&gt;0,_xlfn.XLOOKUP($A87,'1'!$A:$A,'1'!$AK:$AK,"ERROR",0),"")</f>
        <v/>
      </c>
      <c r="R87" s="10" t="str">
        <f>IF($A87&gt;0,_xlfn.XLOOKUP($A87,'1'!$A:$A,'1'!$AO:$AO,"ERROR",0),"")</f>
        <v/>
      </c>
    </row>
    <row r="88" spans="1:18" x14ac:dyDescent="0.25">
      <c r="A88" s="19"/>
      <c r="B88" s="19"/>
      <c r="C88" s="19"/>
      <c r="D88" s="9" t="str">
        <f>IF($A88&gt;0,_xlfn.XLOOKUP($A88,'1'!$A:$A,'1'!$C:$C,"ERROR",0),"")</f>
        <v/>
      </c>
      <c r="E88" s="9" t="str">
        <f>IF($A88&gt;0,_xlfn.XLOOKUP($A88,'1'!$A:$A,'1'!$B:$B,"ERROR",0),"")</f>
        <v/>
      </c>
      <c r="F88" s="9" t="str">
        <f>IF($A88&gt;0,_xlfn.XLOOKUP($A88,'1'!$A:$A,'1'!$D:$D,"ERROR",0),"")</f>
        <v/>
      </c>
      <c r="G88" s="9" t="str">
        <f>IF($A88&gt;0,_xlfn.XLOOKUP($A88,'1'!$A:$A,'1'!$E:$E,"ERROR",0),"")</f>
        <v/>
      </c>
      <c r="H88" s="9" t="str">
        <f>IF($A88&gt;0,_xlfn.XLOOKUP($A88,'1'!$A:$A,'1'!$G:$G,"ERROR",0),"")</f>
        <v/>
      </c>
      <c r="I88" s="9" t="str">
        <f>IF($A88&gt;0,_xlfn.XLOOKUP($A88,'1'!$A:$A,'1'!$N:$N,"ERROR",0),"")</f>
        <v/>
      </c>
      <c r="J88" s="9" t="str">
        <f>IF($A88&gt;0,_xlfn.XLOOKUP($A88,'1'!$A:$A,'1'!$AD:$AD,"ERROR",0),"")</f>
        <v/>
      </c>
      <c r="K88" s="9" t="str">
        <f>IF($A88&gt;0,_xlfn.XLOOKUP($A88,'1'!$A:$A,'1'!$AE:$AE,"ERROR",0),"")</f>
        <v/>
      </c>
      <c r="L88" s="9" t="str">
        <f>IF($A88&gt;0,_xlfn.XLOOKUP($A88,'1'!$A:$A,'1'!$AF:$AF,"ERROR",0),"")</f>
        <v/>
      </c>
      <c r="M88" s="9" t="str">
        <f>IF($A88&gt;0,_xlfn.XLOOKUP($A88,'1'!$A:$A,'1'!$AG:$AG,"ERROR",0),"")</f>
        <v/>
      </c>
      <c r="N88" s="9" t="str">
        <f>IF($A88&gt;0,_xlfn.XLOOKUP($A88,'1'!$A:$A,'1'!$AH:$AH,"ERROR",0),"")</f>
        <v/>
      </c>
      <c r="O88" s="9" t="str">
        <f>IF($A88&gt;0,_xlfn.XLOOKUP($A88,'1'!$A:$A,'1'!$AI:$AI,"ERROR",0),"")</f>
        <v/>
      </c>
      <c r="P88" s="9" t="str">
        <f>IF($A88&gt;0,_xlfn.XLOOKUP($A88,'1'!$A:$A,'1'!$AJ:$AJ,"ERROR",0),"")</f>
        <v/>
      </c>
      <c r="Q88" s="9" t="str">
        <f>IF($A88&gt;0,_xlfn.XLOOKUP($A88,'1'!$A:$A,'1'!$AK:$AK,"ERROR",0),"")</f>
        <v/>
      </c>
      <c r="R88" s="9" t="str">
        <f>IF($A88&gt;0,_xlfn.XLOOKUP($A88,'1'!$A:$A,'1'!$AO:$AO,"ERROR",0),"")</f>
        <v/>
      </c>
    </row>
    <row r="89" spans="1:18" x14ac:dyDescent="0.25">
      <c r="A89" s="19"/>
      <c r="B89" s="19"/>
      <c r="C89" s="19"/>
      <c r="D89" s="10" t="str">
        <f>IF($A89&gt;0,_xlfn.XLOOKUP($A89,'1'!$A:$A,'1'!$C:$C,"ERROR",0),"")</f>
        <v/>
      </c>
      <c r="E89" s="10" t="str">
        <f>IF($A89&gt;0,_xlfn.XLOOKUP($A89,'1'!$A:$A,'1'!$B:$B,"ERROR",0),"")</f>
        <v/>
      </c>
      <c r="F89" s="10" t="str">
        <f>IF($A89&gt;0,_xlfn.XLOOKUP($A89,'1'!$A:$A,'1'!$D:$D,"ERROR",0),"")</f>
        <v/>
      </c>
      <c r="G89" s="10" t="str">
        <f>IF($A89&gt;0,_xlfn.XLOOKUP($A89,'1'!$A:$A,'1'!$E:$E,"ERROR",0),"")</f>
        <v/>
      </c>
      <c r="H89" s="10" t="str">
        <f>IF($A89&gt;0,_xlfn.XLOOKUP($A89,'1'!$A:$A,'1'!$G:$G,"ERROR",0),"")</f>
        <v/>
      </c>
      <c r="I89" s="10" t="str">
        <f>IF($A89&gt;0,_xlfn.XLOOKUP($A89,'1'!$A:$A,'1'!$N:$N,"ERROR",0),"")</f>
        <v/>
      </c>
      <c r="J89" s="10" t="str">
        <f>IF($A89&gt;0,_xlfn.XLOOKUP($A89,'1'!$A:$A,'1'!$AD:$AD,"ERROR",0),"")</f>
        <v/>
      </c>
      <c r="K89" s="10" t="str">
        <f>IF($A89&gt;0,_xlfn.XLOOKUP($A89,'1'!$A:$A,'1'!$AE:$AE,"ERROR",0),"")</f>
        <v/>
      </c>
      <c r="L89" s="10" t="str">
        <f>IF($A89&gt;0,_xlfn.XLOOKUP($A89,'1'!$A:$A,'1'!$AF:$AF,"ERROR",0),"")</f>
        <v/>
      </c>
      <c r="M89" s="10" t="str">
        <f>IF($A89&gt;0,_xlfn.XLOOKUP($A89,'1'!$A:$A,'1'!$AG:$AG,"ERROR",0),"")</f>
        <v/>
      </c>
      <c r="N89" s="10" t="str">
        <f>IF($A89&gt;0,_xlfn.XLOOKUP($A89,'1'!$A:$A,'1'!$AH:$AH,"ERROR",0),"")</f>
        <v/>
      </c>
      <c r="O89" s="10" t="str">
        <f>IF($A89&gt;0,_xlfn.XLOOKUP($A89,'1'!$A:$A,'1'!$AI:$AI,"ERROR",0),"")</f>
        <v/>
      </c>
      <c r="P89" s="10" t="str">
        <f>IF($A89&gt;0,_xlfn.XLOOKUP($A89,'1'!$A:$A,'1'!$AJ:$AJ,"ERROR",0),"")</f>
        <v/>
      </c>
      <c r="Q89" s="10" t="str">
        <f>IF($A89&gt;0,_xlfn.XLOOKUP($A89,'1'!$A:$A,'1'!$AK:$AK,"ERROR",0),"")</f>
        <v/>
      </c>
      <c r="R89" s="10" t="str">
        <f>IF($A89&gt;0,_xlfn.XLOOKUP($A89,'1'!$A:$A,'1'!$AO:$AO,"ERROR",0),"")</f>
        <v/>
      </c>
    </row>
    <row r="90" spans="1:18" x14ac:dyDescent="0.25">
      <c r="A90" s="19"/>
      <c r="B90" s="19"/>
      <c r="C90" s="19"/>
      <c r="D90" s="9" t="str">
        <f>IF($A90&gt;0,_xlfn.XLOOKUP($A90,'1'!$A:$A,'1'!$C:$C,"ERROR",0),"")</f>
        <v/>
      </c>
      <c r="E90" s="9" t="str">
        <f>IF($A90&gt;0,_xlfn.XLOOKUP($A90,'1'!$A:$A,'1'!$B:$B,"ERROR",0),"")</f>
        <v/>
      </c>
      <c r="F90" s="9" t="str">
        <f>IF($A90&gt;0,_xlfn.XLOOKUP($A90,'1'!$A:$A,'1'!$D:$D,"ERROR",0),"")</f>
        <v/>
      </c>
      <c r="G90" s="9" t="str">
        <f>IF($A90&gt;0,_xlfn.XLOOKUP($A90,'1'!$A:$A,'1'!$E:$E,"ERROR",0),"")</f>
        <v/>
      </c>
      <c r="H90" s="9" t="str">
        <f>IF($A90&gt;0,_xlfn.XLOOKUP($A90,'1'!$A:$A,'1'!$G:$G,"ERROR",0),"")</f>
        <v/>
      </c>
      <c r="I90" s="9" t="str">
        <f>IF($A90&gt;0,_xlfn.XLOOKUP($A90,'1'!$A:$A,'1'!$N:$N,"ERROR",0),"")</f>
        <v/>
      </c>
      <c r="J90" s="9" t="str">
        <f>IF($A90&gt;0,_xlfn.XLOOKUP($A90,'1'!$A:$A,'1'!$AD:$AD,"ERROR",0),"")</f>
        <v/>
      </c>
      <c r="K90" s="9" t="str">
        <f>IF($A90&gt;0,_xlfn.XLOOKUP($A90,'1'!$A:$A,'1'!$AE:$AE,"ERROR",0),"")</f>
        <v/>
      </c>
      <c r="L90" s="9" t="str">
        <f>IF($A90&gt;0,_xlfn.XLOOKUP($A90,'1'!$A:$A,'1'!$AF:$AF,"ERROR",0),"")</f>
        <v/>
      </c>
      <c r="M90" s="9" t="str">
        <f>IF($A90&gt;0,_xlfn.XLOOKUP($A90,'1'!$A:$A,'1'!$AG:$AG,"ERROR",0),"")</f>
        <v/>
      </c>
      <c r="N90" s="9" t="str">
        <f>IF($A90&gt;0,_xlfn.XLOOKUP($A90,'1'!$A:$A,'1'!$AH:$AH,"ERROR",0),"")</f>
        <v/>
      </c>
      <c r="O90" s="9" t="str">
        <f>IF($A90&gt;0,_xlfn.XLOOKUP($A90,'1'!$A:$A,'1'!$AI:$AI,"ERROR",0),"")</f>
        <v/>
      </c>
      <c r="P90" s="9" t="str">
        <f>IF($A90&gt;0,_xlfn.XLOOKUP($A90,'1'!$A:$A,'1'!$AJ:$AJ,"ERROR",0),"")</f>
        <v/>
      </c>
      <c r="Q90" s="9" t="str">
        <f>IF($A90&gt;0,_xlfn.XLOOKUP($A90,'1'!$A:$A,'1'!$AK:$AK,"ERROR",0),"")</f>
        <v/>
      </c>
      <c r="R90" s="9" t="str">
        <f>IF($A90&gt;0,_xlfn.XLOOKUP($A90,'1'!$A:$A,'1'!$AO:$AO,"ERROR",0),"")</f>
        <v/>
      </c>
    </row>
    <row r="91" spans="1:18" x14ac:dyDescent="0.25">
      <c r="A91" s="19"/>
      <c r="B91" s="19"/>
      <c r="C91" s="19"/>
      <c r="D91" s="10" t="str">
        <f>IF($A91&gt;0,_xlfn.XLOOKUP($A91,'1'!$A:$A,'1'!$C:$C,"ERROR",0),"")</f>
        <v/>
      </c>
      <c r="E91" s="10" t="str">
        <f>IF($A91&gt;0,_xlfn.XLOOKUP($A91,'1'!$A:$A,'1'!$B:$B,"ERROR",0),"")</f>
        <v/>
      </c>
      <c r="F91" s="10" t="str">
        <f>IF($A91&gt;0,_xlfn.XLOOKUP($A91,'1'!$A:$A,'1'!$D:$D,"ERROR",0),"")</f>
        <v/>
      </c>
      <c r="G91" s="10" t="str">
        <f>IF($A91&gt;0,_xlfn.XLOOKUP($A91,'1'!$A:$A,'1'!$E:$E,"ERROR",0),"")</f>
        <v/>
      </c>
      <c r="H91" s="10" t="str">
        <f>IF($A91&gt;0,_xlfn.XLOOKUP($A91,'1'!$A:$A,'1'!$G:$G,"ERROR",0),"")</f>
        <v/>
      </c>
      <c r="I91" s="10" t="str">
        <f>IF($A91&gt;0,_xlfn.XLOOKUP($A91,'1'!$A:$A,'1'!$N:$N,"ERROR",0),"")</f>
        <v/>
      </c>
      <c r="J91" s="10" t="str">
        <f>IF($A91&gt;0,_xlfn.XLOOKUP($A91,'1'!$A:$A,'1'!$AD:$AD,"ERROR",0),"")</f>
        <v/>
      </c>
      <c r="K91" s="10" t="str">
        <f>IF($A91&gt;0,_xlfn.XLOOKUP($A91,'1'!$A:$A,'1'!$AE:$AE,"ERROR",0),"")</f>
        <v/>
      </c>
      <c r="L91" s="10" t="str">
        <f>IF($A91&gt;0,_xlfn.XLOOKUP($A91,'1'!$A:$A,'1'!$AF:$AF,"ERROR",0),"")</f>
        <v/>
      </c>
      <c r="M91" s="10" t="str">
        <f>IF($A91&gt;0,_xlfn.XLOOKUP($A91,'1'!$A:$A,'1'!$AG:$AG,"ERROR",0),"")</f>
        <v/>
      </c>
      <c r="N91" s="10" t="str">
        <f>IF($A91&gt;0,_xlfn.XLOOKUP($A91,'1'!$A:$A,'1'!$AH:$AH,"ERROR",0),"")</f>
        <v/>
      </c>
      <c r="O91" s="10" t="str">
        <f>IF($A91&gt;0,_xlfn.XLOOKUP($A91,'1'!$A:$A,'1'!$AI:$AI,"ERROR",0),"")</f>
        <v/>
      </c>
      <c r="P91" s="10" t="str">
        <f>IF($A91&gt;0,_xlfn.XLOOKUP($A91,'1'!$A:$A,'1'!$AJ:$AJ,"ERROR",0),"")</f>
        <v/>
      </c>
      <c r="Q91" s="10" t="str">
        <f>IF($A91&gt;0,_xlfn.XLOOKUP($A91,'1'!$A:$A,'1'!$AK:$AK,"ERROR",0),"")</f>
        <v/>
      </c>
      <c r="R91" s="10" t="str">
        <f>IF($A91&gt;0,_xlfn.XLOOKUP($A91,'1'!$A:$A,'1'!$AO:$AO,"ERROR",0),"")</f>
        <v/>
      </c>
    </row>
    <row r="92" spans="1:18" x14ac:dyDescent="0.25">
      <c r="A92" s="19"/>
      <c r="B92" s="19"/>
      <c r="C92" s="19"/>
      <c r="D92" s="9" t="str">
        <f>IF($A92&gt;0,_xlfn.XLOOKUP($A92,'1'!$A:$A,'1'!$C:$C,"ERROR",0),"")</f>
        <v/>
      </c>
      <c r="E92" s="9" t="str">
        <f>IF($A92&gt;0,_xlfn.XLOOKUP($A92,'1'!$A:$A,'1'!$B:$B,"ERROR",0),"")</f>
        <v/>
      </c>
      <c r="F92" s="9" t="str">
        <f>IF($A92&gt;0,_xlfn.XLOOKUP($A92,'1'!$A:$A,'1'!$D:$D,"ERROR",0),"")</f>
        <v/>
      </c>
      <c r="G92" s="9" t="str">
        <f>IF($A92&gt;0,_xlfn.XLOOKUP($A92,'1'!$A:$A,'1'!$E:$E,"ERROR",0),"")</f>
        <v/>
      </c>
      <c r="H92" s="9" t="str">
        <f>IF($A92&gt;0,_xlfn.XLOOKUP($A92,'1'!$A:$A,'1'!$G:$G,"ERROR",0),"")</f>
        <v/>
      </c>
      <c r="I92" s="9" t="str">
        <f>IF($A92&gt;0,_xlfn.XLOOKUP($A92,'1'!$A:$A,'1'!$N:$N,"ERROR",0),"")</f>
        <v/>
      </c>
      <c r="J92" s="9" t="str">
        <f>IF($A92&gt;0,_xlfn.XLOOKUP($A92,'1'!$A:$A,'1'!$AD:$AD,"ERROR",0),"")</f>
        <v/>
      </c>
      <c r="K92" s="9" t="str">
        <f>IF($A92&gt;0,_xlfn.XLOOKUP($A92,'1'!$A:$A,'1'!$AE:$AE,"ERROR",0),"")</f>
        <v/>
      </c>
      <c r="L92" s="9" t="str">
        <f>IF($A92&gt;0,_xlfn.XLOOKUP($A92,'1'!$A:$A,'1'!$AF:$AF,"ERROR",0),"")</f>
        <v/>
      </c>
      <c r="M92" s="9" t="str">
        <f>IF($A92&gt;0,_xlfn.XLOOKUP($A92,'1'!$A:$A,'1'!$AG:$AG,"ERROR",0),"")</f>
        <v/>
      </c>
      <c r="N92" s="9" t="str">
        <f>IF($A92&gt;0,_xlfn.XLOOKUP($A92,'1'!$A:$A,'1'!$AH:$AH,"ERROR",0),"")</f>
        <v/>
      </c>
      <c r="O92" s="9" t="str">
        <f>IF($A92&gt;0,_xlfn.XLOOKUP($A92,'1'!$A:$A,'1'!$AI:$AI,"ERROR",0),"")</f>
        <v/>
      </c>
      <c r="P92" s="9" t="str">
        <f>IF($A92&gt;0,_xlfn.XLOOKUP($A92,'1'!$A:$A,'1'!$AJ:$AJ,"ERROR",0),"")</f>
        <v/>
      </c>
      <c r="Q92" s="9" t="str">
        <f>IF($A92&gt;0,_xlfn.XLOOKUP($A92,'1'!$A:$A,'1'!$AK:$AK,"ERROR",0),"")</f>
        <v/>
      </c>
      <c r="R92" s="9" t="str">
        <f>IF($A92&gt;0,_xlfn.XLOOKUP($A92,'1'!$A:$A,'1'!$AO:$AO,"ERROR",0),"")</f>
        <v/>
      </c>
    </row>
    <row r="93" spans="1:18" x14ac:dyDescent="0.25">
      <c r="A93" s="19"/>
      <c r="B93" s="19"/>
      <c r="C93" s="19"/>
      <c r="D93" s="10" t="str">
        <f>IF($A93&gt;0,_xlfn.XLOOKUP($A93,'1'!$A:$A,'1'!$C:$C,"ERROR",0),"")</f>
        <v/>
      </c>
      <c r="E93" s="10" t="str">
        <f>IF($A93&gt;0,_xlfn.XLOOKUP($A93,'1'!$A:$A,'1'!$B:$B,"ERROR",0),"")</f>
        <v/>
      </c>
      <c r="F93" s="10" t="str">
        <f>IF($A93&gt;0,_xlfn.XLOOKUP($A93,'1'!$A:$A,'1'!$D:$D,"ERROR",0),"")</f>
        <v/>
      </c>
      <c r="G93" s="10" t="str">
        <f>IF($A93&gt;0,_xlfn.XLOOKUP($A93,'1'!$A:$A,'1'!$E:$E,"ERROR",0),"")</f>
        <v/>
      </c>
      <c r="H93" s="10" t="str">
        <f>IF($A93&gt;0,_xlfn.XLOOKUP($A93,'1'!$A:$A,'1'!$G:$G,"ERROR",0),"")</f>
        <v/>
      </c>
      <c r="I93" s="10" t="str">
        <f>IF($A93&gt;0,_xlfn.XLOOKUP($A93,'1'!$A:$A,'1'!$N:$N,"ERROR",0),"")</f>
        <v/>
      </c>
      <c r="J93" s="10" t="str">
        <f>IF($A93&gt;0,_xlfn.XLOOKUP($A93,'1'!$A:$A,'1'!$AD:$AD,"ERROR",0),"")</f>
        <v/>
      </c>
      <c r="K93" s="10" t="str">
        <f>IF($A93&gt;0,_xlfn.XLOOKUP($A93,'1'!$A:$A,'1'!$AE:$AE,"ERROR",0),"")</f>
        <v/>
      </c>
      <c r="L93" s="10" t="str">
        <f>IF($A93&gt;0,_xlfn.XLOOKUP($A93,'1'!$A:$A,'1'!$AF:$AF,"ERROR",0),"")</f>
        <v/>
      </c>
      <c r="M93" s="10" t="str">
        <f>IF($A93&gt;0,_xlfn.XLOOKUP($A93,'1'!$A:$A,'1'!$AG:$AG,"ERROR",0),"")</f>
        <v/>
      </c>
      <c r="N93" s="10" t="str">
        <f>IF($A93&gt;0,_xlfn.XLOOKUP($A93,'1'!$A:$A,'1'!$AH:$AH,"ERROR",0),"")</f>
        <v/>
      </c>
      <c r="O93" s="10" t="str">
        <f>IF($A93&gt;0,_xlfn.XLOOKUP($A93,'1'!$A:$A,'1'!$AI:$AI,"ERROR",0),"")</f>
        <v/>
      </c>
      <c r="P93" s="10" t="str">
        <f>IF($A93&gt;0,_xlfn.XLOOKUP($A93,'1'!$A:$A,'1'!$AJ:$AJ,"ERROR",0),"")</f>
        <v/>
      </c>
      <c r="Q93" s="10" t="str">
        <f>IF($A93&gt;0,_xlfn.XLOOKUP($A93,'1'!$A:$A,'1'!$AK:$AK,"ERROR",0),"")</f>
        <v/>
      </c>
      <c r="R93" s="10" t="str">
        <f>IF($A93&gt;0,_xlfn.XLOOKUP($A93,'1'!$A:$A,'1'!$AO:$AO,"ERROR",0),"")</f>
        <v/>
      </c>
    </row>
    <row r="94" spans="1:18" x14ac:dyDescent="0.25">
      <c r="A94" s="19"/>
      <c r="B94" s="19"/>
      <c r="C94" s="19"/>
      <c r="D94" s="9" t="str">
        <f>IF($A94&gt;0,_xlfn.XLOOKUP($A94,'1'!$A:$A,'1'!$C:$C,"ERROR",0),"")</f>
        <v/>
      </c>
      <c r="E94" s="9" t="str">
        <f>IF($A94&gt;0,_xlfn.XLOOKUP($A94,'1'!$A:$A,'1'!$B:$B,"ERROR",0),"")</f>
        <v/>
      </c>
      <c r="F94" s="9" t="str">
        <f>IF($A94&gt;0,_xlfn.XLOOKUP($A94,'1'!$A:$A,'1'!$D:$D,"ERROR",0),"")</f>
        <v/>
      </c>
      <c r="G94" s="9" t="str">
        <f>IF($A94&gt;0,_xlfn.XLOOKUP($A94,'1'!$A:$A,'1'!$E:$E,"ERROR",0),"")</f>
        <v/>
      </c>
      <c r="H94" s="9" t="str">
        <f>IF($A94&gt;0,_xlfn.XLOOKUP($A94,'1'!$A:$A,'1'!$G:$G,"ERROR",0),"")</f>
        <v/>
      </c>
      <c r="I94" s="9" t="str">
        <f>IF($A94&gt;0,_xlfn.XLOOKUP($A94,'1'!$A:$A,'1'!$N:$N,"ERROR",0),"")</f>
        <v/>
      </c>
      <c r="J94" s="9" t="str">
        <f>IF($A94&gt;0,_xlfn.XLOOKUP($A94,'1'!$A:$A,'1'!$AD:$AD,"ERROR",0),"")</f>
        <v/>
      </c>
      <c r="K94" s="9" t="str">
        <f>IF($A94&gt;0,_xlfn.XLOOKUP($A94,'1'!$A:$A,'1'!$AE:$AE,"ERROR",0),"")</f>
        <v/>
      </c>
      <c r="L94" s="9" t="str">
        <f>IF($A94&gt;0,_xlfn.XLOOKUP($A94,'1'!$A:$A,'1'!$AF:$AF,"ERROR",0),"")</f>
        <v/>
      </c>
      <c r="M94" s="9" t="str">
        <f>IF($A94&gt;0,_xlfn.XLOOKUP($A94,'1'!$A:$A,'1'!$AG:$AG,"ERROR",0),"")</f>
        <v/>
      </c>
      <c r="N94" s="9" t="str">
        <f>IF($A94&gt;0,_xlfn.XLOOKUP($A94,'1'!$A:$A,'1'!$AH:$AH,"ERROR",0),"")</f>
        <v/>
      </c>
      <c r="O94" s="9" t="str">
        <f>IF($A94&gt;0,_xlfn.XLOOKUP($A94,'1'!$A:$A,'1'!$AI:$AI,"ERROR",0),"")</f>
        <v/>
      </c>
      <c r="P94" s="9" t="str">
        <f>IF($A94&gt;0,_xlfn.XLOOKUP($A94,'1'!$A:$A,'1'!$AJ:$AJ,"ERROR",0),"")</f>
        <v/>
      </c>
      <c r="Q94" s="9" t="str">
        <f>IF($A94&gt;0,_xlfn.XLOOKUP($A94,'1'!$A:$A,'1'!$AK:$AK,"ERROR",0),"")</f>
        <v/>
      </c>
      <c r="R94" s="9" t="str">
        <f>IF($A94&gt;0,_xlfn.XLOOKUP($A94,'1'!$A:$A,'1'!$AO:$AO,"ERROR",0),"")</f>
        <v/>
      </c>
    </row>
    <row r="95" spans="1:18" x14ac:dyDescent="0.25">
      <c r="A95" s="19"/>
      <c r="B95" s="19"/>
      <c r="C95" s="19"/>
      <c r="D95" s="10" t="str">
        <f>IF($A95&gt;0,_xlfn.XLOOKUP($A95,'1'!$A:$A,'1'!$C:$C,"ERROR",0),"")</f>
        <v/>
      </c>
      <c r="E95" s="10" t="str">
        <f>IF($A95&gt;0,_xlfn.XLOOKUP($A95,'1'!$A:$A,'1'!$B:$B,"ERROR",0),"")</f>
        <v/>
      </c>
      <c r="F95" s="10" t="str">
        <f>IF($A95&gt;0,_xlfn.XLOOKUP($A95,'1'!$A:$A,'1'!$D:$D,"ERROR",0),"")</f>
        <v/>
      </c>
      <c r="G95" s="10" t="str">
        <f>IF($A95&gt;0,_xlfn.XLOOKUP($A95,'1'!$A:$A,'1'!$E:$E,"ERROR",0),"")</f>
        <v/>
      </c>
      <c r="H95" s="10" t="str">
        <f>IF($A95&gt;0,_xlfn.XLOOKUP($A95,'1'!$A:$A,'1'!$G:$G,"ERROR",0),"")</f>
        <v/>
      </c>
      <c r="I95" s="10" t="str">
        <f>IF($A95&gt;0,_xlfn.XLOOKUP($A95,'1'!$A:$A,'1'!$N:$N,"ERROR",0),"")</f>
        <v/>
      </c>
      <c r="J95" s="10" t="str">
        <f>IF($A95&gt;0,_xlfn.XLOOKUP($A95,'1'!$A:$A,'1'!$AD:$AD,"ERROR",0),"")</f>
        <v/>
      </c>
      <c r="K95" s="10" t="str">
        <f>IF($A95&gt;0,_xlfn.XLOOKUP($A95,'1'!$A:$A,'1'!$AE:$AE,"ERROR",0),"")</f>
        <v/>
      </c>
      <c r="L95" s="10" t="str">
        <f>IF($A95&gt;0,_xlfn.XLOOKUP($A95,'1'!$A:$A,'1'!$AF:$AF,"ERROR",0),"")</f>
        <v/>
      </c>
      <c r="M95" s="10" t="str">
        <f>IF($A95&gt;0,_xlfn.XLOOKUP($A95,'1'!$A:$A,'1'!$AG:$AG,"ERROR",0),"")</f>
        <v/>
      </c>
      <c r="N95" s="10" t="str">
        <f>IF($A95&gt;0,_xlfn.XLOOKUP($A95,'1'!$A:$A,'1'!$AH:$AH,"ERROR",0),"")</f>
        <v/>
      </c>
      <c r="O95" s="10" t="str">
        <f>IF($A95&gt;0,_xlfn.XLOOKUP($A95,'1'!$A:$A,'1'!$AI:$AI,"ERROR",0),"")</f>
        <v/>
      </c>
      <c r="P95" s="10" t="str">
        <f>IF($A95&gt;0,_xlfn.XLOOKUP($A95,'1'!$A:$A,'1'!$AJ:$AJ,"ERROR",0),"")</f>
        <v/>
      </c>
      <c r="Q95" s="10" t="str">
        <f>IF($A95&gt;0,_xlfn.XLOOKUP($A95,'1'!$A:$A,'1'!$AK:$AK,"ERROR",0),"")</f>
        <v/>
      </c>
      <c r="R95" s="10" t="str">
        <f>IF($A95&gt;0,_xlfn.XLOOKUP($A95,'1'!$A:$A,'1'!$AO:$AO,"ERROR",0),"")</f>
        <v/>
      </c>
    </row>
    <row r="96" spans="1:18" x14ac:dyDescent="0.25">
      <c r="A96" s="19"/>
      <c r="B96" s="19"/>
      <c r="C96" s="19"/>
      <c r="D96" s="9" t="str">
        <f>IF($A96&gt;0,_xlfn.XLOOKUP($A96,'1'!$A:$A,'1'!$C:$C,"ERROR",0),"")</f>
        <v/>
      </c>
      <c r="E96" s="9" t="str">
        <f>IF($A96&gt;0,_xlfn.XLOOKUP($A96,'1'!$A:$A,'1'!$B:$B,"ERROR",0),"")</f>
        <v/>
      </c>
      <c r="F96" s="9" t="str">
        <f>IF($A96&gt;0,_xlfn.XLOOKUP($A96,'1'!$A:$A,'1'!$D:$D,"ERROR",0),"")</f>
        <v/>
      </c>
      <c r="G96" s="9" t="str">
        <f>IF($A96&gt;0,_xlfn.XLOOKUP($A96,'1'!$A:$A,'1'!$E:$E,"ERROR",0),"")</f>
        <v/>
      </c>
      <c r="H96" s="9" t="str">
        <f>IF($A96&gt;0,_xlfn.XLOOKUP($A96,'1'!$A:$A,'1'!$G:$G,"ERROR",0),"")</f>
        <v/>
      </c>
      <c r="I96" s="9" t="str">
        <f>IF($A96&gt;0,_xlfn.XLOOKUP($A96,'1'!$A:$A,'1'!$N:$N,"ERROR",0),"")</f>
        <v/>
      </c>
      <c r="J96" s="9" t="str">
        <f>IF($A96&gt;0,_xlfn.XLOOKUP($A96,'1'!$A:$A,'1'!$AD:$AD,"ERROR",0),"")</f>
        <v/>
      </c>
      <c r="K96" s="9" t="str">
        <f>IF($A96&gt;0,_xlfn.XLOOKUP($A96,'1'!$A:$A,'1'!$AE:$AE,"ERROR",0),"")</f>
        <v/>
      </c>
      <c r="L96" s="9" t="str">
        <f>IF($A96&gt;0,_xlfn.XLOOKUP($A96,'1'!$A:$A,'1'!$AF:$AF,"ERROR",0),"")</f>
        <v/>
      </c>
      <c r="M96" s="9" t="str">
        <f>IF($A96&gt;0,_xlfn.XLOOKUP($A96,'1'!$A:$A,'1'!$AG:$AG,"ERROR",0),"")</f>
        <v/>
      </c>
      <c r="N96" s="9" t="str">
        <f>IF($A96&gt;0,_xlfn.XLOOKUP($A96,'1'!$A:$A,'1'!$AH:$AH,"ERROR",0),"")</f>
        <v/>
      </c>
      <c r="O96" s="9" t="str">
        <f>IF($A96&gt;0,_xlfn.XLOOKUP($A96,'1'!$A:$A,'1'!$AI:$AI,"ERROR",0),"")</f>
        <v/>
      </c>
      <c r="P96" s="9" t="str">
        <f>IF($A96&gt;0,_xlfn.XLOOKUP($A96,'1'!$A:$A,'1'!$AJ:$AJ,"ERROR",0),"")</f>
        <v/>
      </c>
      <c r="Q96" s="9" t="str">
        <f>IF($A96&gt;0,_xlfn.XLOOKUP($A96,'1'!$A:$A,'1'!$AK:$AK,"ERROR",0),"")</f>
        <v/>
      </c>
      <c r="R96" s="9" t="str">
        <f>IF($A96&gt;0,_xlfn.XLOOKUP($A96,'1'!$A:$A,'1'!$AO:$AO,"ERROR",0),"")</f>
        <v/>
      </c>
    </row>
    <row r="97" spans="1:18" x14ac:dyDescent="0.25">
      <c r="A97" s="19"/>
      <c r="B97" s="19"/>
      <c r="C97" s="19"/>
      <c r="D97" s="10" t="str">
        <f>IF($A97&gt;0,_xlfn.XLOOKUP($A97,'1'!$A:$A,'1'!$C:$C,"ERROR",0),"")</f>
        <v/>
      </c>
      <c r="E97" s="10" t="str">
        <f>IF($A97&gt;0,_xlfn.XLOOKUP($A97,'1'!$A:$A,'1'!$B:$B,"ERROR",0),"")</f>
        <v/>
      </c>
      <c r="F97" s="10" t="str">
        <f>IF($A97&gt;0,_xlfn.XLOOKUP($A97,'1'!$A:$A,'1'!$D:$D,"ERROR",0),"")</f>
        <v/>
      </c>
      <c r="G97" s="10" t="str">
        <f>IF($A97&gt;0,_xlfn.XLOOKUP($A97,'1'!$A:$A,'1'!$E:$E,"ERROR",0),"")</f>
        <v/>
      </c>
      <c r="H97" s="10" t="str">
        <f>IF($A97&gt;0,_xlfn.XLOOKUP($A97,'1'!$A:$A,'1'!$G:$G,"ERROR",0),"")</f>
        <v/>
      </c>
      <c r="I97" s="10" t="str">
        <f>IF($A97&gt;0,_xlfn.XLOOKUP($A97,'1'!$A:$A,'1'!$N:$N,"ERROR",0),"")</f>
        <v/>
      </c>
      <c r="J97" s="10" t="str">
        <f>IF($A97&gt;0,_xlfn.XLOOKUP($A97,'1'!$A:$A,'1'!$AD:$AD,"ERROR",0),"")</f>
        <v/>
      </c>
      <c r="K97" s="10" t="str">
        <f>IF($A97&gt;0,_xlfn.XLOOKUP($A97,'1'!$A:$A,'1'!$AE:$AE,"ERROR",0),"")</f>
        <v/>
      </c>
      <c r="L97" s="10" t="str">
        <f>IF($A97&gt;0,_xlfn.XLOOKUP($A97,'1'!$A:$A,'1'!$AF:$AF,"ERROR",0),"")</f>
        <v/>
      </c>
      <c r="M97" s="10" t="str">
        <f>IF($A97&gt;0,_xlfn.XLOOKUP($A97,'1'!$A:$A,'1'!$AG:$AG,"ERROR",0),"")</f>
        <v/>
      </c>
      <c r="N97" s="10" t="str">
        <f>IF($A97&gt;0,_xlfn.XLOOKUP($A97,'1'!$A:$A,'1'!$AH:$AH,"ERROR",0),"")</f>
        <v/>
      </c>
      <c r="O97" s="10" t="str">
        <f>IF($A97&gt;0,_xlfn.XLOOKUP($A97,'1'!$A:$A,'1'!$AI:$AI,"ERROR",0),"")</f>
        <v/>
      </c>
      <c r="P97" s="10" t="str">
        <f>IF($A97&gt;0,_xlfn.XLOOKUP($A97,'1'!$A:$A,'1'!$AJ:$AJ,"ERROR",0),"")</f>
        <v/>
      </c>
      <c r="Q97" s="10" t="str">
        <f>IF($A97&gt;0,_xlfn.XLOOKUP($A97,'1'!$A:$A,'1'!$AK:$AK,"ERROR",0),"")</f>
        <v/>
      </c>
      <c r="R97" s="10" t="str">
        <f>IF($A97&gt;0,_xlfn.XLOOKUP($A97,'1'!$A:$A,'1'!$AO:$AO,"ERROR",0),"")</f>
        <v/>
      </c>
    </row>
    <row r="98" spans="1:18" x14ac:dyDescent="0.25">
      <c r="A98" s="19"/>
      <c r="B98" s="19"/>
      <c r="C98" s="19"/>
      <c r="D98" s="9" t="str">
        <f>IF($A98&gt;0,_xlfn.XLOOKUP($A98,'1'!$A:$A,'1'!$C:$C,"ERROR",0),"")</f>
        <v/>
      </c>
      <c r="E98" s="9" t="str">
        <f>IF($A98&gt;0,_xlfn.XLOOKUP($A98,'1'!$A:$A,'1'!$B:$B,"ERROR",0),"")</f>
        <v/>
      </c>
      <c r="F98" s="9" t="str">
        <f>IF($A98&gt;0,_xlfn.XLOOKUP($A98,'1'!$A:$A,'1'!$D:$D,"ERROR",0),"")</f>
        <v/>
      </c>
      <c r="G98" s="9" t="str">
        <f>IF($A98&gt;0,_xlfn.XLOOKUP($A98,'1'!$A:$A,'1'!$E:$E,"ERROR",0),"")</f>
        <v/>
      </c>
      <c r="H98" s="9" t="str">
        <f>IF($A98&gt;0,_xlfn.XLOOKUP($A98,'1'!$A:$A,'1'!$G:$G,"ERROR",0),"")</f>
        <v/>
      </c>
      <c r="I98" s="9" t="str">
        <f>IF($A98&gt;0,_xlfn.XLOOKUP($A98,'1'!$A:$A,'1'!$N:$N,"ERROR",0),"")</f>
        <v/>
      </c>
      <c r="J98" s="9" t="str">
        <f>IF($A98&gt;0,_xlfn.XLOOKUP($A98,'1'!$A:$A,'1'!$AD:$AD,"ERROR",0),"")</f>
        <v/>
      </c>
      <c r="K98" s="9" t="str">
        <f>IF($A98&gt;0,_xlfn.XLOOKUP($A98,'1'!$A:$A,'1'!$AE:$AE,"ERROR",0),"")</f>
        <v/>
      </c>
      <c r="L98" s="9" t="str">
        <f>IF($A98&gt;0,_xlfn.XLOOKUP($A98,'1'!$A:$A,'1'!$AF:$AF,"ERROR",0),"")</f>
        <v/>
      </c>
      <c r="M98" s="9" t="str">
        <f>IF($A98&gt;0,_xlfn.XLOOKUP($A98,'1'!$A:$A,'1'!$AG:$AG,"ERROR",0),"")</f>
        <v/>
      </c>
      <c r="N98" s="9" t="str">
        <f>IF($A98&gt;0,_xlfn.XLOOKUP($A98,'1'!$A:$A,'1'!$AH:$AH,"ERROR",0),"")</f>
        <v/>
      </c>
      <c r="O98" s="9" t="str">
        <f>IF($A98&gt;0,_xlfn.XLOOKUP($A98,'1'!$A:$A,'1'!$AI:$AI,"ERROR",0),"")</f>
        <v/>
      </c>
      <c r="P98" s="9" t="str">
        <f>IF($A98&gt;0,_xlfn.XLOOKUP($A98,'1'!$A:$A,'1'!$AJ:$AJ,"ERROR",0),"")</f>
        <v/>
      </c>
      <c r="Q98" s="9" t="str">
        <f>IF($A98&gt;0,_xlfn.XLOOKUP($A98,'1'!$A:$A,'1'!$AK:$AK,"ERROR",0),"")</f>
        <v/>
      </c>
      <c r="R98" s="9" t="str">
        <f>IF($A98&gt;0,_xlfn.XLOOKUP($A98,'1'!$A:$A,'1'!$AO:$AO,"ERROR",0),"")</f>
        <v/>
      </c>
    </row>
    <row r="99" spans="1:18" x14ac:dyDescent="0.25">
      <c r="A99" s="19"/>
      <c r="B99" s="19"/>
      <c r="C99" s="19"/>
      <c r="D99" s="10" t="str">
        <f>IF($A99&gt;0,_xlfn.XLOOKUP($A99,'1'!$A:$A,'1'!$C:$C,"ERROR",0),"")</f>
        <v/>
      </c>
      <c r="E99" s="10" t="str">
        <f>IF($A99&gt;0,_xlfn.XLOOKUP($A99,'1'!$A:$A,'1'!$B:$B,"ERROR",0),"")</f>
        <v/>
      </c>
      <c r="F99" s="10" t="str">
        <f>IF($A99&gt;0,_xlfn.XLOOKUP($A99,'1'!$A:$A,'1'!$D:$D,"ERROR",0),"")</f>
        <v/>
      </c>
      <c r="G99" s="10" t="str">
        <f>IF($A99&gt;0,_xlfn.XLOOKUP($A99,'1'!$A:$A,'1'!$E:$E,"ERROR",0),"")</f>
        <v/>
      </c>
      <c r="H99" s="10" t="str">
        <f>IF($A99&gt;0,_xlfn.XLOOKUP($A99,'1'!$A:$A,'1'!$G:$G,"ERROR",0),"")</f>
        <v/>
      </c>
      <c r="I99" s="10" t="str">
        <f>IF($A99&gt;0,_xlfn.XLOOKUP($A99,'1'!$A:$A,'1'!$N:$N,"ERROR",0),"")</f>
        <v/>
      </c>
      <c r="J99" s="10" t="str">
        <f>IF($A99&gt;0,_xlfn.XLOOKUP($A99,'1'!$A:$A,'1'!$AD:$AD,"ERROR",0),"")</f>
        <v/>
      </c>
      <c r="K99" s="10" t="str">
        <f>IF($A99&gt;0,_xlfn.XLOOKUP($A99,'1'!$A:$A,'1'!$AE:$AE,"ERROR",0),"")</f>
        <v/>
      </c>
      <c r="L99" s="10" t="str">
        <f>IF($A99&gt;0,_xlfn.XLOOKUP($A99,'1'!$A:$A,'1'!$AF:$AF,"ERROR",0),"")</f>
        <v/>
      </c>
      <c r="M99" s="10" t="str">
        <f>IF($A99&gt;0,_xlfn.XLOOKUP($A99,'1'!$A:$A,'1'!$AG:$AG,"ERROR",0),"")</f>
        <v/>
      </c>
      <c r="N99" s="10" t="str">
        <f>IF($A99&gt;0,_xlfn.XLOOKUP($A99,'1'!$A:$A,'1'!$AH:$AH,"ERROR",0),"")</f>
        <v/>
      </c>
      <c r="O99" s="10" t="str">
        <f>IF($A99&gt;0,_xlfn.XLOOKUP($A99,'1'!$A:$A,'1'!$AI:$AI,"ERROR",0),"")</f>
        <v/>
      </c>
      <c r="P99" s="10" t="str">
        <f>IF($A99&gt;0,_xlfn.XLOOKUP($A99,'1'!$A:$A,'1'!$AJ:$AJ,"ERROR",0),"")</f>
        <v/>
      </c>
      <c r="Q99" s="10" t="str">
        <f>IF($A99&gt;0,_xlfn.XLOOKUP($A99,'1'!$A:$A,'1'!$AK:$AK,"ERROR",0),"")</f>
        <v/>
      </c>
      <c r="R99" s="10" t="str">
        <f>IF($A99&gt;0,_xlfn.XLOOKUP($A99,'1'!$A:$A,'1'!$AO:$AO,"ERROR",0),"")</f>
        <v/>
      </c>
    </row>
    <row r="100" spans="1:18" x14ac:dyDescent="0.25">
      <c r="A100" s="19"/>
      <c r="B100" s="19"/>
      <c r="C100" s="19"/>
      <c r="D100" s="9" t="str">
        <f>IF($A100&gt;0,_xlfn.XLOOKUP($A100,'1'!$A:$A,'1'!$C:$C,"ERROR",0),"")</f>
        <v/>
      </c>
      <c r="E100" s="9" t="str">
        <f>IF($A100&gt;0,_xlfn.XLOOKUP($A100,'1'!$A:$A,'1'!$B:$B,"ERROR",0),"")</f>
        <v/>
      </c>
      <c r="F100" s="9" t="str">
        <f>IF($A100&gt;0,_xlfn.XLOOKUP($A100,'1'!$A:$A,'1'!$D:$D,"ERROR",0),"")</f>
        <v/>
      </c>
      <c r="G100" s="9" t="str">
        <f>IF($A100&gt;0,_xlfn.XLOOKUP($A100,'1'!$A:$A,'1'!$E:$E,"ERROR",0),"")</f>
        <v/>
      </c>
      <c r="H100" s="9" t="str">
        <f>IF($A100&gt;0,_xlfn.XLOOKUP($A100,'1'!$A:$A,'1'!$G:$G,"ERROR",0),"")</f>
        <v/>
      </c>
      <c r="I100" s="9" t="str">
        <f>IF($A100&gt;0,_xlfn.XLOOKUP($A100,'1'!$A:$A,'1'!$N:$N,"ERROR",0),"")</f>
        <v/>
      </c>
      <c r="J100" s="9" t="str">
        <f>IF($A100&gt;0,_xlfn.XLOOKUP($A100,'1'!$A:$A,'1'!$AD:$AD,"ERROR",0),"")</f>
        <v/>
      </c>
      <c r="K100" s="9" t="str">
        <f>IF($A100&gt;0,_xlfn.XLOOKUP($A100,'1'!$A:$A,'1'!$AE:$AE,"ERROR",0),"")</f>
        <v/>
      </c>
      <c r="L100" s="9" t="str">
        <f>IF($A100&gt;0,_xlfn.XLOOKUP($A100,'1'!$A:$A,'1'!$AF:$AF,"ERROR",0),"")</f>
        <v/>
      </c>
      <c r="M100" s="9" t="str">
        <f>IF($A100&gt;0,_xlfn.XLOOKUP($A100,'1'!$A:$A,'1'!$AG:$AG,"ERROR",0),"")</f>
        <v/>
      </c>
      <c r="N100" s="9" t="str">
        <f>IF($A100&gt;0,_xlfn.XLOOKUP($A100,'1'!$A:$A,'1'!$AH:$AH,"ERROR",0),"")</f>
        <v/>
      </c>
      <c r="O100" s="9" t="str">
        <f>IF($A100&gt;0,_xlfn.XLOOKUP($A100,'1'!$A:$A,'1'!$AI:$AI,"ERROR",0),"")</f>
        <v/>
      </c>
      <c r="P100" s="9" t="str">
        <f>IF($A100&gt;0,_xlfn.XLOOKUP($A100,'1'!$A:$A,'1'!$AJ:$AJ,"ERROR",0),"")</f>
        <v/>
      </c>
      <c r="Q100" s="9" t="str">
        <f>IF($A100&gt;0,_xlfn.XLOOKUP($A100,'1'!$A:$A,'1'!$AK:$AK,"ERROR",0),"")</f>
        <v/>
      </c>
      <c r="R100" s="9" t="str">
        <f>IF($A100&gt;0,_xlfn.XLOOKUP($A100,'1'!$A:$A,'1'!$AO:$AO,"ERROR",0),"")</f>
        <v/>
      </c>
    </row>
    <row r="101" spans="1:18" x14ac:dyDescent="0.25">
      <c r="A101" s="19"/>
      <c r="B101" s="19"/>
      <c r="C101" s="19"/>
      <c r="D101" s="10" t="str">
        <f>IF($A101&gt;0,_xlfn.XLOOKUP($A101,'1'!$A:$A,'1'!$C:$C,"ERROR",0),"")</f>
        <v/>
      </c>
      <c r="E101" s="10" t="str">
        <f>IF($A101&gt;0,_xlfn.XLOOKUP($A101,'1'!$A:$A,'1'!$B:$B,"ERROR",0),"")</f>
        <v/>
      </c>
      <c r="F101" s="10" t="str">
        <f>IF($A101&gt;0,_xlfn.XLOOKUP($A101,'1'!$A:$A,'1'!$D:$D,"ERROR",0),"")</f>
        <v/>
      </c>
      <c r="G101" s="10" t="str">
        <f>IF($A101&gt;0,_xlfn.XLOOKUP($A101,'1'!$A:$A,'1'!$E:$E,"ERROR",0),"")</f>
        <v/>
      </c>
      <c r="H101" s="10" t="str">
        <f>IF($A101&gt;0,_xlfn.XLOOKUP($A101,'1'!$A:$A,'1'!$G:$G,"ERROR",0),"")</f>
        <v/>
      </c>
      <c r="I101" s="10" t="str">
        <f>IF($A101&gt;0,_xlfn.XLOOKUP($A101,'1'!$A:$A,'1'!$N:$N,"ERROR",0),"")</f>
        <v/>
      </c>
      <c r="J101" s="10" t="str">
        <f>IF($A101&gt;0,_xlfn.XLOOKUP($A101,'1'!$A:$A,'1'!$AD:$AD,"ERROR",0),"")</f>
        <v/>
      </c>
      <c r="K101" s="10" t="str">
        <f>IF($A101&gt;0,_xlfn.XLOOKUP($A101,'1'!$A:$A,'1'!$AE:$AE,"ERROR",0),"")</f>
        <v/>
      </c>
      <c r="L101" s="10" t="str">
        <f>IF($A101&gt;0,_xlfn.XLOOKUP($A101,'1'!$A:$A,'1'!$AF:$AF,"ERROR",0),"")</f>
        <v/>
      </c>
      <c r="M101" s="10" t="str">
        <f>IF($A101&gt;0,_xlfn.XLOOKUP($A101,'1'!$A:$A,'1'!$AG:$AG,"ERROR",0),"")</f>
        <v/>
      </c>
      <c r="N101" s="10" t="str">
        <f>IF($A101&gt;0,_xlfn.XLOOKUP($A101,'1'!$A:$A,'1'!$AH:$AH,"ERROR",0),"")</f>
        <v/>
      </c>
      <c r="O101" s="10" t="str">
        <f>IF($A101&gt;0,_xlfn.XLOOKUP($A101,'1'!$A:$A,'1'!$AI:$AI,"ERROR",0),"")</f>
        <v/>
      </c>
      <c r="P101" s="10" t="str">
        <f>IF($A101&gt;0,_xlfn.XLOOKUP($A101,'1'!$A:$A,'1'!$AJ:$AJ,"ERROR",0),"")</f>
        <v/>
      </c>
      <c r="Q101" s="10" t="str">
        <f>IF($A101&gt;0,_xlfn.XLOOKUP($A101,'1'!$A:$A,'1'!$AK:$AK,"ERROR",0),"")</f>
        <v/>
      </c>
      <c r="R101" s="10" t="str">
        <f>IF($A101&gt;0,_xlfn.XLOOKUP($A101,'1'!$A:$A,'1'!$AO:$AO,"ERROR",0),"")</f>
        <v/>
      </c>
    </row>
    <row r="102" spans="1:18" x14ac:dyDescent="0.25">
      <c r="A102" s="19"/>
      <c r="B102" s="19"/>
      <c r="C102" s="19"/>
      <c r="D102" s="9" t="str">
        <f>IF($A102&gt;0,_xlfn.XLOOKUP($A102,'1'!$A:$A,'1'!$C:$C,"ERROR",0),"")</f>
        <v/>
      </c>
      <c r="E102" s="9" t="str">
        <f>IF($A102&gt;0,_xlfn.XLOOKUP($A102,'1'!$A:$A,'1'!$B:$B,"ERROR",0),"")</f>
        <v/>
      </c>
      <c r="F102" s="9" t="str">
        <f>IF($A102&gt;0,_xlfn.XLOOKUP($A102,'1'!$A:$A,'1'!$D:$D,"ERROR",0),"")</f>
        <v/>
      </c>
      <c r="G102" s="9" t="str">
        <f>IF($A102&gt;0,_xlfn.XLOOKUP($A102,'1'!$A:$A,'1'!$E:$E,"ERROR",0),"")</f>
        <v/>
      </c>
      <c r="H102" s="9" t="str">
        <f>IF($A102&gt;0,_xlfn.XLOOKUP($A102,'1'!$A:$A,'1'!$G:$G,"ERROR",0),"")</f>
        <v/>
      </c>
      <c r="I102" s="9" t="str">
        <f>IF($A102&gt;0,_xlfn.XLOOKUP($A102,'1'!$A:$A,'1'!$N:$N,"ERROR",0),"")</f>
        <v/>
      </c>
      <c r="J102" s="9" t="str">
        <f>IF($A102&gt;0,_xlfn.XLOOKUP($A102,'1'!$A:$A,'1'!$AD:$AD,"ERROR",0),"")</f>
        <v/>
      </c>
      <c r="K102" s="9" t="str">
        <f>IF($A102&gt;0,_xlfn.XLOOKUP($A102,'1'!$A:$A,'1'!$AE:$AE,"ERROR",0),"")</f>
        <v/>
      </c>
      <c r="L102" s="9" t="str">
        <f>IF($A102&gt;0,_xlfn.XLOOKUP($A102,'1'!$A:$A,'1'!$AF:$AF,"ERROR",0),"")</f>
        <v/>
      </c>
      <c r="M102" s="9" t="str">
        <f>IF($A102&gt;0,_xlfn.XLOOKUP($A102,'1'!$A:$A,'1'!$AG:$AG,"ERROR",0),"")</f>
        <v/>
      </c>
      <c r="N102" s="9" t="str">
        <f>IF($A102&gt;0,_xlfn.XLOOKUP($A102,'1'!$A:$A,'1'!$AH:$AH,"ERROR",0),"")</f>
        <v/>
      </c>
      <c r="O102" s="9" t="str">
        <f>IF($A102&gt;0,_xlfn.XLOOKUP($A102,'1'!$A:$A,'1'!$AI:$AI,"ERROR",0),"")</f>
        <v/>
      </c>
      <c r="P102" s="9" t="str">
        <f>IF($A102&gt;0,_xlfn.XLOOKUP($A102,'1'!$A:$A,'1'!$AJ:$AJ,"ERROR",0),"")</f>
        <v/>
      </c>
      <c r="Q102" s="9" t="str">
        <f>IF($A102&gt;0,_xlfn.XLOOKUP($A102,'1'!$A:$A,'1'!$AK:$AK,"ERROR",0),"")</f>
        <v/>
      </c>
      <c r="R102" s="9" t="str">
        <f>IF($A102&gt;0,_xlfn.XLOOKUP($A102,'1'!$A:$A,'1'!$AO:$AO,"ERROR",0),"")</f>
        <v/>
      </c>
    </row>
    <row r="103" spans="1:18" x14ac:dyDescent="0.25">
      <c r="A103" s="19"/>
      <c r="B103" s="19"/>
      <c r="C103" s="19"/>
      <c r="D103" s="10" t="str">
        <f>IF($A103&gt;0,_xlfn.XLOOKUP($A103,'1'!$A:$A,'1'!$C:$C,"ERROR",0),"")</f>
        <v/>
      </c>
      <c r="E103" s="10" t="str">
        <f>IF($A103&gt;0,_xlfn.XLOOKUP($A103,'1'!$A:$A,'1'!$B:$B,"ERROR",0),"")</f>
        <v/>
      </c>
      <c r="F103" s="10" t="str">
        <f>IF($A103&gt;0,_xlfn.XLOOKUP($A103,'1'!$A:$A,'1'!$D:$D,"ERROR",0),"")</f>
        <v/>
      </c>
      <c r="G103" s="10" t="str">
        <f>IF($A103&gt;0,_xlfn.XLOOKUP($A103,'1'!$A:$A,'1'!$E:$E,"ERROR",0),"")</f>
        <v/>
      </c>
      <c r="H103" s="10" t="str">
        <f>IF($A103&gt;0,_xlfn.XLOOKUP($A103,'1'!$A:$A,'1'!$G:$G,"ERROR",0),"")</f>
        <v/>
      </c>
      <c r="I103" s="10" t="str">
        <f>IF($A103&gt;0,_xlfn.XLOOKUP($A103,'1'!$A:$A,'1'!$N:$N,"ERROR",0),"")</f>
        <v/>
      </c>
      <c r="J103" s="10" t="str">
        <f>IF($A103&gt;0,_xlfn.XLOOKUP($A103,'1'!$A:$A,'1'!$AD:$AD,"ERROR",0),"")</f>
        <v/>
      </c>
      <c r="K103" s="10" t="str">
        <f>IF($A103&gt;0,_xlfn.XLOOKUP($A103,'1'!$A:$A,'1'!$AE:$AE,"ERROR",0),"")</f>
        <v/>
      </c>
      <c r="L103" s="10" t="str">
        <f>IF($A103&gt;0,_xlfn.XLOOKUP($A103,'1'!$A:$A,'1'!$AF:$AF,"ERROR",0),"")</f>
        <v/>
      </c>
      <c r="M103" s="10" t="str">
        <f>IF($A103&gt;0,_xlfn.XLOOKUP($A103,'1'!$A:$A,'1'!$AG:$AG,"ERROR",0),"")</f>
        <v/>
      </c>
      <c r="N103" s="10" t="str">
        <f>IF($A103&gt;0,_xlfn.XLOOKUP($A103,'1'!$A:$A,'1'!$AH:$AH,"ERROR",0),"")</f>
        <v/>
      </c>
      <c r="O103" s="10" t="str">
        <f>IF($A103&gt;0,_xlfn.XLOOKUP($A103,'1'!$A:$A,'1'!$AI:$AI,"ERROR",0),"")</f>
        <v/>
      </c>
      <c r="P103" s="10" t="str">
        <f>IF($A103&gt;0,_xlfn.XLOOKUP($A103,'1'!$A:$A,'1'!$AJ:$AJ,"ERROR",0),"")</f>
        <v/>
      </c>
      <c r="Q103" s="10" t="str">
        <f>IF($A103&gt;0,_xlfn.XLOOKUP($A103,'1'!$A:$A,'1'!$AK:$AK,"ERROR",0),"")</f>
        <v/>
      </c>
      <c r="R103" s="10" t="str">
        <f>IF($A103&gt;0,_xlfn.XLOOKUP($A103,'1'!$A:$A,'1'!$AO:$AO,"ERROR",0),"")</f>
        <v/>
      </c>
    </row>
    <row r="104" spans="1:18" x14ac:dyDescent="0.25">
      <c r="A104" s="19"/>
      <c r="B104" s="19"/>
      <c r="C104" s="19"/>
      <c r="D104" s="9" t="str">
        <f>IF($A104&gt;0,_xlfn.XLOOKUP($A104,'1'!$A:$A,'1'!$C:$C,"ERROR",0),"")</f>
        <v/>
      </c>
      <c r="E104" s="9" t="str">
        <f>IF($A104&gt;0,_xlfn.XLOOKUP($A104,'1'!$A:$A,'1'!$B:$B,"ERROR",0),"")</f>
        <v/>
      </c>
      <c r="F104" s="9" t="str">
        <f>IF($A104&gt;0,_xlfn.XLOOKUP($A104,'1'!$A:$A,'1'!$D:$D,"ERROR",0),"")</f>
        <v/>
      </c>
      <c r="G104" s="9" t="str">
        <f>IF($A104&gt;0,_xlfn.XLOOKUP($A104,'1'!$A:$A,'1'!$E:$E,"ERROR",0),"")</f>
        <v/>
      </c>
      <c r="H104" s="9" t="str">
        <f>IF($A104&gt;0,_xlfn.XLOOKUP($A104,'1'!$A:$A,'1'!$G:$G,"ERROR",0),"")</f>
        <v/>
      </c>
      <c r="I104" s="9" t="str">
        <f>IF($A104&gt;0,_xlfn.XLOOKUP($A104,'1'!$A:$A,'1'!$N:$N,"ERROR",0),"")</f>
        <v/>
      </c>
      <c r="J104" s="9" t="str">
        <f>IF($A104&gt;0,_xlfn.XLOOKUP($A104,'1'!$A:$A,'1'!$AD:$AD,"ERROR",0),"")</f>
        <v/>
      </c>
      <c r="K104" s="9" t="str">
        <f>IF($A104&gt;0,_xlfn.XLOOKUP($A104,'1'!$A:$A,'1'!$AE:$AE,"ERROR",0),"")</f>
        <v/>
      </c>
      <c r="L104" s="9" t="str">
        <f>IF($A104&gt;0,_xlfn.XLOOKUP($A104,'1'!$A:$A,'1'!$AF:$AF,"ERROR",0),"")</f>
        <v/>
      </c>
      <c r="M104" s="9" t="str">
        <f>IF($A104&gt;0,_xlfn.XLOOKUP($A104,'1'!$A:$A,'1'!$AG:$AG,"ERROR",0),"")</f>
        <v/>
      </c>
      <c r="N104" s="9" t="str">
        <f>IF($A104&gt;0,_xlfn.XLOOKUP($A104,'1'!$A:$A,'1'!$AH:$AH,"ERROR",0),"")</f>
        <v/>
      </c>
      <c r="O104" s="9" t="str">
        <f>IF($A104&gt;0,_xlfn.XLOOKUP($A104,'1'!$A:$A,'1'!$AI:$AI,"ERROR",0),"")</f>
        <v/>
      </c>
      <c r="P104" s="9" t="str">
        <f>IF($A104&gt;0,_xlfn.XLOOKUP($A104,'1'!$A:$A,'1'!$AJ:$AJ,"ERROR",0),"")</f>
        <v/>
      </c>
      <c r="Q104" s="9" t="str">
        <f>IF($A104&gt;0,_xlfn.XLOOKUP($A104,'1'!$A:$A,'1'!$AK:$AK,"ERROR",0),"")</f>
        <v/>
      </c>
      <c r="R104" s="9" t="str">
        <f>IF($A104&gt;0,_xlfn.XLOOKUP($A104,'1'!$A:$A,'1'!$AO:$AO,"ERROR",0),"")</f>
        <v/>
      </c>
    </row>
    <row r="105" spans="1:18" x14ac:dyDescent="0.25">
      <c r="A105" s="19"/>
      <c r="B105" s="19"/>
      <c r="C105" s="19"/>
      <c r="D105" s="10" t="str">
        <f>IF($A105&gt;0,_xlfn.XLOOKUP($A105,'1'!$A:$A,'1'!$C:$C,"ERROR",0),"")</f>
        <v/>
      </c>
      <c r="E105" s="10" t="str">
        <f>IF($A105&gt;0,_xlfn.XLOOKUP($A105,'1'!$A:$A,'1'!$B:$B,"ERROR",0),"")</f>
        <v/>
      </c>
      <c r="F105" s="10" t="str">
        <f>IF($A105&gt;0,_xlfn.XLOOKUP($A105,'1'!$A:$A,'1'!$D:$D,"ERROR",0),"")</f>
        <v/>
      </c>
      <c r="G105" s="10" t="str">
        <f>IF($A105&gt;0,_xlfn.XLOOKUP($A105,'1'!$A:$A,'1'!$E:$E,"ERROR",0),"")</f>
        <v/>
      </c>
      <c r="H105" s="10" t="str">
        <f>IF($A105&gt;0,_xlfn.XLOOKUP($A105,'1'!$A:$A,'1'!$G:$G,"ERROR",0),"")</f>
        <v/>
      </c>
      <c r="I105" s="10" t="str">
        <f>IF($A105&gt;0,_xlfn.XLOOKUP($A105,'1'!$A:$A,'1'!$N:$N,"ERROR",0),"")</f>
        <v/>
      </c>
      <c r="J105" s="10" t="str">
        <f>IF($A105&gt;0,_xlfn.XLOOKUP($A105,'1'!$A:$A,'1'!$AD:$AD,"ERROR",0),"")</f>
        <v/>
      </c>
      <c r="K105" s="10" t="str">
        <f>IF($A105&gt;0,_xlfn.XLOOKUP($A105,'1'!$A:$A,'1'!$AE:$AE,"ERROR",0),"")</f>
        <v/>
      </c>
      <c r="L105" s="10" t="str">
        <f>IF($A105&gt;0,_xlfn.XLOOKUP($A105,'1'!$A:$A,'1'!$AF:$AF,"ERROR",0),"")</f>
        <v/>
      </c>
      <c r="M105" s="10" t="str">
        <f>IF($A105&gt;0,_xlfn.XLOOKUP($A105,'1'!$A:$A,'1'!$AG:$AG,"ERROR",0),"")</f>
        <v/>
      </c>
      <c r="N105" s="10" t="str">
        <f>IF($A105&gt;0,_xlfn.XLOOKUP($A105,'1'!$A:$A,'1'!$AH:$AH,"ERROR",0),"")</f>
        <v/>
      </c>
      <c r="O105" s="10" t="str">
        <f>IF($A105&gt;0,_xlfn.XLOOKUP($A105,'1'!$A:$A,'1'!$AI:$AI,"ERROR",0),"")</f>
        <v/>
      </c>
      <c r="P105" s="10" t="str">
        <f>IF($A105&gt;0,_xlfn.XLOOKUP($A105,'1'!$A:$A,'1'!$AJ:$AJ,"ERROR",0),"")</f>
        <v/>
      </c>
      <c r="Q105" s="10" t="str">
        <f>IF($A105&gt;0,_xlfn.XLOOKUP($A105,'1'!$A:$A,'1'!$AK:$AK,"ERROR",0),"")</f>
        <v/>
      </c>
      <c r="R105" s="10" t="str">
        <f>IF($A105&gt;0,_xlfn.XLOOKUP($A105,'1'!$A:$A,'1'!$AO:$AO,"ERROR",0),"")</f>
        <v/>
      </c>
    </row>
    <row r="106" spans="1:18" x14ac:dyDescent="0.25">
      <c r="A106" s="19"/>
      <c r="B106" s="19"/>
      <c r="C106" s="19"/>
      <c r="D106" s="9" t="str">
        <f>IF($A106&gt;0,_xlfn.XLOOKUP($A106,'1'!$A:$A,'1'!$C:$C,"ERROR",0),"")</f>
        <v/>
      </c>
      <c r="E106" s="9" t="str">
        <f>IF($A106&gt;0,_xlfn.XLOOKUP($A106,'1'!$A:$A,'1'!$B:$B,"ERROR",0),"")</f>
        <v/>
      </c>
      <c r="F106" s="9" t="str">
        <f>IF($A106&gt;0,_xlfn.XLOOKUP($A106,'1'!$A:$A,'1'!$D:$D,"ERROR",0),"")</f>
        <v/>
      </c>
      <c r="G106" s="9" t="str">
        <f>IF($A106&gt;0,_xlfn.XLOOKUP($A106,'1'!$A:$A,'1'!$E:$E,"ERROR",0),"")</f>
        <v/>
      </c>
      <c r="H106" s="9" t="str">
        <f>IF($A106&gt;0,_xlfn.XLOOKUP($A106,'1'!$A:$A,'1'!$G:$G,"ERROR",0),"")</f>
        <v/>
      </c>
      <c r="I106" s="9" t="str">
        <f>IF($A106&gt;0,_xlfn.XLOOKUP($A106,'1'!$A:$A,'1'!$N:$N,"ERROR",0),"")</f>
        <v/>
      </c>
      <c r="J106" s="9" t="str">
        <f>IF($A106&gt;0,_xlfn.XLOOKUP($A106,'1'!$A:$A,'1'!$AD:$AD,"ERROR",0),"")</f>
        <v/>
      </c>
      <c r="K106" s="9" t="str">
        <f>IF($A106&gt;0,_xlfn.XLOOKUP($A106,'1'!$A:$A,'1'!$AE:$AE,"ERROR",0),"")</f>
        <v/>
      </c>
      <c r="L106" s="9" t="str">
        <f>IF($A106&gt;0,_xlfn.XLOOKUP($A106,'1'!$A:$A,'1'!$AF:$AF,"ERROR",0),"")</f>
        <v/>
      </c>
      <c r="M106" s="9" t="str">
        <f>IF($A106&gt;0,_xlfn.XLOOKUP($A106,'1'!$A:$A,'1'!$AG:$AG,"ERROR",0),"")</f>
        <v/>
      </c>
      <c r="N106" s="9" t="str">
        <f>IF($A106&gt;0,_xlfn.XLOOKUP($A106,'1'!$A:$A,'1'!$AH:$AH,"ERROR",0),"")</f>
        <v/>
      </c>
      <c r="O106" s="9" t="str">
        <f>IF($A106&gt;0,_xlfn.XLOOKUP($A106,'1'!$A:$A,'1'!$AI:$AI,"ERROR",0),"")</f>
        <v/>
      </c>
      <c r="P106" s="9" t="str">
        <f>IF($A106&gt;0,_xlfn.XLOOKUP($A106,'1'!$A:$A,'1'!$AJ:$AJ,"ERROR",0),"")</f>
        <v/>
      </c>
      <c r="Q106" s="9" t="str">
        <f>IF($A106&gt;0,_xlfn.XLOOKUP($A106,'1'!$A:$A,'1'!$AK:$AK,"ERROR",0),"")</f>
        <v/>
      </c>
      <c r="R106" s="9" t="str">
        <f>IF($A106&gt;0,_xlfn.XLOOKUP($A106,'1'!$A:$A,'1'!$AO:$AO,"ERROR",0),"")</f>
        <v/>
      </c>
    </row>
    <row r="107" spans="1:18" x14ac:dyDescent="0.25">
      <c r="A107" s="19"/>
      <c r="B107" s="19"/>
      <c r="C107" s="19"/>
      <c r="D107" s="10" t="str">
        <f>IF($A107&gt;0,_xlfn.XLOOKUP($A107,'1'!$A:$A,'1'!$C:$C,"ERROR",0),"")</f>
        <v/>
      </c>
      <c r="E107" s="10" t="str">
        <f>IF($A107&gt;0,_xlfn.XLOOKUP($A107,'1'!$A:$A,'1'!$B:$B,"ERROR",0),"")</f>
        <v/>
      </c>
      <c r="F107" s="10" t="str">
        <f>IF($A107&gt;0,_xlfn.XLOOKUP($A107,'1'!$A:$A,'1'!$D:$D,"ERROR",0),"")</f>
        <v/>
      </c>
      <c r="G107" s="10" t="str">
        <f>IF($A107&gt;0,_xlfn.XLOOKUP($A107,'1'!$A:$A,'1'!$E:$E,"ERROR",0),"")</f>
        <v/>
      </c>
      <c r="H107" s="10" t="str">
        <f>IF($A107&gt;0,_xlfn.XLOOKUP($A107,'1'!$A:$A,'1'!$G:$G,"ERROR",0),"")</f>
        <v/>
      </c>
      <c r="I107" s="10" t="str">
        <f>IF($A107&gt;0,_xlfn.XLOOKUP($A107,'1'!$A:$A,'1'!$N:$N,"ERROR",0),"")</f>
        <v/>
      </c>
      <c r="J107" s="10" t="str">
        <f>IF($A107&gt;0,_xlfn.XLOOKUP($A107,'1'!$A:$A,'1'!$AD:$AD,"ERROR",0),"")</f>
        <v/>
      </c>
      <c r="K107" s="10" t="str">
        <f>IF($A107&gt;0,_xlfn.XLOOKUP($A107,'1'!$A:$A,'1'!$AE:$AE,"ERROR",0),"")</f>
        <v/>
      </c>
      <c r="L107" s="10" t="str">
        <f>IF($A107&gt;0,_xlfn.XLOOKUP($A107,'1'!$A:$A,'1'!$AF:$AF,"ERROR",0),"")</f>
        <v/>
      </c>
      <c r="M107" s="10" t="str">
        <f>IF($A107&gt;0,_xlfn.XLOOKUP($A107,'1'!$A:$A,'1'!$AG:$AG,"ERROR",0),"")</f>
        <v/>
      </c>
      <c r="N107" s="10" t="str">
        <f>IF($A107&gt;0,_xlfn.XLOOKUP($A107,'1'!$A:$A,'1'!$AH:$AH,"ERROR",0),"")</f>
        <v/>
      </c>
      <c r="O107" s="10" t="str">
        <f>IF($A107&gt;0,_xlfn.XLOOKUP($A107,'1'!$A:$A,'1'!$AI:$AI,"ERROR",0),"")</f>
        <v/>
      </c>
      <c r="P107" s="10" t="str">
        <f>IF($A107&gt;0,_xlfn.XLOOKUP($A107,'1'!$A:$A,'1'!$AJ:$AJ,"ERROR",0),"")</f>
        <v/>
      </c>
      <c r="Q107" s="10" t="str">
        <f>IF($A107&gt;0,_xlfn.XLOOKUP($A107,'1'!$A:$A,'1'!$AK:$AK,"ERROR",0),"")</f>
        <v/>
      </c>
      <c r="R107" s="10" t="str">
        <f>IF($A107&gt;0,_xlfn.XLOOKUP($A107,'1'!$A:$A,'1'!$AO:$AO,"ERROR",0),"")</f>
        <v/>
      </c>
    </row>
    <row r="108" spans="1:18" x14ac:dyDescent="0.25">
      <c r="A108" s="19"/>
      <c r="B108" s="19"/>
      <c r="C108" s="19"/>
      <c r="D108" s="9" t="str">
        <f>IF($A108&gt;0,_xlfn.XLOOKUP($A108,'1'!$A:$A,'1'!$C:$C,"ERROR",0),"")</f>
        <v/>
      </c>
      <c r="E108" s="9" t="str">
        <f>IF($A108&gt;0,_xlfn.XLOOKUP($A108,'1'!$A:$A,'1'!$B:$B,"ERROR",0),"")</f>
        <v/>
      </c>
      <c r="F108" s="9" t="str">
        <f>IF($A108&gt;0,_xlfn.XLOOKUP($A108,'1'!$A:$A,'1'!$D:$D,"ERROR",0),"")</f>
        <v/>
      </c>
      <c r="G108" s="9" t="str">
        <f>IF($A108&gt;0,_xlfn.XLOOKUP($A108,'1'!$A:$A,'1'!$E:$E,"ERROR",0),"")</f>
        <v/>
      </c>
      <c r="H108" s="9" t="str">
        <f>IF($A108&gt;0,_xlfn.XLOOKUP($A108,'1'!$A:$A,'1'!$G:$G,"ERROR",0),"")</f>
        <v/>
      </c>
      <c r="I108" s="9" t="str">
        <f>IF($A108&gt;0,_xlfn.XLOOKUP($A108,'1'!$A:$A,'1'!$N:$N,"ERROR",0),"")</f>
        <v/>
      </c>
      <c r="J108" s="9" t="str">
        <f>IF($A108&gt;0,_xlfn.XLOOKUP($A108,'1'!$A:$A,'1'!$AD:$AD,"ERROR",0),"")</f>
        <v/>
      </c>
      <c r="K108" s="9" t="str">
        <f>IF($A108&gt;0,_xlfn.XLOOKUP($A108,'1'!$A:$A,'1'!$AE:$AE,"ERROR",0),"")</f>
        <v/>
      </c>
      <c r="L108" s="9" t="str">
        <f>IF($A108&gt;0,_xlfn.XLOOKUP($A108,'1'!$A:$A,'1'!$AF:$AF,"ERROR",0),"")</f>
        <v/>
      </c>
      <c r="M108" s="9" t="str">
        <f>IF($A108&gt;0,_xlfn.XLOOKUP($A108,'1'!$A:$A,'1'!$AG:$AG,"ERROR",0),"")</f>
        <v/>
      </c>
      <c r="N108" s="9" t="str">
        <f>IF($A108&gt;0,_xlfn.XLOOKUP($A108,'1'!$A:$A,'1'!$AH:$AH,"ERROR",0),"")</f>
        <v/>
      </c>
      <c r="O108" s="9" t="str">
        <f>IF($A108&gt;0,_xlfn.XLOOKUP($A108,'1'!$A:$A,'1'!$AI:$AI,"ERROR",0),"")</f>
        <v/>
      </c>
      <c r="P108" s="9" t="str">
        <f>IF($A108&gt;0,_xlfn.XLOOKUP($A108,'1'!$A:$A,'1'!$AJ:$AJ,"ERROR",0),"")</f>
        <v/>
      </c>
      <c r="Q108" s="9" t="str">
        <f>IF($A108&gt;0,_xlfn.XLOOKUP($A108,'1'!$A:$A,'1'!$AK:$AK,"ERROR",0),"")</f>
        <v/>
      </c>
      <c r="R108" s="9" t="str">
        <f>IF($A108&gt;0,_xlfn.XLOOKUP($A108,'1'!$A:$A,'1'!$AO:$AO,"ERROR",0),"")</f>
        <v/>
      </c>
    </row>
    <row r="109" spans="1:18" x14ac:dyDescent="0.25">
      <c r="A109" s="19"/>
      <c r="B109" s="19"/>
      <c r="C109" s="19"/>
      <c r="D109" s="10" t="str">
        <f>IF($A109&gt;0,_xlfn.XLOOKUP($A109,'1'!$A:$A,'1'!$C:$C,"ERROR",0),"")</f>
        <v/>
      </c>
      <c r="E109" s="10" t="str">
        <f>IF($A109&gt;0,_xlfn.XLOOKUP($A109,'1'!$A:$A,'1'!$B:$B,"ERROR",0),"")</f>
        <v/>
      </c>
      <c r="F109" s="10" t="str">
        <f>IF($A109&gt;0,_xlfn.XLOOKUP($A109,'1'!$A:$A,'1'!$D:$D,"ERROR",0),"")</f>
        <v/>
      </c>
      <c r="G109" s="10" t="str">
        <f>IF($A109&gt;0,_xlfn.XLOOKUP($A109,'1'!$A:$A,'1'!$E:$E,"ERROR",0),"")</f>
        <v/>
      </c>
      <c r="H109" s="10" t="str">
        <f>IF($A109&gt;0,_xlfn.XLOOKUP($A109,'1'!$A:$A,'1'!$G:$G,"ERROR",0),"")</f>
        <v/>
      </c>
      <c r="I109" s="10" t="str">
        <f>IF($A109&gt;0,_xlfn.XLOOKUP($A109,'1'!$A:$A,'1'!$N:$N,"ERROR",0),"")</f>
        <v/>
      </c>
      <c r="J109" s="10" t="str">
        <f>IF($A109&gt;0,_xlfn.XLOOKUP($A109,'1'!$A:$A,'1'!$AD:$AD,"ERROR",0),"")</f>
        <v/>
      </c>
      <c r="K109" s="10" t="str">
        <f>IF($A109&gt;0,_xlfn.XLOOKUP($A109,'1'!$A:$A,'1'!$AE:$AE,"ERROR",0),"")</f>
        <v/>
      </c>
      <c r="L109" s="10" t="str">
        <f>IF($A109&gt;0,_xlfn.XLOOKUP($A109,'1'!$A:$A,'1'!$AF:$AF,"ERROR",0),"")</f>
        <v/>
      </c>
      <c r="M109" s="10" t="str">
        <f>IF($A109&gt;0,_xlfn.XLOOKUP($A109,'1'!$A:$A,'1'!$AG:$AG,"ERROR",0),"")</f>
        <v/>
      </c>
      <c r="N109" s="10" t="str">
        <f>IF($A109&gt;0,_xlfn.XLOOKUP($A109,'1'!$A:$A,'1'!$AH:$AH,"ERROR",0),"")</f>
        <v/>
      </c>
      <c r="O109" s="10" t="str">
        <f>IF($A109&gt;0,_xlfn.XLOOKUP($A109,'1'!$A:$A,'1'!$AI:$AI,"ERROR",0),"")</f>
        <v/>
      </c>
      <c r="P109" s="10" t="str">
        <f>IF($A109&gt;0,_xlfn.XLOOKUP($A109,'1'!$A:$A,'1'!$AJ:$AJ,"ERROR",0),"")</f>
        <v/>
      </c>
      <c r="Q109" s="10" t="str">
        <f>IF($A109&gt;0,_xlfn.XLOOKUP($A109,'1'!$A:$A,'1'!$AK:$AK,"ERROR",0),"")</f>
        <v/>
      </c>
      <c r="R109" s="10" t="str">
        <f>IF($A109&gt;0,_xlfn.XLOOKUP($A109,'1'!$A:$A,'1'!$AO:$AO,"ERROR",0),"")</f>
        <v/>
      </c>
    </row>
    <row r="110" spans="1:18" x14ac:dyDescent="0.25">
      <c r="A110" s="19"/>
      <c r="B110" s="19"/>
      <c r="C110" s="19"/>
      <c r="D110" s="9" t="str">
        <f>IF($A110&gt;0,_xlfn.XLOOKUP($A110,'1'!$A:$A,'1'!$C:$C,"ERROR",0),"")</f>
        <v/>
      </c>
      <c r="E110" s="9" t="str">
        <f>IF($A110&gt;0,_xlfn.XLOOKUP($A110,'1'!$A:$A,'1'!$B:$B,"ERROR",0),"")</f>
        <v/>
      </c>
      <c r="F110" s="9" t="str">
        <f>IF($A110&gt;0,_xlfn.XLOOKUP($A110,'1'!$A:$A,'1'!$D:$D,"ERROR",0),"")</f>
        <v/>
      </c>
      <c r="G110" s="9" t="str">
        <f>IF($A110&gt;0,_xlfn.XLOOKUP($A110,'1'!$A:$A,'1'!$E:$E,"ERROR",0),"")</f>
        <v/>
      </c>
      <c r="H110" s="9" t="str">
        <f>IF($A110&gt;0,_xlfn.XLOOKUP($A110,'1'!$A:$A,'1'!$G:$G,"ERROR",0),"")</f>
        <v/>
      </c>
      <c r="I110" s="9" t="str">
        <f>IF($A110&gt;0,_xlfn.XLOOKUP($A110,'1'!$A:$A,'1'!$N:$N,"ERROR",0),"")</f>
        <v/>
      </c>
      <c r="J110" s="9" t="str">
        <f>IF($A110&gt;0,_xlfn.XLOOKUP($A110,'1'!$A:$A,'1'!$AD:$AD,"ERROR",0),"")</f>
        <v/>
      </c>
      <c r="K110" s="9" t="str">
        <f>IF($A110&gt;0,_xlfn.XLOOKUP($A110,'1'!$A:$A,'1'!$AE:$AE,"ERROR",0),"")</f>
        <v/>
      </c>
      <c r="L110" s="9" t="str">
        <f>IF($A110&gt;0,_xlfn.XLOOKUP($A110,'1'!$A:$A,'1'!$AF:$AF,"ERROR",0),"")</f>
        <v/>
      </c>
      <c r="M110" s="9" t="str">
        <f>IF($A110&gt;0,_xlfn.XLOOKUP($A110,'1'!$A:$A,'1'!$AG:$AG,"ERROR",0),"")</f>
        <v/>
      </c>
      <c r="N110" s="9" t="str">
        <f>IF($A110&gt;0,_xlfn.XLOOKUP($A110,'1'!$A:$A,'1'!$AH:$AH,"ERROR",0),"")</f>
        <v/>
      </c>
      <c r="O110" s="9" t="str">
        <f>IF($A110&gt;0,_xlfn.XLOOKUP($A110,'1'!$A:$A,'1'!$AI:$AI,"ERROR",0),"")</f>
        <v/>
      </c>
      <c r="P110" s="9" t="str">
        <f>IF($A110&gt;0,_xlfn.XLOOKUP($A110,'1'!$A:$A,'1'!$AJ:$AJ,"ERROR",0),"")</f>
        <v/>
      </c>
      <c r="Q110" s="9" t="str">
        <f>IF($A110&gt;0,_xlfn.XLOOKUP($A110,'1'!$A:$A,'1'!$AK:$AK,"ERROR",0),"")</f>
        <v/>
      </c>
      <c r="R110" s="9" t="str">
        <f>IF($A110&gt;0,_xlfn.XLOOKUP($A110,'1'!$A:$A,'1'!$AO:$AO,"ERROR",0),"")</f>
        <v/>
      </c>
    </row>
    <row r="111" spans="1:18" x14ac:dyDescent="0.25">
      <c r="A111" s="19"/>
      <c r="B111" s="19"/>
      <c r="C111" s="19"/>
      <c r="D111" s="10" t="str">
        <f>IF($A111&gt;0,_xlfn.XLOOKUP($A111,'1'!$A:$A,'1'!$C:$C,"ERROR",0),"")</f>
        <v/>
      </c>
      <c r="E111" s="10" t="str">
        <f>IF($A111&gt;0,_xlfn.XLOOKUP($A111,'1'!$A:$A,'1'!$B:$B,"ERROR",0),"")</f>
        <v/>
      </c>
      <c r="F111" s="10" t="str">
        <f>IF($A111&gt;0,_xlfn.XLOOKUP($A111,'1'!$A:$A,'1'!$D:$D,"ERROR",0),"")</f>
        <v/>
      </c>
      <c r="G111" s="10" t="str">
        <f>IF($A111&gt;0,_xlfn.XLOOKUP($A111,'1'!$A:$A,'1'!$E:$E,"ERROR",0),"")</f>
        <v/>
      </c>
      <c r="H111" s="10" t="str">
        <f>IF($A111&gt;0,_xlfn.XLOOKUP($A111,'1'!$A:$A,'1'!$G:$G,"ERROR",0),"")</f>
        <v/>
      </c>
      <c r="I111" s="10" t="str">
        <f>IF($A111&gt;0,_xlfn.XLOOKUP($A111,'1'!$A:$A,'1'!$N:$N,"ERROR",0),"")</f>
        <v/>
      </c>
      <c r="J111" s="10" t="str">
        <f>IF($A111&gt;0,_xlfn.XLOOKUP($A111,'1'!$A:$A,'1'!$AD:$AD,"ERROR",0),"")</f>
        <v/>
      </c>
      <c r="K111" s="10" t="str">
        <f>IF($A111&gt;0,_xlfn.XLOOKUP($A111,'1'!$A:$A,'1'!$AE:$AE,"ERROR",0),"")</f>
        <v/>
      </c>
      <c r="L111" s="10" t="str">
        <f>IF($A111&gt;0,_xlfn.XLOOKUP($A111,'1'!$A:$A,'1'!$AF:$AF,"ERROR",0),"")</f>
        <v/>
      </c>
      <c r="M111" s="10" t="str">
        <f>IF($A111&gt;0,_xlfn.XLOOKUP($A111,'1'!$A:$A,'1'!$AG:$AG,"ERROR",0),"")</f>
        <v/>
      </c>
      <c r="N111" s="10" t="str">
        <f>IF($A111&gt;0,_xlfn.XLOOKUP($A111,'1'!$A:$A,'1'!$AH:$AH,"ERROR",0),"")</f>
        <v/>
      </c>
      <c r="O111" s="10" t="str">
        <f>IF($A111&gt;0,_xlfn.XLOOKUP($A111,'1'!$A:$A,'1'!$AI:$AI,"ERROR",0),"")</f>
        <v/>
      </c>
      <c r="P111" s="10" t="str">
        <f>IF($A111&gt;0,_xlfn.XLOOKUP($A111,'1'!$A:$A,'1'!$AJ:$AJ,"ERROR",0),"")</f>
        <v/>
      </c>
      <c r="Q111" s="10" t="str">
        <f>IF($A111&gt;0,_xlfn.XLOOKUP($A111,'1'!$A:$A,'1'!$AK:$AK,"ERROR",0),"")</f>
        <v/>
      </c>
      <c r="R111" s="10" t="str">
        <f>IF($A111&gt;0,_xlfn.XLOOKUP($A111,'1'!$A:$A,'1'!$AO:$AO,"ERROR",0),"")</f>
        <v/>
      </c>
    </row>
    <row r="112" spans="1:18" x14ac:dyDescent="0.25">
      <c r="A112" s="19"/>
      <c r="B112" s="19"/>
      <c r="C112" s="19"/>
      <c r="D112" s="9" t="str">
        <f>IF($A112&gt;0,_xlfn.XLOOKUP($A112,'1'!$A:$A,'1'!$C:$C,"ERROR",0),"")</f>
        <v/>
      </c>
      <c r="E112" s="9" t="str">
        <f>IF($A112&gt;0,_xlfn.XLOOKUP($A112,'1'!$A:$A,'1'!$B:$B,"ERROR",0),"")</f>
        <v/>
      </c>
      <c r="F112" s="9" t="str">
        <f>IF($A112&gt;0,_xlfn.XLOOKUP($A112,'1'!$A:$A,'1'!$D:$D,"ERROR",0),"")</f>
        <v/>
      </c>
      <c r="G112" s="9" t="str">
        <f>IF($A112&gt;0,_xlfn.XLOOKUP($A112,'1'!$A:$A,'1'!$E:$E,"ERROR",0),"")</f>
        <v/>
      </c>
      <c r="H112" s="9" t="str">
        <f>IF($A112&gt;0,_xlfn.XLOOKUP($A112,'1'!$A:$A,'1'!$G:$G,"ERROR",0),"")</f>
        <v/>
      </c>
      <c r="I112" s="9" t="str">
        <f>IF($A112&gt;0,_xlfn.XLOOKUP($A112,'1'!$A:$A,'1'!$N:$N,"ERROR",0),"")</f>
        <v/>
      </c>
      <c r="J112" s="9" t="str">
        <f>IF($A112&gt;0,_xlfn.XLOOKUP($A112,'1'!$A:$A,'1'!$AD:$AD,"ERROR",0),"")</f>
        <v/>
      </c>
      <c r="K112" s="9" t="str">
        <f>IF($A112&gt;0,_xlfn.XLOOKUP($A112,'1'!$A:$A,'1'!$AE:$AE,"ERROR",0),"")</f>
        <v/>
      </c>
      <c r="L112" s="9" t="str">
        <f>IF($A112&gt;0,_xlfn.XLOOKUP($A112,'1'!$A:$A,'1'!$AF:$AF,"ERROR",0),"")</f>
        <v/>
      </c>
      <c r="M112" s="9" t="str">
        <f>IF($A112&gt;0,_xlfn.XLOOKUP($A112,'1'!$A:$A,'1'!$AG:$AG,"ERROR",0),"")</f>
        <v/>
      </c>
      <c r="N112" s="9" t="str">
        <f>IF($A112&gt;0,_xlfn.XLOOKUP($A112,'1'!$A:$A,'1'!$AH:$AH,"ERROR",0),"")</f>
        <v/>
      </c>
      <c r="O112" s="9" t="str">
        <f>IF($A112&gt;0,_xlfn.XLOOKUP($A112,'1'!$A:$A,'1'!$AI:$AI,"ERROR",0),"")</f>
        <v/>
      </c>
      <c r="P112" s="9" t="str">
        <f>IF($A112&gt;0,_xlfn.XLOOKUP($A112,'1'!$A:$A,'1'!$AJ:$AJ,"ERROR",0),"")</f>
        <v/>
      </c>
      <c r="Q112" s="9" t="str">
        <f>IF($A112&gt;0,_xlfn.XLOOKUP($A112,'1'!$A:$A,'1'!$AK:$AK,"ERROR",0),"")</f>
        <v/>
      </c>
      <c r="R112" s="9" t="str">
        <f>IF($A112&gt;0,_xlfn.XLOOKUP($A112,'1'!$A:$A,'1'!$AO:$AO,"ERROR",0),"")</f>
        <v/>
      </c>
    </row>
    <row r="113" spans="1:18" x14ac:dyDescent="0.25">
      <c r="A113" s="19"/>
      <c r="B113" s="19"/>
      <c r="C113" s="19"/>
      <c r="D113" s="10" t="str">
        <f>IF($A113&gt;0,_xlfn.XLOOKUP($A113,'1'!$A:$A,'1'!$C:$C,"ERROR",0),"")</f>
        <v/>
      </c>
      <c r="E113" s="10" t="str">
        <f>IF($A113&gt;0,_xlfn.XLOOKUP($A113,'1'!$A:$A,'1'!$B:$B,"ERROR",0),"")</f>
        <v/>
      </c>
      <c r="F113" s="10" t="str">
        <f>IF($A113&gt;0,_xlfn.XLOOKUP($A113,'1'!$A:$A,'1'!$D:$D,"ERROR",0),"")</f>
        <v/>
      </c>
      <c r="G113" s="10" t="str">
        <f>IF($A113&gt;0,_xlfn.XLOOKUP($A113,'1'!$A:$A,'1'!$E:$E,"ERROR",0),"")</f>
        <v/>
      </c>
      <c r="H113" s="10" t="str">
        <f>IF($A113&gt;0,_xlfn.XLOOKUP($A113,'1'!$A:$A,'1'!$G:$G,"ERROR",0),"")</f>
        <v/>
      </c>
      <c r="I113" s="10" t="str">
        <f>IF($A113&gt;0,_xlfn.XLOOKUP($A113,'1'!$A:$A,'1'!$N:$N,"ERROR",0),"")</f>
        <v/>
      </c>
      <c r="J113" s="10" t="str">
        <f>IF($A113&gt;0,_xlfn.XLOOKUP($A113,'1'!$A:$A,'1'!$AD:$AD,"ERROR",0),"")</f>
        <v/>
      </c>
      <c r="K113" s="10" t="str">
        <f>IF($A113&gt;0,_xlfn.XLOOKUP($A113,'1'!$A:$A,'1'!$AE:$AE,"ERROR",0),"")</f>
        <v/>
      </c>
      <c r="L113" s="10" t="str">
        <f>IF($A113&gt;0,_xlfn.XLOOKUP($A113,'1'!$A:$A,'1'!$AF:$AF,"ERROR",0),"")</f>
        <v/>
      </c>
      <c r="M113" s="10" t="str">
        <f>IF($A113&gt;0,_xlfn.XLOOKUP($A113,'1'!$A:$A,'1'!$AG:$AG,"ERROR",0),"")</f>
        <v/>
      </c>
      <c r="N113" s="10" t="str">
        <f>IF($A113&gt;0,_xlfn.XLOOKUP($A113,'1'!$A:$A,'1'!$AH:$AH,"ERROR",0),"")</f>
        <v/>
      </c>
      <c r="O113" s="10" t="str">
        <f>IF($A113&gt;0,_xlfn.XLOOKUP($A113,'1'!$A:$A,'1'!$AI:$AI,"ERROR",0),"")</f>
        <v/>
      </c>
      <c r="P113" s="10" t="str">
        <f>IF($A113&gt;0,_xlfn.XLOOKUP($A113,'1'!$A:$A,'1'!$AJ:$AJ,"ERROR",0),"")</f>
        <v/>
      </c>
      <c r="Q113" s="10" t="str">
        <f>IF($A113&gt;0,_xlfn.XLOOKUP($A113,'1'!$A:$A,'1'!$AK:$AK,"ERROR",0),"")</f>
        <v/>
      </c>
      <c r="R113" s="10" t="str">
        <f>IF($A113&gt;0,_xlfn.XLOOKUP($A113,'1'!$A:$A,'1'!$AO:$AO,"ERROR",0),"")</f>
        <v/>
      </c>
    </row>
    <row r="114" spans="1:18" x14ac:dyDescent="0.25">
      <c r="A114" s="19"/>
      <c r="B114" s="19"/>
      <c r="C114" s="19"/>
      <c r="D114" s="9" t="str">
        <f>IF($A114&gt;0,_xlfn.XLOOKUP($A114,'1'!$A:$A,'1'!$C:$C,"ERROR",0),"")</f>
        <v/>
      </c>
      <c r="E114" s="9" t="str">
        <f>IF($A114&gt;0,_xlfn.XLOOKUP($A114,'1'!$A:$A,'1'!$B:$B,"ERROR",0),"")</f>
        <v/>
      </c>
      <c r="F114" s="9" t="str">
        <f>IF($A114&gt;0,_xlfn.XLOOKUP($A114,'1'!$A:$A,'1'!$D:$D,"ERROR",0),"")</f>
        <v/>
      </c>
      <c r="G114" s="9" t="str">
        <f>IF($A114&gt;0,_xlfn.XLOOKUP($A114,'1'!$A:$A,'1'!$E:$E,"ERROR",0),"")</f>
        <v/>
      </c>
      <c r="H114" s="9" t="str">
        <f>IF($A114&gt;0,_xlfn.XLOOKUP($A114,'1'!$A:$A,'1'!$G:$G,"ERROR",0),"")</f>
        <v/>
      </c>
      <c r="I114" s="9" t="str">
        <f>IF($A114&gt;0,_xlfn.XLOOKUP($A114,'1'!$A:$A,'1'!$N:$N,"ERROR",0),"")</f>
        <v/>
      </c>
      <c r="J114" s="9" t="str">
        <f>IF($A114&gt;0,_xlfn.XLOOKUP($A114,'1'!$A:$A,'1'!$AD:$AD,"ERROR",0),"")</f>
        <v/>
      </c>
      <c r="K114" s="9" t="str">
        <f>IF($A114&gt;0,_xlfn.XLOOKUP($A114,'1'!$A:$A,'1'!$AE:$AE,"ERROR",0),"")</f>
        <v/>
      </c>
      <c r="L114" s="9" t="str">
        <f>IF($A114&gt;0,_xlfn.XLOOKUP($A114,'1'!$A:$A,'1'!$AF:$AF,"ERROR",0),"")</f>
        <v/>
      </c>
      <c r="M114" s="9" t="str">
        <f>IF($A114&gt;0,_xlfn.XLOOKUP($A114,'1'!$A:$A,'1'!$AG:$AG,"ERROR",0),"")</f>
        <v/>
      </c>
      <c r="N114" s="9" t="str">
        <f>IF($A114&gt;0,_xlfn.XLOOKUP($A114,'1'!$A:$A,'1'!$AH:$AH,"ERROR",0),"")</f>
        <v/>
      </c>
      <c r="O114" s="9" t="str">
        <f>IF($A114&gt;0,_xlfn.XLOOKUP($A114,'1'!$A:$A,'1'!$AI:$AI,"ERROR",0),"")</f>
        <v/>
      </c>
      <c r="P114" s="9" t="str">
        <f>IF($A114&gt;0,_xlfn.XLOOKUP($A114,'1'!$A:$A,'1'!$AJ:$AJ,"ERROR",0),"")</f>
        <v/>
      </c>
      <c r="Q114" s="9" t="str">
        <f>IF($A114&gt;0,_xlfn.XLOOKUP($A114,'1'!$A:$A,'1'!$AK:$AK,"ERROR",0),"")</f>
        <v/>
      </c>
      <c r="R114" s="9" t="str">
        <f>IF($A114&gt;0,_xlfn.XLOOKUP($A114,'1'!$A:$A,'1'!$AO:$AO,"ERROR",0),"")</f>
        <v/>
      </c>
    </row>
    <row r="115" spans="1:18" x14ac:dyDescent="0.25">
      <c r="A115" s="19"/>
      <c r="B115" s="19"/>
      <c r="C115" s="19"/>
      <c r="D115" s="10" t="str">
        <f>IF($A115&gt;0,_xlfn.XLOOKUP($A115,'1'!$A:$A,'1'!$C:$C,"ERROR",0),"")</f>
        <v/>
      </c>
      <c r="E115" s="10" t="str">
        <f>IF($A115&gt;0,_xlfn.XLOOKUP($A115,'1'!$A:$A,'1'!$B:$B,"ERROR",0),"")</f>
        <v/>
      </c>
      <c r="F115" s="10" t="str">
        <f>IF($A115&gt;0,_xlfn.XLOOKUP($A115,'1'!$A:$A,'1'!$D:$D,"ERROR",0),"")</f>
        <v/>
      </c>
      <c r="G115" s="10" t="str">
        <f>IF($A115&gt;0,_xlfn.XLOOKUP($A115,'1'!$A:$A,'1'!$E:$E,"ERROR",0),"")</f>
        <v/>
      </c>
      <c r="H115" s="10" t="str">
        <f>IF($A115&gt;0,_xlfn.XLOOKUP($A115,'1'!$A:$A,'1'!$G:$G,"ERROR",0),"")</f>
        <v/>
      </c>
      <c r="I115" s="10" t="str">
        <f>IF($A115&gt;0,_xlfn.XLOOKUP($A115,'1'!$A:$A,'1'!$N:$N,"ERROR",0),"")</f>
        <v/>
      </c>
      <c r="J115" s="10" t="str">
        <f>IF($A115&gt;0,_xlfn.XLOOKUP($A115,'1'!$A:$A,'1'!$AD:$AD,"ERROR",0),"")</f>
        <v/>
      </c>
      <c r="K115" s="10" t="str">
        <f>IF($A115&gt;0,_xlfn.XLOOKUP($A115,'1'!$A:$A,'1'!$AE:$AE,"ERROR",0),"")</f>
        <v/>
      </c>
      <c r="L115" s="10" t="str">
        <f>IF($A115&gt;0,_xlfn.XLOOKUP($A115,'1'!$A:$A,'1'!$AF:$AF,"ERROR",0),"")</f>
        <v/>
      </c>
      <c r="M115" s="10" t="str">
        <f>IF($A115&gt;0,_xlfn.XLOOKUP($A115,'1'!$A:$A,'1'!$AG:$AG,"ERROR",0),"")</f>
        <v/>
      </c>
      <c r="N115" s="10" t="str">
        <f>IF($A115&gt;0,_xlfn.XLOOKUP($A115,'1'!$A:$A,'1'!$AH:$AH,"ERROR",0),"")</f>
        <v/>
      </c>
      <c r="O115" s="10" t="str">
        <f>IF($A115&gt;0,_xlfn.XLOOKUP($A115,'1'!$A:$A,'1'!$AI:$AI,"ERROR",0),"")</f>
        <v/>
      </c>
      <c r="P115" s="10" t="str">
        <f>IF($A115&gt;0,_xlfn.XLOOKUP($A115,'1'!$A:$A,'1'!$AJ:$AJ,"ERROR",0),"")</f>
        <v/>
      </c>
      <c r="Q115" s="10" t="str">
        <f>IF($A115&gt;0,_xlfn.XLOOKUP($A115,'1'!$A:$A,'1'!$AK:$AK,"ERROR",0),"")</f>
        <v/>
      </c>
      <c r="R115" s="10" t="str">
        <f>IF($A115&gt;0,_xlfn.XLOOKUP($A115,'1'!$A:$A,'1'!$AO:$AO,"ERROR",0),"")</f>
        <v/>
      </c>
    </row>
    <row r="116" spans="1:18" x14ac:dyDescent="0.25">
      <c r="A116" s="19"/>
      <c r="B116" s="19"/>
      <c r="C116" s="19"/>
      <c r="D116" s="9" t="str">
        <f>IF($A116&gt;0,_xlfn.XLOOKUP($A116,'1'!$A:$A,'1'!$C:$C,"ERROR",0),"")</f>
        <v/>
      </c>
      <c r="E116" s="9" t="str">
        <f>IF($A116&gt;0,_xlfn.XLOOKUP($A116,'1'!$A:$A,'1'!$B:$B,"ERROR",0),"")</f>
        <v/>
      </c>
      <c r="F116" s="9" t="str">
        <f>IF($A116&gt;0,_xlfn.XLOOKUP($A116,'1'!$A:$A,'1'!$D:$D,"ERROR",0),"")</f>
        <v/>
      </c>
      <c r="G116" s="9" t="str">
        <f>IF($A116&gt;0,_xlfn.XLOOKUP($A116,'1'!$A:$A,'1'!$E:$E,"ERROR",0),"")</f>
        <v/>
      </c>
      <c r="H116" s="9" t="str">
        <f>IF($A116&gt;0,_xlfn.XLOOKUP($A116,'1'!$A:$A,'1'!$G:$G,"ERROR",0),"")</f>
        <v/>
      </c>
      <c r="I116" s="9" t="str">
        <f>IF($A116&gt;0,_xlfn.XLOOKUP($A116,'1'!$A:$A,'1'!$N:$N,"ERROR",0),"")</f>
        <v/>
      </c>
      <c r="J116" s="9" t="str">
        <f>IF($A116&gt;0,_xlfn.XLOOKUP($A116,'1'!$A:$A,'1'!$AD:$AD,"ERROR",0),"")</f>
        <v/>
      </c>
      <c r="K116" s="9" t="str">
        <f>IF($A116&gt;0,_xlfn.XLOOKUP($A116,'1'!$A:$A,'1'!$AE:$AE,"ERROR",0),"")</f>
        <v/>
      </c>
      <c r="L116" s="9" t="str">
        <f>IF($A116&gt;0,_xlfn.XLOOKUP($A116,'1'!$A:$A,'1'!$AF:$AF,"ERROR",0),"")</f>
        <v/>
      </c>
      <c r="M116" s="9" t="str">
        <f>IF($A116&gt;0,_xlfn.XLOOKUP($A116,'1'!$A:$A,'1'!$AG:$AG,"ERROR",0),"")</f>
        <v/>
      </c>
      <c r="N116" s="9" t="str">
        <f>IF($A116&gt;0,_xlfn.XLOOKUP($A116,'1'!$A:$A,'1'!$AH:$AH,"ERROR",0),"")</f>
        <v/>
      </c>
      <c r="O116" s="9" t="str">
        <f>IF($A116&gt;0,_xlfn.XLOOKUP($A116,'1'!$A:$A,'1'!$AI:$AI,"ERROR",0),"")</f>
        <v/>
      </c>
      <c r="P116" s="9" t="str">
        <f>IF($A116&gt;0,_xlfn.XLOOKUP($A116,'1'!$A:$A,'1'!$AJ:$AJ,"ERROR",0),"")</f>
        <v/>
      </c>
      <c r="Q116" s="9" t="str">
        <f>IF($A116&gt;0,_xlfn.XLOOKUP($A116,'1'!$A:$A,'1'!$AK:$AK,"ERROR",0),"")</f>
        <v/>
      </c>
      <c r="R116" s="9" t="str">
        <f>IF($A116&gt;0,_xlfn.XLOOKUP($A116,'1'!$A:$A,'1'!$AO:$AO,"ERROR",0),"")</f>
        <v/>
      </c>
    </row>
    <row r="117" spans="1:18" x14ac:dyDescent="0.25">
      <c r="A117" s="19"/>
      <c r="B117" s="19"/>
      <c r="C117" s="19"/>
      <c r="D117" s="10" t="str">
        <f>IF($A117&gt;0,_xlfn.XLOOKUP($A117,'1'!$A:$A,'1'!$C:$C,"ERROR",0),"")</f>
        <v/>
      </c>
      <c r="E117" s="10" t="str">
        <f>IF($A117&gt;0,_xlfn.XLOOKUP($A117,'1'!$A:$A,'1'!$B:$B,"ERROR",0),"")</f>
        <v/>
      </c>
      <c r="F117" s="10" t="str">
        <f>IF($A117&gt;0,_xlfn.XLOOKUP($A117,'1'!$A:$A,'1'!$D:$D,"ERROR",0),"")</f>
        <v/>
      </c>
      <c r="G117" s="10" t="str">
        <f>IF($A117&gt;0,_xlfn.XLOOKUP($A117,'1'!$A:$A,'1'!$E:$E,"ERROR",0),"")</f>
        <v/>
      </c>
      <c r="H117" s="10" t="str">
        <f>IF($A117&gt;0,_xlfn.XLOOKUP($A117,'1'!$A:$A,'1'!$G:$G,"ERROR",0),"")</f>
        <v/>
      </c>
      <c r="I117" s="10" t="str">
        <f>IF($A117&gt;0,_xlfn.XLOOKUP($A117,'1'!$A:$A,'1'!$N:$N,"ERROR",0),"")</f>
        <v/>
      </c>
      <c r="J117" s="10" t="str">
        <f>IF($A117&gt;0,_xlfn.XLOOKUP($A117,'1'!$A:$A,'1'!$AD:$AD,"ERROR",0),"")</f>
        <v/>
      </c>
      <c r="K117" s="10" t="str">
        <f>IF($A117&gt;0,_xlfn.XLOOKUP($A117,'1'!$A:$A,'1'!$AE:$AE,"ERROR",0),"")</f>
        <v/>
      </c>
      <c r="L117" s="10" t="str">
        <f>IF($A117&gt;0,_xlfn.XLOOKUP($A117,'1'!$A:$A,'1'!$AF:$AF,"ERROR",0),"")</f>
        <v/>
      </c>
      <c r="M117" s="10" t="str">
        <f>IF($A117&gt;0,_xlfn.XLOOKUP($A117,'1'!$A:$A,'1'!$AG:$AG,"ERROR",0),"")</f>
        <v/>
      </c>
      <c r="N117" s="10" t="str">
        <f>IF($A117&gt;0,_xlfn.XLOOKUP($A117,'1'!$A:$A,'1'!$AH:$AH,"ERROR",0),"")</f>
        <v/>
      </c>
      <c r="O117" s="10" t="str">
        <f>IF($A117&gt;0,_xlfn.XLOOKUP($A117,'1'!$A:$A,'1'!$AI:$AI,"ERROR",0),"")</f>
        <v/>
      </c>
      <c r="P117" s="10" t="str">
        <f>IF($A117&gt;0,_xlfn.XLOOKUP($A117,'1'!$A:$A,'1'!$AJ:$AJ,"ERROR",0),"")</f>
        <v/>
      </c>
      <c r="Q117" s="10" t="str">
        <f>IF($A117&gt;0,_xlfn.XLOOKUP($A117,'1'!$A:$A,'1'!$AK:$AK,"ERROR",0),"")</f>
        <v/>
      </c>
      <c r="R117" s="10" t="str">
        <f>IF($A117&gt;0,_xlfn.XLOOKUP($A117,'1'!$A:$A,'1'!$AO:$AO,"ERROR",0),"")</f>
        <v/>
      </c>
    </row>
    <row r="118" spans="1:18" x14ac:dyDescent="0.25">
      <c r="A118" s="19"/>
      <c r="B118" s="19"/>
      <c r="C118" s="19"/>
      <c r="D118" s="9" t="str">
        <f>IF($A118&gt;0,_xlfn.XLOOKUP($A118,'1'!$A:$A,'1'!$C:$C,"ERROR",0),"")</f>
        <v/>
      </c>
      <c r="E118" s="9" t="str">
        <f>IF($A118&gt;0,_xlfn.XLOOKUP($A118,'1'!$A:$A,'1'!$B:$B,"ERROR",0),"")</f>
        <v/>
      </c>
      <c r="F118" s="9" t="str">
        <f>IF($A118&gt;0,_xlfn.XLOOKUP($A118,'1'!$A:$A,'1'!$D:$D,"ERROR",0),"")</f>
        <v/>
      </c>
      <c r="G118" s="9" t="str">
        <f>IF($A118&gt;0,_xlfn.XLOOKUP($A118,'1'!$A:$A,'1'!$E:$E,"ERROR",0),"")</f>
        <v/>
      </c>
      <c r="H118" s="9" t="str">
        <f>IF($A118&gt;0,_xlfn.XLOOKUP($A118,'1'!$A:$A,'1'!$G:$G,"ERROR",0),"")</f>
        <v/>
      </c>
      <c r="I118" s="9" t="str">
        <f>IF($A118&gt;0,_xlfn.XLOOKUP($A118,'1'!$A:$A,'1'!$N:$N,"ERROR",0),"")</f>
        <v/>
      </c>
      <c r="J118" s="9" t="str">
        <f>IF($A118&gt;0,_xlfn.XLOOKUP($A118,'1'!$A:$A,'1'!$AD:$AD,"ERROR",0),"")</f>
        <v/>
      </c>
      <c r="K118" s="9" t="str">
        <f>IF($A118&gt;0,_xlfn.XLOOKUP($A118,'1'!$A:$A,'1'!$AE:$AE,"ERROR",0),"")</f>
        <v/>
      </c>
      <c r="L118" s="9" t="str">
        <f>IF($A118&gt;0,_xlfn.XLOOKUP($A118,'1'!$A:$A,'1'!$AF:$AF,"ERROR",0),"")</f>
        <v/>
      </c>
      <c r="M118" s="9" t="str">
        <f>IF($A118&gt;0,_xlfn.XLOOKUP($A118,'1'!$A:$A,'1'!$AG:$AG,"ERROR",0),"")</f>
        <v/>
      </c>
      <c r="N118" s="9" t="str">
        <f>IF($A118&gt;0,_xlfn.XLOOKUP($A118,'1'!$A:$A,'1'!$AH:$AH,"ERROR",0),"")</f>
        <v/>
      </c>
      <c r="O118" s="9" t="str">
        <f>IF($A118&gt;0,_xlfn.XLOOKUP($A118,'1'!$A:$A,'1'!$AI:$AI,"ERROR",0),"")</f>
        <v/>
      </c>
      <c r="P118" s="9" t="str">
        <f>IF($A118&gt;0,_xlfn.XLOOKUP($A118,'1'!$A:$A,'1'!$AJ:$AJ,"ERROR",0),"")</f>
        <v/>
      </c>
      <c r="Q118" s="9" t="str">
        <f>IF($A118&gt;0,_xlfn.XLOOKUP($A118,'1'!$A:$A,'1'!$AK:$AK,"ERROR",0),"")</f>
        <v/>
      </c>
      <c r="R118" s="9" t="str">
        <f>IF($A118&gt;0,_xlfn.XLOOKUP($A118,'1'!$A:$A,'1'!$AO:$AO,"ERROR",0),"")</f>
        <v/>
      </c>
    </row>
    <row r="119" spans="1:18" x14ac:dyDescent="0.25">
      <c r="A119" s="19"/>
      <c r="B119" s="19"/>
      <c r="C119" s="19"/>
      <c r="D119" s="10" t="str">
        <f>IF($A119&gt;0,_xlfn.XLOOKUP($A119,'1'!$A:$A,'1'!$C:$C,"ERROR",0),"")</f>
        <v/>
      </c>
      <c r="E119" s="10" t="str">
        <f>IF($A119&gt;0,_xlfn.XLOOKUP($A119,'1'!$A:$A,'1'!$B:$B,"ERROR",0),"")</f>
        <v/>
      </c>
      <c r="F119" s="10" t="str">
        <f>IF($A119&gt;0,_xlfn.XLOOKUP($A119,'1'!$A:$A,'1'!$D:$D,"ERROR",0),"")</f>
        <v/>
      </c>
      <c r="G119" s="10" t="str">
        <f>IF($A119&gt;0,_xlfn.XLOOKUP($A119,'1'!$A:$A,'1'!$E:$E,"ERROR",0),"")</f>
        <v/>
      </c>
      <c r="H119" s="10" t="str">
        <f>IF($A119&gt;0,_xlfn.XLOOKUP($A119,'1'!$A:$A,'1'!$G:$G,"ERROR",0),"")</f>
        <v/>
      </c>
      <c r="I119" s="10" t="str">
        <f>IF($A119&gt;0,_xlfn.XLOOKUP($A119,'1'!$A:$A,'1'!$N:$N,"ERROR",0),"")</f>
        <v/>
      </c>
      <c r="J119" s="10" t="str">
        <f>IF($A119&gt;0,_xlfn.XLOOKUP($A119,'1'!$A:$A,'1'!$AD:$AD,"ERROR",0),"")</f>
        <v/>
      </c>
      <c r="K119" s="10" t="str">
        <f>IF($A119&gt;0,_xlfn.XLOOKUP($A119,'1'!$A:$A,'1'!$AE:$AE,"ERROR",0),"")</f>
        <v/>
      </c>
      <c r="L119" s="10" t="str">
        <f>IF($A119&gt;0,_xlfn.XLOOKUP($A119,'1'!$A:$A,'1'!$AF:$AF,"ERROR",0),"")</f>
        <v/>
      </c>
      <c r="M119" s="10" t="str">
        <f>IF($A119&gt;0,_xlfn.XLOOKUP($A119,'1'!$A:$A,'1'!$AG:$AG,"ERROR",0),"")</f>
        <v/>
      </c>
      <c r="N119" s="10" t="str">
        <f>IF($A119&gt;0,_xlfn.XLOOKUP($A119,'1'!$A:$A,'1'!$AH:$AH,"ERROR",0),"")</f>
        <v/>
      </c>
      <c r="O119" s="10" t="str">
        <f>IF($A119&gt;0,_xlfn.XLOOKUP($A119,'1'!$A:$A,'1'!$AI:$AI,"ERROR",0),"")</f>
        <v/>
      </c>
      <c r="P119" s="10" t="str">
        <f>IF($A119&gt;0,_xlfn.XLOOKUP($A119,'1'!$A:$A,'1'!$AJ:$AJ,"ERROR",0),"")</f>
        <v/>
      </c>
      <c r="Q119" s="10" t="str">
        <f>IF($A119&gt;0,_xlfn.XLOOKUP($A119,'1'!$A:$A,'1'!$AK:$AK,"ERROR",0),"")</f>
        <v/>
      </c>
      <c r="R119" s="10" t="str">
        <f>IF($A119&gt;0,_xlfn.XLOOKUP($A119,'1'!$A:$A,'1'!$AO:$AO,"ERROR",0),"")</f>
        <v/>
      </c>
    </row>
    <row r="120" spans="1:18" x14ac:dyDescent="0.25">
      <c r="A120" s="19"/>
      <c r="B120" s="19"/>
      <c r="C120" s="19"/>
      <c r="D120" s="9" t="str">
        <f>IF($A120&gt;0,_xlfn.XLOOKUP($A120,'1'!$A:$A,'1'!$C:$C,"ERROR",0),"")</f>
        <v/>
      </c>
      <c r="E120" s="9" t="str">
        <f>IF($A120&gt;0,_xlfn.XLOOKUP($A120,'1'!$A:$A,'1'!$B:$B,"ERROR",0),"")</f>
        <v/>
      </c>
      <c r="F120" s="9" t="str">
        <f>IF($A120&gt;0,_xlfn.XLOOKUP($A120,'1'!$A:$A,'1'!$D:$D,"ERROR",0),"")</f>
        <v/>
      </c>
      <c r="G120" s="9" t="str">
        <f>IF($A120&gt;0,_xlfn.XLOOKUP($A120,'1'!$A:$A,'1'!$E:$E,"ERROR",0),"")</f>
        <v/>
      </c>
      <c r="H120" s="9" t="str">
        <f>IF($A120&gt;0,_xlfn.XLOOKUP($A120,'1'!$A:$A,'1'!$G:$G,"ERROR",0),"")</f>
        <v/>
      </c>
      <c r="I120" s="9" t="str">
        <f>IF($A120&gt;0,_xlfn.XLOOKUP($A120,'1'!$A:$A,'1'!$N:$N,"ERROR",0),"")</f>
        <v/>
      </c>
      <c r="J120" s="9" t="str">
        <f>IF($A120&gt;0,_xlfn.XLOOKUP($A120,'1'!$A:$A,'1'!$AD:$AD,"ERROR",0),"")</f>
        <v/>
      </c>
      <c r="K120" s="9" t="str">
        <f>IF($A120&gt;0,_xlfn.XLOOKUP($A120,'1'!$A:$A,'1'!$AE:$AE,"ERROR",0),"")</f>
        <v/>
      </c>
      <c r="L120" s="9" t="str">
        <f>IF($A120&gt;0,_xlfn.XLOOKUP($A120,'1'!$A:$A,'1'!$AF:$AF,"ERROR",0),"")</f>
        <v/>
      </c>
      <c r="M120" s="9" t="str">
        <f>IF($A120&gt;0,_xlfn.XLOOKUP($A120,'1'!$A:$A,'1'!$AG:$AG,"ERROR",0),"")</f>
        <v/>
      </c>
      <c r="N120" s="9" t="str">
        <f>IF($A120&gt;0,_xlfn.XLOOKUP($A120,'1'!$A:$A,'1'!$AH:$AH,"ERROR",0),"")</f>
        <v/>
      </c>
      <c r="O120" s="9" t="str">
        <f>IF($A120&gt;0,_xlfn.XLOOKUP($A120,'1'!$A:$A,'1'!$AI:$AI,"ERROR",0),"")</f>
        <v/>
      </c>
      <c r="P120" s="9" t="str">
        <f>IF($A120&gt;0,_xlfn.XLOOKUP($A120,'1'!$A:$A,'1'!$AJ:$AJ,"ERROR",0),"")</f>
        <v/>
      </c>
      <c r="Q120" s="9" t="str">
        <f>IF($A120&gt;0,_xlfn.XLOOKUP($A120,'1'!$A:$A,'1'!$AK:$AK,"ERROR",0),"")</f>
        <v/>
      </c>
      <c r="R120" s="9" t="str">
        <f>IF($A120&gt;0,_xlfn.XLOOKUP($A120,'1'!$A:$A,'1'!$AO:$AO,"ERROR",0),"")</f>
        <v/>
      </c>
    </row>
    <row r="121" spans="1:18" x14ac:dyDescent="0.25">
      <c r="A121" s="19"/>
      <c r="B121" s="19"/>
      <c r="C121" s="19"/>
      <c r="D121" s="10" t="str">
        <f>IF($A121&gt;0,_xlfn.XLOOKUP($A121,'1'!$A:$A,'1'!$C:$C,"ERROR",0),"")</f>
        <v/>
      </c>
      <c r="E121" s="10" t="str">
        <f>IF($A121&gt;0,_xlfn.XLOOKUP($A121,'1'!$A:$A,'1'!$B:$B,"ERROR",0),"")</f>
        <v/>
      </c>
      <c r="F121" s="10" t="str">
        <f>IF($A121&gt;0,_xlfn.XLOOKUP($A121,'1'!$A:$A,'1'!$D:$D,"ERROR",0),"")</f>
        <v/>
      </c>
      <c r="G121" s="10" t="str">
        <f>IF($A121&gt;0,_xlfn.XLOOKUP($A121,'1'!$A:$A,'1'!$E:$E,"ERROR",0),"")</f>
        <v/>
      </c>
      <c r="H121" s="10" t="str">
        <f>IF($A121&gt;0,_xlfn.XLOOKUP($A121,'1'!$A:$A,'1'!$G:$G,"ERROR",0),"")</f>
        <v/>
      </c>
      <c r="I121" s="10" t="str">
        <f>IF($A121&gt;0,_xlfn.XLOOKUP($A121,'1'!$A:$A,'1'!$N:$N,"ERROR",0),"")</f>
        <v/>
      </c>
      <c r="J121" s="10" t="str">
        <f>IF($A121&gt;0,_xlfn.XLOOKUP($A121,'1'!$A:$A,'1'!$AD:$AD,"ERROR",0),"")</f>
        <v/>
      </c>
      <c r="K121" s="10" t="str">
        <f>IF($A121&gt;0,_xlfn.XLOOKUP($A121,'1'!$A:$A,'1'!$AE:$AE,"ERROR",0),"")</f>
        <v/>
      </c>
      <c r="L121" s="10" t="str">
        <f>IF($A121&gt;0,_xlfn.XLOOKUP($A121,'1'!$A:$A,'1'!$AF:$AF,"ERROR",0),"")</f>
        <v/>
      </c>
      <c r="M121" s="10" t="str">
        <f>IF($A121&gt;0,_xlfn.XLOOKUP($A121,'1'!$A:$A,'1'!$AG:$AG,"ERROR",0),"")</f>
        <v/>
      </c>
      <c r="N121" s="10" t="str">
        <f>IF($A121&gt;0,_xlfn.XLOOKUP($A121,'1'!$A:$A,'1'!$AH:$AH,"ERROR",0),"")</f>
        <v/>
      </c>
      <c r="O121" s="10" t="str">
        <f>IF($A121&gt;0,_xlfn.XLOOKUP($A121,'1'!$A:$A,'1'!$AI:$AI,"ERROR",0),"")</f>
        <v/>
      </c>
      <c r="P121" s="10" t="str">
        <f>IF($A121&gt;0,_xlfn.XLOOKUP($A121,'1'!$A:$A,'1'!$AJ:$AJ,"ERROR",0),"")</f>
        <v/>
      </c>
      <c r="Q121" s="10" t="str">
        <f>IF($A121&gt;0,_xlfn.XLOOKUP($A121,'1'!$A:$A,'1'!$AK:$AK,"ERROR",0),"")</f>
        <v/>
      </c>
      <c r="R121" s="10" t="str">
        <f>IF($A121&gt;0,_xlfn.XLOOKUP($A121,'1'!$A:$A,'1'!$AO:$AO,"ERROR",0),"")</f>
        <v/>
      </c>
    </row>
    <row r="122" spans="1:18" x14ac:dyDescent="0.25">
      <c r="A122" s="19"/>
      <c r="B122" s="19"/>
      <c r="C122" s="19"/>
      <c r="D122" s="9" t="str">
        <f>IF($A122&gt;0,_xlfn.XLOOKUP($A122,'1'!$A:$A,'1'!$C:$C,"ERROR",0),"")</f>
        <v/>
      </c>
      <c r="E122" s="9" t="str">
        <f>IF($A122&gt;0,_xlfn.XLOOKUP($A122,'1'!$A:$A,'1'!$B:$B,"ERROR",0),"")</f>
        <v/>
      </c>
      <c r="F122" s="9" t="str">
        <f>IF($A122&gt;0,_xlfn.XLOOKUP($A122,'1'!$A:$A,'1'!$D:$D,"ERROR",0),"")</f>
        <v/>
      </c>
      <c r="G122" s="9" t="str">
        <f>IF($A122&gt;0,_xlfn.XLOOKUP($A122,'1'!$A:$A,'1'!$E:$E,"ERROR",0),"")</f>
        <v/>
      </c>
      <c r="H122" s="9" t="str">
        <f>IF($A122&gt;0,_xlfn.XLOOKUP($A122,'1'!$A:$A,'1'!$G:$G,"ERROR",0),"")</f>
        <v/>
      </c>
      <c r="I122" s="9" t="str">
        <f>IF($A122&gt;0,_xlfn.XLOOKUP($A122,'1'!$A:$A,'1'!$N:$N,"ERROR",0),"")</f>
        <v/>
      </c>
      <c r="J122" s="9" t="str">
        <f>IF($A122&gt;0,_xlfn.XLOOKUP($A122,'1'!$A:$A,'1'!$AD:$AD,"ERROR",0),"")</f>
        <v/>
      </c>
      <c r="K122" s="9" t="str">
        <f>IF($A122&gt;0,_xlfn.XLOOKUP($A122,'1'!$A:$A,'1'!$AE:$AE,"ERROR",0),"")</f>
        <v/>
      </c>
      <c r="L122" s="9" t="str">
        <f>IF($A122&gt;0,_xlfn.XLOOKUP($A122,'1'!$A:$A,'1'!$AF:$AF,"ERROR",0),"")</f>
        <v/>
      </c>
      <c r="M122" s="9" t="str">
        <f>IF($A122&gt;0,_xlfn.XLOOKUP($A122,'1'!$A:$A,'1'!$AG:$AG,"ERROR",0),"")</f>
        <v/>
      </c>
      <c r="N122" s="9" t="str">
        <f>IF($A122&gt;0,_xlfn.XLOOKUP($A122,'1'!$A:$A,'1'!$AH:$AH,"ERROR",0),"")</f>
        <v/>
      </c>
      <c r="O122" s="9" t="str">
        <f>IF($A122&gt;0,_xlfn.XLOOKUP($A122,'1'!$A:$A,'1'!$AI:$AI,"ERROR",0),"")</f>
        <v/>
      </c>
      <c r="P122" s="9" t="str">
        <f>IF($A122&gt;0,_xlfn.XLOOKUP($A122,'1'!$A:$A,'1'!$AJ:$AJ,"ERROR",0),"")</f>
        <v/>
      </c>
      <c r="Q122" s="9" t="str">
        <f>IF($A122&gt;0,_xlfn.XLOOKUP($A122,'1'!$A:$A,'1'!$AK:$AK,"ERROR",0),"")</f>
        <v/>
      </c>
      <c r="R122" s="9" t="str">
        <f>IF($A122&gt;0,_xlfn.XLOOKUP($A122,'1'!$A:$A,'1'!$AO:$AO,"ERROR",0),"")</f>
        <v/>
      </c>
    </row>
    <row r="123" spans="1:18" x14ac:dyDescent="0.25">
      <c r="A123" s="19"/>
      <c r="B123" s="19"/>
      <c r="C123" s="19"/>
      <c r="D123" s="10" t="str">
        <f>IF($A123&gt;0,_xlfn.XLOOKUP($A123,'1'!$A:$A,'1'!$C:$C,"ERROR",0),"")</f>
        <v/>
      </c>
      <c r="E123" s="10" t="str">
        <f>IF($A123&gt;0,_xlfn.XLOOKUP($A123,'1'!$A:$A,'1'!$B:$B,"ERROR",0),"")</f>
        <v/>
      </c>
      <c r="F123" s="10" t="str">
        <f>IF($A123&gt;0,_xlfn.XLOOKUP($A123,'1'!$A:$A,'1'!$D:$D,"ERROR",0),"")</f>
        <v/>
      </c>
      <c r="G123" s="10" t="str">
        <f>IF($A123&gt;0,_xlfn.XLOOKUP($A123,'1'!$A:$A,'1'!$E:$E,"ERROR",0),"")</f>
        <v/>
      </c>
      <c r="H123" s="10" t="str">
        <f>IF($A123&gt;0,_xlfn.XLOOKUP($A123,'1'!$A:$A,'1'!$G:$G,"ERROR",0),"")</f>
        <v/>
      </c>
      <c r="I123" s="10" t="str">
        <f>IF($A123&gt;0,_xlfn.XLOOKUP($A123,'1'!$A:$A,'1'!$N:$N,"ERROR",0),"")</f>
        <v/>
      </c>
      <c r="J123" s="10" t="str">
        <f>IF($A123&gt;0,_xlfn.XLOOKUP($A123,'1'!$A:$A,'1'!$AD:$AD,"ERROR",0),"")</f>
        <v/>
      </c>
      <c r="K123" s="10" t="str">
        <f>IF($A123&gt;0,_xlfn.XLOOKUP($A123,'1'!$A:$A,'1'!$AE:$AE,"ERROR",0),"")</f>
        <v/>
      </c>
      <c r="L123" s="10" t="str">
        <f>IF($A123&gt;0,_xlfn.XLOOKUP($A123,'1'!$A:$A,'1'!$AF:$AF,"ERROR",0),"")</f>
        <v/>
      </c>
      <c r="M123" s="10" t="str">
        <f>IF($A123&gt;0,_xlfn.XLOOKUP($A123,'1'!$A:$A,'1'!$AG:$AG,"ERROR",0),"")</f>
        <v/>
      </c>
      <c r="N123" s="10" t="str">
        <f>IF($A123&gt;0,_xlfn.XLOOKUP($A123,'1'!$A:$A,'1'!$AH:$AH,"ERROR",0),"")</f>
        <v/>
      </c>
      <c r="O123" s="10" t="str">
        <f>IF($A123&gt;0,_xlfn.XLOOKUP($A123,'1'!$A:$A,'1'!$AI:$AI,"ERROR",0),"")</f>
        <v/>
      </c>
      <c r="P123" s="10" t="str">
        <f>IF($A123&gt;0,_xlfn.XLOOKUP($A123,'1'!$A:$A,'1'!$AJ:$AJ,"ERROR",0),"")</f>
        <v/>
      </c>
      <c r="Q123" s="10" t="str">
        <f>IF($A123&gt;0,_xlfn.XLOOKUP($A123,'1'!$A:$A,'1'!$AK:$AK,"ERROR",0),"")</f>
        <v/>
      </c>
      <c r="R123" s="10" t="str">
        <f>IF($A123&gt;0,_xlfn.XLOOKUP($A123,'1'!$A:$A,'1'!$AO:$AO,"ERROR",0),"")</f>
        <v/>
      </c>
    </row>
    <row r="124" spans="1:18" x14ac:dyDescent="0.25">
      <c r="A124" s="19"/>
      <c r="B124" s="19"/>
      <c r="C124" s="19"/>
      <c r="D124" s="9" t="str">
        <f>IF($A124&gt;0,_xlfn.XLOOKUP($A124,'1'!$A:$A,'1'!$C:$C,"ERROR",0),"")</f>
        <v/>
      </c>
      <c r="E124" s="9" t="str">
        <f>IF($A124&gt;0,_xlfn.XLOOKUP($A124,'1'!$A:$A,'1'!$B:$B,"ERROR",0),"")</f>
        <v/>
      </c>
      <c r="F124" s="9" t="str">
        <f>IF($A124&gt;0,_xlfn.XLOOKUP($A124,'1'!$A:$A,'1'!$D:$D,"ERROR",0),"")</f>
        <v/>
      </c>
      <c r="G124" s="9" t="str">
        <f>IF($A124&gt;0,_xlfn.XLOOKUP($A124,'1'!$A:$A,'1'!$E:$E,"ERROR",0),"")</f>
        <v/>
      </c>
      <c r="H124" s="9" t="str">
        <f>IF($A124&gt;0,_xlfn.XLOOKUP($A124,'1'!$A:$A,'1'!$G:$G,"ERROR",0),"")</f>
        <v/>
      </c>
      <c r="I124" s="9" t="str">
        <f>IF($A124&gt;0,_xlfn.XLOOKUP($A124,'1'!$A:$A,'1'!$N:$N,"ERROR",0),"")</f>
        <v/>
      </c>
      <c r="J124" s="9" t="str">
        <f>IF($A124&gt;0,_xlfn.XLOOKUP($A124,'1'!$A:$A,'1'!$AD:$AD,"ERROR",0),"")</f>
        <v/>
      </c>
      <c r="K124" s="9" t="str">
        <f>IF($A124&gt;0,_xlfn.XLOOKUP($A124,'1'!$A:$A,'1'!$AE:$AE,"ERROR",0),"")</f>
        <v/>
      </c>
      <c r="L124" s="9" t="str">
        <f>IF($A124&gt;0,_xlfn.XLOOKUP($A124,'1'!$A:$A,'1'!$AF:$AF,"ERROR",0),"")</f>
        <v/>
      </c>
      <c r="M124" s="9" t="str">
        <f>IF($A124&gt;0,_xlfn.XLOOKUP($A124,'1'!$A:$A,'1'!$AG:$AG,"ERROR",0),"")</f>
        <v/>
      </c>
      <c r="N124" s="9" t="str">
        <f>IF($A124&gt;0,_xlfn.XLOOKUP($A124,'1'!$A:$A,'1'!$AH:$AH,"ERROR",0),"")</f>
        <v/>
      </c>
      <c r="O124" s="9" t="str">
        <f>IF($A124&gt;0,_xlfn.XLOOKUP($A124,'1'!$A:$A,'1'!$AI:$AI,"ERROR",0),"")</f>
        <v/>
      </c>
      <c r="P124" s="9" t="str">
        <f>IF($A124&gt;0,_xlfn.XLOOKUP($A124,'1'!$A:$A,'1'!$AJ:$AJ,"ERROR",0),"")</f>
        <v/>
      </c>
      <c r="Q124" s="9" t="str">
        <f>IF($A124&gt;0,_xlfn.XLOOKUP($A124,'1'!$A:$A,'1'!$AK:$AK,"ERROR",0),"")</f>
        <v/>
      </c>
      <c r="R124" s="9" t="str">
        <f>IF($A124&gt;0,_xlfn.XLOOKUP($A124,'1'!$A:$A,'1'!$AO:$AO,"ERROR",0),"")</f>
        <v/>
      </c>
    </row>
    <row r="125" spans="1:18" x14ac:dyDescent="0.25">
      <c r="A125" s="19"/>
      <c r="B125" s="19"/>
      <c r="C125" s="19"/>
      <c r="D125" s="10" t="str">
        <f>IF($A125&gt;0,_xlfn.XLOOKUP($A125,'1'!$A:$A,'1'!$C:$C,"ERROR",0),"")</f>
        <v/>
      </c>
      <c r="E125" s="10" t="str">
        <f>IF($A125&gt;0,_xlfn.XLOOKUP($A125,'1'!$A:$A,'1'!$B:$B,"ERROR",0),"")</f>
        <v/>
      </c>
      <c r="F125" s="10" t="str">
        <f>IF($A125&gt;0,_xlfn.XLOOKUP($A125,'1'!$A:$A,'1'!$D:$D,"ERROR",0),"")</f>
        <v/>
      </c>
      <c r="G125" s="10" t="str">
        <f>IF($A125&gt;0,_xlfn.XLOOKUP($A125,'1'!$A:$A,'1'!$E:$E,"ERROR",0),"")</f>
        <v/>
      </c>
      <c r="H125" s="10" t="str">
        <f>IF($A125&gt;0,_xlfn.XLOOKUP($A125,'1'!$A:$A,'1'!$G:$G,"ERROR",0),"")</f>
        <v/>
      </c>
      <c r="I125" s="10" t="str">
        <f>IF($A125&gt;0,_xlfn.XLOOKUP($A125,'1'!$A:$A,'1'!$N:$N,"ERROR",0),"")</f>
        <v/>
      </c>
      <c r="J125" s="10" t="str">
        <f>IF($A125&gt;0,_xlfn.XLOOKUP($A125,'1'!$A:$A,'1'!$AD:$AD,"ERROR",0),"")</f>
        <v/>
      </c>
      <c r="K125" s="10" t="str">
        <f>IF($A125&gt;0,_xlfn.XLOOKUP($A125,'1'!$A:$A,'1'!$AE:$AE,"ERROR",0),"")</f>
        <v/>
      </c>
      <c r="L125" s="10" t="str">
        <f>IF($A125&gt;0,_xlfn.XLOOKUP($A125,'1'!$A:$A,'1'!$AF:$AF,"ERROR",0),"")</f>
        <v/>
      </c>
      <c r="M125" s="10" t="str">
        <f>IF($A125&gt;0,_xlfn.XLOOKUP($A125,'1'!$A:$A,'1'!$AG:$AG,"ERROR",0),"")</f>
        <v/>
      </c>
      <c r="N125" s="10" t="str">
        <f>IF($A125&gt;0,_xlfn.XLOOKUP($A125,'1'!$A:$A,'1'!$AH:$AH,"ERROR",0),"")</f>
        <v/>
      </c>
      <c r="O125" s="10" t="str">
        <f>IF($A125&gt;0,_xlfn.XLOOKUP($A125,'1'!$A:$A,'1'!$AI:$AI,"ERROR",0),"")</f>
        <v/>
      </c>
      <c r="P125" s="10" t="str">
        <f>IF($A125&gt;0,_xlfn.XLOOKUP($A125,'1'!$A:$A,'1'!$AJ:$AJ,"ERROR",0),"")</f>
        <v/>
      </c>
      <c r="Q125" s="10" t="str">
        <f>IF($A125&gt;0,_xlfn.XLOOKUP($A125,'1'!$A:$A,'1'!$AK:$AK,"ERROR",0),"")</f>
        <v/>
      </c>
      <c r="R125" s="10" t="str">
        <f>IF($A125&gt;0,_xlfn.XLOOKUP($A125,'1'!$A:$A,'1'!$AO:$AO,"ERROR",0),"")</f>
        <v/>
      </c>
    </row>
    <row r="126" spans="1:18" x14ac:dyDescent="0.25">
      <c r="A126" s="19"/>
      <c r="B126" s="19"/>
      <c r="C126" s="19"/>
      <c r="D126" s="9" t="str">
        <f>IF($A126&gt;0,_xlfn.XLOOKUP($A126,'1'!$A:$A,'1'!$C:$C,"ERROR",0),"")</f>
        <v/>
      </c>
      <c r="E126" s="9" t="str">
        <f>IF($A126&gt;0,_xlfn.XLOOKUP($A126,'1'!$A:$A,'1'!$B:$B,"ERROR",0),"")</f>
        <v/>
      </c>
      <c r="F126" s="9" t="str">
        <f>IF($A126&gt;0,_xlfn.XLOOKUP($A126,'1'!$A:$A,'1'!$D:$D,"ERROR",0),"")</f>
        <v/>
      </c>
      <c r="G126" s="9" t="str">
        <f>IF($A126&gt;0,_xlfn.XLOOKUP($A126,'1'!$A:$A,'1'!$E:$E,"ERROR",0),"")</f>
        <v/>
      </c>
      <c r="H126" s="9" t="str">
        <f>IF($A126&gt;0,_xlfn.XLOOKUP($A126,'1'!$A:$A,'1'!$G:$G,"ERROR",0),"")</f>
        <v/>
      </c>
      <c r="I126" s="9" t="str">
        <f>IF($A126&gt;0,_xlfn.XLOOKUP($A126,'1'!$A:$A,'1'!$N:$N,"ERROR",0),"")</f>
        <v/>
      </c>
      <c r="J126" s="9" t="str">
        <f>IF($A126&gt;0,_xlfn.XLOOKUP($A126,'1'!$A:$A,'1'!$AD:$AD,"ERROR",0),"")</f>
        <v/>
      </c>
      <c r="K126" s="9" t="str">
        <f>IF($A126&gt;0,_xlfn.XLOOKUP($A126,'1'!$A:$A,'1'!$AE:$AE,"ERROR",0),"")</f>
        <v/>
      </c>
      <c r="L126" s="9" t="str">
        <f>IF($A126&gt;0,_xlfn.XLOOKUP($A126,'1'!$A:$A,'1'!$AF:$AF,"ERROR",0),"")</f>
        <v/>
      </c>
      <c r="M126" s="9" t="str">
        <f>IF($A126&gt;0,_xlfn.XLOOKUP($A126,'1'!$A:$A,'1'!$AG:$AG,"ERROR",0),"")</f>
        <v/>
      </c>
      <c r="N126" s="9" t="str">
        <f>IF($A126&gt;0,_xlfn.XLOOKUP($A126,'1'!$A:$A,'1'!$AH:$AH,"ERROR",0),"")</f>
        <v/>
      </c>
      <c r="O126" s="9" t="str">
        <f>IF($A126&gt;0,_xlfn.XLOOKUP($A126,'1'!$A:$A,'1'!$AI:$AI,"ERROR",0),"")</f>
        <v/>
      </c>
      <c r="P126" s="9" t="str">
        <f>IF($A126&gt;0,_xlfn.XLOOKUP($A126,'1'!$A:$A,'1'!$AJ:$AJ,"ERROR",0),"")</f>
        <v/>
      </c>
      <c r="Q126" s="9" t="str">
        <f>IF($A126&gt;0,_xlfn.XLOOKUP($A126,'1'!$A:$A,'1'!$AK:$AK,"ERROR",0),"")</f>
        <v/>
      </c>
      <c r="R126" s="9" t="str">
        <f>IF($A126&gt;0,_xlfn.XLOOKUP($A126,'1'!$A:$A,'1'!$AO:$AO,"ERROR",0),"")</f>
        <v/>
      </c>
    </row>
    <row r="127" spans="1:18" x14ac:dyDescent="0.25">
      <c r="A127" s="19"/>
      <c r="B127" s="19"/>
      <c r="C127" s="19"/>
      <c r="D127" s="10" t="str">
        <f>IF($A127&gt;0,_xlfn.XLOOKUP($A127,'1'!$A:$A,'1'!$C:$C,"ERROR",0),"")</f>
        <v/>
      </c>
      <c r="E127" s="10" t="str">
        <f>IF($A127&gt;0,_xlfn.XLOOKUP($A127,'1'!$A:$A,'1'!$B:$B,"ERROR",0),"")</f>
        <v/>
      </c>
      <c r="F127" s="10" t="str">
        <f>IF($A127&gt;0,_xlfn.XLOOKUP($A127,'1'!$A:$A,'1'!$D:$D,"ERROR",0),"")</f>
        <v/>
      </c>
      <c r="G127" s="10" t="str">
        <f>IF($A127&gt;0,_xlfn.XLOOKUP($A127,'1'!$A:$A,'1'!$E:$E,"ERROR",0),"")</f>
        <v/>
      </c>
      <c r="H127" s="10" t="str">
        <f>IF($A127&gt;0,_xlfn.XLOOKUP($A127,'1'!$A:$A,'1'!$G:$G,"ERROR",0),"")</f>
        <v/>
      </c>
      <c r="I127" s="10" t="str">
        <f>IF($A127&gt;0,_xlfn.XLOOKUP($A127,'1'!$A:$A,'1'!$N:$N,"ERROR",0),"")</f>
        <v/>
      </c>
      <c r="J127" s="10" t="str">
        <f>IF($A127&gt;0,_xlfn.XLOOKUP($A127,'1'!$A:$A,'1'!$AD:$AD,"ERROR",0),"")</f>
        <v/>
      </c>
      <c r="K127" s="10" t="str">
        <f>IF($A127&gt;0,_xlfn.XLOOKUP($A127,'1'!$A:$A,'1'!$AE:$AE,"ERROR",0),"")</f>
        <v/>
      </c>
      <c r="L127" s="10" t="str">
        <f>IF($A127&gt;0,_xlfn.XLOOKUP($A127,'1'!$A:$A,'1'!$AF:$AF,"ERROR",0),"")</f>
        <v/>
      </c>
      <c r="M127" s="10" t="str">
        <f>IF($A127&gt;0,_xlfn.XLOOKUP($A127,'1'!$A:$A,'1'!$AG:$AG,"ERROR",0),"")</f>
        <v/>
      </c>
      <c r="N127" s="10" t="str">
        <f>IF($A127&gt;0,_xlfn.XLOOKUP($A127,'1'!$A:$A,'1'!$AH:$AH,"ERROR",0),"")</f>
        <v/>
      </c>
      <c r="O127" s="10" t="str">
        <f>IF($A127&gt;0,_xlfn.XLOOKUP($A127,'1'!$A:$A,'1'!$AI:$AI,"ERROR",0),"")</f>
        <v/>
      </c>
      <c r="P127" s="10" t="str">
        <f>IF($A127&gt;0,_xlfn.XLOOKUP($A127,'1'!$A:$A,'1'!$AJ:$AJ,"ERROR",0),"")</f>
        <v/>
      </c>
      <c r="Q127" s="10" t="str">
        <f>IF($A127&gt;0,_xlfn.XLOOKUP($A127,'1'!$A:$A,'1'!$AK:$AK,"ERROR",0),"")</f>
        <v/>
      </c>
      <c r="R127" s="10" t="str">
        <f>IF($A127&gt;0,_xlfn.XLOOKUP($A127,'1'!$A:$A,'1'!$AO:$AO,"ERROR",0),"")</f>
        <v/>
      </c>
    </row>
    <row r="128" spans="1:18" x14ac:dyDescent="0.25">
      <c r="A128" s="19"/>
      <c r="B128" s="19"/>
      <c r="C128" s="19"/>
      <c r="D128" s="9" t="str">
        <f>IF($A128&gt;0,_xlfn.XLOOKUP($A128,'1'!$A:$A,'1'!$C:$C,"ERROR",0),"")</f>
        <v/>
      </c>
      <c r="E128" s="9" t="str">
        <f>IF($A128&gt;0,_xlfn.XLOOKUP($A128,'1'!$A:$A,'1'!$B:$B,"ERROR",0),"")</f>
        <v/>
      </c>
      <c r="F128" s="9" t="str">
        <f>IF($A128&gt;0,_xlfn.XLOOKUP($A128,'1'!$A:$A,'1'!$D:$D,"ERROR",0),"")</f>
        <v/>
      </c>
      <c r="G128" s="9" t="str">
        <f>IF($A128&gt;0,_xlfn.XLOOKUP($A128,'1'!$A:$A,'1'!$E:$E,"ERROR",0),"")</f>
        <v/>
      </c>
      <c r="H128" s="9" t="str">
        <f>IF($A128&gt;0,_xlfn.XLOOKUP($A128,'1'!$A:$A,'1'!$G:$G,"ERROR",0),"")</f>
        <v/>
      </c>
      <c r="I128" s="9" t="str">
        <f>IF($A128&gt;0,_xlfn.XLOOKUP($A128,'1'!$A:$A,'1'!$N:$N,"ERROR",0),"")</f>
        <v/>
      </c>
      <c r="J128" s="9" t="str">
        <f>IF($A128&gt;0,_xlfn.XLOOKUP($A128,'1'!$A:$A,'1'!$AD:$AD,"ERROR",0),"")</f>
        <v/>
      </c>
      <c r="K128" s="9" t="str">
        <f>IF($A128&gt;0,_xlfn.XLOOKUP($A128,'1'!$A:$A,'1'!$AE:$AE,"ERROR",0),"")</f>
        <v/>
      </c>
      <c r="L128" s="9" t="str">
        <f>IF($A128&gt;0,_xlfn.XLOOKUP($A128,'1'!$A:$A,'1'!$AF:$AF,"ERROR",0),"")</f>
        <v/>
      </c>
      <c r="M128" s="9" t="str">
        <f>IF($A128&gt;0,_xlfn.XLOOKUP($A128,'1'!$A:$A,'1'!$AG:$AG,"ERROR",0),"")</f>
        <v/>
      </c>
      <c r="N128" s="9" t="str">
        <f>IF($A128&gt;0,_xlfn.XLOOKUP($A128,'1'!$A:$A,'1'!$AH:$AH,"ERROR",0),"")</f>
        <v/>
      </c>
      <c r="O128" s="9" t="str">
        <f>IF($A128&gt;0,_xlfn.XLOOKUP($A128,'1'!$A:$A,'1'!$AI:$AI,"ERROR",0),"")</f>
        <v/>
      </c>
      <c r="P128" s="9" t="str">
        <f>IF($A128&gt;0,_xlfn.XLOOKUP($A128,'1'!$A:$A,'1'!$AJ:$AJ,"ERROR",0),"")</f>
        <v/>
      </c>
      <c r="Q128" s="9" t="str">
        <f>IF($A128&gt;0,_xlfn.XLOOKUP($A128,'1'!$A:$A,'1'!$AK:$AK,"ERROR",0),"")</f>
        <v/>
      </c>
      <c r="R128" s="9" t="str">
        <f>IF($A128&gt;0,_xlfn.XLOOKUP($A128,'1'!$A:$A,'1'!$AO:$AO,"ERROR",0),"")</f>
        <v/>
      </c>
    </row>
    <row r="129" spans="1:18" x14ac:dyDescent="0.25">
      <c r="A129" s="19"/>
      <c r="B129" s="19"/>
      <c r="C129" s="19"/>
      <c r="D129" s="10" t="str">
        <f>IF($A129&gt;0,_xlfn.XLOOKUP($A129,'1'!$A:$A,'1'!$C:$C,"ERROR",0),"")</f>
        <v/>
      </c>
      <c r="E129" s="10" t="str">
        <f>IF($A129&gt;0,_xlfn.XLOOKUP($A129,'1'!$A:$A,'1'!$B:$B,"ERROR",0),"")</f>
        <v/>
      </c>
      <c r="F129" s="10" t="str">
        <f>IF($A129&gt;0,_xlfn.XLOOKUP($A129,'1'!$A:$A,'1'!$D:$D,"ERROR",0),"")</f>
        <v/>
      </c>
      <c r="G129" s="10" t="str">
        <f>IF($A129&gt;0,_xlfn.XLOOKUP($A129,'1'!$A:$A,'1'!$E:$E,"ERROR",0),"")</f>
        <v/>
      </c>
      <c r="H129" s="10" t="str">
        <f>IF($A129&gt;0,_xlfn.XLOOKUP($A129,'1'!$A:$A,'1'!$G:$G,"ERROR",0),"")</f>
        <v/>
      </c>
      <c r="I129" s="10" t="str">
        <f>IF($A129&gt;0,_xlfn.XLOOKUP($A129,'1'!$A:$A,'1'!$N:$N,"ERROR",0),"")</f>
        <v/>
      </c>
      <c r="J129" s="10" t="str">
        <f>IF($A129&gt;0,_xlfn.XLOOKUP($A129,'1'!$A:$A,'1'!$AD:$AD,"ERROR",0),"")</f>
        <v/>
      </c>
      <c r="K129" s="10" t="str">
        <f>IF($A129&gt;0,_xlfn.XLOOKUP($A129,'1'!$A:$A,'1'!$AE:$AE,"ERROR",0),"")</f>
        <v/>
      </c>
      <c r="L129" s="10" t="str">
        <f>IF($A129&gt;0,_xlfn.XLOOKUP($A129,'1'!$A:$A,'1'!$AF:$AF,"ERROR",0),"")</f>
        <v/>
      </c>
      <c r="M129" s="10" t="str">
        <f>IF($A129&gt;0,_xlfn.XLOOKUP($A129,'1'!$A:$A,'1'!$AG:$AG,"ERROR",0),"")</f>
        <v/>
      </c>
      <c r="N129" s="10" t="str">
        <f>IF($A129&gt;0,_xlfn.XLOOKUP($A129,'1'!$A:$A,'1'!$AH:$AH,"ERROR",0),"")</f>
        <v/>
      </c>
      <c r="O129" s="10" t="str">
        <f>IF($A129&gt;0,_xlfn.XLOOKUP($A129,'1'!$A:$A,'1'!$AI:$AI,"ERROR",0),"")</f>
        <v/>
      </c>
      <c r="P129" s="10" t="str">
        <f>IF($A129&gt;0,_xlfn.XLOOKUP($A129,'1'!$A:$A,'1'!$AJ:$AJ,"ERROR",0),"")</f>
        <v/>
      </c>
      <c r="Q129" s="10" t="str">
        <f>IF($A129&gt;0,_xlfn.XLOOKUP($A129,'1'!$A:$A,'1'!$AK:$AK,"ERROR",0),"")</f>
        <v/>
      </c>
      <c r="R129" s="10" t="str">
        <f>IF($A129&gt;0,_xlfn.XLOOKUP($A129,'1'!$A:$A,'1'!$AO:$AO,"ERROR",0),"")</f>
        <v/>
      </c>
    </row>
    <row r="130" spans="1:18" x14ac:dyDescent="0.25">
      <c r="A130" s="19"/>
      <c r="B130" s="19"/>
      <c r="C130" s="19"/>
      <c r="D130" s="9" t="str">
        <f>IF($A130&gt;0,_xlfn.XLOOKUP($A130,'1'!$A:$A,'1'!$C:$C,"ERROR",0),"")</f>
        <v/>
      </c>
      <c r="E130" s="9" t="str">
        <f>IF($A130&gt;0,_xlfn.XLOOKUP($A130,'1'!$A:$A,'1'!$B:$B,"ERROR",0),"")</f>
        <v/>
      </c>
      <c r="F130" s="9" t="str">
        <f>IF($A130&gt;0,_xlfn.XLOOKUP($A130,'1'!$A:$A,'1'!$D:$D,"ERROR",0),"")</f>
        <v/>
      </c>
      <c r="G130" s="9" t="str">
        <f>IF($A130&gt;0,_xlfn.XLOOKUP($A130,'1'!$A:$A,'1'!$E:$E,"ERROR",0),"")</f>
        <v/>
      </c>
      <c r="H130" s="9" t="str">
        <f>IF($A130&gt;0,_xlfn.XLOOKUP($A130,'1'!$A:$A,'1'!$G:$G,"ERROR",0),"")</f>
        <v/>
      </c>
      <c r="I130" s="9" t="str">
        <f>IF($A130&gt;0,_xlfn.XLOOKUP($A130,'1'!$A:$A,'1'!$N:$N,"ERROR",0),"")</f>
        <v/>
      </c>
      <c r="J130" s="9" t="str">
        <f>IF($A130&gt;0,_xlfn.XLOOKUP($A130,'1'!$A:$A,'1'!$AD:$AD,"ERROR",0),"")</f>
        <v/>
      </c>
      <c r="K130" s="9" t="str">
        <f>IF($A130&gt;0,_xlfn.XLOOKUP($A130,'1'!$A:$A,'1'!$AE:$AE,"ERROR",0),"")</f>
        <v/>
      </c>
      <c r="L130" s="9" t="str">
        <f>IF($A130&gt;0,_xlfn.XLOOKUP($A130,'1'!$A:$A,'1'!$AF:$AF,"ERROR",0),"")</f>
        <v/>
      </c>
      <c r="M130" s="9" t="str">
        <f>IF($A130&gt;0,_xlfn.XLOOKUP($A130,'1'!$A:$A,'1'!$AG:$AG,"ERROR",0),"")</f>
        <v/>
      </c>
      <c r="N130" s="9" t="str">
        <f>IF($A130&gt;0,_xlfn.XLOOKUP($A130,'1'!$A:$A,'1'!$AH:$AH,"ERROR",0),"")</f>
        <v/>
      </c>
      <c r="O130" s="9" t="str">
        <f>IF($A130&gt;0,_xlfn.XLOOKUP($A130,'1'!$A:$A,'1'!$AI:$AI,"ERROR",0),"")</f>
        <v/>
      </c>
      <c r="P130" s="9" t="str">
        <f>IF($A130&gt;0,_xlfn.XLOOKUP($A130,'1'!$A:$A,'1'!$AJ:$AJ,"ERROR",0),"")</f>
        <v/>
      </c>
      <c r="Q130" s="9" t="str">
        <f>IF($A130&gt;0,_xlfn.XLOOKUP($A130,'1'!$A:$A,'1'!$AK:$AK,"ERROR",0),"")</f>
        <v/>
      </c>
      <c r="R130" s="9" t="str">
        <f>IF($A130&gt;0,_xlfn.XLOOKUP($A130,'1'!$A:$A,'1'!$AO:$AO,"ERROR",0),"")</f>
        <v/>
      </c>
    </row>
    <row r="131" spans="1:18" x14ac:dyDescent="0.25">
      <c r="A131" s="19"/>
      <c r="B131" s="19"/>
      <c r="C131" s="19"/>
      <c r="D131" s="10" t="str">
        <f>IF($A131&gt;0,_xlfn.XLOOKUP($A131,'1'!$A:$A,'1'!$C:$C,"ERROR",0),"")</f>
        <v/>
      </c>
      <c r="E131" s="10" t="str">
        <f>IF($A131&gt;0,_xlfn.XLOOKUP($A131,'1'!$A:$A,'1'!$B:$B,"ERROR",0),"")</f>
        <v/>
      </c>
      <c r="F131" s="10" t="str">
        <f>IF($A131&gt;0,_xlfn.XLOOKUP($A131,'1'!$A:$A,'1'!$D:$D,"ERROR",0),"")</f>
        <v/>
      </c>
      <c r="G131" s="10" t="str">
        <f>IF($A131&gt;0,_xlfn.XLOOKUP($A131,'1'!$A:$A,'1'!$E:$E,"ERROR",0),"")</f>
        <v/>
      </c>
      <c r="H131" s="10" t="str">
        <f>IF($A131&gt;0,_xlfn.XLOOKUP($A131,'1'!$A:$A,'1'!$G:$G,"ERROR",0),"")</f>
        <v/>
      </c>
      <c r="I131" s="10" t="str">
        <f>IF($A131&gt;0,_xlfn.XLOOKUP($A131,'1'!$A:$A,'1'!$N:$N,"ERROR",0),"")</f>
        <v/>
      </c>
      <c r="J131" s="10" t="str">
        <f>IF($A131&gt;0,_xlfn.XLOOKUP($A131,'1'!$A:$A,'1'!$AD:$AD,"ERROR",0),"")</f>
        <v/>
      </c>
      <c r="K131" s="10" t="str">
        <f>IF($A131&gt;0,_xlfn.XLOOKUP($A131,'1'!$A:$A,'1'!$AE:$AE,"ERROR",0),"")</f>
        <v/>
      </c>
      <c r="L131" s="10" t="str">
        <f>IF($A131&gt;0,_xlfn.XLOOKUP($A131,'1'!$A:$A,'1'!$AF:$AF,"ERROR",0),"")</f>
        <v/>
      </c>
      <c r="M131" s="10" t="str">
        <f>IF($A131&gt;0,_xlfn.XLOOKUP($A131,'1'!$A:$A,'1'!$AG:$AG,"ERROR",0),"")</f>
        <v/>
      </c>
      <c r="N131" s="10" t="str">
        <f>IF($A131&gt;0,_xlfn.XLOOKUP($A131,'1'!$A:$A,'1'!$AH:$AH,"ERROR",0),"")</f>
        <v/>
      </c>
      <c r="O131" s="10" t="str">
        <f>IF($A131&gt;0,_xlfn.XLOOKUP($A131,'1'!$A:$A,'1'!$AI:$AI,"ERROR",0),"")</f>
        <v/>
      </c>
      <c r="P131" s="10" t="str">
        <f>IF($A131&gt;0,_xlfn.XLOOKUP($A131,'1'!$A:$A,'1'!$AJ:$AJ,"ERROR",0),"")</f>
        <v/>
      </c>
      <c r="Q131" s="10" t="str">
        <f>IF($A131&gt;0,_xlfn.XLOOKUP($A131,'1'!$A:$A,'1'!$AK:$AK,"ERROR",0),"")</f>
        <v/>
      </c>
      <c r="R131" s="10" t="str">
        <f>IF($A131&gt;0,_xlfn.XLOOKUP($A131,'1'!$A:$A,'1'!$AO:$AO,"ERROR",0),"")</f>
        <v/>
      </c>
    </row>
    <row r="132" spans="1:18" x14ac:dyDescent="0.25">
      <c r="A132" s="19"/>
      <c r="B132" s="19"/>
      <c r="C132" s="19"/>
      <c r="D132" s="9" t="str">
        <f>IF($A132&gt;0,_xlfn.XLOOKUP($A132,'1'!$A:$A,'1'!$C:$C,"ERROR",0),"")</f>
        <v/>
      </c>
      <c r="E132" s="9" t="str">
        <f>IF($A132&gt;0,_xlfn.XLOOKUP($A132,'1'!$A:$A,'1'!$B:$B,"ERROR",0),"")</f>
        <v/>
      </c>
      <c r="F132" s="9" t="str">
        <f>IF($A132&gt;0,_xlfn.XLOOKUP($A132,'1'!$A:$A,'1'!$D:$D,"ERROR",0),"")</f>
        <v/>
      </c>
      <c r="G132" s="9" t="str">
        <f>IF($A132&gt;0,_xlfn.XLOOKUP($A132,'1'!$A:$A,'1'!$E:$E,"ERROR",0),"")</f>
        <v/>
      </c>
      <c r="H132" s="9" t="str">
        <f>IF($A132&gt;0,_xlfn.XLOOKUP($A132,'1'!$A:$A,'1'!$G:$G,"ERROR",0),"")</f>
        <v/>
      </c>
      <c r="I132" s="9" t="str">
        <f>IF($A132&gt;0,_xlfn.XLOOKUP($A132,'1'!$A:$A,'1'!$N:$N,"ERROR",0),"")</f>
        <v/>
      </c>
      <c r="J132" s="9" t="str">
        <f>IF($A132&gt;0,_xlfn.XLOOKUP($A132,'1'!$A:$A,'1'!$AD:$AD,"ERROR",0),"")</f>
        <v/>
      </c>
      <c r="K132" s="9" t="str">
        <f>IF($A132&gt;0,_xlfn.XLOOKUP($A132,'1'!$A:$A,'1'!$AE:$AE,"ERROR",0),"")</f>
        <v/>
      </c>
      <c r="L132" s="9" t="str">
        <f>IF($A132&gt;0,_xlfn.XLOOKUP($A132,'1'!$A:$A,'1'!$AF:$AF,"ERROR",0),"")</f>
        <v/>
      </c>
      <c r="M132" s="9" t="str">
        <f>IF($A132&gt;0,_xlfn.XLOOKUP($A132,'1'!$A:$A,'1'!$AG:$AG,"ERROR",0),"")</f>
        <v/>
      </c>
      <c r="N132" s="9" t="str">
        <f>IF($A132&gt;0,_xlfn.XLOOKUP($A132,'1'!$A:$A,'1'!$AH:$AH,"ERROR",0),"")</f>
        <v/>
      </c>
      <c r="O132" s="9" t="str">
        <f>IF($A132&gt;0,_xlfn.XLOOKUP($A132,'1'!$A:$A,'1'!$AI:$AI,"ERROR",0),"")</f>
        <v/>
      </c>
      <c r="P132" s="9" t="str">
        <f>IF($A132&gt;0,_xlfn.XLOOKUP($A132,'1'!$A:$A,'1'!$AJ:$AJ,"ERROR",0),"")</f>
        <v/>
      </c>
      <c r="Q132" s="9" t="str">
        <f>IF($A132&gt;0,_xlfn.XLOOKUP($A132,'1'!$A:$A,'1'!$AK:$AK,"ERROR",0),"")</f>
        <v/>
      </c>
      <c r="R132" s="9" t="str">
        <f>IF($A132&gt;0,_xlfn.XLOOKUP($A132,'1'!$A:$A,'1'!$AO:$AO,"ERROR",0),"")</f>
        <v/>
      </c>
    </row>
    <row r="133" spans="1:18" x14ac:dyDescent="0.25">
      <c r="A133" s="19"/>
      <c r="B133" s="19"/>
      <c r="C133" s="19"/>
      <c r="D133" s="10" t="str">
        <f>IF($A133&gt;0,_xlfn.XLOOKUP($A133,'1'!$A:$A,'1'!$C:$C,"ERROR",0),"")</f>
        <v/>
      </c>
      <c r="E133" s="10" t="str">
        <f>IF($A133&gt;0,_xlfn.XLOOKUP($A133,'1'!$A:$A,'1'!$B:$B,"ERROR",0),"")</f>
        <v/>
      </c>
      <c r="F133" s="10" t="str">
        <f>IF($A133&gt;0,_xlfn.XLOOKUP($A133,'1'!$A:$A,'1'!$D:$D,"ERROR",0),"")</f>
        <v/>
      </c>
      <c r="G133" s="10" t="str">
        <f>IF($A133&gt;0,_xlfn.XLOOKUP($A133,'1'!$A:$A,'1'!$E:$E,"ERROR",0),"")</f>
        <v/>
      </c>
      <c r="H133" s="10" t="str">
        <f>IF($A133&gt;0,_xlfn.XLOOKUP($A133,'1'!$A:$A,'1'!$G:$G,"ERROR",0),"")</f>
        <v/>
      </c>
      <c r="I133" s="10" t="str">
        <f>IF($A133&gt;0,_xlfn.XLOOKUP($A133,'1'!$A:$A,'1'!$N:$N,"ERROR",0),"")</f>
        <v/>
      </c>
      <c r="J133" s="10" t="str">
        <f>IF($A133&gt;0,_xlfn.XLOOKUP($A133,'1'!$A:$A,'1'!$AD:$AD,"ERROR",0),"")</f>
        <v/>
      </c>
      <c r="K133" s="10" t="str">
        <f>IF($A133&gt;0,_xlfn.XLOOKUP($A133,'1'!$A:$A,'1'!$AE:$AE,"ERROR",0),"")</f>
        <v/>
      </c>
      <c r="L133" s="10" t="str">
        <f>IF($A133&gt;0,_xlfn.XLOOKUP($A133,'1'!$A:$A,'1'!$AF:$AF,"ERROR",0),"")</f>
        <v/>
      </c>
      <c r="M133" s="10" t="str">
        <f>IF($A133&gt;0,_xlfn.XLOOKUP($A133,'1'!$A:$A,'1'!$AG:$AG,"ERROR",0),"")</f>
        <v/>
      </c>
      <c r="N133" s="10" t="str">
        <f>IF($A133&gt;0,_xlfn.XLOOKUP($A133,'1'!$A:$A,'1'!$AH:$AH,"ERROR",0),"")</f>
        <v/>
      </c>
      <c r="O133" s="10" t="str">
        <f>IF($A133&gt;0,_xlfn.XLOOKUP($A133,'1'!$A:$A,'1'!$AI:$AI,"ERROR",0),"")</f>
        <v/>
      </c>
      <c r="P133" s="10" t="str">
        <f>IF($A133&gt;0,_xlfn.XLOOKUP($A133,'1'!$A:$A,'1'!$AJ:$AJ,"ERROR",0),"")</f>
        <v/>
      </c>
      <c r="Q133" s="10" t="str">
        <f>IF($A133&gt;0,_xlfn.XLOOKUP($A133,'1'!$A:$A,'1'!$AK:$AK,"ERROR",0),"")</f>
        <v/>
      </c>
      <c r="R133" s="10" t="str">
        <f>IF($A133&gt;0,_xlfn.XLOOKUP($A133,'1'!$A:$A,'1'!$AO:$AO,"ERROR",0),"")</f>
        <v/>
      </c>
    </row>
    <row r="134" spans="1:18" x14ac:dyDescent="0.25">
      <c r="A134" s="19"/>
      <c r="B134" s="19"/>
      <c r="C134" s="19"/>
      <c r="D134" s="9" t="str">
        <f>IF($A134&gt;0,_xlfn.XLOOKUP($A134,'1'!$A:$A,'1'!$C:$C,"ERROR",0),"")</f>
        <v/>
      </c>
      <c r="E134" s="9" t="str">
        <f>IF($A134&gt;0,_xlfn.XLOOKUP($A134,'1'!$A:$A,'1'!$B:$B,"ERROR",0),"")</f>
        <v/>
      </c>
      <c r="F134" s="9" t="str">
        <f>IF($A134&gt;0,_xlfn.XLOOKUP($A134,'1'!$A:$A,'1'!$D:$D,"ERROR",0),"")</f>
        <v/>
      </c>
      <c r="G134" s="9" t="str">
        <f>IF($A134&gt;0,_xlfn.XLOOKUP($A134,'1'!$A:$A,'1'!$E:$E,"ERROR",0),"")</f>
        <v/>
      </c>
      <c r="H134" s="9" t="str">
        <f>IF($A134&gt;0,_xlfn.XLOOKUP($A134,'1'!$A:$A,'1'!$G:$G,"ERROR",0),"")</f>
        <v/>
      </c>
      <c r="I134" s="9" t="str">
        <f>IF($A134&gt;0,_xlfn.XLOOKUP($A134,'1'!$A:$A,'1'!$N:$N,"ERROR",0),"")</f>
        <v/>
      </c>
      <c r="J134" s="9" t="str">
        <f>IF($A134&gt;0,_xlfn.XLOOKUP($A134,'1'!$A:$A,'1'!$AD:$AD,"ERROR",0),"")</f>
        <v/>
      </c>
      <c r="K134" s="9" t="str">
        <f>IF($A134&gt;0,_xlfn.XLOOKUP($A134,'1'!$A:$A,'1'!$AE:$AE,"ERROR",0),"")</f>
        <v/>
      </c>
      <c r="L134" s="9" t="str">
        <f>IF($A134&gt;0,_xlfn.XLOOKUP($A134,'1'!$A:$A,'1'!$AF:$AF,"ERROR",0),"")</f>
        <v/>
      </c>
      <c r="M134" s="9" t="str">
        <f>IF($A134&gt;0,_xlfn.XLOOKUP($A134,'1'!$A:$A,'1'!$AG:$AG,"ERROR",0),"")</f>
        <v/>
      </c>
      <c r="N134" s="9" t="str">
        <f>IF($A134&gt;0,_xlfn.XLOOKUP($A134,'1'!$A:$A,'1'!$AH:$AH,"ERROR",0),"")</f>
        <v/>
      </c>
      <c r="O134" s="9" t="str">
        <f>IF($A134&gt;0,_xlfn.XLOOKUP($A134,'1'!$A:$A,'1'!$AI:$AI,"ERROR",0),"")</f>
        <v/>
      </c>
      <c r="P134" s="9" t="str">
        <f>IF($A134&gt;0,_xlfn.XLOOKUP($A134,'1'!$A:$A,'1'!$AJ:$AJ,"ERROR",0),"")</f>
        <v/>
      </c>
      <c r="Q134" s="9" t="str">
        <f>IF($A134&gt;0,_xlfn.XLOOKUP($A134,'1'!$A:$A,'1'!$AK:$AK,"ERROR",0),"")</f>
        <v/>
      </c>
      <c r="R134" s="9" t="str">
        <f>IF($A134&gt;0,_xlfn.XLOOKUP($A134,'1'!$A:$A,'1'!$AO:$AO,"ERROR",0),"")</f>
        <v/>
      </c>
    </row>
    <row r="135" spans="1:18" x14ac:dyDescent="0.25">
      <c r="A135" s="19"/>
      <c r="B135" s="19"/>
      <c r="C135" s="19"/>
      <c r="D135" s="10" t="str">
        <f>IF($A135&gt;0,_xlfn.XLOOKUP($A135,'1'!$A:$A,'1'!$C:$C,"ERROR",0),"")</f>
        <v/>
      </c>
      <c r="E135" s="10" t="str">
        <f>IF($A135&gt;0,_xlfn.XLOOKUP($A135,'1'!$A:$A,'1'!$B:$B,"ERROR",0),"")</f>
        <v/>
      </c>
      <c r="F135" s="10" t="str">
        <f>IF($A135&gt;0,_xlfn.XLOOKUP($A135,'1'!$A:$A,'1'!$D:$D,"ERROR",0),"")</f>
        <v/>
      </c>
      <c r="G135" s="10" t="str">
        <f>IF($A135&gt;0,_xlfn.XLOOKUP($A135,'1'!$A:$A,'1'!$E:$E,"ERROR",0),"")</f>
        <v/>
      </c>
      <c r="H135" s="10" t="str">
        <f>IF($A135&gt;0,_xlfn.XLOOKUP($A135,'1'!$A:$A,'1'!$G:$G,"ERROR",0),"")</f>
        <v/>
      </c>
      <c r="I135" s="10" t="str">
        <f>IF($A135&gt;0,_xlfn.XLOOKUP($A135,'1'!$A:$A,'1'!$N:$N,"ERROR",0),"")</f>
        <v/>
      </c>
      <c r="J135" s="10" t="str">
        <f>IF($A135&gt;0,_xlfn.XLOOKUP($A135,'1'!$A:$A,'1'!$AD:$AD,"ERROR",0),"")</f>
        <v/>
      </c>
      <c r="K135" s="10" t="str">
        <f>IF($A135&gt;0,_xlfn.XLOOKUP($A135,'1'!$A:$A,'1'!$AE:$AE,"ERROR",0),"")</f>
        <v/>
      </c>
      <c r="L135" s="10" t="str">
        <f>IF($A135&gt;0,_xlfn.XLOOKUP($A135,'1'!$A:$A,'1'!$AF:$AF,"ERROR",0),"")</f>
        <v/>
      </c>
      <c r="M135" s="10" t="str">
        <f>IF($A135&gt;0,_xlfn.XLOOKUP($A135,'1'!$A:$A,'1'!$AG:$AG,"ERROR",0),"")</f>
        <v/>
      </c>
      <c r="N135" s="10" t="str">
        <f>IF($A135&gt;0,_xlfn.XLOOKUP($A135,'1'!$A:$A,'1'!$AH:$AH,"ERROR",0),"")</f>
        <v/>
      </c>
      <c r="O135" s="10" t="str">
        <f>IF($A135&gt;0,_xlfn.XLOOKUP($A135,'1'!$A:$A,'1'!$AI:$AI,"ERROR",0),"")</f>
        <v/>
      </c>
      <c r="P135" s="10" t="str">
        <f>IF($A135&gt;0,_xlfn.XLOOKUP($A135,'1'!$A:$A,'1'!$AJ:$AJ,"ERROR",0),"")</f>
        <v/>
      </c>
      <c r="Q135" s="10" t="str">
        <f>IF($A135&gt;0,_xlfn.XLOOKUP($A135,'1'!$A:$A,'1'!$AK:$AK,"ERROR",0),"")</f>
        <v/>
      </c>
      <c r="R135" s="10" t="str">
        <f>IF($A135&gt;0,_xlfn.XLOOKUP($A135,'1'!$A:$A,'1'!$AO:$AO,"ERROR",0),"")</f>
        <v/>
      </c>
    </row>
    <row r="136" spans="1:18" x14ac:dyDescent="0.25">
      <c r="A136" s="19"/>
      <c r="B136" s="19"/>
      <c r="C136" s="19"/>
      <c r="D136" s="9" t="str">
        <f>IF($A136&gt;0,_xlfn.XLOOKUP($A136,'1'!$A:$A,'1'!$C:$C,"ERROR",0),"")</f>
        <v/>
      </c>
      <c r="E136" s="9" t="str">
        <f>IF($A136&gt;0,_xlfn.XLOOKUP($A136,'1'!$A:$A,'1'!$B:$B,"ERROR",0),"")</f>
        <v/>
      </c>
      <c r="F136" s="9" t="str">
        <f>IF($A136&gt;0,_xlfn.XLOOKUP($A136,'1'!$A:$A,'1'!$D:$D,"ERROR",0),"")</f>
        <v/>
      </c>
      <c r="G136" s="9" t="str">
        <f>IF($A136&gt;0,_xlfn.XLOOKUP($A136,'1'!$A:$A,'1'!$E:$E,"ERROR",0),"")</f>
        <v/>
      </c>
      <c r="H136" s="9" t="str">
        <f>IF($A136&gt;0,_xlfn.XLOOKUP($A136,'1'!$A:$A,'1'!$G:$G,"ERROR",0),"")</f>
        <v/>
      </c>
      <c r="I136" s="9" t="str">
        <f>IF($A136&gt;0,_xlfn.XLOOKUP($A136,'1'!$A:$A,'1'!$N:$N,"ERROR",0),"")</f>
        <v/>
      </c>
      <c r="J136" s="9" t="str">
        <f>IF($A136&gt;0,_xlfn.XLOOKUP($A136,'1'!$A:$A,'1'!$AD:$AD,"ERROR",0),"")</f>
        <v/>
      </c>
      <c r="K136" s="9" t="str">
        <f>IF($A136&gt;0,_xlfn.XLOOKUP($A136,'1'!$A:$A,'1'!$AE:$AE,"ERROR",0),"")</f>
        <v/>
      </c>
      <c r="L136" s="9" t="str">
        <f>IF($A136&gt;0,_xlfn.XLOOKUP($A136,'1'!$A:$A,'1'!$AF:$AF,"ERROR",0),"")</f>
        <v/>
      </c>
      <c r="M136" s="9" t="str">
        <f>IF($A136&gt;0,_xlfn.XLOOKUP($A136,'1'!$A:$A,'1'!$AG:$AG,"ERROR",0),"")</f>
        <v/>
      </c>
      <c r="N136" s="9" t="str">
        <f>IF($A136&gt;0,_xlfn.XLOOKUP($A136,'1'!$A:$A,'1'!$AH:$AH,"ERROR",0),"")</f>
        <v/>
      </c>
      <c r="O136" s="9" t="str">
        <f>IF($A136&gt;0,_xlfn.XLOOKUP($A136,'1'!$A:$A,'1'!$AI:$AI,"ERROR",0),"")</f>
        <v/>
      </c>
      <c r="P136" s="9" t="str">
        <f>IF($A136&gt;0,_xlfn.XLOOKUP($A136,'1'!$A:$A,'1'!$AJ:$AJ,"ERROR",0),"")</f>
        <v/>
      </c>
      <c r="Q136" s="9" t="str">
        <f>IF($A136&gt;0,_xlfn.XLOOKUP($A136,'1'!$A:$A,'1'!$AK:$AK,"ERROR",0),"")</f>
        <v/>
      </c>
      <c r="R136" s="9" t="str">
        <f>IF($A136&gt;0,_xlfn.XLOOKUP($A136,'1'!$A:$A,'1'!$AO:$AO,"ERROR",0),"")</f>
        <v/>
      </c>
    </row>
    <row r="137" spans="1:18" x14ac:dyDescent="0.25">
      <c r="A137" s="19"/>
      <c r="B137" s="19"/>
      <c r="C137" s="19"/>
      <c r="D137" s="10" t="str">
        <f>IF($A137&gt;0,_xlfn.XLOOKUP($A137,'1'!$A:$A,'1'!$C:$C,"ERROR",0),"")</f>
        <v/>
      </c>
      <c r="E137" s="10" t="str">
        <f>IF($A137&gt;0,_xlfn.XLOOKUP($A137,'1'!$A:$A,'1'!$B:$B,"ERROR",0),"")</f>
        <v/>
      </c>
      <c r="F137" s="10" t="str">
        <f>IF($A137&gt;0,_xlfn.XLOOKUP($A137,'1'!$A:$A,'1'!$D:$D,"ERROR",0),"")</f>
        <v/>
      </c>
      <c r="G137" s="10" t="str">
        <f>IF($A137&gt;0,_xlfn.XLOOKUP($A137,'1'!$A:$A,'1'!$E:$E,"ERROR",0),"")</f>
        <v/>
      </c>
      <c r="H137" s="10" t="str">
        <f>IF($A137&gt;0,_xlfn.XLOOKUP($A137,'1'!$A:$A,'1'!$G:$G,"ERROR",0),"")</f>
        <v/>
      </c>
      <c r="I137" s="10" t="str">
        <f>IF($A137&gt;0,_xlfn.XLOOKUP($A137,'1'!$A:$A,'1'!$N:$N,"ERROR",0),"")</f>
        <v/>
      </c>
      <c r="J137" s="10" t="str">
        <f>IF($A137&gt;0,_xlfn.XLOOKUP($A137,'1'!$A:$A,'1'!$AD:$AD,"ERROR",0),"")</f>
        <v/>
      </c>
      <c r="K137" s="10" t="str">
        <f>IF($A137&gt;0,_xlfn.XLOOKUP($A137,'1'!$A:$A,'1'!$AE:$AE,"ERROR",0),"")</f>
        <v/>
      </c>
      <c r="L137" s="10" t="str">
        <f>IF($A137&gt;0,_xlfn.XLOOKUP($A137,'1'!$A:$A,'1'!$AF:$AF,"ERROR",0),"")</f>
        <v/>
      </c>
      <c r="M137" s="10" t="str">
        <f>IF($A137&gt;0,_xlfn.XLOOKUP($A137,'1'!$A:$A,'1'!$AG:$AG,"ERROR",0),"")</f>
        <v/>
      </c>
      <c r="N137" s="10" t="str">
        <f>IF($A137&gt;0,_xlfn.XLOOKUP($A137,'1'!$A:$A,'1'!$AH:$AH,"ERROR",0),"")</f>
        <v/>
      </c>
      <c r="O137" s="10" t="str">
        <f>IF($A137&gt;0,_xlfn.XLOOKUP($A137,'1'!$A:$A,'1'!$AI:$AI,"ERROR",0),"")</f>
        <v/>
      </c>
      <c r="P137" s="10" t="str">
        <f>IF($A137&gt;0,_xlfn.XLOOKUP($A137,'1'!$A:$A,'1'!$AJ:$AJ,"ERROR",0),"")</f>
        <v/>
      </c>
      <c r="Q137" s="10" t="str">
        <f>IF($A137&gt;0,_xlfn.XLOOKUP($A137,'1'!$A:$A,'1'!$AK:$AK,"ERROR",0),"")</f>
        <v/>
      </c>
      <c r="R137" s="10" t="str">
        <f>IF($A137&gt;0,_xlfn.XLOOKUP($A137,'1'!$A:$A,'1'!$AO:$AO,"ERROR",0),"")</f>
        <v/>
      </c>
    </row>
    <row r="138" spans="1:18" x14ac:dyDescent="0.25">
      <c r="A138" s="19"/>
      <c r="B138" s="19"/>
      <c r="C138" s="19"/>
      <c r="D138" s="9" t="str">
        <f>IF($A138&gt;0,_xlfn.XLOOKUP($A138,'1'!$A:$A,'1'!$C:$C,"ERROR",0),"")</f>
        <v/>
      </c>
      <c r="E138" s="9" t="str">
        <f>IF($A138&gt;0,_xlfn.XLOOKUP($A138,'1'!$A:$A,'1'!$B:$B,"ERROR",0),"")</f>
        <v/>
      </c>
      <c r="F138" s="9" t="str">
        <f>IF($A138&gt;0,_xlfn.XLOOKUP($A138,'1'!$A:$A,'1'!$D:$D,"ERROR",0),"")</f>
        <v/>
      </c>
      <c r="G138" s="9" t="str">
        <f>IF($A138&gt;0,_xlfn.XLOOKUP($A138,'1'!$A:$A,'1'!$E:$E,"ERROR",0),"")</f>
        <v/>
      </c>
      <c r="H138" s="9" t="str">
        <f>IF($A138&gt;0,_xlfn.XLOOKUP($A138,'1'!$A:$A,'1'!$G:$G,"ERROR",0),"")</f>
        <v/>
      </c>
      <c r="I138" s="9" t="str">
        <f>IF($A138&gt;0,_xlfn.XLOOKUP($A138,'1'!$A:$A,'1'!$N:$N,"ERROR",0),"")</f>
        <v/>
      </c>
      <c r="J138" s="9" t="str">
        <f>IF($A138&gt;0,_xlfn.XLOOKUP($A138,'1'!$A:$A,'1'!$AD:$AD,"ERROR",0),"")</f>
        <v/>
      </c>
      <c r="K138" s="9" t="str">
        <f>IF($A138&gt;0,_xlfn.XLOOKUP($A138,'1'!$A:$A,'1'!$AE:$AE,"ERROR",0),"")</f>
        <v/>
      </c>
      <c r="L138" s="9" t="str">
        <f>IF($A138&gt;0,_xlfn.XLOOKUP($A138,'1'!$A:$A,'1'!$AF:$AF,"ERROR",0),"")</f>
        <v/>
      </c>
      <c r="M138" s="9" t="str">
        <f>IF($A138&gt;0,_xlfn.XLOOKUP($A138,'1'!$A:$A,'1'!$AG:$AG,"ERROR",0),"")</f>
        <v/>
      </c>
      <c r="N138" s="9" t="str">
        <f>IF($A138&gt;0,_xlfn.XLOOKUP($A138,'1'!$A:$A,'1'!$AH:$AH,"ERROR",0),"")</f>
        <v/>
      </c>
      <c r="O138" s="9" t="str">
        <f>IF($A138&gt;0,_xlfn.XLOOKUP($A138,'1'!$A:$A,'1'!$AI:$AI,"ERROR",0),"")</f>
        <v/>
      </c>
      <c r="P138" s="9" t="str">
        <f>IF($A138&gt;0,_xlfn.XLOOKUP($A138,'1'!$A:$A,'1'!$AJ:$AJ,"ERROR",0),"")</f>
        <v/>
      </c>
      <c r="Q138" s="9" t="str">
        <f>IF($A138&gt;0,_xlfn.XLOOKUP($A138,'1'!$A:$A,'1'!$AK:$AK,"ERROR",0),"")</f>
        <v/>
      </c>
      <c r="R138" s="9" t="str">
        <f>IF($A138&gt;0,_xlfn.XLOOKUP($A138,'1'!$A:$A,'1'!$AO:$AO,"ERROR",0),"")</f>
        <v/>
      </c>
    </row>
    <row r="139" spans="1:18" x14ac:dyDescent="0.25">
      <c r="A139" s="19"/>
      <c r="B139" s="19"/>
      <c r="C139" s="19"/>
      <c r="D139" s="10" t="str">
        <f>IF($A139&gt;0,_xlfn.XLOOKUP($A139,'1'!$A:$A,'1'!$C:$C,"ERROR",0),"")</f>
        <v/>
      </c>
      <c r="E139" s="10" t="str">
        <f>IF($A139&gt;0,_xlfn.XLOOKUP($A139,'1'!$A:$A,'1'!$B:$B,"ERROR",0),"")</f>
        <v/>
      </c>
      <c r="F139" s="10" t="str">
        <f>IF($A139&gt;0,_xlfn.XLOOKUP($A139,'1'!$A:$A,'1'!$D:$D,"ERROR",0),"")</f>
        <v/>
      </c>
      <c r="G139" s="10" t="str">
        <f>IF($A139&gt;0,_xlfn.XLOOKUP($A139,'1'!$A:$A,'1'!$E:$E,"ERROR",0),"")</f>
        <v/>
      </c>
      <c r="H139" s="10" t="str">
        <f>IF($A139&gt;0,_xlfn.XLOOKUP($A139,'1'!$A:$A,'1'!$G:$G,"ERROR",0),"")</f>
        <v/>
      </c>
      <c r="I139" s="10" t="str">
        <f>IF($A139&gt;0,_xlfn.XLOOKUP($A139,'1'!$A:$A,'1'!$N:$N,"ERROR",0),"")</f>
        <v/>
      </c>
      <c r="J139" s="10" t="str">
        <f>IF($A139&gt;0,_xlfn.XLOOKUP($A139,'1'!$A:$A,'1'!$AD:$AD,"ERROR",0),"")</f>
        <v/>
      </c>
      <c r="K139" s="10" t="str">
        <f>IF($A139&gt;0,_xlfn.XLOOKUP($A139,'1'!$A:$A,'1'!$AE:$AE,"ERROR",0),"")</f>
        <v/>
      </c>
      <c r="L139" s="10" t="str">
        <f>IF($A139&gt;0,_xlfn.XLOOKUP($A139,'1'!$A:$A,'1'!$AF:$AF,"ERROR",0),"")</f>
        <v/>
      </c>
      <c r="M139" s="10" t="str">
        <f>IF($A139&gt;0,_xlfn.XLOOKUP($A139,'1'!$A:$A,'1'!$AG:$AG,"ERROR",0),"")</f>
        <v/>
      </c>
      <c r="N139" s="10" t="str">
        <f>IF($A139&gt;0,_xlfn.XLOOKUP($A139,'1'!$A:$A,'1'!$AH:$AH,"ERROR",0),"")</f>
        <v/>
      </c>
      <c r="O139" s="10" t="str">
        <f>IF($A139&gt;0,_xlfn.XLOOKUP($A139,'1'!$A:$A,'1'!$AI:$AI,"ERROR",0),"")</f>
        <v/>
      </c>
      <c r="P139" s="10" t="str">
        <f>IF($A139&gt;0,_xlfn.XLOOKUP($A139,'1'!$A:$A,'1'!$AJ:$AJ,"ERROR",0),"")</f>
        <v/>
      </c>
      <c r="Q139" s="10" t="str">
        <f>IF($A139&gt;0,_xlfn.XLOOKUP($A139,'1'!$A:$A,'1'!$AK:$AK,"ERROR",0),"")</f>
        <v/>
      </c>
      <c r="R139" s="10" t="str">
        <f>IF($A139&gt;0,_xlfn.XLOOKUP($A139,'1'!$A:$A,'1'!$AO:$AO,"ERROR",0),"")</f>
        <v/>
      </c>
    </row>
    <row r="140" spans="1:18" x14ac:dyDescent="0.25">
      <c r="A140" s="19"/>
      <c r="B140" s="19"/>
      <c r="C140" s="19"/>
      <c r="D140" s="9" t="str">
        <f>IF($A140&gt;0,_xlfn.XLOOKUP($A140,'1'!$A:$A,'1'!$C:$C,"ERROR",0),"")</f>
        <v/>
      </c>
      <c r="E140" s="9" t="str">
        <f>IF($A140&gt;0,_xlfn.XLOOKUP($A140,'1'!$A:$A,'1'!$B:$B,"ERROR",0),"")</f>
        <v/>
      </c>
      <c r="F140" s="9" t="str">
        <f>IF($A140&gt;0,_xlfn.XLOOKUP($A140,'1'!$A:$A,'1'!$D:$D,"ERROR",0),"")</f>
        <v/>
      </c>
      <c r="G140" s="9" t="str">
        <f>IF($A140&gt;0,_xlfn.XLOOKUP($A140,'1'!$A:$A,'1'!$E:$E,"ERROR",0),"")</f>
        <v/>
      </c>
      <c r="H140" s="9" t="str">
        <f>IF($A140&gt;0,_xlfn.XLOOKUP($A140,'1'!$A:$A,'1'!$G:$G,"ERROR",0),"")</f>
        <v/>
      </c>
      <c r="I140" s="9" t="str">
        <f>IF($A140&gt;0,_xlfn.XLOOKUP($A140,'1'!$A:$A,'1'!$N:$N,"ERROR",0),"")</f>
        <v/>
      </c>
      <c r="J140" s="9" t="str">
        <f>IF($A140&gt;0,_xlfn.XLOOKUP($A140,'1'!$A:$A,'1'!$AD:$AD,"ERROR",0),"")</f>
        <v/>
      </c>
      <c r="K140" s="9" t="str">
        <f>IF($A140&gt;0,_xlfn.XLOOKUP($A140,'1'!$A:$A,'1'!$AE:$AE,"ERROR",0),"")</f>
        <v/>
      </c>
      <c r="L140" s="9" t="str">
        <f>IF($A140&gt;0,_xlfn.XLOOKUP($A140,'1'!$A:$A,'1'!$AF:$AF,"ERROR",0),"")</f>
        <v/>
      </c>
      <c r="M140" s="9" t="str">
        <f>IF($A140&gt;0,_xlfn.XLOOKUP($A140,'1'!$A:$A,'1'!$AG:$AG,"ERROR",0),"")</f>
        <v/>
      </c>
      <c r="N140" s="9" t="str">
        <f>IF($A140&gt;0,_xlfn.XLOOKUP($A140,'1'!$A:$A,'1'!$AH:$AH,"ERROR",0),"")</f>
        <v/>
      </c>
      <c r="O140" s="9" t="str">
        <f>IF($A140&gt;0,_xlfn.XLOOKUP($A140,'1'!$A:$A,'1'!$AI:$AI,"ERROR",0),"")</f>
        <v/>
      </c>
      <c r="P140" s="9" t="str">
        <f>IF($A140&gt;0,_xlfn.XLOOKUP($A140,'1'!$A:$A,'1'!$AJ:$AJ,"ERROR",0),"")</f>
        <v/>
      </c>
      <c r="Q140" s="9" t="str">
        <f>IF($A140&gt;0,_xlfn.XLOOKUP($A140,'1'!$A:$A,'1'!$AK:$AK,"ERROR",0),"")</f>
        <v/>
      </c>
      <c r="R140" s="9" t="str">
        <f>IF($A140&gt;0,_xlfn.XLOOKUP($A140,'1'!$A:$A,'1'!$AO:$AO,"ERROR",0),"")</f>
        <v/>
      </c>
    </row>
    <row r="141" spans="1:18" x14ac:dyDescent="0.25">
      <c r="A141" s="19"/>
      <c r="B141" s="19"/>
      <c r="C141" s="19"/>
      <c r="D141" s="10" t="str">
        <f>IF($A141&gt;0,_xlfn.XLOOKUP($A141,'1'!$A:$A,'1'!$C:$C,"ERROR",0),"")</f>
        <v/>
      </c>
      <c r="E141" s="10" t="str">
        <f>IF($A141&gt;0,_xlfn.XLOOKUP($A141,'1'!$A:$A,'1'!$B:$B,"ERROR",0),"")</f>
        <v/>
      </c>
      <c r="F141" s="10" t="str">
        <f>IF($A141&gt;0,_xlfn.XLOOKUP($A141,'1'!$A:$A,'1'!$D:$D,"ERROR",0),"")</f>
        <v/>
      </c>
      <c r="G141" s="10" t="str">
        <f>IF($A141&gt;0,_xlfn.XLOOKUP($A141,'1'!$A:$A,'1'!$E:$E,"ERROR",0),"")</f>
        <v/>
      </c>
      <c r="H141" s="10" t="str">
        <f>IF($A141&gt;0,_xlfn.XLOOKUP($A141,'1'!$A:$A,'1'!$G:$G,"ERROR",0),"")</f>
        <v/>
      </c>
      <c r="I141" s="10" t="str">
        <f>IF($A141&gt;0,_xlfn.XLOOKUP($A141,'1'!$A:$A,'1'!$N:$N,"ERROR",0),"")</f>
        <v/>
      </c>
      <c r="J141" s="10" t="str">
        <f>IF($A141&gt;0,_xlfn.XLOOKUP($A141,'1'!$A:$A,'1'!$AD:$AD,"ERROR",0),"")</f>
        <v/>
      </c>
      <c r="K141" s="10" t="str">
        <f>IF($A141&gt;0,_xlfn.XLOOKUP($A141,'1'!$A:$A,'1'!$AE:$AE,"ERROR",0),"")</f>
        <v/>
      </c>
      <c r="L141" s="10" t="str">
        <f>IF($A141&gt;0,_xlfn.XLOOKUP($A141,'1'!$A:$A,'1'!$AF:$AF,"ERROR",0),"")</f>
        <v/>
      </c>
      <c r="M141" s="10" t="str">
        <f>IF($A141&gt;0,_xlfn.XLOOKUP($A141,'1'!$A:$A,'1'!$AG:$AG,"ERROR",0),"")</f>
        <v/>
      </c>
      <c r="N141" s="10" t="str">
        <f>IF($A141&gt;0,_xlfn.XLOOKUP($A141,'1'!$A:$A,'1'!$AH:$AH,"ERROR",0),"")</f>
        <v/>
      </c>
      <c r="O141" s="10" t="str">
        <f>IF($A141&gt;0,_xlfn.XLOOKUP($A141,'1'!$A:$A,'1'!$AI:$AI,"ERROR",0),"")</f>
        <v/>
      </c>
      <c r="P141" s="10" t="str">
        <f>IF($A141&gt;0,_xlfn.XLOOKUP($A141,'1'!$A:$A,'1'!$AJ:$AJ,"ERROR",0),"")</f>
        <v/>
      </c>
      <c r="Q141" s="10" t="str">
        <f>IF($A141&gt;0,_xlfn.XLOOKUP($A141,'1'!$A:$A,'1'!$AK:$AK,"ERROR",0),"")</f>
        <v/>
      </c>
      <c r="R141" s="10" t="str">
        <f>IF($A141&gt;0,_xlfn.XLOOKUP($A141,'1'!$A:$A,'1'!$AO:$AO,"ERROR",0),"")</f>
        <v/>
      </c>
    </row>
    <row r="142" spans="1:18" x14ac:dyDescent="0.25">
      <c r="A142" s="19"/>
      <c r="B142" s="19"/>
      <c r="C142" s="19"/>
      <c r="D142" s="9" t="str">
        <f>IF($A142&gt;0,_xlfn.XLOOKUP($A142,'1'!$A:$A,'1'!$C:$C,"ERROR",0),"")</f>
        <v/>
      </c>
      <c r="E142" s="9" t="str">
        <f>IF($A142&gt;0,_xlfn.XLOOKUP($A142,'1'!$A:$A,'1'!$B:$B,"ERROR",0),"")</f>
        <v/>
      </c>
      <c r="F142" s="9" t="str">
        <f>IF($A142&gt;0,_xlfn.XLOOKUP($A142,'1'!$A:$A,'1'!$D:$D,"ERROR",0),"")</f>
        <v/>
      </c>
      <c r="G142" s="9" t="str">
        <f>IF($A142&gt;0,_xlfn.XLOOKUP($A142,'1'!$A:$A,'1'!$E:$E,"ERROR",0),"")</f>
        <v/>
      </c>
      <c r="H142" s="9" t="str">
        <f>IF($A142&gt;0,_xlfn.XLOOKUP($A142,'1'!$A:$A,'1'!$G:$G,"ERROR",0),"")</f>
        <v/>
      </c>
      <c r="I142" s="9" t="str">
        <f>IF($A142&gt;0,_xlfn.XLOOKUP($A142,'1'!$A:$A,'1'!$N:$N,"ERROR",0),"")</f>
        <v/>
      </c>
      <c r="J142" s="9" t="str">
        <f>IF($A142&gt;0,_xlfn.XLOOKUP($A142,'1'!$A:$A,'1'!$AD:$AD,"ERROR",0),"")</f>
        <v/>
      </c>
      <c r="K142" s="9" t="str">
        <f>IF($A142&gt;0,_xlfn.XLOOKUP($A142,'1'!$A:$A,'1'!$AE:$AE,"ERROR",0),"")</f>
        <v/>
      </c>
      <c r="L142" s="9" t="str">
        <f>IF($A142&gt;0,_xlfn.XLOOKUP($A142,'1'!$A:$A,'1'!$AF:$AF,"ERROR",0),"")</f>
        <v/>
      </c>
      <c r="M142" s="9" t="str">
        <f>IF($A142&gt;0,_xlfn.XLOOKUP($A142,'1'!$A:$A,'1'!$AG:$AG,"ERROR",0),"")</f>
        <v/>
      </c>
      <c r="N142" s="9" t="str">
        <f>IF($A142&gt;0,_xlfn.XLOOKUP($A142,'1'!$A:$A,'1'!$AH:$AH,"ERROR",0),"")</f>
        <v/>
      </c>
      <c r="O142" s="9" t="str">
        <f>IF($A142&gt;0,_xlfn.XLOOKUP($A142,'1'!$A:$A,'1'!$AI:$AI,"ERROR",0),"")</f>
        <v/>
      </c>
      <c r="P142" s="9" t="str">
        <f>IF($A142&gt;0,_xlfn.XLOOKUP($A142,'1'!$A:$A,'1'!$AJ:$AJ,"ERROR",0),"")</f>
        <v/>
      </c>
      <c r="Q142" s="9" t="str">
        <f>IF($A142&gt;0,_xlfn.XLOOKUP($A142,'1'!$A:$A,'1'!$AK:$AK,"ERROR",0),"")</f>
        <v/>
      </c>
      <c r="R142" s="9" t="str">
        <f>IF($A142&gt;0,_xlfn.XLOOKUP($A142,'1'!$A:$A,'1'!$AO:$AO,"ERROR",0),"")</f>
        <v/>
      </c>
    </row>
    <row r="143" spans="1:18" x14ac:dyDescent="0.25">
      <c r="A143" s="19"/>
      <c r="B143" s="19"/>
      <c r="C143" s="19"/>
      <c r="D143" s="10" t="str">
        <f>IF($A143&gt;0,_xlfn.XLOOKUP($A143,'1'!$A:$A,'1'!$C:$C,"ERROR",0),"")</f>
        <v/>
      </c>
      <c r="E143" s="10" t="str">
        <f>IF($A143&gt;0,_xlfn.XLOOKUP($A143,'1'!$A:$A,'1'!$B:$B,"ERROR",0),"")</f>
        <v/>
      </c>
      <c r="F143" s="10" t="str">
        <f>IF($A143&gt;0,_xlfn.XLOOKUP($A143,'1'!$A:$A,'1'!$D:$D,"ERROR",0),"")</f>
        <v/>
      </c>
      <c r="G143" s="10" t="str">
        <f>IF($A143&gt;0,_xlfn.XLOOKUP($A143,'1'!$A:$A,'1'!$E:$E,"ERROR",0),"")</f>
        <v/>
      </c>
      <c r="H143" s="10" t="str">
        <f>IF($A143&gt;0,_xlfn.XLOOKUP($A143,'1'!$A:$A,'1'!$G:$G,"ERROR",0),"")</f>
        <v/>
      </c>
      <c r="I143" s="10" t="str">
        <f>IF($A143&gt;0,_xlfn.XLOOKUP($A143,'1'!$A:$A,'1'!$N:$N,"ERROR",0),"")</f>
        <v/>
      </c>
      <c r="J143" s="10" t="str">
        <f>IF($A143&gt;0,_xlfn.XLOOKUP($A143,'1'!$A:$A,'1'!$AD:$AD,"ERROR",0),"")</f>
        <v/>
      </c>
      <c r="K143" s="10" t="str">
        <f>IF($A143&gt;0,_xlfn.XLOOKUP($A143,'1'!$A:$A,'1'!$AE:$AE,"ERROR",0),"")</f>
        <v/>
      </c>
      <c r="L143" s="10" t="str">
        <f>IF($A143&gt;0,_xlfn.XLOOKUP($A143,'1'!$A:$A,'1'!$AF:$AF,"ERROR",0),"")</f>
        <v/>
      </c>
      <c r="M143" s="10" t="str">
        <f>IF($A143&gt;0,_xlfn.XLOOKUP($A143,'1'!$A:$A,'1'!$AG:$AG,"ERROR",0),"")</f>
        <v/>
      </c>
      <c r="N143" s="10" t="str">
        <f>IF($A143&gt;0,_xlfn.XLOOKUP($A143,'1'!$A:$A,'1'!$AH:$AH,"ERROR",0),"")</f>
        <v/>
      </c>
      <c r="O143" s="10" t="str">
        <f>IF($A143&gt;0,_xlfn.XLOOKUP($A143,'1'!$A:$A,'1'!$AI:$AI,"ERROR",0),"")</f>
        <v/>
      </c>
      <c r="P143" s="10" t="str">
        <f>IF($A143&gt;0,_xlfn.XLOOKUP($A143,'1'!$A:$A,'1'!$AJ:$AJ,"ERROR",0),"")</f>
        <v/>
      </c>
      <c r="Q143" s="10" t="str">
        <f>IF($A143&gt;0,_xlfn.XLOOKUP($A143,'1'!$A:$A,'1'!$AK:$AK,"ERROR",0),"")</f>
        <v/>
      </c>
      <c r="R143" s="10" t="str">
        <f>IF($A143&gt;0,_xlfn.XLOOKUP($A143,'1'!$A:$A,'1'!$AO:$AO,"ERROR",0),"")</f>
        <v/>
      </c>
    </row>
    <row r="144" spans="1:18" x14ac:dyDescent="0.25">
      <c r="A144" s="19"/>
      <c r="B144" s="19"/>
      <c r="C144" s="19"/>
      <c r="D144" s="9" t="str">
        <f>IF($A144&gt;0,_xlfn.XLOOKUP($A144,'1'!$A:$A,'1'!$C:$C,"ERROR",0),"")</f>
        <v/>
      </c>
      <c r="E144" s="9" t="str">
        <f>IF($A144&gt;0,_xlfn.XLOOKUP($A144,'1'!$A:$A,'1'!$B:$B,"ERROR",0),"")</f>
        <v/>
      </c>
      <c r="F144" s="9" t="str">
        <f>IF($A144&gt;0,_xlfn.XLOOKUP($A144,'1'!$A:$A,'1'!$D:$D,"ERROR",0),"")</f>
        <v/>
      </c>
      <c r="G144" s="9" t="str">
        <f>IF($A144&gt;0,_xlfn.XLOOKUP($A144,'1'!$A:$A,'1'!$E:$E,"ERROR",0),"")</f>
        <v/>
      </c>
      <c r="H144" s="9" t="str">
        <f>IF($A144&gt;0,_xlfn.XLOOKUP($A144,'1'!$A:$A,'1'!$G:$G,"ERROR",0),"")</f>
        <v/>
      </c>
      <c r="I144" s="9" t="str">
        <f>IF($A144&gt;0,_xlfn.XLOOKUP($A144,'1'!$A:$A,'1'!$N:$N,"ERROR",0),"")</f>
        <v/>
      </c>
      <c r="J144" s="9" t="str">
        <f>IF($A144&gt;0,_xlfn.XLOOKUP($A144,'1'!$A:$A,'1'!$AD:$AD,"ERROR",0),"")</f>
        <v/>
      </c>
      <c r="K144" s="9" t="str">
        <f>IF($A144&gt;0,_xlfn.XLOOKUP($A144,'1'!$A:$A,'1'!$AE:$AE,"ERROR",0),"")</f>
        <v/>
      </c>
      <c r="L144" s="9" t="str">
        <f>IF($A144&gt;0,_xlfn.XLOOKUP($A144,'1'!$A:$A,'1'!$AF:$AF,"ERROR",0),"")</f>
        <v/>
      </c>
      <c r="M144" s="9" t="str">
        <f>IF($A144&gt;0,_xlfn.XLOOKUP($A144,'1'!$A:$A,'1'!$AG:$AG,"ERROR",0),"")</f>
        <v/>
      </c>
      <c r="N144" s="9" t="str">
        <f>IF($A144&gt;0,_xlfn.XLOOKUP($A144,'1'!$A:$A,'1'!$AH:$AH,"ERROR",0),"")</f>
        <v/>
      </c>
      <c r="O144" s="9" t="str">
        <f>IF($A144&gt;0,_xlfn.XLOOKUP($A144,'1'!$A:$A,'1'!$AI:$AI,"ERROR",0),"")</f>
        <v/>
      </c>
      <c r="P144" s="9" t="str">
        <f>IF($A144&gt;0,_xlfn.XLOOKUP($A144,'1'!$A:$A,'1'!$AJ:$AJ,"ERROR",0),"")</f>
        <v/>
      </c>
      <c r="Q144" s="9" t="str">
        <f>IF($A144&gt;0,_xlfn.XLOOKUP($A144,'1'!$A:$A,'1'!$AK:$AK,"ERROR",0),"")</f>
        <v/>
      </c>
      <c r="R144" s="9" t="str">
        <f>IF($A144&gt;0,_xlfn.XLOOKUP($A144,'1'!$A:$A,'1'!$AO:$AO,"ERROR",0),"")</f>
        <v/>
      </c>
    </row>
    <row r="145" spans="1:18" x14ac:dyDescent="0.25">
      <c r="A145" s="19"/>
      <c r="B145" s="19"/>
      <c r="C145" s="19"/>
      <c r="D145" s="10" t="str">
        <f>IF($A145&gt;0,_xlfn.XLOOKUP($A145,'1'!$A:$A,'1'!$C:$C,"ERROR",0),"")</f>
        <v/>
      </c>
      <c r="E145" s="10" t="str">
        <f>IF($A145&gt;0,_xlfn.XLOOKUP($A145,'1'!$A:$A,'1'!$B:$B,"ERROR",0),"")</f>
        <v/>
      </c>
      <c r="F145" s="10" t="str">
        <f>IF($A145&gt;0,_xlfn.XLOOKUP($A145,'1'!$A:$A,'1'!$D:$D,"ERROR",0),"")</f>
        <v/>
      </c>
      <c r="G145" s="10" t="str">
        <f>IF($A145&gt;0,_xlfn.XLOOKUP($A145,'1'!$A:$A,'1'!$E:$E,"ERROR",0),"")</f>
        <v/>
      </c>
      <c r="H145" s="10" t="str">
        <f>IF($A145&gt;0,_xlfn.XLOOKUP($A145,'1'!$A:$A,'1'!$G:$G,"ERROR",0),"")</f>
        <v/>
      </c>
      <c r="I145" s="10" t="str">
        <f>IF($A145&gt;0,_xlfn.XLOOKUP($A145,'1'!$A:$A,'1'!$N:$N,"ERROR",0),"")</f>
        <v/>
      </c>
      <c r="J145" s="10" t="str">
        <f>IF($A145&gt;0,_xlfn.XLOOKUP($A145,'1'!$A:$A,'1'!$AD:$AD,"ERROR",0),"")</f>
        <v/>
      </c>
      <c r="K145" s="10" t="str">
        <f>IF($A145&gt;0,_xlfn.XLOOKUP($A145,'1'!$A:$A,'1'!$AE:$AE,"ERROR",0),"")</f>
        <v/>
      </c>
      <c r="L145" s="10" t="str">
        <f>IF($A145&gt;0,_xlfn.XLOOKUP($A145,'1'!$A:$A,'1'!$AF:$AF,"ERROR",0),"")</f>
        <v/>
      </c>
      <c r="M145" s="10" t="str">
        <f>IF($A145&gt;0,_xlfn.XLOOKUP($A145,'1'!$A:$A,'1'!$AG:$AG,"ERROR",0),"")</f>
        <v/>
      </c>
      <c r="N145" s="10" t="str">
        <f>IF($A145&gt;0,_xlfn.XLOOKUP($A145,'1'!$A:$A,'1'!$AH:$AH,"ERROR",0),"")</f>
        <v/>
      </c>
      <c r="O145" s="10" t="str">
        <f>IF($A145&gt;0,_xlfn.XLOOKUP($A145,'1'!$A:$A,'1'!$AI:$AI,"ERROR",0),"")</f>
        <v/>
      </c>
      <c r="P145" s="10" t="str">
        <f>IF($A145&gt;0,_xlfn.XLOOKUP($A145,'1'!$A:$A,'1'!$AJ:$AJ,"ERROR",0),"")</f>
        <v/>
      </c>
      <c r="Q145" s="10" t="str">
        <f>IF($A145&gt;0,_xlfn.XLOOKUP($A145,'1'!$A:$A,'1'!$AK:$AK,"ERROR",0),"")</f>
        <v/>
      </c>
      <c r="R145" s="10" t="str">
        <f>IF($A145&gt;0,_xlfn.XLOOKUP($A145,'1'!$A:$A,'1'!$AO:$AO,"ERROR",0),"")</f>
        <v/>
      </c>
    </row>
    <row r="146" spans="1:18" x14ac:dyDescent="0.25">
      <c r="A146" s="19"/>
      <c r="B146" s="19"/>
      <c r="C146" s="19"/>
      <c r="D146" s="9" t="str">
        <f>IF($A146&gt;0,_xlfn.XLOOKUP($A146,'1'!$A:$A,'1'!$C:$C,"ERROR",0),"")</f>
        <v/>
      </c>
      <c r="E146" s="9" t="str">
        <f>IF($A146&gt;0,_xlfn.XLOOKUP($A146,'1'!$A:$A,'1'!$B:$B,"ERROR",0),"")</f>
        <v/>
      </c>
      <c r="F146" s="9" t="str">
        <f>IF($A146&gt;0,_xlfn.XLOOKUP($A146,'1'!$A:$A,'1'!$D:$D,"ERROR",0),"")</f>
        <v/>
      </c>
      <c r="G146" s="9" t="str">
        <f>IF($A146&gt;0,_xlfn.XLOOKUP($A146,'1'!$A:$A,'1'!$E:$E,"ERROR",0),"")</f>
        <v/>
      </c>
      <c r="H146" s="9" t="str">
        <f>IF($A146&gt;0,_xlfn.XLOOKUP($A146,'1'!$A:$A,'1'!$G:$G,"ERROR",0),"")</f>
        <v/>
      </c>
      <c r="I146" s="9" t="str">
        <f>IF($A146&gt;0,_xlfn.XLOOKUP($A146,'1'!$A:$A,'1'!$N:$N,"ERROR",0),"")</f>
        <v/>
      </c>
      <c r="J146" s="9" t="str">
        <f>IF($A146&gt;0,_xlfn.XLOOKUP($A146,'1'!$A:$A,'1'!$AD:$AD,"ERROR",0),"")</f>
        <v/>
      </c>
      <c r="K146" s="9" t="str">
        <f>IF($A146&gt;0,_xlfn.XLOOKUP($A146,'1'!$A:$A,'1'!$AE:$AE,"ERROR",0),"")</f>
        <v/>
      </c>
      <c r="L146" s="9" t="str">
        <f>IF($A146&gt;0,_xlfn.XLOOKUP($A146,'1'!$A:$A,'1'!$AF:$AF,"ERROR",0),"")</f>
        <v/>
      </c>
      <c r="M146" s="9" t="str">
        <f>IF($A146&gt;0,_xlfn.XLOOKUP($A146,'1'!$A:$A,'1'!$AG:$AG,"ERROR",0),"")</f>
        <v/>
      </c>
      <c r="N146" s="9" t="str">
        <f>IF($A146&gt;0,_xlfn.XLOOKUP($A146,'1'!$A:$A,'1'!$AH:$AH,"ERROR",0),"")</f>
        <v/>
      </c>
      <c r="O146" s="9" t="str">
        <f>IF($A146&gt;0,_xlfn.XLOOKUP($A146,'1'!$A:$A,'1'!$AI:$AI,"ERROR",0),"")</f>
        <v/>
      </c>
      <c r="P146" s="9" t="str">
        <f>IF($A146&gt;0,_xlfn.XLOOKUP($A146,'1'!$A:$A,'1'!$AJ:$AJ,"ERROR",0),"")</f>
        <v/>
      </c>
      <c r="Q146" s="9" t="str">
        <f>IF($A146&gt;0,_xlfn.XLOOKUP($A146,'1'!$A:$A,'1'!$AK:$AK,"ERROR",0),"")</f>
        <v/>
      </c>
      <c r="R146" s="9" t="str">
        <f>IF($A146&gt;0,_xlfn.XLOOKUP($A146,'1'!$A:$A,'1'!$AO:$AO,"ERROR",0),"")</f>
        <v/>
      </c>
    </row>
    <row r="147" spans="1:18" x14ac:dyDescent="0.25">
      <c r="A147" s="19"/>
      <c r="B147" s="19"/>
      <c r="C147" s="19"/>
      <c r="D147" s="10" t="str">
        <f>IF($A147&gt;0,_xlfn.XLOOKUP($A147,'1'!$A:$A,'1'!$C:$C,"ERROR",0),"")</f>
        <v/>
      </c>
      <c r="E147" s="10" t="str">
        <f>IF($A147&gt;0,_xlfn.XLOOKUP($A147,'1'!$A:$A,'1'!$B:$B,"ERROR",0),"")</f>
        <v/>
      </c>
      <c r="F147" s="10" t="str">
        <f>IF($A147&gt;0,_xlfn.XLOOKUP($A147,'1'!$A:$A,'1'!$D:$D,"ERROR",0),"")</f>
        <v/>
      </c>
      <c r="G147" s="10" t="str">
        <f>IF($A147&gt;0,_xlfn.XLOOKUP($A147,'1'!$A:$A,'1'!$E:$E,"ERROR",0),"")</f>
        <v/>
      </c>
      <c r="H147" s="10" t="str">
        <f>IF($A147&gt;0,_xlfn.XLOOKUP($A147,'1'!$A:$A,'1'!$G:$G,"ERROR",0),"")</f>
        <v/>
      </c>
      <c r="I147" s="10" t="str">
        <f>IF($A147&gt;0,_xlfn.XLOOKUP($A147,'1'!$A:$A,'1'!$N:$N,"ERROR",0),"")</f>
        <v/>
      </c>
      <c r="J147" s="10" t="str">
        <f>IF($A147&gt;0,_xlfn.XLOOKUP($A147,'1'!$A:$A,'1'!$AD:$AD,"ERROR",0),"")</f>
        <v/>
      </c>
      <c r="K147" s="10" t="str">
        <f>IF($A147&gt;0,_xlfn.XLOOKUP($A147,'1'!$A:$A,'1'!$AE:$AE,"ERROR",0),"")</f>
        <v/>
      </c>
      <c r="L147" s="10" t="str">
        <f>IF($A147&gt;0,_xlfn.XLOOKUP($A147,'1'!$A:$A,'1'!$AF:$AF,"ERROR",0),"")</f>
        <v/>
      </c>
      <c r="M147" s="10" t="str">
        <f>IF($A147&gt;0,_xlfn.XLOOKUP($A147,'1'!$A:$A,'1'!$AG:$AG,"ERROR",0),"")</f>
        <v/>
      </c>
      <c r="N147" s="10" t="str">
        <f>IF($A147&gt;0,_xlfn.XLOOKUP($A147,'1'!$A:$A,'1'!$AH:$AH,"ERROR",0),"")</f>
        <v/>
      </c>
      <c r="O147" s="10" t="str">
        <f>IF($A147&gt;0,_xlfn.XLOOKUP($A147,'1'!$A:$A,'1'!$AI:$AI,"ERROR",0),"")</f>
        <v/>
      </c>
      <c r="P147" s="10" t="str">
        <f>IF($A147&gt;0,_xlfn.XLOOKUP($A147,'1'!$A:$A,'1'!$AJ:$AJ,"ERROR",0),"")</f>
        <v/>
      </c>
      <c r="Q147" s="10" t="str">
        <f>IF($A147&gt;0,_xlfn.XLOOKUP($A147,'1'!$A:$A,'1'!$AK:$AK,"ERROR",0),"")</f>
        <v/>
      </c>
      <c r="R147" s="10" t="str">
        <f>IF($A147&gt;0,_xlfn.XLOOKUP($A147,'1'!$A:$A,'1'!$AO:$AO,"ERROR",0),"")</f>
        <v/>
      </c>
    </row>
    <row r="148" spans="1:18" x14ac:dyDescent="0.25">
      <c r="A148" s="19"/>
      <c r="B148" s="19"/>
      <c r="C148" s="19"/>
      <c r="D148" s="9" t="str">
        <f>IF($A148&gt;0,_xlfn.XLOOKUP($A148,'1'!$A:$A,'1'!$C:$C,"ERROR",0),"")</f>
        <v/>
      </c>
      <c r="E148" s="9" t="str">
        <f>IF($A148&gt;0,_xlfn.XLOOKUP($A148,'1'!$A:$A,'1'!$B:$B,"ERROR",0),"")</f>
        <v/>
      </c>
      <c r="F148" s="9" t="str">
        <f>IF($A148&gt;0,_xlfn.XLOOKUP($A148,'1'!$A:$A,'1'!$D:$D,"ERROR",0),"")</f>
        <v/>
      </c>
      <c r="G148" s="9" t="str">
        <f>IF($A148&gt;0,_xlfn.XLOOKUP($A148,'1'!$A:$A,'1'!$E:$E,"ERROR",0),"")</f>
        <v/>
      </c>
      <c r="H148" s="9" t="str">
        <f>IF($A148&gt;0,_xlfn.XLOOKUP($A148,'1'!$A:$A,'1'!$G:$G,"ERROR",0),"")</f>
        <v/>
      </c>
      <c r="I148" s="9" t="str">
        <f>IF($A148&gt;0,_xlfn.XLOOKUP($A148,'1'!$A:$A,'1'!$N:$N,"ERROR",0),"")</f>
        <v/>
      </c>
      <c r="J148" s="9" t="str">
        <f>IF($A148&gt;0,_xlfn.XLOOKUP($A148,'1'!$A:$A,'1'!$AD:$AD,"ERROR",0),"")</f>
        <v/>
      </c>
      <c r="K148" s="9" t="str">
        <f>IF($A148&gt;0,_xlfn.XLOOKUP($A148,'1'!$A:$A,'1'!$AE:$AE,"ERROR",0),"")</f>
        <v/>
      </c>
      <c r="L148" s="9" t="str">
        <f>IF($A148&gt;0,_xlfn.XLOOKUP($A148,'1'!$A:$A,'1'!$AF:$AF,"ERROR",0),"")</f>
        <v/>
      </c>
      <c r="M148" s="9" t="str">
        <f>IF($A148&gt;0,_xlfn.XLOOKUP($A148,'1'!$A:$A,'1'!$AG:$AG,"ERROR",0),"")</f>
        <v/>
      </c>
      <c r="N148" s="9" t="str">
        <f>IF($A148&gt;0,_xlfn.XLOOKUP($A148,'1'!$A:$A,'1'!$AH:$AH,"ERROR",0),"")</f>
        <v/>
      </c>
      <c r="O148" s="9" t="str">
        <f>IF($A148&gt;0,_xlfn.XLOOKUP($A148,'1'!$A:$A,'1'!$AI:$AI,"ERROR",0),"")</f>
        <v/>
      </c>
      <c r="P148" s="9" t="str">
        <f>IF($A148&gt;0,_xlfn.XLOOKUP($A148,'1'!$A:$A,'1'!$AJ:$AJ,"ERROR",0),"")</f>
        <v/>
      </c>
      <c r="Q148" s="9" t="str">
        <f>IF($A148&gt;0,_xlfn.XLOOKUP($A148,'1'!$A:$A,'1'!$AK:$AK,"ERROR",0),"")</f>
        <v/>
      </c>
      <c r="R148" s="9" t="str">
        <f>IF($A148&gt;0,_xlfn.XLOOKUP($A148,'1'!$A:$A,'1'!$AO:$AO,"ERROR",0),"")</f>
        <v/>
      </c>
    </row>
    <row r="149" spans="1:18" x14ac:dyDescent="0.25">
      <c r="A149" s="19"/>
      <c r="B149" s="19"/>
      <c r="C149" s="19"/>
      <c r="D149" s="10" t="str">
        <f>IF($A149&gt;0,_xlfn.XLOOKUP($A149,'1'!$A:$A,'1'!$C:$C,"ERROR",0),"")</f>
        <v/>
      </c>
      <c r="E149" s="10" t="str">
        <f>IF($A149&gt;0,_xlfn.XLOOKUP($A149,'1'!$A:$A,'1'!$B:$B,"ERROR",0),"")</f>
        <v/>
      </c>
      <c r="F149" s="10" t="str">
        <f>IF($A149&gt;0,_xlfn.XLOOKUP($A149,'1'!$A:$A,'1'!$D:$D,"ERROR",0),"")</f>
        <v/>
      </c>
      <c r="G149" s="10" t="str">
        <f>IF($A149&gt;0,_xlfn.XLOOKUP($A149,'1'!$A:$A,'1'!$E:$E,"ERROR",0),"")</f>
        <v/>
      </c>
      <c r="H149" s="10" t="str">
        <f>IF($A149&gt;0,_xlfn.XLOOKUP($A149,'1'!$A:$A,'1'!$G:$G,"ERROR",0),"")</f>
        <v/>
      </c>
      <c r="I149" s="10" t="str">
        <f>IF($A149&gt;0,_xlfn.XLOOKUP($A149,'1'!$A:$A,'1'!$N:$N,"ERROR",0),"")</f>
        <v/>
      </c>
      <c r="J149" s="10" t="str">
        <f>IF($A149&gt;0,_xlfn.XLOOKUP($A149,'1'!$A:$A,'1'!$AD:$AD,"ERROR",0),"")</f>
        <v/>
      </c>
      <c r="K149" s="10" t="str">
        <f>IF($A149&gt;0,_xlfn.XLOOKUP($A149,'1'!$A:$A,'1'!$AE:$AE,"ERROR",0),"")</f>
        <v/>
      </c>
      <c r="L149" s="10" t="str">
        <f>IF($A149&gt;0,_xlfn.XLOOKUP($A149,'1'!$A:$A,'1'!$AF:$AF,"ERROR",0),"")</f>
        <v/>
      </c>
      <c r="M149" s="10" t="str">
        <f>IF($A149&gt;0,_xlfn.XLOOKUP($A149,'1'!$A:$A,'1'!$AG:$AG,"ERROR",0),"")</f>
        <v/>
      </c>
      <c r="N149" s="10" t="str">
        <f>IF($A149&gt;0,_xlfn.XLOOKUP($A149,'1'!$A:$A,'1'!$AH:$AH,"ERROR",0),"")</f>
        <v/>
      </c>
      <c r="O149" s="10" t="str">
        <f>IF($A149&gt;0,_xlfn.XLOOKUP($A149,'1'!$A:$A,'1'!$AI:$AI,"ERROR",0),"")</f>
        <v/>
      </c>
      <c r="P149" s="10" t="str">
        <f>IF($A149&gt;0,_xlfn.XLOOKUP($A149,'1'!$A:$A,'1'!$AJ:$AJ,"ERROR",0),"")</f>
        <v/>
      </c>
      <c r="Q149" s="10" t="str">
        <f>IF($A149&gt;0,_xlfn.XLOOKUP($A149,'1'!$A:$A,'1'!$AK:$AK,"ERROR",0),"")</f>
        <v/>
      </c>
      <c r="R149" s="10" t="str">
        <f>IF($A149&gt;0,_xlfn.XLOOKUP($A149,'1'!$A:$A,'1'!$AO:$AO,"ERROR",0),"")</f>
        <v/>
      </c>
    </row>
    <row r="150" spans="1:18" x14ac:dyDescent="0.25">
      <c r="A150" s="19"/>
      <c r="B150" s="19"/>
      <c r="C150" s="19"/>
      <c r="D150" s="9" t="str">
        <f>IF($A150&gt;0,_xlfn.XLOOKUP($A150,'1'!$A:$A,'1'!$C:$C,"ERROR",0),"")</f>
        <v/>
      </c>
      <c r="E150" s="9" t="str">
        <f>IF($A150&gt;0,_xlfn.XLOOKUP($A150,'1'!$A:$A,'1'!$B:$B,"ERROR",0),"")</f>
        <v/>
      </c>
      <c r="F150" s="9" t="str">
        <f>IF($A150&gt;0,_xlfn.XLOOKUP($A150,'1'!$A:$A,'1'!$D:$D,"ERROR",0),"")</f>
        <v/>
      </c>
      <c r="G150" s="9" t="str">
        <f>IF($A150&gt;0,_xlfn.XLOOKUP($A150,'1'!$A:$A,'1'!$E:$E,"ERROR",0),"")</f>
        <v/>
      </c>
      <c r="H150" s="9" t="str">
        <f>IF($A150&gt;0,_xlfn.XLOOKUP($A150,'1'!$A:$A,'1'!$G:$G,"ERROR",0),"")</f>
        <v/>
      </c>
      <c r="I150" s="9" t="str">
        <f>IF($A150&gt;0,_xlfn.XLOOKUP($A150,'1'!$A:$A,'1'!$N:$N,"ERROR",0),"")</f>
        <v/>
      </c>
      <c r="J150" s="9" t="str">
        <f>IF($A150&gt;0,_xlfn.XLOOKUP($A150,'1'!$A:$A,'1'!$AD:$AD,"ERROR",0),"")</f>
        <v/>
      </c>
      <c r="K150" s="9" t="str">
        <f>IF($A150&gt;0,_xlfn.XLOOKUP($A150,'1'!$A:$A,'1'!$AE:$AE,"ERROR",0),"")</f>
        <v/>
      </c>
      <c r="L150" s="9" t="str">
        <f>IF($A150&gt;0,_xlfn.XLOOKUP($A150,'1'!$A:$A,'1'!$AF:$AF,"ERROR",0),"")</f>
        <v/>
      </c>
      <c r="M150" s="9" t="str">
        <f>IF($A150&gt;0,_xlfn.XLOOKUP($A150,'1'!$A:$A,'1'!$AG:$AG,"ERROR",0),"")</f>
        <v/>
      </c>
      <c r="N150" s="9" t="str">
        <f>IF($A150&gt;0,_xlfn.XLOOKUP($A150,'1'!$A:$A,'1'!$AH:$AH,"ERROR",0),"")</f>
        <v/>
      </c>
      <c r="O150" s="9" t="str">
        <f>IF($A150&gt;0,_xlfn.XLOOKUP($A150,'1'!$A:$A,'1'!$AI:$AI,"ERROR",0),"")</f>
        <v/>
      </c>
      <c r="P150" s="9" t="str">
        <f>IF($A150&gt;0,_xlfn.XLOOKUP($A150,'1'!$A:$A,'1'!$AJ:$AJ,"ERROR",0),"")</f>
        <v/>
      </c>
      <c r="Q150" s="9" t="str">
        <f>IF($A150&gt;0,_xlfn.XLOOKUP($A150,'1'!$A:$A,'1'!$AK:$AK,"ERROR",0),"")</f>
        <v/>
      </c>
      <c r="R150" s="9" t="str">
        <f>IF($A150&gt;0,_xlfn.XLOOKUP($A150,'1'!$A:$A,'1'!$AO:$AO,"ERROR",0),"")</f>
        <v/>
      </c>
    </row>
    <row r="151" spans="1:18" x14ac:dyDescent="0.25">
      <c r="A151" s="19"/>
      <c r="B151" s="19"/>
      <c r="C151" s="19"/>
      <c r="D151" s="10" t="str">
        <f>IF($A151&gt;0,_xlfn.XLOOKUP($A151,'1'!$A:$A,'1'!$C:$C,"ERROR",0),"")</f>
        <v/>
      </c>
      <c r="E151" s="10" t="str">
        <f>IF($A151&gt;0,_xlfn.XLOOKUP($A151,'1'!$A:$A,'1'!$B:$B,"ERROR",0),"")</f>
        <v/>
      </c>
      <c r="F151" s="10" t="str">
        <f>IF($A151&gt;0,_xlfn.XLOOKUP($A151,'1'!$A:$A,'1'!$D:$D,"ERROR",0),"")</f>
        <v/>
      </c>
      <c r="G151" s="10" t="str">
        <f>IF($A151&gt;0,_xlfn.XLOOKUP($A151,'1'!$A:$A,'1'!$E:$E,"ERROR",0),"")</f>
        <v/>
      </c>
      <c r="H151" s="10" t="str">
        <f>IF($A151&gt;0,_xlfn.XLOOKUP($A151,'1'!$A:$A,'1'!$G:$G,"ERROR",0),"")</f>
        <v/>
      </c>
      <c r="I151" s="10" t="str">
        <f>IF($A151&gt;0,_xlfn.XLOOKUP($A151,'1'!$A:$A,'1'!$N:$N,"ERROR",0),"")</f>
        <v/>
      </c>
      <c r="J151" s="10" t="str">
        <f>IF($A151&gt;0,_xlfn.XLOOKUP($A151,'1'!$A:$A,'1'!$AD:$AD,"ERROR",0),"")</f>
        <v/>
      </c>
      <c r="K151" s="10" t="str">
        <f>IF($A151&gt;0,_xlfn.XLOOKUP($A151,'1'!$A:$A,'1'!$AE:$AE,"ERROR",0),"")</f>
        <v/>
      </c>
      <c r="L151" s="10" t="str">
        <f>IF($A151&gt;0,_xlfn.XLOOKUP($A151,'1'!$A:$A,'1'!$AF:$AF,"ERROR",0),"")</f>
        <v/>
      </c>
      <c r="M151" s="10" t="str">
        <f>IF($A151&gt;0,_xlfn.XLOOKUP($A151,'1'!$A:$A,'1'!$AG:$AG,"ERROR",0),"")</f>
        <v/>
      </c>
      <c r="N151" s="10" t="str">
        <f>IF($A151&gt;0,_xlfn.XLOOKUP($A151,'1'!$A:$A,'1'!$AH:$AH,"ERROR",0),"")</f>
        <v/>
      </c>
      <c r="O151" s="10" t="str">
        <f>IF($A151&gt;0,_xlfn.XLOOKUP($A151,'1'!$A:$A,'1'!$AI:$AI,"ERROR",0),"")</f>
        <v/>
      </c>
      <c r="P151" s="10" t="str">
        <f>IF($A151&gt;0,_xlfn.XLOOKUP($A151,'1'!$A:$A,'1'!$AJ:$AJ,"ERROR",0),"")</f>
        <v/>
      </c>
      <c r="Q151" s="10" t="str">
        <f>IF($A151&gt;0,_xlfn.XLOOKUP($A151,'1'!$A:$A,'1'!$AK:$AK,"ERROR",0),"")</f>
        <v/>
      </c>
      <c r="R151" s="10" t="str">
        <f>IF($A151&gt;0,_xlfn.XLOOKUP($A151,'1'!$A:$A,'1'!$AO:$AO,"ERROR",0),"")</f>
        <v/>
      </c>
    </row>
    <row r="152" spans="1:18" x14ac:dyDescent="0.25">
      <c r="A152" s="19"/>
      <c r="B152" s="19"/>
      <c r="C152" s="19"/>
      <c r="D152" s="9" t="str">
        <f>IF($A152&gt;0,_xlfn.XLOOKUP($A152,'1'!$A:$A,'1'!$C:$C,"ERROR",0),"")</f>
        <v/>
      </c>
      <c r="E152" s="9" t="str">
        <f>IF($A152&gt;0,_xlfn.XLOOKUP($A152,'1'!$A:$A,'1'!$B:$B,"ERROR",0),"")</f>
        <v/>
      </c>
      <c r="F152" s="9" t="str">
        <f>IF($A152&gt;0,_xlfn.XLOOKUP($A152,'1'!$A:$A,'1'!$D:$D,"ERROR",0),"")</f>
        <v/>
      </c>
      <c r="G152" s="9" t="str">
        <f>IF($A152&gt;0,_xlfn.XLOOKUP($A152,'1'!$A:$A,'1'!$E:$E,"ERROR",0),"")</f>
        <v/>
      </c>
      <c r="H152" s="9" t="str">
        <f>IF($A152&gt;0,_xlfn.XLOOKUP($A152,'1'!$A:$A,'1'!$G:$G,"ERROR",0),"")</f>
        <v/>
      </c>
      <c r="I152" s="9" t="str">
        <f>IF($A152&gt;0,_xlfn.XLOOKUP($A152,'1'!$A:$A,'1'!$N:$N,"ERROR",0),"")</f>
        <v/>
      </c>
      <c r="J152" s="9" t="str">
        <f>IF($A152&gt;0,_xlfn.XLOOKUP($A152,'1'!$A:$A,'1'!$AD:$AD,"ERROR",0),"")</f>
        <v/>
      </c>
      <c r="K152" s="9" t="str">
        <f>IF($A152&gt;0,_xlfn.XLOOKUP($A152,'1'!$A:$A,'1'!$AE:$AE,"ERROR",0),"")</f>
        <v/>
      </c>
      <c r="L152" s="9" t="str">
        <f>IF($A152&gt;0,_xlfn.XLOOKUP($A152,'1'!$A:$A,'1'!$AF:$AF,"ERROR",0),"")</f>
        <v/>
      </c>
      <c r="M152" s="9" t="str">
        <f>IF($A152&gt;0,_xlfn.XLOOKUP($A152,'1'!$A:$A,'1'!$AG:$AG,"ERROR",0),"")</f>
        <v/>
      </c>
      <c r="N152" s="9" t="str">
        <f>IF($A152&gt;0,_xlfn.XLOOKUP($A152,'1'!$A:$A,'1'!$AH:$AH,"ERROR",0),"")</f>
        <v/>
      </c>
      <c r="O152" s="9" t="str">
        <f>IF($A152&gt;0,_xlfn.XLOOKUP($A152,'1'!$A:$A,'1'!$AI:$AI,"ERROR",0),"")</f>
        <v/>
      </c>
      <c r="P152" s="9" t="str">
        <f>IF($A152&gt;0,_xlfn.XLOOKUP($A152,'1'!$A:$A,'1'!$AJ:$AJ,"ERROR",0),"")</f>
        <v/>
      </c>
      <c r="Q152" s="9" t="str">
        <f>IF($A152&gt;0,_xlfn.XLOOKUP($A152,'1'!$A:$A,'1'!$AK:$AK,"ERROR",0),"")</f>
        <v/>
      </c>
      <c r="R152" s="9" t="str">
        <f>IF($A152&gt;0,_xlfn.XLOOKUP($A152,'1'!$A:$A,'1'!$AO:$AO,"ERROR",0),"")</f>
        <v/>
      </c>
    </row>
    <row r="153" spans="1:18" x14ac:dyDescent="0.25">
      <c r="A153" s="19"/>
      <c r="B153" s="19"/>
      <c r="C153" s="19"/>
      <c r="D153" s="10" t="str">
        <f>IF($A153&gt;0,_xlfn.XLOOKUP($A153,'1'!$A:$A,'1'!$C:$C,"ERROR",0),"")</f>
        <v/>
      </c>
      <c r="E153" s="10" t="str">
        <f>IF($A153&gt;0,_xlfn.XLOOKUP($A153,'1'!$A:$A,'1'!$B:$B,"ERROR",0),"")</f>
        <v/>
      </c>
      <c r="F153" s="10" t="str">
        <f>IF($A153&gt;0,_xlfn.XLOOKUP($A153,'1'!$A:$A,'1'!$D:$D,"ERROR",0),"")</f>
        <v/>
      </c>
      <c r="G153" s="10" t="str">
        <f>IF($A153&gt;0,_xlfn.XLOOKUP($A153,'1'!$A:$A,'1'!$E:$E,"ERROR",0),"")</f>
        <v/>
      </c>
      <c r="H153" s="10" t="str">
        <f>IF($A153&gt;0,_xlfn.XLOOKUP($A153,'1'!$A:$A,'1'!$G:$G,"ERROR",0),"")</f>
        <v/>
      </c>
      <c r="I153" s="10" t="str">
        <f>IF($A153&gt;0,_xlfn.XLOOKUP($A153,'1'!$A:$A,'1'!$N:$N,"ERROR",0),"")</f>
        <v/>
      </c>
      <c r="J153" s="10" t="str">
        <f>IF($A153&gt;0,_xlfn.XLOOKUP($A153,'1'!$A:$A,'1'!$AD:$AD,"ERROR",0),"")</f>
        <v/>
      </c>
      <c r="K153" s="10" t="str">
        <f>IF($A153&gt;0,_xlfn.XLOOKUP($A153,'1'!$A:$A,'1'!$AE:$AE,"ERROR",0),"")</f>
        <v/>
      </c>
      <c r="L153" s="10" t="str">
        <f>IF($A153&gt;0,_xlfn.XLOOKUP($A153,'1'!$A:$A,'1'!$AF:$AF,"ERROR",0),"")</f>
        <v/>
      </c>
      <c r="M153" s="10" t="str">
        <f>IF($A153&gt;0,_xlfn.XLOOKUP($A153,'1'!$A:$A,'1'!$AG:$AG,"ERROR",0),"")</f>
        <v/>
      </c>
      <c r="N153" s="10" t="str">
        <f>IF($A153&gt;0,_xlfn.XLOOKUP($A153,'1'!$A:$A,'1'!$AH:$AH,"ERROR",0),"")</f>
        <v/>
      </c>
      <c r="O153" s="10" t="str">
        <f>IF($A153&gt;0,_xlfn.XLOOKUP($A153,'1'!$A:$A,'1'!$AI:$AI,"ERROR",0),"")</f>
        <v/>
      </c>
      <c r="P153" s="10" t="str">
        <f>IF($A153&gt;0,_xlfn.XLOOKUP($A153,'1'!$A:$A,'1'!$AJ:$AJ,"ERROR",0),"")</f>
        <v/>
      </c>
      <c r="Q153" s="10" t="str">
        <f>IF($A153&gt;0,_xlfn.XLOOKUP($A153,'1'!$A:$A,'1'!$AK:$AK,"ERROR",0),"")</f>
        <v/>
      </c>
      <c r="R153" s="10" t="str">
        <f>IF($A153&gt;0,_xlfn.XLOOKUP($A153,'1'!$A:$A,'1'!$AO:$AO,"ERROR",0),"")</f>
        <v/>
      </c>
    </row>
    <row r="154" spans="1:18" x14ac:dyDescent="0.25">
      <c r="A154" s="19"/>
      <c r="B154" s="19"/>
      <c r="C154" s="19"/>
      <c r="D154" s="9" t="str">
        <f>IF($A154&gt;0,_xlfn.XLOOKUP($A154,'1'!$A:$A,'1'!$C:$C,"ERROR",0),"")</f>
        <v/>
      </c>
      <c r="E154" s="9" t="str">
        <f>IF($A154&gt;0,_xlfn.XLOOKUP($A154,'1'!$A:$A,'1'!$B:$B,"ERROR",0),"")</f>
        <v/>
      </c>
      <c r="F154" s="9" t="str">
        <f>IF($A154&gt;0,_xlfn.XLOOKUP($A154,'1'!$A:$A,'1'!$D:$D,"ERROR",0),"")</f>
        <v/>
      </c>
      <c r="G154" s="9" t="str">
        <f>IF($A154&gt;0,_xlfn.XLOOKUP($A154,'1'!$A:$A,'1'!$E:$E,"ERROR",0),"")</f>
        <v/>
      </c>
      <c r="H154" s="9" t="str">
        <f>IF($A154&gt;0,_xlfn.XLOOKUP($A154,'1'!$A:$A,'1'!$G:$G,"ERROR",0),"")</f>
        <v/>
      </c>
      <c r="I154" s="9" t="str">
        <f>IF($A154&gt;0,_xlfn.XLOOKUP($A154,'1'!$A:$A,'1'!$N:$N,"ERROR",0),"")</f>
        <v/>
      </c>
      <c r="J154" s="9" t="str">
        <f>IF($A154&gt;0,_xlfn.XLOOKUP($A154,'1'!$A:$A,'1'!$AD:$AD,"ERROR",0),"")</f>
        <v/>
      </c>
      <c r="K154" s="9" t="str">
        <f>IF($A154&gt;0,_xlfn.XLOOKUP($A154,'1'!$A:$A,'1'!$AE:$AE,"ERROR",0),"")</f>
        <v/>
      </c>
      <c r="L154" s="9" t="str">
        <f>IF($A154&gt;0,_xlfn.XLOOKUP($A154,'1'!$A:$A,'1'!$AF:$AF,"ERROR",0),"")</f>
        <v/>
      </c>
      <c r="M154" s="9" t="str">
        <f>IF($A154&gt;0,_xlfn.XLOOKUP($A154,'1'!$A:$A,'1'!$AG:$AG,"ERROR",0),"")</f>
        <v/>
      </c>
      <c r="N154" s="9" t="str">
        <f>IF($A154&gt;0,_xlfn.XLOOKUP($A154,'1'!$A:$A,'1'!$AH:$AH,"ERROR",0),"")</f>
        <v/>
      </c>
      <c r="O154" s="9" t="str">
        <f>IF($A154&gt;0,_xlfn.XLOOKUP($A154,'1'!$A:$A,'1'!$AI:$AI,"ERROR",0),"")</f>
        <v/>
      </c>
      <c r="P154" s="9" t="str">
        <f>IF($A154&gt;0,_xlfn.XLOOKUP($A154,'1'!$A:$A,'1'!$AJ:$AJ,"ERROR",0),"")</f>
        <v/>
      </c>
      <c r="Q154" s="9" t="str">
        <f>IF($A154&gt;0,_xlfn.XLOOKUP($A154,'1'!$A:$A,'1'!$AK:$AK,"ERROR",0),"")</f>
        <v/>
      </c>
      <c r="R154" s="9" t="str">
        <f>IF($A154&gt;0,_xlfn.XLOOKUP($A154,'1'!$A:$A,'1'!$AO:$AO,"ERROR",0),"")</f>
        <v/>
      </c>
    </row>
    <row r="155" spans="1:18" x14ac:dyDescent="0.25">
      <c r="A155" s="19"/>
      <c r="B155" s="19"/>
      <c r="C155" s="19"/>
      <c r="D155" s="10" t="str">
        <f>IF($A155&gt;0,_xlfn.XLOOKUP($A155,'1'!$A:$A,'1'!$C:$C,"ERROR",0),"")</f>
        <v/>
      </c>
      <c r="E155" s="10" t="str">
        <f>IF($A155&gt;0,_xlfn.XLOOKUP($A155,'1'!$A:$A,'1'!$B:$B,"ERROR",0),"")</f>
        <v/>
      </c>
      <c r="F155" s="10" t="str">
        <f>IF($A155&gt;0,_xlfn.XLOOKUP($A155,'1'!$A:$A,'1'!$D:$D,"ERROR",0),"")</f>
        <v/>
      </c>
      <c r="G155" s="10" t="str">
        <f>IF($A155&gt;0,_xlfn.XLOOKUP($A155,'1'!$A:$A,'1'!$E:$E,"ERROR",0),"")</f>
        <v/>
      </c>
      <c r="H155" s="10" t="str">
        <f>IF($A155&gt;0,_xlfn.XLOOKUP($A155,'1'!$A:$A,'1'!$G:$G,"ERROR",0),"")</f>
        <v/>
      </c>
      <c r="I155" s="10" t="str">
        <f>IF($A155&gt;0,_xlfn.XLOOKUP($A155,'1'!$A:$A,'1'!$N:$N,"ERROR",0),"")</f>
        <v/>
      </c>
      <c r="J155" s="10" t="str">
        <f>IF($A155&gt;0,_xlfn.XLOOKUP($A155,'1'!$A:$A,'1'!$AD:$AD,"ERROR",0),"")</f>
        <v/>
      </c>
      <c r="K155" s="10" t="str">
        <f>IF($A155&gt;0,_xlfn.XLOOKUP($A155,'1'!$A:$A,'1'!$AE:$AE,"ERROR",0),"")</f>
        <v/>
      </c>
      <c r="L155" s="10" t="str">
        <f>IF($A155&gt;0,_xlfn.XLOOKUP($A155,'1'!$A:$A,'1'!$AF:$AF,"ERROR",0),"")</f>
        <v/>
      </c>
      <c r="M155" s="10" t="str">
        <f>IF($A155&gt;0,_xlfn.XLOOKUP($A155,'1'!$A:$A,'1'!$AG:$AG,"ERROR",0),"")</f>
        <v/>
      </c>
      <c r="N155" s="10" t="str">
        <f>IF($A155&gt;0,_xlfn.XLOOKUP($A155,'1'!$A:$A,'1'!$AH:$AH,"ERROR",0),"")</f>
        <v/>
      </c>
      <c r="O155" s="10" t="str">
        <f>IF($A155&gt;0,_xlfn.XLOOKUP($A155,'1'!$A:$A,'1'!$AI:$AI,"ERROR",0),"")</f>
        <v/>
      </c>
      <c r="P155" s="10" t="str">
        <f>IF($A155&gt;0,_xlfn.XLOOKUP($A155,'1'!$A:$A,'1'!$AJ:$AJ,"ERROR",0),"")</f>
        <v/>
      </c>
      <c r="Q155" s="10" t="str">
        <f>IF($A155&gt;0,_xlfn.XLOOKUP($A155,'1'!$A:$A,'1'!$AK:$AK,"ERROR",0),"")</f>
        <v/>
      </c>
      <c r="R155" s="10" t="str">
        <f>IF($A155&gt;0,_xlfn.XLOOKUP($A155,'1'!$A:$A,'1'!$AO:$AO,"ERROR",0),"")</f>
        <v/>
      </c>
    </row>
    <row r="156" spans="1:18" x14ac:dyDescent="0.25">
      <c r="A156" s="19"/>
      <c r="B156" s="19"/>
      <c r="C156" s="19"/>
      <c r="D156" s="9" t="str">
        <f>IF($A156&gt;0,_xlfn.XLOOKUP($A156,'1'!$A:$A,'1'!$C:$C,"ERROR",0),"")</f>
        <v/>
      </c>
      <c r="E156" s="9" t="str">
        <f>IF($A156&gt;0,_xlfn.XLOOKUP($A156,'1'!$A:$A,'1'!$B:$B,"ERROR",0),"")</f>
        <v/>
      </c>
      <c r="F156" s="9" t="str">
        <f>IF($A156&gt;0,_xlfn.XLOOKUP($A156,'1'!$A:$A,'1'!$D:$D,"ERROR",0),"")</f>
        <v/>
      </c>
      <c r="G156" s="9" t="str">
        <f>IF($A156&gt;0,_xlfn.XLOOKUP($A156,'1'!$A:$A,'1'!$E:$E,"ERROR",0),"")</f>
        <v/>
      </c>
      <c r="H156" s="9" t="str">
        <f>IF($A156&gt;0,_xlfn.XLOOKUP($A156,'1'!$A:$A,'1'!$G:$G,"ERROR",0),"")</f>
        <v/>
      </c>
      <c r="I156" s="9" t="str">
        <f>IF($A156&gt;0,_xlfn.XLOOKUP($A156,'1'!$A:$A,'1'!$N:$N,"ERROR",0),"")</f>
        <v/>
      </c>
      <c r="J156" s="9" t="str">
        <f>IF($A156&gt;0,_xlfn.XLOOKUP($A156,'1'!$A:$A,'1'!$AD:$AD,"ERROR",0),"")</f>
        <v/>
      </c>
      <c r="K156" s="9" t="str">
        <f>IF($A156&gt;0,_xlfn.XLOOKUP($A156,'1'!$A:$A,'1'!$AE:$AE,"ERROR",0),"")</f>
        <v/>
      </c>
      <c r="L156" s="9" t="str">
        <f>IF($A156&gt;0,_xlfn.XLOOKUP($A156,'1'!$A:$A,'1'!$AF:$AF,"ERROR",0),"")</f>
        <v/>
      </c>
      <c r="M156" s="9" t="str">
        <f>IF($A156&gt;0,_xlfn.XLOOKUP($A156,'1'!$A:$A,'1'!$AG:$AG,"ERROR",0),"")</f>
        <v/>
      </c>
      <c r="N156" s="9" t="str">
        <f>IF($A156&gt;0,_xlfn.XLOOKUP($A156,'1'!$A:$A,'1'!$AH:$AH,"ERROR",0),"")</f>
        <v/>
      </c>
      <c r="O156" s="9" t="str">
        <f>IF($A156&gt;0,_xlfn.XLOOKUP($A156,'1'!$A:$A,'1'!$AI:$AI,"ERROR",0),"")</f>
        <v/>
      </c>
      <c r="P156" s="9" t="str">
        <f>IF($A156&gt;0,_xlfn.XLOOKUP($A156,'1'!$A:$A,'1'!$AJ:$AJ,"ERROR",0),"")</f>
        <v/>
      </c>
      <c r="Q156" s="9" t="str">
        <f>IF($A156&gt;0,_xlfn.XLOOKUP($A156,'1'!$A:$A,'1'!$AK:$AK,"ERROR",0),"")</f>
        <v/>
      </c>
      <c r="R156" s="9" t="str">
        <f>IF($A156&gt;0,_xlfn.XLOOKUP($A156,'1'!$A:$A,'1'!$AO:$AO,"ERROR",0),"")</f>
        <v/>
      </c>
    </row>
    <row r="157" spans="1:18" x14ac:dyDescent="0.25">
      <c r="A157" s="19"/>
      <c r="B157" s="19"/>
      <c r="C157" s="19"/>
      <c r="D157" s="10" t="str">
        <f>IF($A157&gt;0,_xlfn.XLOOKUP($A157,'1'!$A:$A,'1'!$C:$C,"ERROR",0),"")</f>
        <v/>
      </c>
      <c r="E157" s="10" t="str">
        <f>IF($A157&gt;0,_xlfn.XLOOKUP($A157,'1'!$A:$A,'1'!$B:$B,"ERROR",0),"")</f>
        <v/>
      </c>
      <c r="F157" s="10" t="str">
        <f>IF($A157&gt;0,_xlfn.XLOOKUP($A157,'1'!$A:$A,'1'!$D:$D,"ERROR",0),"")</f>
        <v/>
      </c>
      <c r="G157" s="10" t="str">
        <f>IF($A157&gt;0,_xlfn.XLOOKUP($A157,'1'!$A:$A,'1'!$E:$E,"ERROR",0),"")</f>
        <v/>
      </c>
      <c r="H157" s="10" t="str">
        <f>IF($A157&gt;0,_xlfn.XLOOKUP($A157,'1'!$A:$A,'1'!$G:$G,"ERROR",0),"")</f>
        <v/>
      </c>
      <c r="I157" s="10" t="str">
        <f>IF($A157&gt;0,_xlfn.XLOOKUP($A157,'1'!$A:$A,'1'!$N:$N,"ERROR",0),"")</f>
        <v/>
      </c>
      <c r="J157" s="10" t="str">
        <f>IF($A157&gt;0,_xlfn.XLOOKUP($A157,'1'!$A:$A,'1'!$AD:$AD,"ERROR",0),"")</f>
        <v/>
      </c>
      <c r="K157" s="10" t="str">
        <f>IF($A157&gt;0,_xlfn.XLOOKUP($A157,'1'!$A:$A,'1'!$AE:$AE,"ERROR",0),"")</f>
        <v/>
      </c>
      <c r="L157" s="10" t="str">
        <f>IF($A157&gt;0,_xlfn.XLOOKUP($A157,'1'!$A:$A,'1'!$AF:$AF,"ERROR",0),"")</f>
        <v/>
      </c>
      <c r="M157" s="10" t="str">
        <f>IF($A157&gt;0,_xlfn.XLOOKUP($A157,'1'!$A:$A,'1'!$AG:$AG,"ERROR",0),"")</f>
        <v/>
      </c>
      <c r="N157" s="10" t="str">
        <f>IF($A157&gt;0,_xlfn.XLOOKUP($A157,'1'!$A:$A,'1'!$AH:$AH,"ERROR",0),"")</f>
        <v/>
      </c>
      <c r="O157" s="10" t="str">
        <f>IF($A157&gt;0,_xlfn.XLOOKUP($A157,'1'!$A:$A,'1'!$AI:$AI,"ERROR",0),"")</f>
        <v/>
      </c>
      <c r="P157" s="10" t="str">
        <f>IF($A157&gt;0,_xlfn.XLOOKUP($A157,'1'!$A:$A,'1'!$AJ:$AJ,"ERROR",0),"")</f>
        <v/>
      </c>
      <c r="Q157" s="10" t="str">
        <f>IF($A157&gt;0,_xlfn.XLOOKUP($A157,'1'!$A:$A,'1'!$AK:$AK,"ERROR",0),"")</f>
        <v/>
      </c>
      <c r="R157" s="10" t="str">
        <f>IF($A157&gt;0,_xlfn.XLOOKUP($A157,'1'!$A:$A,'1'!$AO:$AO,"ERROR",0),"")</f>
        <v/>
      </c>
    </row>
    <row r="158" spans="1:18" x14ac:dyDescent="0.25">
      <c r="A158" s="19"/>
      <c r="B158" s="19"/>
      <c r="C158" s="19"/>
      <c r="D158" s="9" t="str">
        <f>IF($A158&gt;0,_xlfn.XLOOKUP($A158,'1'!$A:$A,'1'!$C:$C,"ERROR",0),"")</f>
        <v/>
      </c>
      <c r="E158" s="9" t="str">
        <f>IF($A158&gt;0,_xlfn.XLOOKUP($A158,'1'!$A:$A,'1'!$B:$B,"ERROR",0),"")</f>
        <v/>
      </c>
      <c r="F158" s="9" t="str">
        <f>IF($A158&gt;0,_xlfn.XLOOKUP($A158,'1'!$A:$A,'1'!$D:$D,"ERROR",0),"")</f>
        <v/>
      </c>
      <c r="G158" s="9" t="str">
        <f>IF($A158&gt;0,_xlfn.XLOOKUP($A158,'1'!$A:$A,'1'!$E:$E,"ERROR",0),"")</f>
        <v/>
      </c>
      <c r="H158" s="9" t="str">
        <f>IF($A158&gt;0,_xlfn.XLOOKUP($A158,'1'!$A:$A,'1'!$G:$G,"ERROR",0),"")</f>
        <v/>
      </c>
      <c r="I158" s="9" t="str">
        <f>IF($A158&gt;0,_xlfn.XLOOKUP($A158,'1'!$A:$A,'1'!$N:$N,"ERROR",0),"")</f>
        <v/>
      </c>
      <c r="J158" s="9" t="str">
        <f>IF($A158&gt;0,_xlfn.XLOOKUP($A158,'1'!$A:$A,'1'!$AD:$AD,"ERROR",0),"")</f>
        <v/>
      </c>
      <c r="K158" s="9" t="str">
        <f>IF($A158&gt;0,_xlfn.XLOOKUP($A158,'1'!$A:$A,'1'!$AE:$AE,"ERROR",0),"")</f>
        <v/>
      </c>
      <c r="L158" s="9" t="str">
        <f>IF($A158&gt;0,_xlfn.XLOOKUP($A158,'1'!$A:$A,'1'!$AF:$AF,"ERROR",0),"")</f>
        <v/>
      </c>
      <c r="M158" s="9" t="str">
        <f>IF($A158&gt;0,_xlfn.XLOOKUP($A158,'1'!$A:$A,'1'!$AG:$AG,"ERROR",0),"")</f>
        <v/>
      </c>
      <c r="N158" s="9" t="str">
        <f>IF($A158&gt;0,_xlfn.XLOOKUP($A158,'1'!$A:$A,'1'!$AH:$AH,"ERROR",0),"")</f>
        <v/>
      </c>
      <c r="O158" s="9" t="str">
        <f>IF($A158&gt;0,_xlfn.XLOOKUP($A158,'1'!$A:$A,'1'!$AI:$AI,"ERROR",0),"")</f>
        <v/>
      </c>
      <c r="P158" s="9" t="str">
        <f>IF($A158&gt;0,_xlfn.XLOOKUP($A158,'1'!$A:$A,'1'!$AJ:$AJ,"ERROR",0),"")</f>
        <v/>
      </c>
      <c r="Q158" s="9" t="str">
        <f>IF($A158&gt;0,_xlfn.XLOOKUP($A158,'1'!$A:$A,'1'!$AK:$AK,"ERROR",0),"")</f>
        <v/>
      </c>
      <c r="R158" s="9" t="str">
        <f>IF($A158&gt;0,_xlfn.XLOOKUP($A158,'1'!$A:$A,'1'!$AO:$AO,"ERROR",0),"")</f>
        <v/>
      </c>
    </row>
    <row r="159" spans="1:18" x14ac:dyDescent="0.25">
      <c r="A159" s="19"/>
      <c r="B159" s="19"/>
      <c r="C159" s="19"/>
      <c r="D159" s="10" t="str">
        <f>IF($A159&gt;0,_xlfn.XLOOKUP($A159,'1'!$A:$A,'1'!$C:$C,"ERROR",0),"")</f>
        <v/>
      </c>
      <c r="E159" s="10" t="str">
        <f>IF($A159&gt;0,_xlfn.XLOOKUP($A159,'1'!$A:$A,'1'!$B:$B,"ERROR",0),"")</f>
        <v/>
      </c>
      <c r="F159" s="10" t="str">
        <f>IF($A159&gt;0,_xlfn.XLOOKUP($A159,'1'!$A:$A,'1'!$D:$D,"ERROR",0),"")</f>
        <v/>
      </c>
      <c r="G159" s="10" t="str">
        <f>IF($A159&gt;0,_xlfn.XLOOKUP($A159,'1'!$A:$A,'1'!$E:$E,"ERROR",0),"")</f>
        <v/>
      </c>
      <c r="H159" s="10" t="str">
        <f>IF($A159&gt;0,_xlfn.XLOOKUP($A159,'1'!$A:$A,'1'!$G:$G,"ERROR",0),"")</f>
        <v/>
      </c>
      <c r="I159" s="10" t="str">
        <f>IF($A159&gt;0,_xlfn.XLOOKUP($A159,'1'!$A:$A,'1'!$N:$N,"ERROR",0),"")</f>
        <v/>
      </c>
      <c r="J159" s="10" t="str">
        <f>IF($A159&gt;0,_xlfn.XLOOKUP($A159,'1'!$A:$A,'1'!$AD:$AD,"ERROR",0),"")</f>
        <v/>
      </c>
      <c r="K159" s="10" t="str">
        <f>IF($A159&gt;0,_xlfn.XLOOKUP($A159,'1'!$A:$A,'1'!$AE:$AE,"ERROR",0),"")</f>
        <v/>
      </c>
      <c r="L159" s="10" t="str">
        <f>IF($A159&gt;0,_xlfn.XLOOKUP($A159,'1'!$A:$A,'1'!$AF:$AF,"ERROR",0),"")</f>
        <v/>
      </c>
      <c r="M159" s="10" t="str">
        <f>IF($A159&gt;0,_xlfn.XLOOKUP($A159,'1'!$A:$A,'1'!$AG:$AG,"ERROR",0),"")</f>
        <v/>
      </c>
      <c r="N159" s="10" t="str">
        <f>IF($A159&gt;0,_xlfn.XLOOKUP($A159,'1'!$A:$A,'1'!$AH:$AH,"ERROR",0),"")</f>
        <v/>
      </c>
      <c r="O159" s="10" t="str">
        <f>IF($A159&gt;0,_xlfn.XLOOKUP($A159,'1'!$A:$A,'1'!$AI:$AI,"ERROR",0),"")</f>
        <v/>
      </c>
      <c r="P159" s="10" t="str">
        <f>IF($A159&gt;0,_xlfn.XLOOKUP($A159,'1'!$A:$A,'1'!$AJ:$AJ,"ERROR",0),"")</f>
        <v/>
      </c>
      <c r="Q159" s="10" t="str">
        <f>IF($A159&gt;0,_xlfn.XLOOKUP($A159,'1'!$A:$A,'1'!$AK:$AK,"ERROR",0),"")</f>
        <v/>
      </c>
      <c r="R159" s="10" t="str">
        <f>IF($A159&gt;0,_xlfn.XLOOKUP($A159,'1'!$A:$A,'1'!$AO:$AO,"ERROR",0),"")</f>
        <v/>
      </c>
    </row>
    <row r="160" spans="1:18" x14ac:dyDescent="0.25">
      <c r="A160" s="19"/>
      <c r="B160" s="19"/>
      <c r="C160" s="19"/>
      <c r="D160" s="9" t="str">
        <f>IF($A160&gt;0,_xlfn.XLOOKUP($A160,'1'!$A:$A,'1'!$C:$C,"ERROR",0),"")</f>
        <v/>
      </c>
      <c r="E160" s="9" t="str">
        <f>IF($A160&gt;0,_xlfn.XLOOKUP($A160,'1'!$A:$A,'1'!$B:$B,"ERROR",0),"")</f>
        <v/>
      </c>
      <c r="F160" s="9" t="str">
        <f>IF($A160&gt;0,_xlfn.XLOOKUP($A160,'1'!$A:$A,'1'!$D:$D,"ERROR",0),"")</f>
        <v/>
      </c>
      <c r="G160" s="9" t="str">
        <f>IF($A160&gt;0,_xlfn.XLOOKUP($A160,'1'!$A:$A,'1'!$E:$E,"ERROR",0),"")</f>
        <v/>
      </c>
      <c r="H160" s="9" t="str">
        <f>IF($A160&gt;0,_xlfn.XLOOKUP($A160,'1'!$A:$A,'1'!$G:$G,"ERROR",0),"")</f>
        <v/>
      </c>
      <c r="I160" s="9" t="str">
        <f>IF($A160&gt;0,_xlfn.XLOOKUP($A160,'1'!$A:$A,'1'!$N:$N,"ERROR",0),"")</f>
        <v/>
      </c>
      <c r="J160" s="9" t="str">
        <f>IF($A160&gt;0,_xlfn.XLOOKUP($A160,'1'!$A:$A,'1'!$AD:$AD,"ERROR",0),"")</f>
        <v/>
      </c>
      <c r="K160" s="9" t="str">
        <f>IF($A160&gt;0,_xlfn.XLOOKUP($A160,'1'!$A:$A,'1'!$AE:$AE,"ERROR",0),"")</f>
        <v/>
      </c>
      <c r="L160" s="9" t="str">
        <f>IF($A160&gt;0,_xlfn.XLOOKUP($A160,'1'!$A:$A,'1'!$AF:$AF,"ERROR",0),"")</f>
        <v/>
      </c>
      <c r="M160" s="9" t="str">
        <f>IF($A160&gt;0,_xlfn.XLOOKUP($A160,'1'!$A:$A,'1'!$AG:$AG,"ERROR",0),"")</f>
        <v/>
      </c>
      <c r="N160" s="9" t="str">
        <f>IF($A160&gt;0,_xlfn.XLOOKUP($A160,'1'!$A:$A,'1'!$AH:$AH,"ERROR",0),"")</f>
        <v/>
      </c>
      <c r="O160" s="9" t="str">
        <f>IF($A160&gt;0,_xlfn.XLOOKUP($A160,'1'!$A:$A,'1'!$AI:$AI,"ERROR",0),"")</f>
        <v/>
      </c>
      <c r="P160" s="9" t="str">
        <f>IF($A160&gt;0,_xlfn.XLOOKUP($A160,'1'!$A:$A,'1'!$AJ:$AJ,"ERROR",0),"")</f>
        <v/>
      </c>
      <c r="Q160" s="9" t="str">
        <f>IF($A160&gt;0,_xlfn.XLOOKUP($A160,'1'!$A:$A,'1'!$AK:$AK,"ERROR",0),"")</f>
        <v/>
      </c>
      <c r="R160" s="9" t="str">
        <f>IF($A160&gt;0,_xlfn.XLOOKUP($A160,'1'!$A:$A,'1'!$AO:$AO,"ERROR",0),"")</f>
        <v/>
      </c>
    </row>
    <row r="161" spans="1:18" x14ac:dyDescent="0.25">
      <c r="A161" s="19"/>
      <c r="B161" s="19"/>
      <c r="C161" s="19"/>
      <c r="D161" s="10" t="str">
        <f>IF($A161&gt;0,_xlfn.XLOOKUP($A161,'1'!$A:$A,'1'!$C:$C,"ERROR",0),"")</f>
        <v/>
      </c>
      <c r="E161" s="10" t="str">
        <f>IF($A161&gt;0,_xlfn.XLOOKUP($A161,'1'!$A:$A,'1'!$B:$B,"ERROR",0),"")</f>
        <v/>
      </c>
      <c r="F161" s="10" t="str">
        <f>IF($A161&gt;0,_xlfn.XLOOKUP($A161,'1'!$A:$A,'1'!$D:$D,"ERROR",0),"")</f>
        <v/>
      </c>
      <c r="G161" s="10" t="str">
        <f>IF($A161&gt;0,_xlfn.XLOOKUP($A161,'1'!$A:$A,'1'!$E:$E,"ERROR",0),"")</f>
        <v/>
      </c>
      <c r="H161" s="10" t="str">
        <f>IF($A161&gt;0,_xlfn.XLOOKUP($A161,'1'!$A:$A,'1'!$G:$G,"ERROR",0),"")</f>
        <v/>
      </c>
      <c r="I161" s="10" t="str">
        <f>IF($A161&gt;0,_xlfn.XLOOKUP($A161,'1'!$A:$A,'1'!$N:$N,"ERROR",0),"")</f>
        <v/>
      </c>
      <c r="J161" s="10" t="str">
        <f>IF($A161&gt;0,_xlfn.XLOOKUP($A161,'1'!$A:$A,'1'!$AD:$AD,"ERROR",0),"")</f>
        <v/>
      </c>
      <c r="K161" s="10" t="str">
        <f>IF($A161&gt;0,_xlfn.XLOOKUP($A161,'1'!$A:$A,'1'!$AE:$AE,"ERROR",0),"")</f>
        <v/>
      </c>
      <c r="L161" s="10" t="str">
        <f>IF($A161&gt;0,_xlfn.XLOOKUP($A161,'1'!$A:$A,'1'!$AF:$AF,"ERROR",0),"")</f>
        <v/>
      </c>
      <c r="M161" s="10" t="str">
        <f>IF($A161&gt;0,_xlfn.XLOOKUP($A161,'1'!$A:$A,'1'!$AG:$AG,"ERROR",0),"")</f>
        <v/>
      </c>
      <c r="N161" s="10" t="str">
        <f>IF($A161&gt;0,_xlfn.XLOOKUP($A161,'1'!$A:$A,'1'!$AH:$AH,"ERROR",0),"")</f>
        <v/>
      </c>
      <c r="O161" s="10" t="str">
        <f>IF($A161&gt;0,_xlfn.XLOOKUP($A161,'1'!$A:$A,'1'!$AI:$AI,"ERROR",0),"")</f>
        <v/>
      </c>
      <c r="P161" s="10" t="str">
        <f>IF($A161&gt;0,_xlfn.XLOOKUP($A161,'1'!$A:$A,'1'!$AJ:$AJ,"ERROR",0),"")</f>
        <v/>
      </c>
      <c r="Q161" s="10" t="str">
        <f>IF($A161&gt;0,_xlfn.XLOOKUP($A161,'1'!$A:$A,'1'!$AK:$AK,"ERROR",0),"")</f>
        <v/>
      </c>
      <c r="R161" s="10" t="str">
        <f>IF($A161&gt;0,_xlfn.XLOOKUP($A161,'1'!$A:$A,'1'!$AO:$AO,"ERROR",0),"")</f>
        <v/>
      </c>
    </row>
    <row r="162" spans="1:18" x14ac:dyDescent="0.25">
      <c r="A162" s="19"/>
      <c r="B162" s="19"/>
      <c r="C162" s="19"/>
      <c r="D162" s="9" t="str">
        <f>IF($A162&gt;0,_xlfn.XLOOKUP($A162,'1'!$A:$A,'1'!$C:$C,"ERROR",0),"")</f>
        <v/>
      </c>
      <c r="E162" s="9" t="str">
        <f>IF($A162&gt;0,_xlfn.XLOOKUP($A162,'1'!$A:$A,'1'!$B:$B,"ERROR",0),"")</f>
        <v/>
      </c>
      <c r="F162" s="9" t="str">
        <f>IF($A162&gt;0,_xlfn.XLOOKUP($A162,'1'!$A:$A,'1'!$D:$D,"ERROR",0),"")</f>
        <v/>
      </c>
      <c r="G162" s="9" t="str">
        <f>IF($A162&gt;0,_xlfn.XLOOKUP($A162,'1'!$A:$A,'1'!$E:$E,"ERROR",0),"")</f>
        <v/>
      </c>
      <c r="H162" s="9" t="str">
        <f>IF($A162&gt;0,_xlfn.XLOOKUP($A162,'1'!$A:$A,'1'!$G:$G,"ERROR",0),"")</f>
        <v/>
      </c>
      <c r="I162" s="9" t="str">
        <f>IF($A162&gt;0,_xlfn.XLOOKUP($A162,'1'!$A:$A,'1'!$N:$N,"ERROR",0),"")</f>
        <v/>
      </c>
      <c r="J162" s="9" t="str">
        <f>IF($A162&gt;0,_xlfn.XLOOKUP($A162,'1'!$A:$A,'1'!$AD:$AD,"ERROR",0),"")</f>
        <v/>
      </c>
      <c r="K162" s="9" t="str">
        <f>IF($A162&gt;0,_xlfn.XLOOKUP($A162,'1'!$A:$A,'1'!$AE:$AE,"ERROR",0),"")</f>
        <v/>
      </c>
      <c r="L162" s="9" t="str">
        <f>IF($A162&gt;0,_xlfn.XLOOKUP($A162,'1'!$A:$A,'1'!$AF:$AF,"ERROR",0),"")</f>
        <v/>
      </c>
      <c r="M162" s="9" t="str">
        <f>IF($A162&gt;0,_xlfn.XLOOKUP($A162,'1'!$A:$A,'1'!$AG:$AG,"ERROR",0),"")</f>
        <v/>
      </c>
      <c r="N162" s="9" t="str">
        <f>IF($A162&gt;0,_xlfn.XLOOKUP($A162,'1'!$A:$A,'1'!$AH:$AH,"ERROR",0),"")</f>
        <v/>
      </c>
      <c r="O162" s="9" t="str">
        <f>IF($A162&gt;0,_xlfn.XLOOKUP($A162,'1'!$A:$A,'1'!$AI:$AI,"ERROR",0),"")</f>
        <v/>
      </c>
      <c r="P162" s="9" t="str">
        <f>IF($A162&gt;0,_xlfn.XLOOKUP($A162,'1'!$A:$A,'1'!$AJ:$AJ,"ERROR",0),"")</f>
        <v/>
      </c>
      <c r="Q162" s="9" t="str">
        <f>IF($A162&gt;0,_xlfn.XLOOKUP($A162,'1'!$A:$A,'1'!$AK:$AK,"ERROR",0),"")</f>
        <v/>
      </c>
      <c r="R162" s="9" t="str">
        <f>IF($A162&gt;0,_xlfn.XLOOKUP($A162,'1'!$A:$A,'1'!$AO:$AO,"ERROR",0),"")</f>
        <v/>
      </c>
    </row>
    <row r="163" spans="1:18" x14ac:dyDescent="0.25">
      <c r="A163" s="19"/>
      <c r="B163" s="19"/>
      <c r="C163" s="19"/>
      <c r="D163" s="10" t="str">
        <f>IF($A163&gt;0,_xlfn.XLOOKUP($A163,'1'!$A:$A,'1'!$C:$C,"ERROR",0),"")</f>
        <v/>
      </c>
      <c r="E163" s="10" t="str">
        <f>IF($A163&gt;0,_xlfn.XLOOKUP($A163,'1'!$A:$A,'1'!$B:$B,"ERROR",0),"")</f>
        <v/>
      </c>
      <c r="F163" s="10" t="str">
        <f>IF($A163&gt;0,_xlfn.XLOOKUP($A163,'1'!$A:$A,'1'!$D:$D,"ERROR",0),"")</f>
        <v/>
      </c>
      <c r="G163" s="10" t="str">
        <f>IF($A163&gt;0,_xlfn.XLOOKUP($A163,'1'!$A:$A,'1'!$E:$E,"ERROR",0),"")</f>
        <v/>
      </c>
      <c r="H163" s="10" t="str">
        <f>IF($A163&gt;0,_xlfn.XLOOKUP($A163,'1'!$A:$A,'1'!$G:$G,"ERROR",0),"")</f>
        <v/>
      </c>
      <c r="I163" s="10" t="str">
        <f>IF($A163&gt;0,_xlfn.XLOOKUP($A163,'1'!$A:$A,'1'!$N:$N,"ERROR",0),"")</f>
        <v/>
      </c>
      <c r="J163" s="10" t="str">
        <f>IF($A163&gt;0,_xlfn.XLOOKUP($A163,'1'!$A:$A,'1'!$AD:$AD,"ERROR",0),"")</f>
        <v/>
      </c>
      <c r="K163" s="10" t="str">
        <f>IF($A163&gt;0,_xlfn.XLOOKUP($A163,'1'!$A:$A,'1'!$AE:$AE,"ERROR",0),"")</f>
        <v/>
      </c>
      <c r="L163" s="10" t="str">
        <f>IF($A163&gt;0,_xlfn.XLOOKUP($A163,'1'!$A:$A,'1'!$AF:$AF,"ERROR",0),"")</f>
        <v/>
      </c>
      <c r="M163" s="10" t="str">
        <f>IF($A163&gt;0,_xlfn.XLOOKUP($A163,'1'!$A:$A,'1'!$AG:$AG,"ERROR",0),"")</f>
        <v/>
      </c>
      <c r="N163" s="10" t="str">
        <f>IF($A163&gt;0,_xlfn.XLOOKUP($A163,'1'!$A:$A,'1'!$AH:$AH,"ERROR",0),"")</f>
        <v/>
      </c>
      <c r="O163" s="10" t="str">
        <f>IF($A163&gt;0,_xlfn.XLOOKUP($A163,'1'!$A:$A,'1'!$AI:$AI,"ERROR",0),"")</f>
        <v/>
      </c>
      <c r="P163" s="10" t="str">
        <f>IF($A163&gt;0,_xlfn.XLOOKUP($A163,'1'!$A:$A,'1'!$AJ:$AJ,"ERROR",0),"")</f>
        <v/>
      </c>
      <c r="Q163" s="10" t="str">
        <f>IF($A163&gt;0,_xlfn.XLOOKUP($A163,'1'!$A:$A,'1'!$AK:$AK,"ERROR",0),"")</f>
        <v/>
      </c>
      <c r="R163" s="10" t="str">
        <f>IF($A163&gt;0,_xlfn.XLOOKUP($A163,'1'!$A:$A,'1'!$AO:$AO,"ERROR",0),"")</f>
        <v/>
      </c>
    </row>
    <row r="164" spans="1:18" x14ac:dyDescent="0.25">
      <c r="A164" s="19"/>
      <c r="B164" s="19"/>
      <c r="C164" s="19"/>
      <c r="D164" s="9" t="str">
        <f>IF($A164&gt;0,_xlfn.XLOOKUP($A164,'1'!$A:$A,'1'!$C:$C,"ERROR",0),"")</f>
        <v/>
      </c>
      <c r="E164" s="9" t="str">
        <f>IF($A164&gt;0,_xlfn.XLOOKUP($A164,'1'!$A:$A,'1'!$B:$B,"ERROR",0),"")</f>
        <v/>
      </c>
      <c r="F164" s="9" t="str">
        <f>IF($A164&gt;0,_xlfn.XLOOKUP($A164,'1'!$A:$A,'1'!$D:$D,"ERROR",0),"")</f>
        <v/>
      </c>
      <c r="G164" s="9" t="str">
        <f>IF($A164&gt;0,_xlfn.XLOOKUP($A164,'1'!$A:$A,'1'!$E:$E,"ERROR",0),"")</f>
        <v/>
      </c>
      <c r="H164" s="9" t="str">
        <f>IF($A164&gt;0,_xlfn.XLOOKUP($A164,'1'!$A:$A,'1'!$G:$G,"ERROR",0),"")</f>
        <v/>
      </c>
      <c r="I164" s="9" t="str">
        <f>IF($A164&gt;0,_xlfn.XLOOKUP($A164,'1'!$A:$A,'1'!$N:$N,"ERROR",0),"")</f>
        <v/>
      </c>
      <c r="J164" s="9" t="str">
        <f>IF($A164&gt;0,_xlfn.XLOOKUP($A164,'1'!$A:$A,'1'!$AD:$AD,"ERROR",0),"")</f>
        <v/>
      </c>
      <c r="K164" s="9" t="str">
        <f>IF($A164&gt;0,_xlfn.XLOOKUP($A164,'1'!$A:$A,'1'!$AE:$AE,"ERROR",0),"")</f>
        <v/>
      </c>
      <c r="L164" s="9" t="str">
        <f>IF($A164&gt;0,_xlfn.XLOOKUP($A164,'1'!$A:$A,'1'!$AF:$AF,"ERROR",0),"")</f>
        <v/>
      </c>
      <c r="M164" s="9" t="str">
        <f>IF($A164&gt;0,_xlfn.XLOOKUP($A164,'1'!$A:$A,'1'!$AG:$AG,"ERROR",0),"")</f>
        <v/>
      </c>
      <c r="N164" s="9" t="str">
        <f>IF($A164&gt;0,_xlfn.XLOOKUP($A164,'1'!$A:$A,'1'!$AH:$AH,"ERROR",0),"")</f>
        <v/>
      </c>
      <c r="O164" s="9" t="str">
        <f>IF($A164&gt;0,_xlfn.XLOOKUP($A164,'1'!$A:$A,'1'!$AI:$AI,"ERROR",0),"")</f>
        <v/>
      </c>
      <c r="P164" s="9" t="str">
        <f>IF($A164&gt;0,_xlfn.XLOOKUP($A164,'1'!$A:$A,'1'!$AJ:$AJ,"ERROR",0),"")</f>
        <v/>
      </c>
      <c r="Q164" s="9" t="str">
        <f>IF($A164&gt;0,_xlfn.XLOOKUP($A164,'1'!$A:$A,'1'!$AK:$AK,"ERROR",0),"")</f>
        <v/>
      </c>
      <c r="R164" s="9" t="str">
        <f>IF($A164&gt;0,_xlfn.XLOOKUP($A164,'1'!$A:$A,'1'!$AO:$AO,"ERROR",0),"")</f>
        <v/>
      </c>
    </row>
    <row r="165" spans="1:18" x14ac:dyDescent="0.25">
      <c r="A165" s="19"/>
      <c r="B165" s="19"/>
      <c r="C165" s="19"/>
      <c r="D165" s="10" t="str">
        <f>IF($A165&gt;0,_xlfn.XLOOKUP($A165,'1'!$A:$A,'1'!$C:$C,"ERROR",0),"")</f>
        <v/>
      </c>
      <c r="E165" s="10" t="str">
        <f>IF($A165&gt;0,_xlfn.XLOOKUP($A165,'1'!$A:$A,'1'!$B:$B,"ERROR",0),"")</f>
        <v/>
      </c>
      <c r="F165" s="10" t="str">
        <f>IF($A165&gt;0,_xlfn.XLOOKUP($A165,'1'!$A:$A,'1'!$D:$D,"ERROR",0),"")</f>
        <v/>
      </c>
      <c r="G165" s="10" t="str">
        <f>IF($A165&gt;0,_xlfn.XLOOKUP($A165,'1'!$A:$A,'1'!$E:$E,"ERROR",0),"")</f>
        <v/>
      </c>
      <c r="H165" s="10" t="str">
        <f>IF($A165&gt;0,_xlfn.XLOOKUP($A165,'1'!$A:$A,'1'!$G:$G,"ERROR",0),"")</f>
        <v/>
      </c>
      <c r="I165" s="10" t="str">
        <f>IF($A165&gt;0,_xlfn.XLOOKUP($A165,'1'!$A:$A,'1'!$N:$N,"ERROR",0),"")</f>
        <v/>
      </c>
      <c r="J165" s="10" t="str">
        <f>IF($A165&gt;0,_xlfn.XLOOKUP($A165,'1'!$A:$A,'1'!$AD:$AD,"ERROR",0),"")</f>
        <v/>
      </c>
      <c r="K165" s="10" t="str">
        <f>IF($A165&gt;0,_xlfn.XLOOKUP($A165,'1'!$A:$A,'1'!$AE:$AE,"ERROR",0),"")</f>
        <v/>
      </c>
      <c r="L165" s="10" t="str">
        <f>IF($A165&gt;0,_xlfn.XLOOKUP($A165,'1'!$A:$A,'1'!$AF:$AF,"ERROR",0),"")</f>
        <v/>
      </c>
      <c r="M165" s="10" t="str">
        <f>IF($A165&gt;0,_xlfn.XLOOKUP($A165,'1'!$A:$A,'1'!$AG:$AG,"ERROR",0),"")</f>
        <v/>
      </c>
      <c r="N165" s="10" t="str">
        <f>IF($A165&gt;0,_xlfn.XLOOKUP($A165,'1'!$A:$A,'1'!$AH:$AH,"ERROR",0),"")</f>
        <v/>
      </c>
      <c r="O165" s="10" t="str">
        <f>IF($A165&gt;0,_xlfn.XLOOKUP($A165,'1'!$A:$A,'1'!$AI:$AI,"ERROR",0),"")</f>
        <v/>
      </c>
      <c r="P165" s="10" t="str">
        <f>IF($A165&gt;0,_xlfn.XLOOKUP($A165,'1'!$A:$A,'1'!$AJ:$AJ,"ERROR",0),"")</f>
        <v/>
      </c>
      <c r="Q165" s="10" t="str">
        <f>IF($A165&gt;0,_xlfn.XLOOKUP($A165,'1'!$A:$A,'1'!$AK:$AK,"ERROR",0),"")</f>
        <v/>
      </c>
      <c r="R165" s="10" t="str">
        <f>IF($A165&gt;0,_xlfn.XLOOKUP($A165,'1'!$A:$A,'1'!$AO:$AO,"ERROR",0),"")</f>
        <v/>
      </c>
    </row>
    <row r="166" spans="1:18" x14ac:dyDescent="0.25">
      <c r="A166" s="19"/>
      <c r="B166" s="19"/>
      <c r="C166" s="19"/>
      <c r="D166" s="9" t="str">
        <f>IF($A166&gt;0,_xlfn.XLOOKUP($A166,'1'!$A:$A,'1'!$C:$C,"ERROR",0),"")</f>
        <v/>
      </c>
      <c r="E166" s="9" t="str">
        <f>IF($A166&gt;0,_xlfn.XLOOKUP($A166,'1'!$A:$A,'1'!$B:$B,"ERROR",0),"")</f>
        <v/>
      </c>
      <c r="F166" s="9" t="str">
        <f>IF($A166&gt;0,_xlfn.XLOOKUP($A166,'1'!$A:$A,'1'!$D:$D,"ERROR",0),"")</f>
        <v/>
      </c>
      <c r="G166" s="9" t="str">
        <f>IF($A166&gt;0,_xlfn.XLOOKUP($A166,'1'!$A:$A,'1'!$E:$E,"ERROR",0),"")</f>
        <v/>
      </c>
      <c r="H166" s="9" t="str">
        <f>IF($A166&gt;0,_xlfn.XLOOKUP($A166,'1'!$A:$A,'1'!$G:$G,"ERROR",0),"")</f>
        <v/>
      </c>
      <c r="I166" s="9" t="str">
        <f>IF($A166&gt;0,_xlfn.XLOOKUP($A166,'1'!$A:$A,'1'!$N:$N,"ERROR",0),"")</f>
        <v/>
      </c>
      <c r="J166" s="9" t="str">
        <f>IF($A166&gt;0,_xlfn.XLOOKUP($A166,'1'!$A:$A,'1'!$AD:$AD,"ERROR",0),"")</f>
        <v/>
      </c>
      <c r="K166" s="9" t="str">
        <f>IF($A166&gt;0,_xlfn.XLOOKUP($A166,'1'!$A:$A,'1'!$AE:$AE,"ERROR",0),"")</f>
        <v/>
      </c>
      <c r="L166" s="9" t="str">
        <f>IF($A166&gt;0,_xlfn.XLOOKUP($A166,'1'!$A:$A,'1'!$AF:$AF,"ERROR",0),"")</f>
        <v/>
      </c>
      <c r="M166" s="9" t="str">
        <f>IF($A166&gt;0,_xlfn.XLOOKUP($A166,'1'!$A:$A,'1'!$AG:$AG,"ERROR",0),"")</f>
        <v/>
      </c>
      <c r="N166" s="9" t="str">
        <f>IF($A166&gt;0,_xlfn.XLOOKUP($A166,'1'!$A:$A,'1'!$AH:$AH,"ERROR",0),"")</f>
        <v/>
      </c>
      <c r="O166" s="9" t="str">
        <f>IF($A166&gt;0,_xlfn.XLOOKUP($A166,'1'!$A:$A,'1'!$AI:$AI,"ERROR",0),"")</f>
        <v/>
      </c>
      <c r="P166" s="9" t="str">
        <f>IF($A166&gt;0,_xlfn.XLOOKUP($A166,'1'!$A:$A,'1'!$AJ:$AJ,"ERROR",0),"")</f>
        <v/>
      </c>
      <c r="Q166" s="9" t="str">
        <f>IF($A166&gt;0,_xlfn.XLOOKUP($A166,'1'!$A:$A,'1'!$AK:$AK,"ERROR",0),"")</f>
        <v/>
      </c>
      <c r="R166" s="9" t="str">
        <f>IF($A166&gt;0,_xlfn.XLOOKUP($A166,'1'!$A:$A,'1'!$AO:$AO,"ERROR",0),"")</f>
        <v/>
      </c>
    </row>
    <row r="167" spans="1:18" x14ac:dyDescent="0.25">
      <c r="A167" s="19"/>
      <c r="B167" s="19"/>
      <c r="C167" s="19"/>
      <c r="D167" s="10" t="str">
        <f>IF($A167&gt;0,_xlfn.XLOOKUP($A167,'1'!$A:$A,'1'!$C:$C,"ERROR",0),"")</f>
        <v/>
      </c>
      <c r="E167" s="10" t="str">
        <f>IF($A167&gt;0,_xlfn.XLOOKUP($A167,'1'!$A:$A,'1'!$B:$B,"ERROR",0),"")</f>
        <v/>
      </c>
      <c r="F167" s="10" t="str">
        <f>IF($A167&gt;0,_xlfn.XLOOKUP($A167,'1'!$A:$A,'1'!$D:$D,"ERROR",0),"")</f>
        <v/>
      </c>
      <c r="G167" s="10" t="str">
        <f>IF($A167&gt;0,_xlfn.XLOOKUP($A167,'1'!$A:$A,'1'!$E:$E,"ERROR",0),"")</f>
        <v/>
      </c>
      <c r="H167" s="10" t="str">
        <f>IF($A167&gt;0,_xlfn.XLOOKUP($A167,'1'!$A:$A,'1'!$G:$G,"ERROR",0),"")</f>
        <v/>
      </c>
      <c r="I167" s="10" t="str">
        <f>IF($A167&gt;0,_xlfn.XLOOKUP($A167,'1'!$A:$A,'1'!$N:$N,"ERROR",0),"")</f>
        <v/>
      </c>
      <c r="J167" s="10" t="str">
        <f>IF($A167&gt;0,_xlfn.XLOOKUP($A167,'1'!$A:$A,'1'!$AD:$AD,"ERROR",0),"")</f>
        <v/>
      </c>
      <c r="K167" s="10" t="str">
        <f>IF($A167&gt;0,_xlfn.XLOOKUP($A167,'1'!$A:$A,'1'!$AE:$AE,"ERROR",0),"")</f>
        <v/>
      </c>
      <c r="L167" s="10" t="str">
        <f>IF($A167&gt;0,_xlfn.XLOOKUP($A167,'1'!$A:$A,'1'!$AF:$AF,"ERROR",0),"")</f>
        <v/>
      </c>
      <c r="M167" s="10" t="str">
        <f>IF($A167&gt;0,_xlfn.XLOOKUP($A167,'1'!$A:$A,'1'!$AG:$AG,"ERROR",0),"")</f>
        <v/>
      </c>
      <c r="N167" s="10" t="str">
        <f>IF($A167&gt;0,_xlfn.XLOOKUP($A167,'1'!$A:$A,'1'!$AH:$AH,"ERROR",0),"")</f>
        <v/>
      </c>
      <c r="O167" s="10" t="str">
        <f>IF($A167&gt;0,_xlfn.XLOOKUP($A167,'1'!$A:$A,'1'!$AI:$AI,"ERROR",0),"")</f>
        <v/>
      </c>
      <c r="P167" s="10" t="str">
        <f>IF($A167&gt;0,_xlfn.XLOOKUP($A167,'1'!$A:$A,'1'!$AJ:$AJ,"ERROR",0),"")</f>
        <v/>
      </c>
      <c r="Q167" s="10" t="str">
        <f>IF($A167&gt;0,_xlfn.XLOOKUP($A167,'1'!$A:$A,'1'!$AK:$AK,"ERROR",0),"")</f>
        <v/>
      </c>
      <c r="R167" s="10" t="str">
        <f>IF($A167&gt;0,_xlfn.XLOOKUP($A167,'1'!$A:$A,'1'!$AO:$AO,"ERROR",0),"")</f>
        <v/>
      </c>
    </row>
    <row r="168" spans="1:18" x14ac:dyDescent="0.25">
      <c r="A168" s="19"/>
      <c r="B168" s="19"/>
      <c r="C168" s="19"/>
      <c r="D168" s="9" t="str">
        <f>IF($A168&gt;0,_xlfn.XLOOKUP($A168,'1'!$A:$A,'1'!$C:$C,"ERROR",0),"")</f>
        <v/>
      </c>
      <c r="E168" s="9" t="str">
        <f>IF($A168&gt;0,_xlfn.XLOOKUP($A168,'1'!$A:$A,'1'!$B:$B,"ERROR",0),"")</f>
        <v/>
      </c>
      <c r="F168" s="9" t="str">
        <f>IF($A168&gt;0,_xlfn.XLOOKUP($A168,'1'!$A:$A,'1'!$D:$D,"ERROR",0),"")</f>
        <v/>
      </c>
      <c r="G168" s="9" t="str">
        <f>IF($A168&gt;0,_xlfn.XLOOKUP($A168,'1'!$A:$A,'1'!$E:$E,"ERROR",0),"")</f>
        <v/>
      </c>
      <c r="H168" s="9" t="str">
        <f>IF($A168&gt;0,_xlfn.XLOOKUP($A168,'1'!$A:$A,'1'!$G:$G,"ERROR",0),"")</f>
        <v/>
      </c>
      <c r="I168" s="9" t="str">
        <f>IF($A168&gt;0,_xlfn.XLOOKUP($A168,'1'!$A:$A,'1'!$N:$N,"ERROR",0),"")</f>
        <v/>
      </c>
      <c r="J168" s="9" t="str">
        <f>IF($A168&gt;0,_xlfn.XLOOKUP($A168,'1'!$A:$A,'1'!$AD:$AD,"ERROR",0),"")</f>
        <v/>
      </c>
      <c r="K168" s="9" t="str">
        <f>IF($A168&gt;0,_xlfn.XLOOKUP($A168,'1'!$A:$A,'1'!$AE:$AE,"ERROR",0),"")</f>
        <v/>
      </c>
      <c r="L168" s="9" t="str">
        <f>IF($A168&gt;0,_xlfn.XLOOKUP($A168,'1'!$A:$A,'1'!$AF:$AF,"ERROR",0),"")</f>
        <v/>
      </c>
      <c r="M168" s="9" t="str">
        <f>IF($A168&gt;0,_xlfn.XLOOKUP($A168,'1'!$A:$A,'1'!$AG:$AG,"ERROR",0),"")</f>
        <v/>
      </c>
      <c r="N168" s="9" t="str">
        <f>IF($A168&gt;0,_xlfn.XLOOKUP($A168,'1'!$A:$A,'1'!$AH:$AH,"ERROR",0),"")</f>
        <v/>
      </c>
      <c r="O168" s="9" t="str">
        <f>IF($A168&gt;0,_xlfn.XLOOKUP($A168,'1'!$A:$A,'1'!$AI:$AI,"ERROR",0),"")</f>
        <v/>
      </c>
      <c r="P168" s="9" t="str">
        <f>IF($A168&gt;0,_xlfn.XLOOKUP($A168,'1'!$A:$A,'1'!$AJ:$AJ,"ERROR",0),"")</f>
        <v/>
      </c>
      <c r="Q168" s="9" t="str">
        <f>IF($A168&gt;0,_xlfn.XLOOKUP($A168,'1'!$A:$A,'1'!$AK:$AK,"ERROR",0),"")</f>
        <v/>
      </c>
      <c r="R168" s="9" t="str">
        <f>IF($A168&gt;0,_xlfn.XLOOKUP($A168,'1'!$A:$A,'1'!$AO:$AO,"ERROR",0),"")</f>
        <v/>
      </c>
    </row>
    <row r="169" spans="1:18" x14ac:dyDescent="0.25">
      <c r="A169" s="19"/>
      <c r="B169" s="19"/>
      <c r="C169" s="19"/>
      <c r="D169" s="10" t="str">
        <f>IF($A169&gt;0,_xlfn.XLOOKUP($A169,'1'!$A:$A,'1'!$C:$C,"ERROR",0),"")</f>
        <v/>
      </c>
      <c r="E169" s="10" t="str">
        <f>IF($A169&gt;0,_xlfn.XLOOKUP($A169,'1'!$A:$A,'1'!$B:$B,"ERROR",0),"")</f>
        <v/>
      </c>
      <c r="F169" s="10" t="str">
        <f>IF($A169&gt;0,_xlfn.XLOOKUP($A169,'1'!$A:$A,'1'!$D:$D,"ERROR",0),"")</f>
        <v/>
      </c>
      <c r="G169" s="10" t="str">
        <f>IF($A169&gt;0,_xlfn.XLOOKUP($A169,'1'!$A:$A,'1'!$E:$E,"ERROR",0),"")</f>
        <v/>
      </c>
      <c r="H169" s="10" t="str">
        <f>IF($A169&gt;0,_xlfn.XLOOKUP($A169,'1'!$A:$A,'1'!$G:$G,"ERROR",0),"")</f>
        <v/>
      </c>
      <c r="I169" s="10" t="str">
        <f>IF($A169&gt;0,_xlfn.XLOOKUP($A169,'1'!$A:$A,'1'!$N:$N,"ERROR",0),"")</f>
        <v/>
      </c>
      <c r="J169" s="10" t="str">
        <f>IF($A169&gt;0,_xlfn.XLOOKUP($A169,'1'!$A:$A,'1'!$AD:$AD,"ERROR",0),"")</f>
        <v/>
      </c>
      <c r="K169" s="10" t="str">
        <f>IF($A169&gt;0,_xlfn.XLOOKUP($A169,'1'!$A:$A,'1'!$AE:$AE,"ERROR",0),"")</f>
        <v/>
      </c>
      <c r="L169" s="10" t="str">
        <f>IF($A169&gt;0,_xlfn.XLOOKUP($A169,'1'!$A:$A,'1'!$AF:$AF,"ERROR",0),"")</f>
        <v/>
      </c>
      <c r="M169" s="10" t="str">
        <f>IF($A169&gt;0,_xlfn.XLOOKUP($A169,'1'!$A:$A,'1'!$AG:$AG,"ERROR",0),"")</f>
        <v/>
      </c>
      <c r="N169" s="10" t="str">
        <f>IF($A169&gt;0,_xlfn.XLOOKUP($A169,'1'!$A:$A,'1'!$AH:$AH,"ERROR",0),"")</f>
        <v/>
      </c>
      <c r="O169" s="10" t="str">
        <f>IF($A169&gt;0,_xlfn.XLOOKUP($A169,'1'!$A:$A,'1'!$AI:$AI,"ERROR",0),"")</f>
        <v/>
      </c>
      <c r="P169" s="10" t="str">
        <f>IF($A169&gt;0,_xlfn.XLOOKUP($A169,'1'!$A:$A,'1'!$AJ:$AJ,"ERROR",0),"")</f>
        <v/>
      </c>
      <c r="Q169" s="10" t="str">
        <f>IF($A169&gt;0,_xlfn.XLOOKUP($A169,'1'!$A:$A,'1'!$AK:$AK,"ERROR",0),"")</f>
        <v/>
      </c>
      <c r="R169" s="10" t="str">
        <f>IF($A169&gt;0,_xlfn.XLOOKUP($A169,'1'!$A:$A,'1'!$AO:$AO,"ERROR",0),"")</f>
        <v/>
      </c>
    </row>
    <row r="170" spans="1:18" x14ac:dyDescent="0.25">
      <c r="A170" s="19"/>
      <c r="B170" s="19"/>
      <c r="C170" s="19"/>
      <c r="D170" s="9" t="str">
        <f>IF($A170&gt;0,_xlfn.XLOOKUP($A170,'1'!$A:$A,'1'!$C:$C,"ERROR",0),"")</f>
        <v/>
      </c>
      <c r="E170" s="9" t="str">
        <f>IF($A170&gt;0,_xlfn.XLOOKUP($A170,'1'!$A:$A,'1'!$B:$B,"ERROR",0),"")</f>
        <v/>
      </c>
      <c r="F170" s="9" t="str">
        <f>IF($A170&gt;0,_xlfn.XLOOKUP($A170,'1'!$A:$A,'1'!$D:$D,"ERROR",0),"")</f>
        <v/>
      </c>
      <c r="G170" s="9" t="str">
        <f>IF($A170&gt;0,_xlfn.XLOOKUP($A170,'1'!$A:$A,'1'!$E:$E,"ERROR",0),"")</f>
        <v/>
      </c>
      <c r="H170" s="9" t="str">
        <f>IF($A170&gt;0,_xlfn.XLOOKUP($A170,'1'!$A:$A,'1'!$G:$G,"ERROR",0),"")</f>
        <v/>
      </c>
      <c r="I170" s="9" t="str">
        <f>IF($A170&gt;0,_xlfn.XLOOKUP($A170,'1'!$A:$A,'1'!$N:$N,"ERROR",0),"")</f>
        <v/>
      </c>
      <c r="J170" s="9" t="str">
        <f>IF($A170&gt;0,_xlfn.XLOOKUP($A170,'1'!$A:$A,'1'!$AD:$AD,"ERROR",0),"")</f>
        <v/>
      </c>
      <c r="K170" s="9" t="str">
        <f>IF($A170&gt;0,_xlfn.XLOOKUP($A170,'1'!$A:$A,'1'!$AE:$AE,"ERROR",0),"")</f>
        <v/>
      </c>
      <c r="L170" s="9" t="str">
        <f>IF($A170&gt;0,_xlfn.XLOOKUP($A170,'1'!$A:$A,'1'!$AF:$AF,"ERROR",0),"")</f>
        <v/>
      </c>
      <c r="M170" s="9" t="str">
        <f>IF($A170&gt;0,_xlfn.XLOOKUP($A170,'1'!$A:$A,'1'!$AG:$AG,"ERROR",0),"")</f>
        <v/>
      </c>
      <c r="N170" s="9" t="str">
        <f>IF($A170&gt;0,_xlfn.XLOOKUP($A170,'1'!$A:$A,'1'!$AH:$AH,"ERROR",0),"")</f>
        <v/>
      </c>
      <c r="O170" s="9" t="str">
        <f>IF($A170&gt;0,_xlfn.XLOOKUP($A170,'1'!$A:$A,'1'!$AI:$AI,"ERROR",0),"")</f>
        <v/>
      </c>
      <c r="P170" s="9" t="str">
        <f>IF($A170&gt;0,_xlfn.XLOOKUP($A170,'1'!$A:$A,'1'!$AJ:$AJ,"ERROR",0),"")</f>
        <v/>
      </c>
      <c r="Q170" s="9" t="str">
        <f>IF($A170&gt;0,_xlfn.XLOOKUP($A170,'1'!$A:$A,'1'!$AK:$AK,"ERROR",0),"")</f>
        <v/>
      </c>
      <c r="R170" s="9" t="str">
        <f>IF($A170&gt;0,_xlfn.XLOOKUP($A170,'1'!$A:$A,'1'!$AO:$AO,"ERROR",0),"")</f>
        <v/>
      </c>
    </row>
    <row r="171" spans="1:18" x14ac:dyDescent="0.25">
      <c r="A171" s="19"/>
      <c r="B171" s="19"/>
      <c r="C171" s="19"/>
      <c r="D171" s="10" t="str">
        <f>IF($A171&gt;0,_xlfn.XLOOKUP($A171,'1'!$A:$A,'1'!$C:$C,"ERROR",0),"")</f>
        <v/>
      </c>
      <c r="E171" s="10" t="str">
        <f>IF($A171&gt;0,_xlfn.XLOOKUP($A171,'1'!$A:$A,'1'!$B:$B,"ERROR",0),"")</f>
        <v/>
      </c>
      <c r="F171" s="10" t="str">
        <f>IF($A171&gt;0,_xlfn.XLOOKUP($A171,'1'!$A:$A,'1'!$D:$D,"ERROR",0),"")</f>
        <v/>
      </c>
      <c r="G171" s="10" t="str">
        <f>IF($A171&gt;0,_xlfn.XLOOKUP($A171,'1'!$A:$A,'1'!$E:$E,"ERROR",0),"")</f>
        <v/>
      </c>
      <c r="H171" s="10" t="str">
        <f>IF($A171&gt;0,_xlfn.XLOOKUP($A171,'1'!$A:$A,'1'!$G:$G,"ERROR",0),"")</f>
        <v/>
      </c>
      <c r="I171" s="10" t="str">
        <f>IF($A171&gt;0,_xlfn.XLOOKUP($A171,'1'!$A:$A,'1'!$N:$N,"ERROR",0),"")</f>
        <v/>
      </c>
      <c r="J171" s="10" t="str">
        <f>IF($A171&gt;0,_xlfn.XLOOKUP($A171,'1'!$A:$A,'1'!$AD:$AD,"ERROR",0),"")</f>
        <v/>
      </c>
      <c r="K171" s="10" t="str">
        <f>IF($A171&gt;0,_xlfn.XLOOKUP($A171,'1'!$A:$A,'1'!$AE:$AE,"ERROR",0),"")</f>
        <v/>
      </c>
      <c r="L171" s="10" t="str">
        <f>IF($A171&gt;0,_xlfn.XLOOKUP($A171,'1'!$A:$A,'1'!$AF:$AF,"ERROR",0),"")</f>
        <v/>
      </c>
      <c r="M171" s="10" t="str">
        <f>IF($A171&gt;0,_xlfn.XLOOKUP($A171,'1'!$A:$A,'1'!$AG:$AG,"ERROR",0),"")</f>
        <v/>
      </c>
      <c r="N171" s="10" t="str">
        <f>IF($A171&gt;0,_xlfn.XLOOKUP($A171,'1'!$A:$A,'1'!$AH:$AH,"ERROR",0),"")</f>
        <v/>
      </c>
      <c r="O171" s="10" t="str">
        <f>IF($A171&gt;0,_xlfn.XLOOKUP($A171,'1'!$A:$A,'1'!$AI:$AI,"ERROR",0),"")</f>
        <v/>
      </c>
      <c r="P171" s="10" t="str">
        <f>IF($A171&gt;0,_xlfn.XLOOKUP($A171,'1'!$A:$A,'1'!$AJ:$AJ,"ERROR",0),"")</f>
        <v/>
      </c>
      <c r="Q171" s="10" t="str">
        <f>IF($A171&gt;0,_xlfn.XLOOKUP($A171,'1'!$A:$A,'1'!$AK:$AK,"ERROR",0),"")</f>
        <v/>
      </c>
      <c r="R171" s="10" t="str">
        <f>IF($A171&gt;0,_xlfn.XLOOKUP($A171,'1'!$A:$A,'1'!$AO:$AO,"ERROR",0),"")</f>
        <v/>
      </c>
    </row>
    <row r="172" spans="1:18" x14ac:dyDescent="0.25">
      <c r="A172" s="19"/>
      <c r="B172" s="19"/>
      <c r="C172" s="19"/>
      <c r="D172" s="9" t="str">
        <f>IF($A172&gt;0,_xlfn.XLOOKUP($A172,'1'!$A:$A,'1'!$C:$C,"ERROR",0),"")</f>
        <v/>
      </c>
      <c r="E172" s="9" t="str">
        <f>IF($A172&gt;0,_xlfn.XLOOKUP($A172,'1'!$A:$A,'1'!$B:$B,"ERROR",0),"")</f>
        <v/>
      </c>
      <c r="F172" s="9" t="str">
        <f>IF($A172&gt;0,_xlfn.XLOOKUP($A172,'1'!$A:$A,'1'!$D:$D,"ERROR",0),"")</f>
        <v/>
      </c>
      <c r="G172" s="9" t="str">
        <f>IF($A172&gt;0,_xlfn.XLOOKUP($A172,'1'!$A:$A,'1'!$E:$E,"ERROR",0),"")</f>
        <v/>
      </c>
      <c r="H172" s="9" t="str">
        <f>IF($A172&gt;0,_xlfn.XLOOKUP($A172,'1'!$A:$A,'1'!$G:$G,"ERROR",0),"")</f>
        <v/>
      </c>
      <c r="I172" s="9" t="str">
        <f>IF($A172&gt;0,_xlfn.XLOOKUP($A172,'1'!$A:$A,'1'!$N:$N,"ERROR",0),"")</f>
        <v/>
      </c>
      <c r="J172" s="9" t="str">
        <f>IF($A172&gt;0,_xlfn.XLOOKUP($A172,'1'!$A:$A,'1'!$AD:$AD,"ERROR",0),"")</f>
        <v/>
      </c>
      <c r="K172" s="9" t="str">
        <f>IF($A172&gt;0,_xlfn.XLOOKUP($A172,'1'!$A:$A,'1'!$AE:$AE,"ERROR",0),"")</f>
        <v/>
      </c>
      <c r="L172" s="9" t="str">
        <f>IF($A172&gt;0,_xlfn.XLOOKUP($A172,'1'!$A:$A,'1'!$AF:$AF,"ERROR",0),"")</f>
        <v/>
      </c>
      <c r="M172" s="9" t="str">
        <f>IF($A172&gt;0,_xlfn.XLOOKUP($A172,'1'!$A:$A,'1'!$AG:$AG,"ERROR",0),"")</f>
        <v/>
      </c>
      <c r="N172" s="9" t="str">
        <f>IF($A172&gt;0,_xlfn.XLOOKUP($A172,'1'!$A:$A,'1'!$AH:$AH,"ERROR",0),"")</f>
        <v/>
      </c>
      <c r="O172" s="9" t="str">
        <f>IF($A172&gt;0,_xlfn.XLOOKUP($A172,'1'!$A:$A,'1'!$AI:$AI,"ERROR",0),"")</f>
        <v/>
      </c>
      <c r="P172" s="9" t="str">
        <f>IF($A172&gt;0,_xlfn.XLOOKUP($A172,'1'!$A:$A,'1'!$AJ:$AJ,"ERROR",0),"")</f>
        <v/>
      </c>
      <c r="Q172" s="9" t="str">
        <f>IF($A172&gt;0,_xlfn.XLOOKUP($A172,'1'!$A:$A,'1'!$AK:$AK,"ERROR",0),"")</f>
        <v/>
      </c>
      <c r="R172" s="9" t="str">
        <f>IF($A172&gt;0,_xlfn.XLOOKUP($A172,'1'!$A:$A,'1'!$AO:$AO,"ERROR",0),"")</f>
        <v/>
      </c>
    </row>
    <row r="173" spans="1:18" x14ac:dyDescent="0.25">
      <c r="A173" s="19"/>
      <c r="B173" s="19"/>
      <c r="C173" s="19"/>
      <c r="D173" s="10" t="str">
        <f>IF($A173&gt;0,_xlfn.XLOOKUP($A173,'1'!$A:$A,'1'!$C:$C,"ERROR",0),"")</f>
        <v/>
      </c>
      <c r="E173" s="10" t="str">
        <f>IF($A173&gt;0,_xlfn.XLOOKUP($A173,'1'!$A:$A,'1'!$B:$B,"ERROR",0),"")</f>
        <v/>
      </c>
      <c r="F173" s="10" t="str">
        <f>IF($A173&gt;0,_xlfn.XLOOKUP($A173,'1'!$A:$A,'1'!$D:$D,"ERROR",0),"")</f>
        <v/>
      </c>
      <c r="G173" s="10" t="str">
        <f>IF($A173&gt;0,_xlfn.XLOOKUP($A173,'1'!$A:$A,'1'!$E:$E,"ERROR",0),"")</f>
        <v/>
      </c>
      <c r="H173" s="10" t="str">
        <f>IF($A173&gt;0,_xlfn.XLOOKUP($A173,'1'!$A:$A,'1'!$G:$G,"ERROR",0),"")</f>
        <v/>
      </c>
      <c r="I173" s="10" t="str">
        <f>IF($A173&gt;0,_xlfn.XLOOKUP($A173,'1'!$A:$A,'1'!$N:$N,"ERROR",0),"")</f>
        <v/>
      </c>
      <c r="J173" s="10" t="str">
        <f>IF($A173&gt;0,_xlfn.XLOOKUP($A173,'1'!$A:$A,'1'!$AD:$AD,"ERROR",0),"")</f>
        <v/>
      </c>
      <c r="K173" s="10" t="str">
        <f>IF($A173&gt;0,_xlfn.XLOOKUP($A173,'1'!$A:$A,'1'!$AE:$AE,"ERROR",0),"")</f>
        <v/>
      </c>
      <c r="L173" s="10" t="str">
        <f>IF($A173&gt;0,_xlfn.XLOOKUP($A173,'1'!$A:$A,'1'!$AF:$AF,"ERROR",0),"")</f>
        <v/>
      </c>
      <c r="M173" s="10" t="str">
        <f>IF($A173&gt;0,_xlfn.XLOOKUP($A173,'1'!$A:$A,'1'!$AG:$AG,"ERROR",0),"")</f>
        <v/>
      </c>
      <c r="N173" s="10" t="str">
        <f>IF($A173&gt;0,_xlfn.XLOOKUP($A173,'1'!$A:$A,'1'!$AH:$AH,"ERROR",0),"")</f>
        <v/>
      </c>
      <c r="O173" s="10" t="str">
        <f>IF($A173&gt;0,_xlfn.XLOOKUP($A173,'1'!$A:$A,'1'!$AI:$AI,"ERROR",0),"")</f>
        <v/>
      </c>
      <c r="P173" s="10" t="str">
        <f>IF($A173&gt;0,_xlfn.XLOOKUP($A173,'1'!$A:$A,'1'!$AJ:$AJ,"ERROR",0),"")</f>
        <v/>
      </c>
      <c r="Q173" s="10" t="str">
        <f>IF($A173&gt;0,_xlfn.XLOOKUP($A173,'1'!$A:$A,'1'!$AK:$AK,"ERROR",0),"")</f>
        <v/>
      </c>
      <c r="R173" s="10" t="str">
        <f>IF($A173&gt;0,_xlfn.XLOOKUP($A173,'1'!$A:$A,'1'!$AO:$AO,"ERROR",0),"")</f>
        <v/>
      </c>
    </row>
    <row r="174" spans="1:18" x14ac:dyDescent="0.25">
      <c r="A174" s="19"/>
      <c r="B174" s="19"/>
      <c r="C174" s="19"/>
      <c r="D174" s="9" t="str">
        <f>IF($A174&gt;0,_xlfn.XLOOKUP($A174,'1'!$A:$A,'1'!$C:$C,"ERROR",0),"")</f>
        <v/>
      </c>
      <c r="E174" s="9" t="str">
        <f>IF($A174&gt;0,_xlfn.XLOOKUP($A174,'1'!$A:$A,'1'!$B:$B,"ERROR",0),"")</f>
        <v/>
      </c>
      <c r="F174" s="9" t="str">
        <f>IF($A174&gt;0,_xlfn.XLOOKUP($A174,'1'!$A:$A,'1'!$D:$D,"ERROR",0),"")</f>
        <v/>
      </c>
      <c r="G174" s="9" t="str">
        <f>IF($A174&gt;0,_xlfn.XLOOKUP($A174,'1'!$A:$A,'1'!$E:$E,"ERROR",0),"")</f>
        <v/>
      </c>
      <c r="H174" s="9" t="str">
        <f>IF($A174&gt;0,_xlfn.XLOOKUP($A174,'1'!$A:$A,'1'!$G:$G,"ERROR",0),"")</f>
        <v/>
      </c>
      <c r="I174" s="9" t="str">
        <f>IF($A174&gt;0,_xlfn.XLOOKUP($A174,'1'!$A:$A,'1'!$N:$N,"ERROR",0),"")</f>
        <v/>
      </c>
      <c r="J174" s="9" t="str">
        <f>IF($A174&gt;0,_xlfn.XLOOKUP($A174,'1'!$A:$A,'1'!$AD:$AD,"ERROR",0),"")</f>
        <v/>
      </c>
      <c r="K174" s="9" t="str">
        <f>IF($A174&gt;0,_xlfn.XLOOKUP($A174,'1'!$A:$A,'1'!$AE:$AE,"ERROR",0),"")</f>
        <v/>
      </c>
      <c r="L174" s="9" t="str">
        <f>IF($A174&gt;0,_xlfn.XLOOKUP($A174,'1'!$A:$A,'1'!$AF:$AF,"ERROR",0),"")</f>
        <v/>
      </c>
      <c r="M174" s="9" t="str">
        <f>IF($A174&gt;0,_xlfn.XLOOKUP($A174,'1'!$A:$A,'1'!$AG:$AG,"ERROR",0),"")</f>
        <v/>
      </c>
      <c r="N174" s="9" t="str">
        <f>IF($A174&gt;0,_xlfn.XLOOKUP($A174,'1'!$A:$A,'1'!$AH:$AH,"ERROR",0),"")</f>
        <v/>
      </c>
      <c r="O174" s="9" t="str">
        <f>IF($A174&gt;0,_xlfn.XLOOKUP($A174,'1'!$A:$A,'1'!$AI:$AI,"ERROR",0),"")</f>
        <v/>
      </c>
      <c r="P174" s="9" t="str">
        <f>IF($A174&gt;0,_xlfn.XLOOKUP($A174,'1'!$A:$A,'1'!$AJ:$AJ,"ERROR",0),"")</f>
        <v/>
      </c>
      <c r="Q174" s="9" t="str">
        <f>IF($A174&gt;0,_xlfn.XLOOKUP($A174,'1'!$A:$A,'1'!$AK:$AK,"ERROR",0),"")</f>
        <v/>
      </c>
      <c r="R174" s="9" t="str">
        <f>IF($A174&gt;0,_xlfn.XLOOKUP($A174,'1'!$A:$A,'1'!$AO:$AO,"ERROR",0),"")</f>
        <v/>
      </c>
    </row>
    <row r="175" spans="1:18" x14ac:dyDescent="0.25">
      <c r="A175" s="19"/>
      <c r="B175" s="19"/>
      <c r="C175" s="19"/>
      <c r="D175" s="10" t="str">
        <f>IF($A175&gt;0,_xlfn.XLOOKUP($A175,'1'!$A:$A,'1'!$C:$C,"ERROR",0),"")</f>
        <v/>
      </c>
      <c r="E175" s="10" t="str">
        <f>IF($A175&gt;0,_xlfn.XLOOKUP($A175,'1'!$A:$A,'1'!$B:$B,"ERROR",0),"")</f>
        <v/>
      </c>
      <c r="F175" s="10" t="str">
        <f>IF($A175&gt;0,_xlfn.XLOOKUP($A175,'1'!$A:$A,'1'!$D:$D,"ERROR",0),"")</f>
        <v/>
      </c>
      <c r="G175" s="10" t="str">
        <f>IF($A175&gt;0,_xlfn.XLOOKUP($A175,'1'!$A:$A,'1'!$E:$E,"ERROR",0),"")</f>
        <v/>
      </c>
      <c r="H175" s="10" t="str">
        <f>IF($A175&gt;0,_xlfn.XLOOKUP($A175,'1'!$A:$A,'1'!$G:$G,"ERROR",0),"")</f>
        <v/>
      </c>
      <c r="I175" s="10" t="str">
        <f>IF($A175&gt;0,_xlfn.XLOOKUP($A175,'1'!$A:$A,'1'!$N:$N,"ERROR",0),"")</f>
        <v/>
      </c>
      <c r="J175" s="10" t="str">
        <f>IF($A175&gt;0,_xlfn.XLOOKUP($A175,'1'!$A:$A,'1'!$AD:$AD,"ERROR",0),"")</f>
        <v/>
      </c>
      <c r="K175" s="10" t="str">
        <f>IF($A175&gt;0,_xlfn.XLOOKUP($A175,'1'!$A:$A,'1'!$AE:$AE,"ERROR",0),"")</f>
        <v/>
      </c>
      <c r="L175" s="10" t="str">
        <f>IF($A175&gt;0,_xlfn.XLOOKUP($A175,'1'!$A:$A,'1'!$AF:$AF,"ERROR",0),"")</f>
        <v/>
      </c>
      <c r="M175" s="10" t="str">
        <f>IF($A175&gt;0,_xlfn.XLOOKUP($A175,'1'!$A:$A,'1'!$AG:$AG,"ERROR",0),"")</f>
        <v/>
      </c>
      <c r="N175" s="10" t="str">
        <f>IF($A175&gt;0,_xlfn.XLOOKUP($A175,'1'!$A:$A,'1'!$AH:$AH,"ERROR",0),"")</f>
        <v/>
      </c>
      <c r="O175" s="10" t="str">
        <f>IF($A175&gt;0,_xlfn.XLOOKUP($A175,'1'!$A:$A,'1'!$AI:$AI,"ERROR",0),"")</f>
        <v/>
      </c>
      <c r="P175" s="10" t="str">
        <f>IF($A175&gt;0,_xlfn.XLOOKUP($A175,'1'!$A:$A,'1'!$AJ:$AJ,"ERROR",0),"")</f>
        <v/>
      </c>
      <c r="Q175" s="10" t="str">
        <f>IF($A175&gt;0,_xlfn.XLOOKUP($A175,'1'!$A:$A,'1'!$AK:$AK,"ERROR",0),"")</f>
        <v/>
      </c>
      <c r="R175" s="10" t="str">
        <f>IF($A175&gt;0,_xlfn.XLOOKUP($A175,'1'!$A:$A,'1'!$AO:$AO,"ERROR",0),"")</f>
        <v/>
      </c>
    </row>
    <row r="176" spans="1:18" x14ac:dyDescent="0.25">
      <c r="A176" s="19"/>
      <c r="B176" s="19"/>
      <c r="C176" s="19"/>
      <c r="D176" s="9" t="str">
        <f>IF($A176&gt;0,_xlfn.XLOOKUP($A176,'1'!$A:$A,'1'!$C:$C,"ERROR",0),"")</f>
        <v/>
      </c>
      <c r="E176" s="9" t="str">
        <f>IF($A176&gt;0,_xlfn.XLOOKUP($A176,'1'!$A:$A,'1'!$B:$B,"ERROR",0),"")</f>
        <v/>
      </c>
      <c r="F176" s="9" t="str">
        <f>IF($A176&gt;0,_xlfn.XLOOKUP($A176,'1'!$A:$A,'1'!$D:$D,"ERROR",0),"")</f>
        <v/>
      </c>
      <c r="G176" s="9" t="str">
        <f>IF($A176&gt;0,_xlfn.XLOOKUP($A176,'1'!$A:$A,'1'!$E:$E,"ERROR",0),"")</f>
        <v/>
      </c>
      <c r="H176" s="9" t="str">
        <f>IF($A176&gt;0,_xlfn.XLOOKUP($A176,'1'!$A:$A,'1'!$G:$G,"ERROR",0),"")</f>
        <v/>
      </c>
      <c r="I176" s="9" t="str">
        <f>IF($A176&gt;0,_xlfn.XLOOKUP($A176,'1'!$A:$A,'1'!$N:$N,"ERROR",0),"")</f>
        <v/>
      </c>
      <c r="J176" s="9" t="str">
        <f>IF($A176&gt;0,_xlfn.XLOOKUP($A176,'1'!$A:$A,'1'!$AD:$AD,"ERROR",0),"")</f>
        <v/>
      </c>
      <c r="K176" s="9" t="str">
        <f>IF($A176&gt;0,_xlfn.XLOOKUP($A176,'1'!$A:$A,'1'!$AE:$AE,"ERROR",0),"")</f>
        <v/>
      </c>
      <c r="L176" s="9" t="str">
        <f>IF($A176&gt;0,_xlfn.XLOOKUP($A176,'1'!$A:$A,'1'!$AF:$AF,"ERROR",0),"")</f>
        <v/>
      </c>
      <c r="M176" s="9" t="str">
        <f>IF($A176&gt;0,_xlfn.XLOOKUP($A176,'1'!$A:$A,'1'!$AG:$AG,"ERROR",0),"")</f>
        <v/>
      </c>
      <c r="N176" s="9" t="str">
        <f>IF($A176&gt;0,_xlfn.XLOOKUP($A176,'1'!$A:$A,'1'!$AH:$AH,"ERROR",0),"")</f>
        <v/>
      </c>
      <c r="O176" s="9" t="str">
        <f>IF($A176&gt;0,_xlfn.XLOOKUP($A176,'1'!$A:$A,'1'!$AI:$AI,"ERROR",0),"")</f>
        <v/>
      </c>
      <c r="P176" s="9" t="str">
        <f>IF($A176&gt;0,_xlfn.XLOOKUP($A176,'1'!$A:$A,'1'!$AJ:$AJ,"ERROR",0),"")</f>
        <v/>
      </c>
      <c r="Q176" s="9" t="str">
        <f>IF($A176&gt;0,_xlfn.XLOOKUP($A176,'1'!$A:$A,'1'!$AK:$AK,"ERROR",0),"")</f>
        <v/>
      </c>
      <c r="R176" s="9" t="str">
        <f>IF($A176&gt;0,_xlfn.XLOOKUP($A176,'1'!$A:$A,'1'!$AO:$AO,"ERROR",0),"")</f>
        <v/>
      </c>
    </row>
    <row r="177" spans="1:18" x14ac:dyDescent="0.25">
      <c r="A177" s="19"/>
      <c r="B177" s="19"/>
      <c r="C177" s="19"/>
      <c r="D177" s="10" t="str">
        <f>IF($A177&gt;0,_xlfn.XLOOKUP($A177,'1'!$A:$A,'1'!$C:$C,"ERROR",0),"")</f>
        <v/>
      </c>
      <c r="E177" s="10" t="str">
        <f>IF($A177&gt;0,_xlfn.XLOOKUP($A177,'1'!$A:$A,'1'!$B:$B,"ERROR",0),"")</f>
        <v/>
      </c>
      <c r="F177" s="10" t="str">
        <f>IF($A177&gt;0,_xlfn.XLOOKUP($A177,'1'!$A:$A,'1'!$D:$D,"ERROR",0),"")</f>
        <v/>
      </c>
      <c r="G177" s="10" t="str">
        <f>IF($A177&gt;0,_xlfn.XLOOKUP($A177,'1'!$A:$A,'1'!$E:$E,"ERROR",0),"")</f>
        <v/>
      </c>
      <c r="H177" s="10" t="str">
        <f>IF($A177&gt;0,_xlfn.XLOOKUP($A177,'1'!$A:$A,'1'!$G:$G,"ERROR",0),"")</f>
        <v/>
      </c>
      <c r="I177" s="10" t="str">
        <f>IF($A177&gt;0,_xlfn.XLOOKUP($A177,'1'!$A:$A,'1'!$N:$N,"ERROR",0),"")</f>
        <v/>
      </c>
      <c r="J177" s="10" t="str">
        <f>IF($A177&gt;0,_xlfn.XLOOKUP($A177,'1'!$A:$A,'1'!$AD:$AD,"ERROR",0),"")</f>
        <v/>
      </c>
      <c r="K177" s="10" t="str">
        <f>IF($A177&gt;0,_xlfn.XLOOKUP($A177,'1'!$A:$A,'1'!$AE:$AE,"ERROR",0),"")</f>
        <v/>
      </c>
      <c r="L177" s="10" t="str">
        <f>IF($A177&gt;0,_xlfn.XLOOKUP($A177,'1'!$A:$A,'1'!$AF:$AF,"ERROR",0),"")</f>
        <v/>
      </c>
      <c r="M177" s="10" t="str">
        <f>IF($A177&gt;0,_xlfn.XLOOKUP($A177,'1'!$A:$A,'1'!$AG:$AG,"ERROR",0),"")</f>
        <v/>
      </c>
      <c r="N177" s="10" t="str">
        <f>IF($A177&gt;0,_xlfn.XLOOKUP($A177,'1'!$A:$A,'1'!$AH:$AH,"ERROR",0),"")</f>
        <v/>
      </c>
      <c r="O177" s="10" t="str">
        <f>IF($A177&gt;0,_xlfn.XLOOKUP($A177,'1'!$A:$A,'1'!$AI:$AI,"ERROR",0),"")</f>
        <v/>
      </c>
      <c r="P177" s="10" t="str">
        <f>IF($A177&gt;0,_xlfn.XLOOKUP($A177,'1'!$A:$A,'1'!$AJ:$AJ,"ERROR",0),"")</f>
        <v/>
      </c>
      <c r="Q177" s="10" t="str">
        <f>IF($A177&gt;0,_xlfn.XLOOKUP($A177,'1'!$A:$A,'1'!$AK:$AK,"ERROR",0),"")</f>
        <v/>
      </c>
      <c r="R177" s="10" t="str">
        <f>IF($A177&gt;0,_xlfn.XLOOKUP($A177,'1'!$A:$A,'1'!$AO:$AO,"ERROR",0),"")</f>
        <v/>
      </c>
    </row>
    <row r="178" spans="1:18" x14ac:dyDescent="0.25">
      <c r="A178" s="19"/>
      <c r="B178" s="19"/>
      <c r="C178" s="19"/>
      <c r="D178" s="9" t="str">
        <f>IF($A178&gt;0,_xlfn.XLOOKUP($A178,'1'!$A:$A,'1'!$C:$C,"ERROR",0),"")</f>
        <v/>
      </c>
      <c r="E178" s="9" t="str">
        <f>IF($A178&gt;0,_xlfn.XLOOKUP($A178,'1'!$A:$A,'1'!$B:$B,"ERROR",0),"")</f>
        <v/>
      </c>
      <c r="F178" s="9" t="str">
        <f>IF($A178&gt;0,_xlfn.XLOOKUP($A178,'1'!$A:$A,'1'!$D:$D,"ERROR",0),"")</f>
        <v/>
      </c>
      <c r="G178" s="9" t="str">
        <f>IF($A178&gt;0,_xlfn.XLOOKUP($A178,'1'!$A:$A,'1'!$E:$E,"ERROR",0),"")</f>
        <v/>
      </c>
      <c r="H178" s="9" t="str">
        <f>IF($A178&gt;0,_xlfn.XLOOKUP($A178,'1'!$A:$A,'1'!$G:$G,"ERROR",0),"")</f>
        <v/>
      </c>
      <c r="I178" s="9" t="str">
        <f>IF($A178&gt;0,_xlfn.XLOOKUP($A178,'1'!$A:$A,'1'!$N:$N,"ERROR",0),"")</f>
        <v/>
      </c>
      <c r="J178" s="9" t="str">
        <f>IF($A178&gt;0,_xlfn.XLOOKUP($A178,'1'!$A:$A,'1'!$AD:$AD,"ERROR",0),"")</f>
        <v/>
      </c>
      <c r="K178" s="9" t="str">
        <f>IF($A178&gt;0,_xlfn.XLOOKUP($A178,'1'!$A:$A,'1'!$AE:$AE,"ERROR",0),"")</f>
        <v/>
      </c>
      <c r="L178" s="9" t="str">
        <f>IF($A178&gt;0,_xlfn.XLOOKUP($A178,'1'!$A:$A,'1'!$AF:$AF,"ERROR",0),"")</f>
        <v/>
      </c>
      <c r="M178" s="9" t="str">
        <f>IF($A178&gt;0,_xlfn.XLOOKUP($A178,'1'!$A:$A,'1'!$AG:$AG,"ERROR",0),"")</f>
        <v/>
      </c>
      <c r="N178" s="9" t="str">
        <f>IF($A178&gt;0,_xlfn.XLOOKUP($A178,'1'!$A:$A,'1'!$AH:$AH,"ERROR",0),"")</f>
        <v/>
      </c>
      <c r="O178" s="9" t="str">
        <f>IF($A178&gt;0,_xlfn.XLOOKUP($A178,'1'!$A:$A,'1'!$AI:$AI,"ERROR",0),"")</f>
        <v/>
      </c>
      <c r="P178" s="9" t="str">
        <f>IF($A178&gt;0,_xlfn.XLOOKUP($A178,'1'!$A:$A,'1'!$AJ:$AJ,"ERROR",0),"")</f>
        <v/>
      </c>
      <c r="Q178" s="9" t="str">
        <f>IF($A178&gt;0,_xlfn.XLOOKUP($A178,'1'!$A:$A,'1'!$AK:$AK,"ERROR",0),"")</f>
        <v/>
      </c>
      <c r="R178" s="9" t="str">
        <f>IF($A178&gt;0,_xlfn.XLOOKUP($A178,'1'!$A:$A,'1'!$AO:$AO,"ERROR",0),"")</f>
        <v/>
      </c>
    </row>
    <row r="179" spans="1:18" x14ac:dyDescent="0.25">
      <c r="A179" s="19"/>
      <c r="B179" s="19"/>
      <c r="C179" s="19"/>
      <c r="D179" s="10" t="str">
        <f>IF($A179&gt;0,_xlfn.XLOOKUP($A179,'1'!$A:$A,'1'!$C:$C,"ERROR",0),"")</f>
        <v/>
      </c>
      <c r="E179" s="10" t="str">
        <f>IF($A179&gt;0,_xlfn.XLOOKUP($A179,'1'!$A:$A,'1'!$B:$B,"ERROR",0),"")</f>
        <v/>
      </c>
      <c r="F179" s="10" t="str">
        <f>IF($A179&gt;0,_xlfn.XLOOKUP($A179,'1'!$A:$A,'1'!$D:$D,"ERROR",0),"")</f>
        <v/>
      </c>
      <c r="G179" s="10" t="str">
        <f>IF($A179&gt;0,_xlfn.XLOOKUP($A179,'1'!$A:$A,'1'!$E:$E,"ERROR",0),"")</f>
        <v/>
      </c>
      <c r="H179" s="10" t="str">
        <f>IF($A179&gt;0,_xlfn.XLOOKUP($A179,'1'!$A:$A,'1'!$G:$G,"ERROR",0),"")</f>
        <v/>
      </c>
      <c r="I179" s="10" t="str">
        <f>IF($A179&gt;0,_xlfn.XLOOKUP($A179,'1'!$A:$A,'1'!$N:$N,"ERROR",0),"")</f>
        <v/>
      </c>
      <c r="J179" s="10" t="str">
        <f>IF($A179&gt;0,_xlfn.XLOOKUP($A179,'1'!$A:$A,'1'!$AD:$AD,"ERROR",0),"")</f>
        <v/>
      </c>
      <c r="K179" s="10" t="str">
        <f>IF($A179&gt;0,_xlfn.XLOOKUP($A179,'1'!$A:$A,'1'!$AE:$AE,"ERROR",0),"")</f>
        <v/>
      </c>
      <c r="L179" s="10" t="str">
        <f>IF($A179&gt;0,_xlfn.XLOOKUP($A179,'1'!$A:$A,'1'!$AF:$AF,"ERROR",0),"")</f>
        <v/>
      </c>
      <c r="M179" s="10" t="str">
        <f>IF($A179&gt;0,_xlfn.XLOOKUP($A179,'1'!$A:$A,'1'!$AG:$AG,"ERROR",0),"")</f>
        <v/>
      </c>
      <c r="N179" s="10" t="str">
        <f>IF($A179&gt;0,_xlfn.XLOOKUP($A179,'1'!$A:$A,'1'!$AH:$AH,"ERROR",0),"")</f>
        <v/>
      </c>
      <c r="O179" s="10" t="str">
        <f>IF($A179&gt;0,_xlfn.XLOOKUP($A179,'1'!$A:$A,'1'!$AI:$AI,"ERROR",0),"")</f>
        <v/>
      </c>
      <c r="P179" s="10" t="str">
        <f>IF($A179&gt;0,_xlfn.XLOOKUP($A179,'1'!$A:$A,'1'!$AJ:$AJ,"ERROR",0),"")</f>
        <v/>
      </c>
      <c r="Q179" s="10" t="str">
        <f>IF($A179&gt;0,_xlfn.XLOOKUP($A179,'1'!$A:$A,'1'!$AK:$AK,"ERROR",0),"")</f>
        <v/>
      </c>
      <c r="R179" s="10" t="str">
        <f>IF($A179&gt;0,_xlfn.XLOOKUP($A179,'1'!$A:$A,'1'!$AO:$AO,"ERROR",0),"")</f>
        <v/>
      </c>
    </row>
    <row r="180" spans="1:18" x14ac:dyDescent="0.25">
      <c r="A180" s="19"/>
      <c r="B180" s="19"/>
      <c r="C180" s="19"/>
      <c r="D180" s="9" t="str">
        <f>IF($A180&gt;0,_xlfn.XLOOKUP($A180,'1'!$A:$A,'1'!$C:$C,"ERROR",0),"")</f>
        <v/>
      </c>
      <c r="E180" s="9" t="str">
        <f>IF($A180&gt;0,_xlfn.XLOOKUP($A180,'1'!$A:$A,'1'!$B:$B,"ERROR",0),"")</f>
        <v/>
      </c>
      <c r="F180" s="9" t="str">
        <f>IF($A180&gt;0,_xlfn.XLOOKUP($A180,'1'!$A:$A,'1'!$D:$D,"ERROR",0),"")</f>
        <v/>
      </c>
      <c r="G180" s="9" t="str">
        <f>IF($A180&gt;0,_xlfn.XLOOKUP($A180,'1'!$A:$A,'1'!$E:$E,"ERROR",0),"")</f>
        <v/>
      </c>
      <c r="H180" s="9" t="str">
        <f>IF($A180&gt;0,_xlfn.XLOOKUP($A180,'1'!$A:$A,'1'!$G:$G,"ERROR",0),"")</f>
        <v/>
      </c>
      <c r="I180" s="9" t="str">
        <f>IF($A180&gt;0,_xlfn.XLOOKUP($A180,'1'!$A:$A,'1'!$N:$N,"ERROR",0),"")</f>
        <v/>
      </c>
      <c r="J180" s="9" t="str">
        <f>IF($A180&gt;0,_xlfn.XLOOKUP($A180,'1'!$A:$A,'1'!$AD:$AD,"ERROR",0),"")</f>
        <v/>
      </c>
      <c r="K180" s="9" t="str">
        <f>IF($A180&gt;0,_xlfn.XLOOKUP($A180,'1'!$A:$A,'1'!$AE:$AE,"ERROR",0),"")</f>
        <v/>
      </c>
      <c r="L180" s="9" t="str">
        <f>IF($A180&gt;0,_xlfn.XLOOKUP($A180,'1'!$A:$A,'1'!$AF:$AF,"ERROR",0),"")</f>
        <v/>
      </c>
      <c r="M180" s="9" t="str">
        <f>IF($A180&gt;0,_xlfn.XLOOKUP($A180,'1'!$A:$A,'1'!$AG:$AG,"ERROR",0),"")</f>
        <v/>
      </c>
      <c r="N180" s="9" t="str">
        <f>IF($A180&gt;0,_xlfn.XLOOKUP($A180,'1'!$A:$A,'1'!$AH:$AH,"ERROR",0),"")</f>
        <v/>
      </c>
      <c r="O180" s="9" t="str">
        <f>IF($A180&gt;0,_xlfn.XLOOKUP($A180,'1'!$A:$A,'1'!$AI:$AI,"ERROR",0),"")</f>
        <v/>
      </c>
      <c r="P180" s="9" t="str">
        <f>IF($A180&gt;0,_xlfn.XLOOKUP($A180,'1'!$A:$A,'1'!$AJ:$AJ,"ERROR",0),"")</f>
        <v/>
      </c>
      <c r="Q180" s="9" t="str">
        <f>IF($A180&gt;0,_xlfn.XLOOKUP($A180,'1'!$A:$A,'1'!$AK:$AK,"ERROR",0),"")</f>
        <v/>
      </c>
      <c r="R180" s="9" t="str">
        <f>IF($A180&gt;0,_xlfn.XLOOKUP($A180,'1'!$A:$A,'1'!$AO:$AO,"ERROR",0),"")</f>
        <v/>
      </c>
    </row>
    <row r="181" spans="1:18" x14ac:dyDescent="0.25">
      <c r="A181" s="19"/>
      <c r="B181" s="19"/>
      <c r="C181" s="19"/>
      <c r="D181" s="10" t="str">
        <f>IF($A181&gt;0,_xlfn.XLOOKUP($A181,'1'!$A:$A,'1'!$C:$C,"ERROR",0),"")</f>
        <v/>
      </c>
      <c r="E181" s="10" t="str">
        <f>IF($A181&gt;0,_xlfn.XLOOKUP($A181,'1'!$A:$A,'1'!$B:$B,"ERROR",0),"")</f>
        <v/>
      </c>
      <c r="F181" s="10" t="str">
        <f>IF($A181&gt;0,_xlfn.XLOOKUP($A181,'1'!$A:$A,'1'!$D:$D,"ERROR",0),"")</f>
        <v/>
      </c>
      <c r="G181" s="10" t="str">
        <f>IF($A181&gt;0,_xlfn.XLOOKUP($A181,'1'!$A:$A,'1'!$E:$E,"ERROR",0),"")</f>
        <v/>
      </c>
      <c r="H181" s="10" t="str">
        <f>IF($A181&gt;0,_xlfn.XLOOKUP($A181,'1'!$A:$A,'1'!$G:$G,"ERROR",0),"")</f>
        <v/>
      </c>
      <c r="I181" s="10" t="str">
        <f>IF($A181&gt;0,_xlfn.XLOOKUP($A181,'1'!$A:$A,'1'!$N:$N,"ERROR",0),"")</f>
        <v/>
      </c>
      <c r="J181" s="10" t="str">
        <f>IF($A181&gt;0,_xlfn.XLOOKUP($A181,'1'!$A:$A,'1'!$AD:$AD,"ERROR",0),"")</f>
        <v/>
      </c>
      <c r="K181" s="10" t="str">
        <f>IF($A181&gt;0,_xlfn.XLOOKUP($A181,'1'!$A:$A,'1'!$AE:$AE,"ERROR",0),"")</f>
        <v/>
      </c>
      <c r="L181" s="10" t="str">
        <f>IF($A181&gt;0,_xlfn.XLOOKUP($A181,'1'!$A:$A,'1'!$AF:$AF,"ERROR",0),"")</f>
        <v/>
      </c>
      <c r="M181" s="10" t="str">
        <f>IF($A181&gt;0,_xlfn.XLOOKUP($A181,'1'!$A:$A,'1'!$AG:$AG,"ERROR",0),"")</f>
        <v/>
      </c>
      <c r="N181" s="10" t="str">
        <f>IF($A181&gt;0,_xlfn.XLOOKUP($A181,'1'!$A:$A,'1'!$AH:$AH,"ERROR",0),"")</f>
        <v/>
      </c>
      <c r="O181" s="10" t="str">
        <f>IF($A181&gt;0,_xlfn.XLOOKUP($A181,'1'!$A:$A,'1'!$AI:$AI,"ERROR",0),"")</f>
        <v/>
      </c>
      <c r="P181" s="10" t="str">
        <f>IF($A181&gt;0,_xlfn.XLOOKUP($A181,'1'!$A:$A,'1'!$AJ:$AJ,"ERROR",0),"")</f>
        <v/>
      </c>
      <c r="Q181" s="10" t="str">
        <f>IF($A181&gt;0,_xlfn.XLOOKUP($A181,'1'!$A:$A,'1'!$AK:$AK,"ERROR",0),"")</f>
        <v/>
      </c>
      <c r="R181" s="10" t="str">
        <f>IF($A181&gt;0,_xlfn.XLOOKUP($A181,'1'!$A:$A,'1'!$AO:$AO,"ERROR",0),"")</f>
        <v/>
      </c>
    </row>
    <row r="182" spans="1:18" x14ac:dyDescent="0.25">
      <c r="A182" s="19"/>
      <c r="B182" s="19"/>
      <c r="C182" s="19"/>
      <c r="D182" s="9" t="str">
        <f>IF($A182&gt;0,_xlfn.XLOOKUP($A182,'1'!$A:$A,'1'!$C:$C,"ERROR",0),"")</f>
        <v/>
      </c>
      <c r="E182" s="9" t="str">
        <f>IF($A182&gt;0,_xlfn.XLOOKUP($A182,'1'!$A:$A,'1'!$B:$B,"ERROR",0),"")</f>
        <v/>
      </c>
      <c r="F182" s="9" t="str">
        <f>IF($A182&gt;0,_xlfn.XLOOKUP($A182,'1'!$A:$A,'1'!$D:$D,"ERROR",0),"")</f>
        <v/>
      </c>
      <c r="G182" s="9" t="str">
        <f>IF($A182&gt;0,_xlfn.XLOOKUP($A182,'1'!$A:$A,'1'!$E:$E,"ERROR",0),"")</f>
        <v/>
      </c>
      <c r="H182" s="9" t="str">
        <f>IF($A182&gt;0,_xlfn.XLOOKUP($A182,'1'!$A:$A,'1'!$G:$G,"ERROR",0),"")</f>
        <v/>
      </c>
      <c r="I182" s="9" t="str">
        <f>IF($A182&gt;0,_xlfn.XLOOKUP($A182,'1'!$A:$A,'1'!$N:$N,"ERROR",0),"")</f>
        <v/>
      </c>
      <c r="J182" s="9" t="str">
        <f>IF($A182&gt;0,_xlfn.XLOOKUP($A182,'1'!$A:$A,'1'!$AD:$AD,"ERROR",0),"")</f>
        <v/>
      </c>
      <c r="K182" s="9" t="str">
        <f>IF($A182&gt;0,_xlfn.XLOOKUP($A182,'1'!$A:$A,'1'!$AE:$AE,"ERROR",0),"")</f>
        <v/>
      </c>
      <c r="L182" s="9" t="str">
        <f>IF($A182&gt;0,_xlfn.XLOOKUP($A182,'1'!$A:$A,'1'!$AF:$AF,"ERROR",0),"")</f>
        <v/>
      </c>
      <c r="M182" s="9" t="str">
        <f>IF($A182&gt;0,_xlfn.XLOOKUP($A182,'1'!$A:$A,'1'!$AG:$AG,"ERROR",0),"")</f>
        <v/>
      </c>
      <c r="N182" s="9" t="str">
        <f>IF($A182&gt;0,_xlfn.XLOOKUP($A182,'1'!$A:$A,'1'!$AH:$AH,"ERROR",0),"")</f>
        <v/>
      </c>
      <c r="O182" s="9" t="str">
        <f>IF($A182&gt;0,_xlfn.XLOOKUP($A182,'1'!$A:$A,'1'!$AI:$AI,"ERROR",0),"")</f>
        <v/>
      </c>
      <c r="P182" s="9" t="str">
        <f>IF($A182&gt;0,_xlfn.XLOOKUP($A182,'1'!$A:$A,'1'!$AJ:$AJ,"ERROR",0),"")</f>
        <v/>
      </c>
      <c r="Q182" s="9" t="str">
        <f>IF($A182&gt;0,_xlfn.XLOOKUP($A182,'1'!$A:$A,'1'!$AK:$AK,"ERROR",0),"")</f>
        <v/>
      </c>
      <c r="R182" s="9" t="str">
        <f>IF($A182&gt;0,_xlfn.XLOOKUP($A182,'1'!$A:$A,'1'!$AO:$AO,"ERROR",0),"")</f>
        <v/>
      </c>
    </row>
    <row r="183" spans="1:18" x14ac:dyDescent="0.25">
      <c r="A183" s="19"/>
      <c r="B183" s="19"/>
      <c r="C183" s="19"/>
      <c r="D183" s="10" t="str">
        <f>IF($A183&gt;0,_xlfn.XLOOKUP($A183,'1'!$A:$A,'1'!$C:$C,"ERROR",0),"")</f>
        <v/>
      </c>
      <c r="E183" s="10" t="str">
        <f>IF($A183&gt;0,_xlfn.XLOOKUP($A183,'1'!$A:$A,'1'!$B:$B,"ERROR",0),"")</f>
        <v/>
      </c>
      <c r="F183" s="10" t="str">
        <f>IF($A183&gt;0,_xlfn.XLOOKUP($A183,'1'!$A:$A,'1'!$D:$D,"ERROR",0),"")</f>
        <v/>
      </c>
      <c r="G183" s="10" t="str">
        <f>IF($A183&gt;0,_xlfn.XLOOKUP($A183,'1'!$A:$A,'1'!$E:$E,"ERROR",0),"")</f>
        <v/>
      </c>
      <c r="H183" s="10" t="str">
        <f>IF($A183&gt;0,_xlfn.XLOOKUP($A183,'1'!$A:$A,'1'!$G:$G,"ERROR",0),"")</f>
        <v/>
      </c>
      <c r="I183" s="10" t="str">
        <f>IF($A183&gt;0,_xlfn.XLOOKUP($A183,'1'!$A:$A,'1'!$N:$N,"ERROR",0),"")</f>
        <v/>
      </c>
      <c r="J183" s="10" t="str">
        <f>IF($A183&gt;0,_xlfn.XLOOKUP($A183,'1'!$A:$A,'1'!$AD:$AD,"ERROR",0),"")</f>
        <v/>
      </c>
      <c r="K183" s="10" t="str">
        <f>IF($A183&gt;0,_xlfn.XLOOKUP($A183,'1'!$A:$A,'1'!$AE:$AE,"ERROR",0),"")</f>
        <v/>
      </c>
      <c r="L183" s="10" t="str">
        <f>IF($A183&gt;0,_xlfn.XLOOKUP($A183,'1'!$A:$A,'1'!$AF:$AF,"ERROR",0),"")</f>
        <v/>
      </c>
      <c r="M183" s="10" t="str">
        <f>IF($A183&gt;0,_xlfn.XLOOKUP($A183,'1'!$A:$A,'1'!$AG:$AG,"ERROR",0),"")</f>
        <v/>
      </c>
      <c r="N183" s="10" t="str">
        <f>IF($A183&gt;0,_xlfn.XLOOKUP($A183,'1'!$A:$A,'1'!$AH:$AH,"ERROR",0),"")</f>
        <v/>
      </c>
      <c r="O183" s="10" t="str">
        <f>IF($A183&gt;0,_xlfn.XLOOKUP($A183,'1'!$A:$A,'1'!$AI:$AI,"ERROR",0),"")</f>
        <v/>
      </c>
      <c r="P183" s="10" t="str">
        <f>IF($A183&gt;0,_xlfn.XLOOKUP($A183,'1'!$A:$A,'1'!$AJ:$AJ,"ERROR",0),"")</f>
        <v/>
      </c>
      <c r="Q183" s="10" t="str">
        <f>IF($A183&gt;0,_xlfn.XLOOKUP($A183,'1'!$A:$A,'1'!$AK:$AK,"ERROR",0),"")</f>
        <v/>
      </c>
      <c r="R183" s="10" t="str">
        <f>IF($A183&gt;0,_xlfn.XLOOKUP($A183,'1'!$A:$A,'1'!$AO:$AO,"ERROR",0),"")</f>
        <v/>
      </c>
    </row>
    <row r="184" spans="1:18" x14ac:dyDescent="0.25">
      <c r="A184" s="19"/>
      <c r="B184" s="19"/>
      <c r="C184" s="19"/>
      <c r="D184" s="9" t="str">
        <f>IF($A184&gt;0,_xlfn.XLOOKUP($A184,'1'!$A:$A,'1'!$C:$C,"ERROR",0),"")</f>
        <v/>
      </c>
      <c r="E184" s="9" t="str">
        <f>IF($A184&gt;0,_xlfn.XLOOKUP($A184,'1'!$A:$A,'1'!$B:$B,"ERROR",0),"")</f>
        <v/>
      </c>
      <c r="F184" s="9" t="str">
        <f>IF($A184&gt;0,_xlfn.XLOOKUP($A184,'1'!$A:$A,'1'!$D:$D,"ERROR",0),"")</f>
        <v/>
      </c>
      <c r="G184" s="9" t="str">
        <f>IF($A184&gt;0,_xlfn.XLOOKUP($A184,'1'!$A:$A,'1'!$E:$E,"ERROR",0),"")</f>
        <v/>
      </c>
      <c r="H184" s="9" t="str">
        <f>IF($A184&gt;0,_xlfn.XLOOKUP($A184,'1'!$A:$A,'1'!$G:$G,"ERROR",0),"")</f>
        <v/>
      </c>
      <c r="I184" s="9" t="str">
        <f>IF($A184&gt;0,_xlfn.XLOOKUP($A184,'1'!$A:$A,'1'!$N:$N,"ERROR",0),"")</f>
        <v/>
      </c>
      <c r="J184" s="9" t="str">
        <f>IF($A184&gt;0,_xlfn.XLOOKUP($A184,'1'!$A:$A,'1'!$AD:$AD,"ERROR",0),"")</f>
        <v/>
      </c>
      <c r="K184" s="9" t="str">
        <f>IF($A184&gt;0,_xlfn.XLOOKUP($A184,'1'!$A:$A,'1'!$AE:$AE,"ERROR",0),"")</f>
        <v/>
      </c>
      <c r="L184" s="9" t="str">
        <f>IF($A184&gt;0,_xlfn.XLOOKUP($A184,'1'!$A:$A,'1'!$AF:$AF,"ERROR",0),"")</f>
        <v/>
      </c>
      <c r="M184" s="9" t="str">
        <f>IF($A184&gt;0,_xlfn.XLOOKUP($A184,'1'!$A:$A,'1'!$AG:$AG,"ERROR",0),"")</f>
        <v/>
      </c>
      <c r="N184" s="9" t="str">
        <f>IF($A184&gt;0,_xlfn.XLOOKUP($A184,'1'!$A:$A,'1'!$AH:$AH,"ERROR",0),"")</f>
        <v/>
      </c>
      <c r="O184" s="9" t="str">
        <f>IF($A184&gt;0,_xlfn.XLOOKUP($A184,'1'!$A:$A,'1'!$AI:$AI,"ERROR",0),"")</f>
        <v/>
      </c>
      <c r="P184" s="9" t="str">
        <f>IF($A184&gt;0,_xlfn.XLOOKUP($A184,'1'!$A:$A,'1'!$AJ:$AJ,"ERROR",0),"")</f>
        <v/>
      </c>
      <c r="Q184" s="9" t="str">
        <f>IF($A184&gt;0,_xlfn.XLOOKUP($A184,'1'!$A:$A,'1'!$AK:$AK,"ERROR",0),"")</f>
        <v/>
      </c>
      <c r="R184" s="9" t="str">
        <f>IF($A184&gt;0,_xlfn.XLOOKUP($A184,'1'!$A:$A,'1'!$AO:$AO,"ERROR",0),"")</f>
        <v/>
      </c>
    </row>
    <row r="185" spans="1:18" x14ac:dyDescent="0.25">
      <c r="A185" s="19"/>
      <c r="B185" s="19"/>
      <c r="C185" s="19"/>
      <c r="D185" s="10" t="str">
        <f>IF($A185&gt;0,_xlfn.XLOOKUP($A185,'1'!$A:$A,'1'!$C:$C,"ERROR",0),"")</f>
        <v/>
      </c>
      <c r="E185" s="10" t="str">
        <f>IF($A185&gt;0,_xlfn.XLOOKUP($A185,'1'!$A:$A,'1'!$B:$B,"ERROR",0),"")</f>
        <v/>
      </c>
      <c r="F185" s="10" t="str">
        <f>IF($A185&gt;0,_xlfn.XLOOKUP($A185,'1'!$A:$A,'1'!$D:$D,"ERROR",0),"")</f>
        <v/>
      </c>
      <c r="G185" s="10" t="str">
        <f>IF($A185&gt;0,_xlfn.XLOOKUP($A185,'1'!$A:$A,'1'!$E:$E,"ERROR",0),"")</f>
        <v/>
      </c>
      <c r="H185" s="10" t="str">
        <f>IF($A185&gt;0,_xlfn.XLOOKUP($A185,'1'!$A:$A,'1'!$G:$G,"ERROR",0),"")</f>
        <v/>
      </c>
      <c r="I185" s="10" t="str">
        <f>IF($A185&gt;0,_xlfn.XLOOKUP($A185,'1'!$A:$A,'1'!$N:$N,"ERROR",0),"")</f>
        <v/>
      </c>
      <c r="J185" s="10" t="str">
        <f>IF($A185&gt;0,_xlfn.XLOOKUP($A185,'1'!$A:$A,'1'!$AD:$AD,"ERROR",0),"")</f>
        <v/>
      </c>
      <c r="K185" s="10" t="str">
        <f>IF($A185&gt;0,_xlfn.XLOOKUP($A185,'1'!$A:$A,'1'!$AE:$AE,"ERROR",0),"")</f>
        <v/>
      </c>
      <c r="L185" s="10" t="str">
        <f>IF($A185&gt;0,_xlfn.XLOOKUP($A185,'1'!$A:$A,'1'!$AF:$AF,"ERROR",0),"")</f>
        <v/>
      </c>
      <c r="M185" s="10" t="str">
        <f>IF($A185&gt;0,_xlfn.XLOOKUP($A185,'1'!$A:$A,'1'!$AG:$AG,"ERROR",0),"")</f>
        <v/>
      </c>
      <c r="N185" s="10" t="str">
        <f>IF($A185&gt;0,_xlfn.XLOOKUP($A185,'1'!$A:$A,'1'!$AH:$AH,"ERROR",0),"")</f>
        <v/>
      </c>
      <c r="O185" s="10" t="str">
        <f>IF($A185&gt;0,_xlfn.XLOOKUP($A185,'1'!$A:$A,'1'!$AI:$AI,"ERROR",0),"")</f>
        <v/>
      </c>
      <c r="P185" s="10" t="str">
        <f>IF($A185&gt;0,_xlfn.XLOOKUP($A185,'1'!$A:$A,'1'!$AJ:$AJ,"ERROR",0),"")</f>
        <v/>
      </c>
      <c r="Q185" s="10" t="str">
        <f>IF($A185&gt;0,_xlfn.XLOOKUP($A185,'1'!$A:$A,'1'!$AK:$AK,"ERROR",0),"")</f>
        <v/>
      </c>
      <c r="R185" s="10" t="str">
        <f>IF($A185&gt;0,_xlfn.XLOOKUP($A185,'1'!$A:$A,'1'!$AO:$AO,"ERROR",0),"")</f>
        <v/>
      </c>
    </row>
    <row r="186" spans="1:18" x14ac:dyDescent="0.25">
      <c r="A186" s="19"/>
      <c r="B186" s="19"/>
      <c r="C186" s="19"/>
      <c r="D186" s="9" t="str">
        <f>IF($A186&gt;0,_xlfn.XLOOKUP($A186,'1'!$A:$A,'1'!$C:$C,"ERROR",0),"")</f>
        <v/>
      </c>
      <c r="E186" s="9" t="str">
        <f>IF($A186&gt;0,_xlfn.XLOOKUP($A186,'1'!$A:$A,'1'!$B:$B,"ERROR",0),"")</f>
        <v/>
      </c>
      <c r="F186" s="9" t="str">
        <f>IF($A186&gt;0,_xlfn.XLOOKUP($A186,'1'!$A:$A,'1'!$D:$D,"ERROR",0),"")</f>
        <v/>
      </c>
      <c r="G186" s="9" t="str">
        <f>IF($A186&gt;0,_xlfn.XLOOKUP($A186,'1'!$A:$A,'1'!$E:$E,"ERROR",0),"")</f>
        <v/>
      </c>
      <c r="H186" s="9" t="str">
        <f>IF($A186&gt;0,_xlfn.XLOOKUP($A186,'1'!$A:$A,'1'!$G:$G,"ERROR",0),"")</f>
        <v/>
      </c>
      <c r="I186" s="9" t="str">
        <f>IF($A186&gt;0,_xlfn.XLOOKUP($A186,'1'!$A:$A,'1'!$N:$N,"ERROR",0),"")</f>
        <v/>
      </c>
      <c r="J186" s="9" t="str">
        <f>IF($A186&gt;0,_xlfn.XLOOKUP($A186,'1'!$A:$A,'1'!$AD:$AD,"ERROR",0),"")</f>
        <v/>
      </c>
      <c r="K186" s="9" t="str">
        <f>IF($A186&gt;0,_xlfn.XLOOKUP($A186,'1'!$A:$A,'1'!$AE:$AE,"ERROR",0),"")</f>
        <v/>
      </c>
      <c r="L186" s="9" t="str">
        <f>IF($A186&gt;0,_xlfn.XLOOKUP($A186,'1'!$A:$A,'1'!$AF:$AF,"ERROR",0),"")</f>
        <v/>
      </c>
      <c r="M186" s="9" t="str">
        <f>IF($A186&gt;0,_xlfn.XLOOKUP($A186,'1'!$A:$A,'1'!$AG:$AG,"ERROR",0),"")</f>
        <v/>
      </c>
      <c r="N186" s="9" t="str">
        <f>IF($A186&gt;0,_xlfn.XLOOKUP($A186,'1'!$A:$A,'1'!$AH:$AH,"ERROR",0),"")</f>
        <v/>
      </c>
      <c r="O186" s="9" t="str">
        <f>IF($A186&gt;0,_xlfn.XLOOKUP($A186,'1'!$A:$A,'1'!$AI:$AI,"ERROR",0),"")</f>
        <v/>
      </c>
      <c r="P186" s="9" t="str">
        <f>IF($A186&gt;0,_xlfn.XLOOKUP($A186,'1'!$A:$A,'1'!$AJ:$AJ,"ERROR",0),"")</f>
        <v/>
      </c>
      <c r="Q186" s="9" t="str">
        <f>IF($A186&gt;0,_xlfn.XLOOKUP($A186,'1'!$A:$A,'1'!$AK:$AK,"ERROR",0),"")</f>
        <v/>
      </c>
      <c r="R186" s="9" t="str">
        <f>IF($A186&gt;0,_xlfn.XLOOKUP($A186,'1'!$A:$A,'1'!$AO:$AO,"ERROR",0),"")</f>
        <v/>
      </c>
    </row>
    <row r="187" spans="1:18" x14ac:dyDescent="0.25">
      <c r="A187" s="19"/>
      <c r="B187" s="19"/>
      <c r="C187" s="19"/>
      <c r="D187" s="10" t="str">
        <f>IF($A187&gt;0,_xlfn.XLOOKUP($A187,'1'!$A:$A,'1'!$C:$C,"ERROR",0),"")</f>
        <v/>
      </c>
      <c r="E187" s="10" t="str">
        <f>IF($A187&gt;0,_xlfn.XLOOKUP($A187,'1'!$A:$A,'1'!$B:$B,"ERROR",0),"")</f>
        <v/>
      </c>
      <c r="F187" s="10" t="str">
        <f>IF($A187&gt;0,_xlfn.XLOOKUP($A187,'1'!$A:$A,'1'!$D:$D,"ERROR",0),"")</f>
        <v/>
      </c>
      <c r="G187" s="10" t="str">
        <f>IF($A187&gt;0,_xlfn.XLOOKUP($A187,'1'!$A:$A,'1'!$E:$E,"ERROR",0),"")</f>
        <v/>
      </c>
      <c r="H187" s="10" t="str">
        <f>IF($A187&gt;0,_xlfn.XLOOKUP($A187,'1'!$A:$A,'1'!$G:$G,"ERROR",0),"")</f>
        <v/>
      </c>
      <c r="I187" s="10" t="str">
        <f>IF($A187&gt;0,_xlfn.XLOOKUP($A187,'1'!$A:$A,'1'!$N:$N,"ERROR",0),"")</f>
        <v/>
      </c>
      <c r="J187" s="10" t="str">
        <f>IF($A187&gt;0,_xlfn.XLOOKUP($A187,'1'!$A:$A,'1'!$AD:$AD,"ERROR",0),"")</f>
        <v/>
      </c>
      <c r="K187" s="10" t="str">
        <f>IF($A187&gt;0,_xlfn.XLOOKUP($A187,'1'!$A:$A,'1'!$AE:$AE,"ERROR",0),"")</f>
        <v/>
      </c>
      <c r="L187" s="10" t="str">
        <f>IF($A187&gt;0,_xlfn.XLOOKUP($A187,'1'!$A:$A,'1'!$AF:$AF,"ERROR",0),"")</f>
        <v/>
      </c>
      <c r="M187" s="10" t="str">
        <f>IF($A187&gt;0,_xlfn.XLOOKUP($A187,'1'!$A:$A,'1'!$AG:$AG,"ERROR",0),"")</f>
        <v/>
      </c>
      <c r="N187" s="10" t="str">
        <f>IF($A187&gt;0,_xlfn.XLOOKUP($A187,'1'!$A:$A,'1'!$AH:$AH,"ERROR",0),"")</f>
        <v/>
      </c>
      <c r="O187" s="10" t="str">
        <f>IF($A187&gt;0,_xlfn.XLOOKUP($A187,'1'!$A:$A,'1'!$AI:$AI,"ERROR",0),"")</f>
        <v/>
      </c>
      <c r="P187" s="10" t="str">
        <f>IF($A187&gt;0,_xlfn.XLOOKUP($A187,'1'!$A:$A,'1'!$AJ:$AJ,"ERROR",0),"")</f>
        <v/>
      </c>
      <c r="Q187" s="10" t="str">
        <f>IF($A187&gt;0,_xlfn.XLOOKUP($A187,'1'!$A:$A,'1'!$AK:$AK,"ERROR",0),"")</f>
        <v/>
      </c>
      <c r="R187" s="10" t="str">
        <f>IF($A187&gt;0,_xlfn.XLOOKUP($A187,'1'!$A:$A,'1'!$AO:$AO,"ERROR",0),"")</f>
        <v/>
      </c>
    </row>
    <row r="188" spans="1:18" x14ac:dyDescent="0.25">
      <c r="A188" s="19"/>
      <c r="B188" s="19"/>
      <c r="C188" s="19"/>
      <c r="D188" s="9" t="str">
        <f>IF($A188&gt;0,_xlfn.XLOOKUP($A188,'1'!$A:$A,'1'!$C:$C,"ERROR",0),"")</f>
        <v/>
      </c>
      <c r="E188" s="9" t="str">
        <f>IF($A188&gt;0,_xlfn.XLOOKUP($A188,'1'!$A:$A,'1'!$B:$B,"ERROR",0),"")</f>
        <v/>
      </c>
      <c r="F188" s="9" t="str">
        <f>IF($A188&gt;0,_xlfn.XLOOKUP($A188,'1'!$A:$A,'1'!$D:$D,"ERROR",0),"")</f>
        <v/>
      </c>
      <c r="G188" s="9" t="str">
        <f>IF($A188&gt;0,_xlfn.XLOOKUP($A188,'1'!$A:$A,'1'!$E:$E,"ERROR",0),"")</f>
        <v/>
      </c>
      <c r="H188" s="9" t="str">
        <f>IF($A188&gt;0,_xlfn.XLOOKUP($A188,'1'!$A:$A,'1'!$G:$G,"ERROR",0),"")</f>
        <v/>
      </c>
      <c r="I188" s="9" t="str">
        <f>IF($A188&gt;0,_xlfn.XLOOKUP($A188,'1'!$A:$A,'1'!$N:$N,"ERROR",0),"")</f>
        <v/>
      </c>
      <c r="J188" s="9" t="str">
        <f>IF($A188&gt;0,_xlfn.XLOOKUP($A188,'1'!$A:$A,'1'!$AD:$AD,"ERROR",0),"")</f>
        <v/>
      </c>
      <c r="K188" s="9" t="str">
        <f>IF($A188&gt;0,_xlfn.XLOOKUP($A188,'1'!$A:$A,'1'!$AE:$AE,"ERROR",0),"")</f>
        <v/>
      </c>
      <c r="L188" s="9" t="str">
        <f>IF($A188&gt;0,_xlfn.XLOOKUP($A188,'1'!$A:$A,'1'!$AF:$AF,"ERROR",0),"")</f>
        <v/>
      </c>
      <c r="M188" s="9" t="str">
        <f>IF($A188&gt;0,_xlfn.XLOOKUP($A188,'1'!$A:$A,'1'!$AG:$AG,"ERROR",0),"")</f>
        <v/>
      </c>
      <c r="N188" s="9" t="str">
        <f>IF($A188&gt;0,_xlfn.XLOOKUP($A188,'1'!$A:$A,'1'!$AH:$AH,"ERROR",0),"")</f>
        <v/>
      </c>
      <c r="O188" s="9" t="str">
        <f>IF($A188&gt;0,_xlfn.XLOOKUP($A188,'1'!$A:$A,'1'!$AI:$AI,"ERROR",0),"")</f>
        <v/>
      </c>
      <c r="P188" s="9" t="str">
        <f>IF($A188&gt;0,_xlfn.XLOOKUP($A188,'1'!$A:$A,'1'!$AJ:$AJ,"ERROR",0),"")</f>
        <v/>
      </c>
      <c r="Q188" s="9" t="str">
        <f>IF($A188&gt;0,_xlfn.XLOOKUP($A188,'1'!$A:$A,'1'!$AK:$AK,"ERROR",0),"")</f>
        <v/>
      </c>
      <c r="R188" s="9" t="str">
        <f>IF($A188&gt;0,_xlfn.XLOOKUP($A188,'1'!$A:$A,'1'!$AO:$AO,"ERROR",0),"")</f>
        <v/>
      </c>
    </row>
    <row r="189" spans="1:18" x14ac:dyDescent="0.25">
      <c r="A189" s="19"/>
      <c r="B189" s="19"/>
      <c r="C189" s="19"/>
      <c r="D189" s="10" t="str">
        <f>IF($A189&gt;0,_xlfn.XLOOKUP($A189,'1'!$A:$A,'1'!$C:$C,"ERROR",0),"")</f>
        <v/>
      </c>
      <c r="E189" s="10" t="str">
        <f>IF($A189&gt;0,_xlfn.XLOOKUP($A189,'1'!$A:$A,'1'!$B:$B,"ERROR",0),"")</f>
        <v/>
      </c>
      <c r="F189" s="10" t="str">
        <f>IF($A189&gt;0,_xlfn.XLOOKUP($A189,'1'!$A:$A,'1'!$D:$D,"ERROR",0),"")</f>
        <v/>
      </c>
      <c r="G189" s="10" t="str">
        <f>IF($A189&gt;0,_xlfn.XLOOKUP($A189,'1'!$A:$A,'1'!$E:$E,"ERROR",0),"")</f>
        <v/>
      </c>
      <c r="H189" s="10" t="str">
        <f>IF($A189&gt;0,_xlfn.XLOOKUP($A189,'1'!$A:$A,'1'!$G:$G,"ERROR",0),"")</f>
        <v/>
      </c>
      <c r="I189" s="10" t="str">
        <f>IF($A189&gt;0,_xlfn.XLOOKUP($A189,'1'!$A:$A,'1'!$N:$N,"ERROR",0),"")</f>
        <v/>
      </c>
      <c r="J189" s="10" t="str">
        <f>IF($A189&gt;0,_xlfn.XLOOKUP($A189,'1'!$A:$A,'1'!$AD:$AD,"ERROR",0),"")</f>
        <v/>
      </c>
      <c r="K189" s="10" t="str">
        <f>IF($A189&gt;0,_xlfn.XLOOKUP($A189,'1'!$A:$A,'1'!$AE:$AE,"ERROR",0),"")</f>
        <v/>
      </c>
      <c r="L189" s="10" t="str">
        <f>IF($A189&gt;0,_xlfn.XLOOKUP($A189,'1'!$A:$A,'1'!$AF:$AF,"ERROR",0),"")</f>
        <v/>
      </c>
      <c r="M189" s="10" t="str">
        <f>IF($A189&gt;0,_xlfn.XLOOKUP($A189,'1'!$A:$A,'1'!$AG:$AG,"ERROR",0),"")</f>
        <v/>
      </c>
      <c r="N189" s="10" t="str">
        <f>IF($A189&gt;0,_xlfn.XLOOKUP($A189,'1'!$A:$A,'1'!$AH:$AH,"ERROR",0),"")</f>
        <v/>
      </c>
      <c r="O189" s="10" t="str">
        <f>IF($A189&gt;0,_xlfn.XLOOKUP($A189,'1'!$A:$A,'1'!$AI:$AI,"ERROR",0),"")</f>
        <v/>
      </c>
      <c r="P189" s="10" t="str">
        <f>IF($A189&gt;0,_xlfn.XLOOKUP($A189,'1'!$A:$A,'1'!$AJ:$AJ,"ERROR",0),"")</f>
        <v/>
      </c>
      <c r="Q189" s="10" t="str">
        <f>IF($A189&gt;0,_xlfn.XLOOKUP($A189,'1'!$A:$A,'1'!$AK:$AK,"ERROR",0),"")</f>
        <v/>
      </c>
      <c r="R189" s="10" t="str">
        <f>IF($A189&gt;0,_xlfn.XLOOKUP($A189,'1'!$A:$A,'1'!$AO:$AO,"ERROR",0),"")</f>
        <v/>
      </c>
    </row>
    <row r="190" spans="1:18" x14ac:dyDescent="0.25">
      <c r="A190" s="19"/>
      <c r="B190" s="19"/>
      <c r="C190" s="19"/>
      <c r="D190" s="9" t="str">
        <f>IF($A190&gt;0,_xlfn.XLOOKUP($A190,'1'!$A:$A,'1'!$C:$C,"ERROR",0),"")</f>
        <v/>
      </c>
      <c r="E190" s="9" t="str">
        <f>IF($A190&gt;0,_xlfn.XLOOKUP($A190,'1'!$A:$A,'1'!$B:$B,"ERROR",0),"")</f>
        <v/>
      </c>
      <c r="F190" s="9" t="str">
        <f>IF($A190&gt;0,_xlfn.XLOOKUP($A190,'1'!$A:$A,'1'!$D:$D,"ERROR",0),"")</f>
        <v/>
      </c>
      <c r="G190" s="9" t="str">
        <f>IF($A190&gt;0,_xlfn.XLOOKUP($A190,'1'!$A:$A,'1'!$E:$E,"ERROR",0),"")</f>
        <v/>
      </c>
      <c r="H190" s="9" t="str">
        <f>IF($A190&gt;0,_xlfn.XLOOKUP($A190,'1'!$A:$A,'1'!$G:$G,"ERROR",0),"")</f>
        <v/>
      </c>
      <c r="I190" s="9" t="str">
        <f>IF($A190&gt;0,_xlfn.XLOOKUP($A190,'1'!$A:$A,'1'!$N:$N,"ERROR",0),"")</f>
        <v/>
      </c>
      <c r="J190" s="9" t="str">
        <f>IF($A190&gt;0,_xlfn.XLOOKUP($A190,'1'!$A:$A,'1'!$AD:$AD,"ERROR",0),"")</f>
        <v/>
      </c>
      <c r="K190" s="9" t="str">
        <f>IF($A190&gt;0,_xlfn.XLOOKUP($A190,'1'!$A:$A,'1'!$AE:$AE,"ERROR",0),"")</f>
        <v/>
      </c>
      <c r="L190" s="9" t="str">
        <f>IF($A190&gt;0,_xlfn.XLOOKUP($A190,'1'!$A:$A,'1'!$AF:$AF,"ERROR",0),"")</f>
        <v/>
      </c>
      <c r="M190" s="9" t="str">
        <f>IF($A190&gt;0,_xlfn.XLOOKUP($A190,'1'!$A:$A,'1'!$AG:$AG,"ERROR",0),"")</f>
        <v/>
      </c>
      <c r="N190" s="9" t="str">
        <f>IF($A190&gt;0,_xlfn.XLOOKUP($A190,'1'!$A:$A,'1'!$AH:$AH,"ERROR",0),"")</f>
        <v/>
      </c>
      <c r="O190" s="9" t="str">
        <f>IF($A190&gt;0,_xlfn.XLOOKUP($A190,'1'!$A:$A,'1'!$AI:$AI,"ERROR",0),"")</f>
        <v/>
      </c>
      <c r="P190" s="9" t="str">
        <f>IF($A190&gt;0,_xlfn.XLOOKUP($A190,'1'!$A:$A,'1'!$AJ:$AJ,"ERROR",0),"")</f>
        <v/>
      </c>
      <c r="Q190" s="9" t="str">
        <f>IF($A190&gt;0,_xlfn.XLOOKUP($A190,'1'!$A:$A,'1'!$AK:$AK,"ERROR",0),"")</f>
        <v/>
      </c>
      <c r="R190" s="9" t="str">
        <f>IF($A190&gt;0,_xlfn.XLOOKUP($A190,'1'!$A:$A,'1'!$AO:$AO,"ERROR",0),"")</f>
        <v/>
      </c>
    </row>
    <row r="191" spans="1:18" x14ac:dyDescent="0.25">
      <c r="A191" s="19"/>
      <c r="B191" s="19"/>
      <c r="C191" s="19"/>
      <c r="D191" s="10" t="str">
        <f>IF($A191&gt;0,_xlfn.XLOOKUP($A191,'1'!$A:$A,'1'!$C:$C,"ERROR",0),"")</f>
        <v/>
      </c>
      <c r="E191" s="10" t="str">
        <f>IF($A191&gt;0,_xlfn.XLOOKUP($A191,'1'!$A:$A,'1'!$B:$B,"ERROR",0),"")</f>
        <v/>
      </c>
      <c r="F191" s="10" t="str">
        <f>IF($A191&gt;0,_xlfn.XLOOKUP($A191,'1'!$A:$A,'1'!$D:$D,"ERROR",0),"")</f>
        <v/>
      </c>
      <c r="G191" s="10" t="str">
        <f>IF($A191&gt;0,_xlfn.XLOOKUP($A191,'1'!$A:$A,'1'!$E:$E,"ERROR",0),"")</f>
        <v/>
      </c>
      <c r="H191" s="10" t="str">
        <f>IF($A191&gt;0,_xlfn.XLOOKUP($A191,'1'!$A:$A,'1'!$G:$G,"ERROR",0),"")</f>
        <v/>
      </c>
      <c r="I191" s="10" t="str">
        <f>IF($A191&gt;0,_xlfn.XLOOKUP($A191,'1'!$A:$A,'1'!$N:$N,"ERROR",0),"")</f>
        <v/>
      </c>
      <c r="J191" s="10" t="str">
        <f>IF($A191&gt;0,_xlfn.XLOOKUP($A191,'1'!$A:$A,'1'!$AD:$AD,"ERROR",0),"")</f>
        <v/>
      </c>
      <c r="K191" s="10" t="str">
        <f>IF($A191&gt;0,_xlfn.XLOOKUP($A191,'1'!$A:$A,'1'!$AE:$AE,"ERROR",0),"")</f>
        <v/>
      </c>
      <c r="L191" s="10" t="str">
        <f>IF($A191&gt;0,_xlfn.XLOOKUP($A191,'1'!$A:$A,'1'!$AF:$AF,"ERROR",0),"")</f>
        <v/>
      </c>
      <c r="M191" s="10" t="str">
        <f>IF($A191&gt;0,_xlfn.XLOOKUP($A191,'1'!$A:$A,'1'!$AG:$AG,"ERROR",0),"")</f>
        <v/>
      </c>
      <c r="N191" s="10" t="str">
        <f>IF($A191&gt;0,_xlfn.XLOOKUP($A191,'1'!$A:$A,'1'!$AH:$AH,"ERROR",0),"")</f>
        <v/>
      </c>
      <c r="O191" s="10" t="str">
        <f>IF($A191&gt;0,_xlfn.XLOOKUP($A191,'1'!$A:$A,'1'!$AI:$AI,"ERROR",0),"")</f>
        <v/>
      </c>
      <c r="P191" s="10" t="str">
        <f>IF($A191&gt;0,_xlfn.XLOOKUP($A191,'1'!$A:$A,'1'!$AJ:$AJ,"ERROR",0),"")</f>
        <v/>
      </c>
      <c r="Q191" s="10" t="str">
        <f>IF($A191&gt;0,_xlfn.XLOOKUP($A191,'1'!$A:$A,'1'!$AK:$AK,"ERROR",0),"")</f>
        <v/>
      </c>
      <c r="R191" s="10" t="str">
        <f>IF($A191&gt;0,_xlfn.XLOOKUP($A191,'1'!$A:$A,'1'!$AO:$AO,"ERROR",0),"")</f>
        <v/>
      </c>
    </row>
    <row r="192" spans="1:18" x14ac:dyDescent="0.25">
      <c r="A192" s="19"/>
      <c r="B192" s="19"/>
      <c r="C192" s="19"/>
      <c r="D192" s="9" t="str">
        <f>IF($A192&gt;0,_xlfn.XLOOKUP($A192,'1'!$A:$A,'1'!$C:$C,"ERROR",0),"")</f>
        <v/>
      </c>
      <c r="E192" s="9" t="str">
        <f>IF($A192&gt;0,_xlfn.XLOOKUP($A192,'1'!$A:$A,'1'!$B:$B,"ERROR",0),"")</f>
        <v/>
      </c>
      <c r="F192" s="9" t="str">
        <f>IF($A192&gt;0,_xlfn.XLOOKUP($A192,'1'!$A:$A,'1'!$D:$D,"ERROR",0),"")</f>
        <v/>
      </c>
      <c r="G192" s="9" t="str">
        <f>IF($A192&gt;0,_xlfn.XLOOKUP($A192,'1'!$A:$A,'1'!$E:$E,"ERROR",0),"")</f>
        <v/>
      </c>
      <c r="H192" s="9" t="str">
        <f>IF($A192&gt;0,_xlfn.XLOOKUP($A192,'1'!$A:$A,'1'!$G:$G,"ERROR",0),"")</f>
        <v/>
      </c>
      <c r="I192" s="9" t="str">
        <f>IF($A192&gt;0,_xlfn.XLOOKUP($A192,'1'!$A:$A,'1'!$N:$N,"ERROR",0),"")</f>
        <v/>
      </c>
      <c r="J192" s="9" t="str">
        <f>IF($A192&gt;0,_xlfn.XLOOKUP($A192,'1'!$A:$A,'1'!$AD:$AD,"ERROR",0),"")</f>
        <v/>
      </c>
      <c r="K192" s="9" t="str">
        <f>IF($A192&gt;0,_xlfn.XLOOKUP($A192,'1'!$A:$A,'1'!$AE:$AE,"ERROR",0),"")</f>
        <v/>
      </c>
      <c r="L192" s="9" t="str">
        <f>IF($A192&gt;0,_xlfn.XLOOKUP($A192,'1'!$A:$A,'1'!$AF:$AF,"ERROR",0),"")</f>
        <v/>
      </c>
      <c r="M192" s="9" t="str">
        <f>IF($A192&gt;0,_xlfn.XLOOKUP($A192,'1'!$A:$A,'1'!$AG:$AG,"ERROR",0),"")</f>
        <v/>
      </c>
      <c r="N192" s="9" t="str">
        <f>IF($A192&gt;0,_xlfn.XLOOKUP($A192,'1'!$A:$A,'1'!$AH:$AH,"ERROR",0),"")</f>
        <v/>
      </c>
      <c r="O192" s="9" t="str">
        <f>IF($A192&gt;0,_xlfn.XLOOKUP($A192,'1'!$A:$A,'1'!$AI:$AI,"ERROR",0),"")</f>
        <v/>
      </c>
      <c r="P192" s="9" t="str">
        <f>IF($A192&gt;0,_xlfn.XLOOKUP($A192,'1'!$A:$A,'1'!$AJ:$AJ,"ERROR",0),"")</f>
        <v/>
      </c>
      <c r="Q192" s="9" t="str">
        <f>IF($A192&gt;0,_xlfn.XLOOKUP($A192,'1'!$A:$A,'1'!$AK:$AK,"ERROR",0),"")</f>
        <v/>
      </c>
      <c r="R192" s="9" t="str">
        <f>IF($A192&gt;0,_xlfn.XLOOKUP($A192,'1'!$A:$A,'1'!$AO:$AO,"ERROR",0),"")</f>
        <v/>
      </c>
    </row>
    <row r="193" spans="1:18" x14ac:dyDescent="0.25">
      <c r="A193" s="19"/>
      <c r="B193" s="19"/>
      <c r="C193" s="19"/>
      <c r="D193" s="10" t="str">
        <f>IF($A193&gt;0,_xlfn.XLOOKUP($A193,'1'!$A:$A,'1'!$C:$C,"ERROR",0),"")</f>
        <v/>
      </c>
      <c r="E193" s="10" t="str">
        <f>IF($A193&gt;0,_xlfn.XLOOKUP($A193,'1'!$A:$A,'1'!$B:$B,"ERROR",0),"")</f>
        <v/>
      </c>
      <c r="F193" s="10" t="str">
        <f>IF($A193&gt;0,_xlfn.XLOOKUP($A193,'1'!$A:$A,'1'!$D:$D,"ERROR",0),"")</f>
        <v/>
      </c>
      <c r="G193" s="10" t="str">
        <f>IF($A193&gt;0,_xlfn.XLOOKUP($A193,'1'!$A:$A,'1'!$E:$E,"ERROR",0),"")</f>
        <v/>
      </c>
      <c r="H193" s="10" t="str">
        <f>IF($A193&gt;0,_xlfn.XLOOKUP($A193,'1'!$A:$A,'1'!$G:$G,"ERROR",0),"")</f>
        <v/>
      </c>
      <c r="I193" s="10" t="str">
        <f>IF($A193&gt;0,_xlfn.XLOOKUP($A193,'1'!$A:$A,'1'!$N:$N,"ERROR",0),"")</f>
        <v/>
      </c>
      <c r="J193" s="10" t="str">
        <f>IF($A193&gt;0,_xlfn.XLOOKUP($A193,'1'!$A:$A,'1'!$AD:$AD,"ERROR",0),"")</f>
        <v/>
      </c>
      <c r="K193" s="10" t="str">
        <f>IF($A193&gt;0,_xlfn.XLOOKUP($A193,'1'!$A:$A,'1'!$AE:$AE,"ERROR",0),"")</f>
        <v/>
      </c>
      <c r="L193" s="10" t="str">
        <f>IF($A193&gt;0,_xlfn.XLOOKUP($A193,'1'!$A:$A,'1'!$AF:$AF,"ERROR",0),"")</f>
        <v/>
      </c>
      <c r="M193" s="10" t="str">
        <f>IF($A193&gt;0,_xlfn.XLOOKUP($A193,'1'!$A:$A,'1'!$AG:$AG,"ERROR",0),"")</f>
        <v/>
      </c>
      <c r="N193" s="10" t="str">
        <f>IF($A193&gt;0,_xlfn.XLOOKUP($A193,'1'!$A:$A,'1'!$AH:$AH,"ERROR",0),"")</f>
        <v/>
      </c>
      <c r="O193" s="10" t="str">
        <f>IF($A193&gt;0,_xlfn.XLOOKUP($A193,'1'!$A:$A,'1'!$AI:$AI,"ERROR",0),"")</f>
        <v/>
      </c>
      <c r="P193" s="10" t="str">
        <f>IF($A193&gt;0,_xlfn.XLOOKUP($A193,'1'!$A:$A,'1'!$AJ:$AJ,"ERROR",0),"")</f>
        <v/>
      </c>
      <c r="Q193" s="10" t="str">
        <f>IF($A193&gt;0,_xlfn.XLOOKUP($A193,'1'!$A:$A,'1'!$AK:$AK,"ERROR",0),"")</f>
        <v/>
      </c>
      <c r="R193" s="10" t="str">
        <f>IF($A193&gt;0,_xlfn.XLOOKUP($A193,'1'!$A:$A,'1'!$AO:$AO,"ERROR",0),"")</f>
        <v/>
      </c>
    </row>
    <row r="194" spans="1:18" x14ac:dyDescent="0.25">
      <c r="A194" s="19"/>
      <c r="B194" s="19"/>
      <c r="C194" s="19"/>
      <c r="D194" s="9" t="str">
        <f>IF($A194&gt;0,_xlfn.XLOOKUP($A194,'1'!$A:$A,'1'!$C:$C,"ERROR",0),"")</f>
        <v/>
      </c>
      <c r="E194" s="9" t="str">
        <f>IF($A194&gt;0,_xlfn.XLOOKUP($A194,'1'!$A:$A,'1'!$B:$B,"ERROR",0),"")</f>
        <v/>
      </c>
      <c r="F194" s="9" t="str">
        <f>IF($A194&gt;0,_xlfn.XLOOKUP($A194,'1'!$A:$A,'1'!$D:$D,"ERROR",0),"")</f>
        <v/>
      </c>
      <c r="G194" s="9" t="str">
        <f>IF($A194&gt;0,_xlfn.XLOOKUP($A194,'1'!$A:$A,'1'!$E:$E,"ERROR",0),"")</f>
        <v/>
      </c>
      <c r="H194" s="9" t="str">
        <f>IF($A194&gt;0,_xlfn.XLOOKUP($A194,'1'!$A:$A,'1'!$G:$G,"ERROR",0),"")</f>
        <v/>
      </c>
      <c r="I194" s="9" t="str">
        <f>IF($A194&gt;0,_xlfn.XLOOKUP($A194,'1'!$A:$A,'1'!$N:$N,"ERROR",0),"")</f>
        <v/>
      </c>
      <c r="J194" s="9" t="str">
        <f>IF($A194&gt;0,_xlfn.XLOOKUP($A194,'1'!$A:$A,'1'!$AD:$AD,"ERROR",0),"")</f>
        <v/>
      </c>
      <c r="K194" s="9" t="str">
        <f>IF($A194&gt;0,_xlfn.XLOOKUP($A194,'1'!$A:$A,'1'!$AE:$AE,"ERROR",0),"")</f>
        <v/>
      </c>
      <c r="L194" s="9" t="str">
        <f>IF($A194&gt;0,_xlfn.XLOOKUP($A194,'1'!$A:$A,'1'!$AF:$AF,"ERROR",0),"")</f>
        <v/>
      </c>
      <c r="M194" s="9" t="str">
        <f>IF($A194&gt;0,_xlfn.XLOOKUP($A194,'1'!$A:$A,'1'!$AG:$AG,"ERROR",0),"")</f>
        <v/>
      </c>
      <c r="N194" s="9" t="str">
        <f>IF($A194&gt;0,_xlfn.XLOOKUP($A194,'1'!$A:$A,'1'!$AH:$AH,"ERROR",0),"")</f>
        <v/>
      </c>
      <c r="O194" s="9" t="str">
        <f>IF($A194&gt;0,_xlfn.XLOOKUP($A194,'1'!$A:$A,'1'!$AI:$AI,"ERROR",0),"")</f>
        <v/>
      </c>
      <c r="P194" s="9" t="str">
        <f>IF($A194&gt;0,_xlfn.XLOOKUP($A194,'1'!$A:$A,'1'!$AJ:$AJ,"ERROR",0),"")</f>
        <v/>
      </c>
      <c r="Q194" s="9" t="str">
        <f>IF($A194&gt;0,_xlfn.XLOOKUP($A194,'1'!$A:$A,'1'!$AK:$AK,"ERROR",0),"")</f>
        <v/>
      </c>
      <c r="R194" s="9" t="str">
        <f>IF($A194&gt;0,_xlfn.XLOOKUP($A194,'1'!$A:$A,'1'!$AO:$AO,"ERROR",0),"")</f>
        <v/>
      </c>
    </row>
    <row r="195" spans="1:18" x14ac:dyDescent="0.25">
      <c r="A195" s="19"/>
      <c r="B195" s="19"/>
      <c r="C195" s="19"/>
      <c r="D195" s="10" t="str">
        <f>IF($A195&gt;0,_xlfn.XLOOKUP($A195,'1'!$A:$A,'1'!$C:$C,"ERROR",0),"")</f>
        <v/>
      </c>
      <c r="E195" s="10" t="str">
        <f>IF($A195&gt;0,_xlfn.XLOOKUP($A195,'1'!$A:$A,'1'!$B:$B,"ERROR",0),"")</f>
        <v/>
      </c>
      <c r="F195" s="10" t="str">
        <f>IF($A195&gt;0,_xlfn.XLOOKUP($A195,'1'!$A:$A,'1'!$D:$D,"ERROR",0),"")</f>
        <v/>
      </c>
      <c r="G195" s="10" t="str">
        <f>IF($A195&gt;0,_xlfn.XLOOKUP($A195,'1'!$A:$A,'1'!$E:$E,"ERROR",0),"")</f>
        <v/>
      </c>
      <c r="H195" s="10" t="str">
        <f>IF($A195&gt;0,_xlfn.XLOOKUP($A195,'1'!$A:$A,'1'!$G:$G,"ERROR",0),"")</f>
        <v/>
      </c>
      <c r="I195" s="10" t="str">
        <f>IF($A195&gt;0,_xlfn.XLOOKUP($A195,'1'!$A:$A,'1'!$N:$N,"ERROR",0),"")</f>
        <v/>
      </c>
      <c r="J195" s="10" t="str">
        <f>IF($A195&gt;0,_xlfn.XLOOKUP($A195,'1'!$A:$A,'1'!$AD:$AD,"ERROR",0),"")</f>
        <v/>
      </c>
      <c r="K195" s="10" t="str">
        <f>IF($A195&gt;0,_xlfn.XLOOKUP($A195,'1'!$A:$A,'1'!$AE:$AE,"ERROR",0),"")</f>
        <v/>
      </c>
      <c r="L195" s="10" t="str">
        <f>IF($A195&gt;0,_xlfn.XLOOKUP($A195,'1'!$A:$A,'1'!$AF:$AF,"ERROR",0),"")</f>
        <v/>
      </c>
      <c r="M195" s="10" t="str">
        <f>IF($A195&gt;0,_xlfn.XLOOKUP($A195,'1'!$A:$A,'1'!$AG:$AG,"ERROR",0),"")</f>
        <v/>
      </c>
      <c r="N195" s="10" t="str">
        <f>IF($A195&gt;0,_xlfn.XLOOKUP($A195,'1'!$A:$A,'1'!$AH:$AH,"ERROR",0),"")</f>
        <v/>
      </c>
      <c r="O195" s="10" t="str">
        <f>IF($A195&gt;0,_xlfn.XLOOKUP($A195,'1'!$A:$A,'1'!$AI:$AI,"ERROR",0),"")</f>
        <v/>
      </c>
      <c r="P195" s="10" t="str">
        <f>IF($A195&gt;0,_xlfn.XLOOKUP($A195,'1'!$A:$A,'1'!$AJ:$AJ,"ERROR",0),"")</f>
        <v/>
      </c>
      <c r="Q195" s="10" t="str">
        <f>IF($A195&gt;0,_xlfn.XLOOKUP($A195,'1'!$A:$A,'1'!$AK:$AK,"ERROR",0),"")</f>
        <v/>
      </c>
      <c r="R195" s="10" t="str">
        <f>IF($A195&gt;0,_xlfn.XLOOKUP($A195,'1'!$A:$A,'1'!$AO:$AO,"ERROR",0),"")</f>
        <v/>
      </c>
    </row>
    <row r="196" spans="1:18" x14ac:dyDescent="0.25">
      <c r="A196" s="19"/>
      <c r="B196" s="19"/>
      <c r="C196" s="19"/>
      <c r="D196" s="9" t="str">
        <f>IF($A196&gt;0,_xlfn.XLOOKUP($A196,'1'!$A:$A,'1'!$C:$C,"ERROR",0),"")</f>
        <v/>
      </c>
      <c r="E196" s="9" t="str">
        <f>IF($A196&gt;0,_xlfn.XLOOKUP($A196,'1'!$A:$A,'1'!$B:$B,"ERROR",0),"")</f>
        <v/>
      </c>
      <c r="F196" s="9" t="str">
        <f>IF($A196&gt;0,_xlfn.XLOOKUP($A196,'1'!$A:$A,'1'!$D:$D,"ERROR",0),"")</f>
        <v/>
      </c>
      <c r="G196" s="9" t="str">
        <f>IF($A196&gt;0,_xlfn.XLOOKUP($A196,'1'!$A:$A,'1'!$E:$E,"ERROR",0),"")</f>
        <v/>
      </c>
      <c r="H196" s="9" t="str">
        <f>IF($A196&gt;0,_xlfn.XLOOKUP($A196,'1'!$A:$A,'1'!$G:$G,"ERROR",0),"")</f>
        <v/>
      </c>
      <c r="I196" s="9" t="str">
        <f>IF($A196&gt;0,_xlfn.XLOOKUP($A196,'1'!$A:$A,'1'!$N:$N,"ERROR",0),"")</f>
        <v/>
      </c>
      <c r="J196" s="9" t="str">
        <f>IF($A196&gt;0,_xlfn.XLOOKUP($A196,'1'!$A:$A,'1'!$AD:$AD,"ERROR",0),"")</f>
        <v/>
      </c>
      <c r="K196" s="9" t="str">
        <f>IF($A196&gt;0,_xlfn.XLOOKUP($A196,'1'!$A:$A,'1'!$AE:$AE,"ERROR",0),"")</f>
        <v/>
      </c>
      <c r="L196" s="9" t="str">
        <f>IF($A196&gt;0,_xlfn.XLOOKUP($A196,'1'!$A:$A,'1'!$AF:$AF,"ERROR",0),"")</f>
        <v/>
      </c>
      <c r="M196" s="9" t="str">
        <f>IF($A196&gt;0,_xlfn.XLOOKUP($A196,'1'!$A:$A,'1'!$AG:$AG,"ERROR",0),"")</f>
        <v/>
      </c>
      <c r="N196" s="9" t="str">
        <f>IF($A196&gt;0,_xlfn.XLOOKUP($A196,'1'!$A:$A,'1'!$AH:$AH,"ERROR",0),"")</f>
        <v/>
      </c>
      <c r="O196" s="9" t="str">
        <f>IF($A196&gt;0,_xlfn.XLOOKUP($A196,'1'!$A:$A,'1'!$AI:$AI,"ERROR",0),"")</f>
        <v/>
      </c>
      <c r="P196" s="9" t="str">
        <f>IF($A196&gt;0,_xlfn.XLOOKUP($A196,'1'!$A:$A,'1'!$AJ:$AJ,"ERROR",0),"")</f>
        <v/>
      </c>
      <c r="Q196" s="9" t="str">
        <f>IF($A196&gt;0,_xlfn.XLOOKUP($A196,'1'!$A:$A,'1'!$AK:$AK,"ERROR",0),"")</f>
        <v/>
      </c>
      <c r="R196" s="9" t="str">
        <f>IF($A196&gt;0,_xlfn.XLOOKUP($A196,'1'!$A:$A,'1'!$AO:$AO,"ERROR",0),"")</f>
        <v/>
      </c>
    </row>
    <row r="197" spans="1:18" x14ac:dyDescent="0.25">
      <c r="A197" s="19"/>
      <c r="B197" s="19"/>
      <c r="C197" s="19"/>
      <c r="D197" s="10" t="str">
        <f>IF($A197&gt;0,_xlfn.XLOOKUP($A197,'1'!$A:$A,'1'!$C:$C,"ERROR",0),"")</f>
        <v/>
      </c>
      <c r="E197" s="10" t="str">
        <f>IF($A197&gt;0,_xlfn.XLOOKUP($A197,'1'!$A:$A,'1'!$B:$B,"ERROR",0),"")</f>
        <v/>
      </c>
      <c r="F197" s="10" t="str">
        <f>IF($A197&gt;0,_xlfn.XLOOKUP($A197,'1'!$A:$A,'1'!$D:$D,"ERROR",0),"")</f>
        <v/>
      </c>
      <c r="G197" s="10" t="str">
        <f>IF($A197&gt;0,_xlfn.XLOOKUP($A197,'1'!$A:$A,'1'!$E:$E,"ERROR",0),"")</f>
        <v/>
      </c>
      <c r="H197" s="10" t="str">
        <f>IF($A197&gt;0,_xlfn.XLOOKUP($A197,'1'!$A:$A,'1'!$G:$G,"ERROR",0),"")</f>
        <v/>
      </c>
      <c r="I197" s="10" t="str">
        <f>IF($A197&gt;0,_xlfn.XLOOKUP($A197,'1'!$A:$A,'1'!$N:$N,"ERROR",0),"")</f>
        <v/>
      </c>
      <c r="J197" s="10" t="str">
        <f>IF($A197&gt;0,_xlfn.XLOOKUP($A197,'1'!$A:$A,'1'!$AD:$AD,"ERROR",0),"")</f>
        <v/>
      </c>
      <c r="K197" s="10" t="str">
        <f>IF($A197&gt;0,_xlfn.XLOOKUP($A197,'1'!$A:$A,'1'!$AE:$AE,"ERROR",0),"")</f>
        <v/>
      </c>
      <c r="L197" s="10" t="str">
        <f>IF($A197&gt;0,_xlfn.XLOOKUP($A197,'1'!$A:$A,'1'!$AF:$AF,"ERROR",0),"")</f>
        <v/>
      </c>
      <c r="M197" s="10" t="str">
        <f>IF($A197&gt;0,_xlfn.XLOOKUP($A197,'1'!$A:$A,'1'!$AG:$AG,"ERROR",0),"")</f>
        <v/>
      </c>
      <c r="N197" s="10" t="str">
        <f>IF($A197&gt;0,_xlfn.XLOOKUP($A197,'1'!$A:$A,'1'!$AH:$AH,"ERROR",0),"")</f>
        <v/>
      </c>
      <c r="O197" s="10" t="str">
        <f>IF($A197&gt;0,_xlfn.XLOOKUP($A197,'1'!$A:$A,'1'!$AI:$AI,"ERROR",0),"")</f>
        <v/>
      </c>
      <c r="P197" s="10" t="str">
        <f>IF($A197&gt;0,_xlfn.XLOOKUP($A197,'1'!$A:$A,'1'!$AJ:$AJ,"ERROR",0),"")</f>
        <v/>
      </c>
      <c r="Q197" s="10" t="str">
        <f>IF($A197&gt;0,_xlfn.XLOOKUP($A197,'1'!$A:$A,'1'!$AK:$AK,"ERROR",0),"")</f>
        <v/>
      </c>
      <c r="R197" s="10" t="str">
        <f>IF($A197&gt;0,_xlfn.XLOOKUP($A197,'1'!$A:$A,'1'!$AO:$AO,"ERROR",0),"")</f>
        <v/>
      </c>
    </row>
    <row r="198" spans="1:18" x14ac:dyDescent="0.25">
      <c r="A198" s="19"/>
      <c r="B198" s="19"/>
      <c r="C198" s="19"/>
      <c r="D198" s="9" t="str">
        <f>IF($A198&gt;0,_xlfn.XLOOKUP($A198,'1'!$A:$A,'1'!$C:$C,"ERROR",0),"")</f>
        <v/>
      </c>
      <c r="E198" s="9" t="str">
        <f>IF($A198&gt;0,_xlfn.XLOOKUP($A198,'1'!$A:$A,'1'!$B:$B,"ERROR",0),"")</f>
        <v/>
      </c>
      <c r="F198" s="9" t="str">
        <f>IF($A198&gt;0,_xlfn.XLOOKUP($A198,'1'!$A:$A,'1'!$D:$D,"ERROR",0),"")</f>
        <v/>
      </c>
      <c r="G198" s="9" t="str">
        <f>IF($A198&gt;0,_xlfn.XLOOKUP($A198,'1'!$A:$A,'1'!$E:$E,"ERROR",0),"")</f>
        <v/>
      </c>
      <c r="H198" s="9" t="str">
        <f>IF($A198&gt;0,_xlfn.XLOOKUP($A198,'1'!$A:$A,'1'!$G:$G,"ERROR",0),"")</f>
        <v/>
      </c>
      <c r="I198" s="9" t="str">
        <f>IF($A198&gt;0,_xlfn.XLOOKUP($A198,'1'!$A:$A,'1'!$N:$N,"ERROR",0),"")</f>
        <v/>
      </c>
      <c r="J198" s="9" t="str">
        <f>IF($A198&gt;0,_xlfn.XLOOKUP($A198,'1'!$A:$A,'1'!$AD:$AD,"ERROR",0),"")</f>
        <v/>
      </c>
      <c r="K198" s="9" t="str">
        <f>IF($A198&gt;0,_xlfn.XLOOKUP($A198,'1'!$A:$A,'1'!$AE:$AE,"ERROR",0),"")</f>
        <v/>
      </c>
      <c r="L198" s="9" t="str">
        <f>IF($A198&gt;0,_xlfn.XLOOKUP($A198,'1'!$A:$A,'1'!$AF:$AF,"ERROR",0),"")</f>
        <v/>
      </c>
      <c r="M198" s="9" t="str">
        <f>IF($A198&gt;0,_xlfn.XLOOKUP($A198,'1'!$A:$A,'1'!$AG:$AG,"ERROR",0),"")</f>
        <v/>
      </c>
      <c r="N198" s="9" t="str">
        <f>IF($A198&gt;0,_xlfn.XLOOKUP($A198,'1'!$A:$A,'1'!$AH:$AH,"ERROR",0),"")</f>
        <v/>
      </c>
      <c r="O198" s="9" t="str">
        <f>IF($A198&gt;0,_xlfn.XLOOKUP($A198,'1'!$A:$A,'1'!$AI:$AI,"ERROR",0),"")</f>
        <v/>
      </c>
      <c r="P198" s="9" t="str">
        <f>IF($A198&gt;0,_xlfn.XLOOKUP($A198,'1'!$A:$A,'1'!$AJ:$AJ,"ERROR",0),"")</f>
        <v/>
      </c>
      <c r="Q198" s="9" t="str">
        <f>IF($A198&gt;0,_xlfn.XLOOKUP($A198,'1'!$A:$A,'1'!$AK:$AK,"ERROR",0),"")</f>
        <v/>
      </c>
      <c r="R198" s="9" t="str">
        <f>IF($A198&gt;0,_xlfn.XLOOKUP($A198,'1'!$A:$A,'1'!$AO:$AO,"ERROR",0),"")</f>
        <v/>
      </c>
    </row>
    <row r="199" spans="1:18" x14ac:dyDescent="0.25">
      <c r="A199" s="19"/>
      <c r="B199" s="19"/>
      <c r="C199" s="19"/>
      <c r="D199" s="10" t="str">
        <f>IF($A199&gt;0,_xlfn.XLOOKUP($A199,'1'!$A:$A,'1'!$C:$C,"ERROR",0),"")</f>
        <v/>
      </c>
      <c r="E199" s="10" t="str">
        <f>IF($A199&gt;0,_xlfn.XLOOKUP($A199,'1'!$A:$A,'1'!$B:$B,"ERROR",0),"")</f>
        <v/>
      </c>
      <c r="F199" s="10" t="str">
        <f>IF($A199&gt;0,_xlfn.XLOOKUP($A199,'1'!$A:$A,'1'!$D:$D,"ERROR",0),"")</f>
        <v/>
      </c>
      <c r="G199" s="10" t="str">
        <f>IF($A199&gt;0,_xlfn.XLOOKUP($A199,'1'!$A:$A,'1'!$E:$E,"ERROR",0),"")</f>
        <v/>
      </c>
      <c r="H199" s="10" t="str">
        <f>IF($A199&gt;0,_xlfn.XLOOKUP($A199,'1'!$A:$A,'1'!$G:$G,"ERROR",0),"")</f>
        <v/>
      </c>
      <c r="I199" s="10" t="str">
        <f>IF($A199&gt;0,_xlfn.XLOOKUP($A199,'1'!$A:$A,'1'!$N:$N,"ERROR",0),"")</f>
        <v/>
      </c>
      <c r="J199" s="10" t="str">
        <f>IF($A199&gt;0,_xlfn.XLOOKUP($A199,'1'!$A:$A,'1'!$AD:$AD,"ERROR",0),"")</f>
        <v/>
      </c>
      <c r="K199" s="10" t="str">
        <f>IF($A199&gt;0,_xlfn.XLOOKUP($A199,'1'!$A:$A,'1'!$AE:$AE,"ERROR",0),"")</f>
        <v/>
      </c>
      <c r="L199" s="10" t="str">
        <f>IF($A199&gt;0,_xlfn.XLOOKUP($A199,'1'!$A:$A,'1'!$AF:$AF,"ERROR",0),"")</f>
        <v/>
      </c>
      <c r="M199" s="10" t="str">
        <f>IF($A199&gt;0,_xlfn.XLOOKUP($A199,'1'!$A:$A,'1'!$AG:$AG,"ERROR",0),"")</f>
        <v/>
      </c>
      <c r="N199" s="10" t="str">
        <f>IF($A199&gt;0,_xlfn.XLOOKUP($A199,'1'!$A:$A,'1'!$AH:$AH,"ERROR",0),"")</f>
        <v/>
      </c>
      <c r="O199" s="10" t="str">
        <f>IF($A199&gt;0,_xlfn.XLOOKUP($A199,'1'!$A:$A,'1'!$AI:$AI,"ERROR",0),"")</f>
        <v/>
      </c>
      <c r="P199" s="10" t="str">
        <f>IF($A199&gt;0,_xlfn.XLOOKUP($A199,'1'!$A:$A,'1'!$AJ:$AJ,"ERROR",0),"")</f>
        <v/>
      </c>
      <c r="Q199" s="10" t="str">
        <f>IF($A199&gt;0,_xlfn.XLOOKUP($A199,'1'!$A:$A,'1'!$AK:$AK,"ERROR",0),"")</f>
        <v/>
      </c>
      <c r="R199" s="10" t="str">
        <f>IF($A199&gt;0,_xlfn.XLOOKUP($A199,'1'!$A:$A,'1'!$AO:$AO,"ERROR",0),"")</f>
        <v/>
      </c>
    </row>
    <row r="200" spans="1:18" x14ac:dyDescent="0.25">
      <c r="A200" s="19"/>
      <c r="B200" s="19"/>
      <c r="C200" s="19"/>
      <c r="D200" s="9" t="str">
        <f>IF($A200&gt;0,_xlfn.XLOOKUP($A200,'1'!$A:$A,'1'!$C:$C,"ERROR",0),"")</f>
        <v/>
      </c>
      <c r="E200" s="9" t="str">
        <f>IF($A200&gt;0,_xlfn.XLOOKUP($A200,'1'!$A:$A,'1'!$B:$B,"ERROR",0),"")</f>
        <v/>
      </c>
      <c r="F200" s="9" t="str">
        <f>IF($A200&gt;0,_xlfn.XLOOKUP($A200,'1'!$A:$A,'1'!$D:$D,"ERROR",0),"")</f>
        <v/>
      </c>
      <c r="G200" s="9" t="str">
        <f>IF($A200&gt;0,_xlfn.XLOOKUP($A200,'1'!$A:$A,'1'!$E:$E,"ERROR",0),"")</f>
        <v/>
      </c>
      <c r="H200" s="9" t="str">
        <f>IF($A200&gt;0,_xlfn.XLOOKUP($A200,'1'!$A:$A,'1'!$G:$G,"ERROR",0),"")</f>
        <v/>
      </c>
      <c r="I200" s="9" t="str">
        <f>IF($A200&gt;0,_xlfn.XLOOKUP($A200,'1'!$A:$A,'1'!$N:$N,"ERROR",0),"")</f>
        <v/>
      </c>
      <c r="J200" s="9" t="str">
        <f>IF($A200&gt;0,_xlfn.XLOOKUP($A200,'1'!$A:$A,'1'!$AD:$AD,"ERROR",0),"")</f>
        <v/>
      </c>
      <c r="K200" s="9" t="str">
        <f>IF($A200&gt;0,_xlfn.XLOOKUP($A200,'1'!$A:$A,'1'!$AE:$AE,"ERROR",0),"")</f>
        <v/>
      </c>
      <c r="L200" s="9" t="str">
        <f>IF($A200&gt;0,_xlfn.XLOOKUP($A200,'1'!$A:$A,'1'!$AF:$AF,"ERROR",0),"")</f>
        <v/>
      </c>
      <c r="M200" s="9" t="str">
        <f>IF($A200&gt;0,_xlfn.XLOOKUP($A200,'1'!$A:$A,'1'!$AG:$AG,"ERROR",0),"")</f>
        <v/>
      </c>
      <c r="N200" s="9" t="str">
        <f>IF($A200&gt;0,_xlfn.XLOOKUP($A200,'1'!$A:$A,'1'!$AH:$AH,"ERROR",0),"")</f>
        <v/>
      </c>
      <c r="O200" s="9" t="str">
        <f>IF($A200&gt;0,_xlfn.XLOOKUP($A200,'1'!$A:$A,'1'!$AI:$AI,"ERROR",0),"")</f>
        <v/>
      </c>
      <c r="P200" s="9" t="str">
        <f>IF($A200&gt;0,_xlfn.XLOOKUP($A200,'1'!$A:$A,'1'!$AJ:$AJ,"ERROR",0),"")</f>
        <v/>
      </c>
      <c r="Q200" s="9" t="str">
        <f>IF($A200&gt;0,_xlfn.XLOOKUP($A200,'1'!$A:$A,'1'!$AK:$AK,"ERROR",0),"")</f>
        <v/>
      </c>
      <c r="R200" s="9" t="str">
        <f>IF($A200&gt;0,_xlfn.XLOOKUP($A200,'1'!$A:$A,'1'!$AO:$AO,"ERROR",0),"")</f>
        <v/>
      </c>
    </row>
    <row r="201" spans="1:18" x14ac:dyDescent="0.25">
      <c r="A201" s="19"/>
      <c r="B201" s="19"/>
      <c r="C201" s="19"/>
      <c r="D201" s="10" t="str">
        <f>IF($A201&gt;0,_xlfn.XLOOKUP($A201,'1'!$A:$A,'1'!$C:$C,"ERROR",0),"")</f>
        <v/>
      </c>
      <c r="E201" s="10" t="str">
        <f>IF($A201&gt;0,_xlfn.XLOOKUP($A201,'1'!$A:$A,'1'!$B:$B,"ERROR",0),"")</f>
        <v/>
      </c>
      <c r="F201" s="10" t="str">
        <f>IF($A201&gt;0,_xlfn.XLOOKUP($A201,'1'!$A:$A,'1'!$D:$D,"ERROR",0),"")</f>
        <v/>
      </c>
      <c r="G201" s="10" t="str">
        <f>IF($A201&gt;0,_xlfn.XLOOKUP($A201,'1'!$A:$A,'1'!$E:$E,"ERROR",0),"")</f>
        <v/>
      </c>
      <c r="H201" s="10" t="str">
        <f>IF($A201&gt;0,_xlfn.XLOOKUP($A201,'1'!$A:$A,'1'!$G:$G,"ERROR",0),"")</f>
        <v/>
      </c>
      <c r="I201" s="10" t="str">
        <f>IF($A201&gt;0,_xlfn.XLOOKUP($A201,'1'!$A:$A,'1'!$N:$N,"ERROR",0),"")</f>
        <v/>
      </c>
      <c r="J201" s="10" t="str">
        <f>IF($A201&gt;0,_xlfn.XLOOKUP($A201,'1'!$A:$A,'1'!$AD:$AD,"ERROR",0),"")</f>
        <v/>
      </c>
      <c r="K201" s="10" t="str">
        <f>IF($A201&gt;0,_xlfn.XLOOKUP($A201,'1'!$A:$A,'1'!$AE:$AE,"ERROR",0),"")</f>
        <v/>
      </c>
      <c r="L201" s="10" t="str">
        <f>IF($A201&gt;0,_xlfn.XLOOKUP($A201,'1'!$A:$A,'1'!$AF:$AF,"ERROR",0),"")</f>
        <v/>
      </c>
      <c r="M201" s="10" t="str">
        <f>IF($A201&gt;0,_xlfn.XLOOKUP($A201,'1'!$A:$A,'1'!$AG:$AG,"ERROR",0),"")</f>
        <v/>
      </c>
      <c r="N201" s="10" t="str">
        <f>IF($A201&gt;0,_xlfn.XLOOKUP($A201,'1'!$A:$A,'1'!$AH:$AH,"ERROR",0),"")</f>
        <v/>
      </c>
      <c r="O201" s="10" t="str">
        <f>IF($A201&gt;0,_xlfn.XLOOKUP($A201,'1'!$A:$A,'1'!$AI:$AI,"ERROR",0),"")</f>
        <v/>
      </c>
      <c r="P201" s="10" t="str">
        <f>IF($A201&gt;0,_xlfn.XLOOKUP($A201,'1'!$A:$A,'1'!$AJ:$AJ,"ERROR",0),"")</f>
        <v/>
      </c>
      <c r="Q201" s="10" t="str">
        <f>IF($A201&gt;0,_xlfn.XLOOKUP($A201,'1'!$A:$A,'1'!$AK:$AK,"ERROR",0),"")</f>
        <v/>
      </c>
      <c r="R201" s="10" t="str">
        <f>IF($A201&gt;0,_xlfn.XLOOKUP($A201,'1'!$A:$A,'1'!$AO:$AO,"ERROR",0),"")</f>
        <v/>
      </c>
    </row>
    <row r="202" spans="1:18" x14ac:dyDescent="0.25">
      <c r="A202" s="19"/>
      <c r="B202" s="19"/>
      <c r="C202" s="19"/>
      <c r="D202" s="9" t="str">
        <f>IF($A202&gt;0,_xlfn.XLOOKUP($A202,'1'!$A:$A,'1'!$C:$C,"ERROR",0),"")</f>
        <v/>
      </c>
      <c r="E202" s="9" t="str">
        <f>IF($A202&gt;0,_xlfn.XLOOKUP($A202,'1'!$A:$A,'1'!$B:$B,"ERROR",0),"")</f>
        <v/>
      </c>
      <c r="F202" s="9" t="str">
        <f>IF($A202&gt;0,_xlfn.XLOOKUP($A202,'1'!$A:$A,'1'!$D:$D,"ERROR",0),"")</f>
        <v/>
      </c>
      <c r="G202" s="9" t="str">
        <f>IF($A202&gt;0,_xlfn.XLOOKUP($A202,'1'!$A:$A,'1'!$E:$E,"ERROR",0),"")</f>
        <v/>
      </c>
      <c r="H202" s="9" t="str">
        <f>IF($A202&gt;0,_xlfn.XLOOKUP($A202,'1'!$A:$A,'1'!$G:$G,"ERROR",0),"")</f>
        <v/>
      </c>
      <c r="I202" s="9" t="str">
        <f>IF($A202&gt;0,_xlfn.XLOOKUP($A202,'1'!$A:$A,'1'!$N:$N,"ERROR",0),"")</f>
        <v/>
      </c>
      <c r="J202" s="9" t="str">
        <f>IF($A202&gt;0,_xlfn.XLOOKUP($A202,'1'!$A:$A,'1'!$AD:$AD,"ERROR",0),"")</f>
        <v/>
      </c>
      <c r="K202" s="9" t="str">
        <f>IF($A202&gt;0,_xlfn.XLOOKUP($A202,'1'!$A:$A,'1'!$AE:$AE,"ERROR",0),"")</f>
        <v/>
      </c>
      <c r="L202" s="9" t="str">
        <f>IF($A202&gt;0,_xlfn.XLOOKUP($A202,'1'!$A:$A,'1'!$AF:$AF,"ERROR",0),"")</f>
        <v/>
      </c>
      <c r="M202" s="9" t="str">
        <f>IF($A202&gt;0,_xlfn.XLOOKUP($A202,'1'!$A:$A,'1'!$AG:$AG,"ERROR",0),"")</f>
        <v/>
      </c>
      <c r="N202" s="9" t="str">
        <f>IF($A202&gt;0,_xlfn.XLOOKUP($A202,'1'!$A:$A,'1'!$AH:$AH,"ERROR",0),"")</f>
        <v/>
      </c>
      <c r="O202" s="9" t="str">
        <f>IF($A202&gt;0,_xlfn.XLOOKUP($A202,'1'!$A:$A,'1'!$AI:$AI,"ERROR",0),"")</f>
        <v/>
      </c>
      <c r="P202" s="9" t="str">
        <f>IF($A202&gt;0,_xlfn.XLOOKUP($A202,'1'!$A:$A,'1'!$AJ:$AJ,"ERROR",0),"")</f>
        <v/>
      </c>
      <c r="Q202" s="9" t="str">
        <f>IF($A202&gt;0,_xlfn.XLOOKUP($A202,'1'!$A:$A,'1'!$AK:$AK,"ERROR",0),"")</f>
        <v/>
      </c>
      <c r="R202" s="9" t="str">
        <f>IF($A202&gt;0,_xlfn.XLOOKUP($A202,'1'!$A:$A,'1'!$AO:$AO,"ERROR",0),"")</f>
        <v/>
      </c>
    </row>
    <row r="203" spans="1:18" x14ac:dyDescent="0.25">
      <c r="A203" s="19"/>
      <c r="B203" s="19"/>
      <c r="C203" s="19"/>
      <c r="D203" s="10" t="str">
        <f>IF($A203&gt;0,_xlfn.XLOOKUP($A203,'1'!$A:$A,'1'!$C:$C,"ERROR",0),"")</f>
        <v/>
      </c>
      <c r="E203" s="10" t="str">
        <f>IF($A203&gt;0,_xlfn.XLOOKUP($A203,'1'!$A:$A,'1'!$B:$B,"ERROR",0),"")</f>
        <v/>
      </c>
      <c r="F203" s="10" t="str">
        <f>IF($A203&gt;0,_xlfn.XLOOKUP($A203,'1'!$A:$A,'1'!$D:$D,"ERROR",0),"")</f>
        <v/>
      </c>
      <c r="G203" s="10" t="str">
        <f>IF($A203&gt;0,_xlfn.XLOOKUP($A203,'1'!$A:$A,'1'!$E:$E,"ERROR",0),"")</f>
        <v/>
      </c>
      <c r="H203" s="10" t="str">
        <f>IF($A203&gt;0,_xlfn.XLOOKUP($A203,'1'!$A:$A,'1'!$G:$G,"ERROR",0),"")</f>
        <v/>
      </c>
      <c r="I203" s="10" t="str">
        <f>IF($A203&gt;0,_xlfn.XLOOKUP($A203,'1'!$A:$A,'1'!$N:$N,"ERROR",0),"")</f>
        <v/>
      </c>
      <c r="J203" s="10" t="str">
        <f>IF($A203&gt;0,_xlfn.XLOOKUP($A203,'1'!$A:$A,'1'!$AD:$AD,"ERROR",0),"")</f>
        <v/>
      </c>
      <c r="K203" s="10" t="str">
        <f>IF($A203&gt;0,_xlfn.XLOOKUP($A203,'1'!$A:$A,'1'!$AE:$AE,"ERROR",0),"")</f>
        <v/>
      </c>
      <c r="L203" s="10" t="str">
        <f>IF($A203&gt;0,_xlfn.XLOOKUP($A203,'1'!$A:$A,'1'!$AF:$AF,"ERROR",0),"")</f>
        <v/>
      </c>
      <c r="M203" s="10" t="str">
        <f>IF($A203&gt;0,_xlfn.XLOOKUP($A203,'1'!$A:$A,'1'!$AG:$AG,"ERROR",0),"")</f>
        <v/>
      </c>
      <c r="N203" s="10" t="str">
        <f>IF($A203&gt;0,_xlfn.XLOOKUP($A203,'1'!$A:$A,'1'!$AH:$AH,"ERROR",0),"")</f>
        <v/>
      </c>
      <c r="O203" s="10" t="str">
        <f>IF($A203&gt;0,_xlfn.XLOOKUP($A203,'1'!$A:$A,'1'!$AI:$AI,"ERROR",0),"")</f>
        <v/>
      </c>
      <c r="P203" s="10" t="str">
        <f>IF($A203&gt;0,_xlfn.XLOOKUP($A203,'1'!$A:$A,'1'!$AJ:$AJ,"ERROR",0),"")</f>
        <v/>
      </c>
      <c r="Q203" s="10" t="str">
        <f>IF($A203&gt;0,_xlfn.XLOOKUP($A203,'1'!$A:$A,'1'!$AK:$AK,"ERROR",0),"")</f>
        <v/>
      </c>
      <c r="R203" s="10" t="str">
        <f>IF($A203&gt;0,_xlfn.XLOOKUP($A203,'1'!$A:$A,'1'!$AO:$AO,"ERROR",0),"")</f>
        <v/>
      </c>
    </row>
    <row r="204" spans="1:18" x14ac:dyDescent="0.25">
      <c r="A204" s="19"/>
      <c r="B204" s="19"/>
      <c r="C204" s="19"/>
      <c r="D204" s="9" t="str">
        <f>IF($A204&gt;0,_xlfn.XLOOKUP($A204,'1'!$A:$A,'1'!$C:$C,"ERROR",0),"")</f>
        <v/>
      </c>
      <c r="E204" s="9" t="str">
        <f>IF($A204&gt;0,_xlfn.XLOOKUP($A204,'1'!$A:$A,'1'!$B:$B,"ERROR",0),"")</f>
        <v/>
      </c>
      <c r="F204" s="9" t="str">
        <f>IF($A204&gt;0,_xlfn.XLOOKUP($A204,'1'!$A:$A,'1'!$D:$D,"ERROR",0),"")</f>
        <v/>
      </c>
      <c r="G204" s="9" t="str">
        <f>IF($A204&gt;0,_xlfn.XLOOKUP($A204,'1'!$A:$A,'1'!$E:$E,"ERROR",0),"")</f>
        <v/>
      </c>
      <c r="H204" s="9" t="str">
        <f>IF($A204&gt;0,_xlfn.XLOOKUP($A204,'1'!$A:$A,'1'!$G:$G,"ERROR",0),"")</f>
        <v/>
      </c>
      <c r="I204" s="9" t="str">
        <f>IF($A204&gt;0,_xlfn.XLOOKUP($A204,'1'!$A:$A,'1'!$N:$N,"ERROR",0),"")</f>
        <v/>
      </c>
      <c r="J204" s="9" t="str">
        <f>IF($A204&gt;0,_xlfn.XLOOKUP($A204,'1'!$A:$A,'1'!$AD:$AD,"ERROR",0),"")</f>
        <v/>
      </c>
      <c r="K204" s="9" t="str">
        <f>IF($A204&gt;0,_xlfn.XLOOKUP($A204,'1'!$A:$A,'1'!$AE:$AE,"ERROR",0),"")</f>
        <v/>
      </c>
      <c r="L204" s="9" t="str">
        <f>IF($A204&gt;0,_xlfn.XLOOKUP($A204,'1'!$A:$A,'1'!$AF:$AF,"ERROR",0),"")</f>
        <v/>
      </c>
      <c r="M204" s="9" t="str">
        <f>IF($A204&gt;0,_xlfn.XLOOKUP($A204,'1'!$A:$A,'1'!$AG:$AG,"ERROR",0),"")</f>
        <v/>
      </c>
      <c r="N204" s="9" t="str">
        <f>IF($A204&gt;0,_xlfn.XLOOKUP($A204,'1'!$A:$A,'1'!$AH:$AH,"ERROR",0),"")</f>
        <v/>
      </c>
      <c r="O204" s="9" t="str">
        <f>IF($A204&gt;0,_xlfn.XLOOKUP($A204,'1'!$A:$A,'1'!$AI:$AI,"ERROR",0),"")</f>
        <v/>
      </c>
      <c r="P204" s="9" t="str">
        <f>IF($A204&gt;0,_xlfn.XLOOKUP($A204,'1'!$A:$A,'1'!$AJ:$AJ,"ERROR",0),"")</f>
        <v/>
      </c>
      <c r="Q204" s="9" t="str">
        <f>IF($A204&gt;0,_xlfn.XLOOKUP($A204,'1'!$A:$A,'1'!$AK:$AK,"ERROR",0),"")</f>
        <v/>
      </c>
      <c r="R204" s="9" t="str">
        <f>IF($A204&gt;0,_xlfn.XLOOKUP($A204,'1'!$A:$A,'1'!$AO:$AO,"ERROR",0),"")</f>
        <v/>
      </c>
    </row>
    <row r="205" spans="1:18" x14ac:dyDescent="0.25">
      <c r="A205" s="19"/>
      <c r="B205" s="19"/>
      <c r="C205" s="19"/>
      <c r="D205" s="10" t="str">
        <f>IF($A205&gt;0,_xlfn.XLOOKUP($A205,'1'!$A:$A,'1'!$C:$C,"ERROR",0),"")</f>
        <v/>
      </c>
      <c r="E205" s="10" t="str">
        <f>IF($A205&gt;0,_xlfn.XLOOKUP($A205,'1'!$A:$A,'1'!$B:$B,"ERROR",0),"")</f>
        <v/>
      </c>
      <c r="F205" s="10" t="str">
        <f>IF($A205&gt;0,_xlfn.XLOOKUP($A205,'1'!$A:$A,'1'!$D:$D,"ERROR",0),"")</f>
        <v/>
      </c>
      <c r="G205" s="10" t="str">
        <f>IF($A205&gt;0,_xlfn.XLOOKUP($A205,'1'!$A:$A,'1'!$E:$E,"ERROR",0),"")</f>
        <v/>
      </c>
      <c r="H205" s="10" t="str">
        <f>IF($A205&gt;0,_xlfn.XLOOKUP($A205,'1'!$A:$A,'1'!$G:$G,"ERROR",0),"")</f>
        <v/>
      </c>
      <c r="I205" s="10" t="str">
        <f>IF($A205&gt;0,_xlfn.XLOOKUP($A205,'1'!$A:$A,'1'!$N:$N,"ERROR",0),"")</f>
        <v/>
      </c>
      <c r="J205" s="10" t="str">
        <f>IF($A205&gt;0,_xlfn.XLOOKUP($A205,'1'!$A:$A,'1'!$AD:$AD,"ERROR",0),"")</f>
        <v/>
      </c>
      <c r="K205" s="10" t="str">
        <f>IF($A205&gt;0,_xlfn.XLOOKUP($A205,'1'!$A:$A,'1'!$AE:$AE,"ERROR",0),"")</f>
        <v/>
      </c>
      <c r="L205" s="10" t="str">
        <f>IF($A205&gt;0,_xlfn.XLOOKUP($A205,'1'!$A:$A,'1'!$AF:$AF,"ERROR",0),"")</f>
        <v/>
      </c>
      <c r="M205" s="10" t="str">
        <f>IF($A205&gt;0,_xlfn.XLOOKUP($A205,'1'!$A:$A,'1'!$AG:$AG,"ERROR",0),"")</f>
        <v/>
      </c>
      <c r="N205" s="10" t="str">
        <f>IF($A205&gt;0,_xlfn.XLOOKUP($A205,'1'!$A:$A,'1'!$AH:$AH,"ERROR",0),"")</f>
        <v/>
      </c>
      <c r="O205" s="10" t="str">
        <f>IF($A205&gt;0,_xlfn.XLOOKUP($A205,'1'!$A:$A,'1'!$AI:$AI,"ERROR",0),"")</f>
        <v/>
      </c>
      <c r="P205" s="10" t="str">
        <f>IF($A205&gt;0,_xlfn.XLOOKUP($A205,'1'!$A:$A,'1'!$AJ:$AJ,"ERROR",0),"")</f>
        <v/>
      </c>
      <c r="Q205" s="10" t="str">
        <f>IF($A205&gt;0,_xlfn.XLOOKUP($A205,'1'!$A:$A,'1'!$AK:$AK,"ERROR",0),"")</f>
        <v/>
      </c>
      <c r="R205" s="10" t="str">
        <f>IF($A205&gt;0,_xlfn.XLOOKUP($A205,'1'!$A:$A,'1'!$AO:$AO,"ERROR",0),"")</f>
        <v/>
      </c>
    </row>
    <row r="206" spans="1:18" x14ac:dyDescent="0.25">
      <c r="A206" s="19"/>
      <c r="B206" s="19"/>
      <c r="C206" s="19"/>
      <c r="D206" s="9" t="str">
        <f>IF($A206&gt;0,_xlfn.XLOOKUP($A206,'1'!$A:$A,'1'!$C:$C,"ERROR",0),"")</f>
        <v/>
      </c>
      <c r="E206" s="9" t="str">
        <f>IF($A206&gt;0,_xlfn.XLOOKUP($A206,'1'!$A:$A,'1'!$B:$B,"ERROR",0),"")</f>
        <v/>
      </c>
      <c r="F206" s="9" t="str">
        <f>IF($A206&gt;0,_xlfn.XLOOKUP($A206,'1'!$A:$A,'1'!$D:$D,"ERROR",0),"")</f>
        <v/>
      </c>
      <c r="G206" s="9" t="str">
        <f>IF($A206&gt;0,_xlfn.XLOOKUP($A206,'1'!$A:$A,'1'!$E:$E,"ERROR",0),"")</f>
        <v/>
      </c>
      <c r="H206" s="9" t="str">
        <f>IF($A206&gt;0,_xlfn.XLOOKUP($A206,'1'!$A:$A,'1'!$G:$G,"ERROR",0),"")</f>
        <v/>
      </c>
      <c r="I206" s="9" t="str">
        <f>IF($A206&gt;0,_xlfn.XLOOKUP($A206,'1'!$A:$A,'1'!$N:$N,"ERROR",0),"")</f>
        <v/>
      </c>
      <c r="J206" s="9" t="str">
        <f>IF($A206&gt;0,_xlfn.XLOOKUP($A206,'1'!$A:$A,'1'!$AD:$AD,"ERROR",0),"")</f>
        <v/>
      </c>
      <c r="K206" s="9" t="str">
        <f>IF($A206&gt;0,_xlfn.XLOOKUP($A206,'1'!$A:$A,'1'!$AE:$AE,"ERROR",0),"")</f>
        <v/>
      </c>
      <c r="L206" s="9" t="str">
        <f>IF($A206&gt;0,_xlfn.XLOOKUP($A206,'1'!$A:$A,'1'!$AF:$AF,"ERROR",0),"")</f>
        <v/>
      </c>
      <c r="M206" s="9" t="str">
        <f>IF($A206&gt;0,_xlfn.XLOOKUP($A206,'1'!$A:$A,'1'!$AG:$AG,"ERROR",0),"")</f>
        <v/>
      </c>
      <c r="N206" s="9" t="str">
        <f>IF($A206&gt;0,_xlfn.XLOOKUP($A206,'1'!$A:$A,'1'!$AH:$AH,"ERROR",0),"")</f>
        <v/>
      </c>
      <c r="O206" s="9" t="str">
        <f>IF($A206&gt;0,_xlfn.XLOOKUP($A206,'1'!$A:$A,'1'!$AI:$AI,"ERROR",0),"")</f>
        <v/>
      </c>
      <c r="P206" s="9" t="str">
        <f>IF($A206&gt;0,_xlfn.XLOOKUP($A206,'1'!$A:$A,'1'!$AJ:$AJ,"ERROR",0),"")</f>
        <v/>
      </c>
      <c r="Q206" s="9" t="str">
        <f>IF($A206&gt;0,_xlfn.XLOOKUP($A206,'1'!$A:$A,'1'!$AK:$AK,"ERROR",0),"")</f>
        <v/>
      </c>
      <c r="R206" s="9" t="str">
        <f>IF($A206&gt;0,_xlfn.XLOOKUP($A206,'1'!$A:$A,'1'!$AO:$AO,"ERROR",0),"")</f>
        <v/>
      </c>
    </row>
    <row r="207" spans="1:18" x14ac:dyDescent="0.25">
      <c r="A207" s="19"/>
      <c r="B207" s="19"/>
      <c r="C207" s="19"/>
      <c r="D207" s="10" t="str">
        <f>IF($A207&gt;0,_xlfn.XLOOKUP($A207,'1'!$A:$A,'1'!$C:$C,"ERROR",0),"")</f>
        <v/>
      </c>
      <c r="E207" s="10" t="str">
        <f>IF($A207&gt;0,_xlfn.XLOOKUP($A207,'1'!$A:$A,'1'!$B:$B,"ERROR",0),"")</f>
        <v/>
      </c>
      <c r="F207" s="10" t="str">
        <f>IF($A207&gt;0,_xlfn.XLOOKUP($A207,'1'!$A:$A,'1'!$D:$D,"ERROR",0),"")</f>
        <v/>
      </c>
      <c r="G207" s="10" t="str">
        <f>IF($A207&gt;0,_xlfn.XLOOKUP($A207,'1'!$A:$A,'1'!$E:$E,"ERROR",0),"")</f>
        <v/>
      </c>
      <c r="H207" s="10" t="str">
        <f>IF($A207&gt;0,_xlfn.XLOOKUP($A207,'1'!$A:$A,'1'!$G:$G,"ERROR",0),"")</f>
        <v/>
      </c>
      <c r="I207" s="10" t="str">
        <f>IF($A207&gt;0,_xlfn.XLOOKUP($A207,'1'!$A:$A,'1'!$N:$N,"ERROR",0),"")</f>
        <v/>
      </c>
      <c r="J207" s="10" t="str">
        <f>IF($A207&gt;0,_xlfn.XLOOKUP($A207,'1'!$A:$A,'1'!$AD:$AD,"ERROR",0),"")</f>
        <v/>
      </c>
      <c r="K207" s="10" t="str">
        <f>IF($A207&gt;0,_xlfn.XLOOKUP($A207,'1'!$A:$A,'1'!$AE:$AE,"ERROR",0),"")</f>
        <v/>
      </c>
      <c r="L207" s="10" t="str">
        <f>IF($A207&gt;0,_xlfn.XLOOKUP($A207,'1'!$A:$A,'1'!$AF:$AF,"ERROR",0),"")</f>
        <v/>
      </c>
      <c r="M207" s="10" t="str">
        <f>IF($A207&gt;0,_xlfn.XLOOKUP($A207,'1'!$A:$A,'1'!$AG:$AG,"ERROR",0),"")</f>
        <v/>
      </c>
      <c r="N207" s="10" t="str">
        <f>IF($A207&gt;0,_xlfn.XLOOKUP($A207,'1'!$A:$A,'1'!$AH:$AH,"ERROR",0),"")</f>
        <v/>
      </c>
      <c r="O207" s="10" t="str">
        <f>IF($A207&gt;0,_xlfn.XLOOKUP($A207,'1'!$A:$A,'1'!$AI:$AI,"ERROR",0),"")</f>
        <v/>
      </c>
      <c r="P207" s="10" t="str">
        <f>IF($A207&gt;0,_xlfn.XLOOKUP($A207,'1'!$A:$A,'1'!$AJ:$AJ,"ERROR",0),"")</f>
        <v/>
      </c>
      <c r="Q207" s="10" t="str">
        <f>IF($A207&gt;0,_xlfn.XLOOKUP($A207,'1'!$A:$A,'1'!$AK:$AK,"ERROR",0),"")</f>
        <v/>
      </c>
      <c r="R207" s="10" t="str">
        <f>IF($A207&gt;0,_xlfn.XLOOKUP($A207,'1'!$A:$A,'1'!$AO:$AO,"ERROR",0),"")</f>
        <v/>
      </c>
    </row>
    <row r="208" spans="1:18" x14ac:dyDescent="0.25">
      <c r="A208" s="19"/>
      <c r="B208" s="19"/>
      <c r="C208" s="19"/>
      <c r="D208" s="9" t="str">
        <f>IF($A208&gt;0,_xlfn.XLOOKUP($A208,'1'!$A:$A,'1'!$C:$C,"ERROR",0),"")</f>
        <v/>
      </c>
      <c r="E208" s="9" t="str">
        <f>IF($A208&gt;0,_xlfn.XLOOKUP($A208,'1'!$A:$A,'1'!$B:$B,"ERROR",0),"")</f>
        <v/>
      </c>
      <c r="F208" s="9" t="str">
        <f>IF($A208&gt;0,_xlfn.XLOOKUP($A208,'1'!$A:$A,'1'!$D:$D,"ERROR",0),"")</f>
        <v/>
      </c>
      <c r="G208" s="9" t="str">
        <f>IF($A208&gt;0,_xlfn.XLOOKUP($A208,'1'!$A:$A,'1'!$E:$E,"ERROR",0),"")</f>
        <v/>
      </c>
      <c r="H208" s="9" t="str">
        <f>IF($A208&gt;0,_xlfn.XLOOKUP($A208,'1'!$A:$A,'1'!$G:$G,"ERROR",0),"")</f>
        <v/>
      </c>
      <c r="I208" s="9" t="str">
        <f>IF($A208&gt;0,_xlfn.XLOOKUP($A208,'1'!$A:$A,'1'!$N:$N,"ERROR",0),"")</f>
        <v/>
      </c>
      <c r="J208" s="9" t="str">
        <f>IF($A208&gt;0,_xlfn.XLOOKUP($A208,'1'!$A:$A,'1'!$AD:$AD,"ERROR",0),"")</f>
        <v/>
      </c>
      <c r="K208" s="9" t="str">
        <f>IF($A208&gt;0,_xlfn.XLOOKUP($A208,'1'!$A:$A,'1'!$AE:$AE,"ERROR",0),"")</f>
        <v/>
      </c>
      <c r="L208" s="9" t="str">
        <f>IF($A208&gt;0,_xlfn.XLOOKUP($A208,'1'!$A:$A,'1'!$AF:$AF,"ERROR",0),"")</f>
        <v/>
      </c>
      <c r="M208" s="9" t="str">
        <f>IF($A208&gt;0,_xlfn.XLOOKUP($A208,'1'!$A:$A,'1'!$AG:$AG,"ERROR",0),"")</f>
        <v/>
      </c>
      <c r="N208" s="9" t="str">
        <f>IF($A208&gt;0,_xlfn.XLOOKUP($A208,'1'!$A:$A,'1'!$AH:$AH,"ERROR",0),"")</f>
        <v/>
      </c>
      <c r="O208" s="9" t="str">
        <f>IF($A208&gt;0,_xlfn.XLOOKUP($A208,'1'!$A:$A,'1'!$AI:$AI,"ERROR",0),"")</f>
        <v/>
      </c>
      <c r="P208" s="9" t="str">
        <f>IF($A208&gt;0,_xlfn.XLOOKUP($A208,'1'!$A:$A,'1'!$AJ:$AJ,"ERROR",0),"")</f>
        <v/>
      </c>
      <c r="Q208" s="9" t="str">
        <f>IF($A208&gt;0,_xlfn.XLOOKUP($A208,'1'!$A:$A,'1'!$AK:$AK,"ERROR",0),"")</f>
        <v/>
      </c>
      <c r="R208" s="9" t="str">
        <f>IF($A208&gt;0,_xlfn.XLOOKUP($A208,'1'!$A:$A,'1'!$AO:$AO,"ERROR",0),"")</f>
        <v/>
      </c>
    </row>
    <row r="209" spans="1:18" x14ac:dyDescent="0.25">
      <c r="A209" s="19"/>
      <c r="B209" s="19"/>
      <c r="C209" s="19"/>
      <c r="D209" s="10" t="str">
        <f>IF($A209&gt;0,_xlfn.XLOOKUP($A209,'1'!$A:$A,'1'!$C:$C,"ERROR",0),"")</f>
        <v/>
      </c>
      <c r="E209" s="10" t="str">
        <f>IF($A209&gt;0,_xlfn.XLOOKUP($A209,'1'!$A:$A,'1'!$B:$B,"ERROR",0),"")</f>
        <v/>
      </c>
      <c r="F209" s="10" t="str">
        <f>IF($A209&gt;0,_xlfn.XLOOKUP($A209,'1'!$A:$A,'1'!$D:$D,"ERROR",0),"")</f>
        <v/>
      </c>
      <c r="G209" s="10" t="str">
        <f>IF($A209&gt;0,_xlfn.XLOOKUP($A209,'1'!$A:$A,'1'!$E:$E,"ERROR",0),"")</f>
        <v/>
      </c>
      <c r="H209" s="10" t="str">
        <f>IF($A209&gt;0,_xlfn.XLOOKUP($A209,'1'!$A:$A,'1'!$G:$G,"ERROR",0),"")</f>
        <v/>
      </c>
      <c r="I209" s="10" t="str">
        <f>IF($A209&gt;0,_xlfn.XLOOKUP($A209,'1'!$A:$A,'1'!$N:$N,"ERROR",0),"")</f>
        <v/>
      </c>
      <c r="J209" s="10" t="str">
        <f>IF($A209&gt;0,_xlfn.XLOOKUP($A209,'1'!$A:$A,'1'!$AD:$AD,"ERROR",0),"")</f>
        <v/>
      </c>
      <c r="K209" s="10" t="str">
        <f>IF($A209&gt;0,_xlfn.XLOOKUP($A209,'1'!$A:$A,'1'!$AE:$AE,"ERROR",0),"")</f>
        <v/>
      </c>
      <c r="L209" s="10" t="str">
        <f>IF($A209&gt;0,_xlfn.XLOOKUP($A209,'1'!$A:$A,'1'!$AF:$AF,"ERROR",0),"")</f>
        <v/>
      </c>
      <c r="M209" s="10" t="str">
        <f>IF($A209&gt;0,_xlfn.XLOOKUP($A209,'1'!$A:$A,'1'!$AG:$AG,"ERROR",0),"")</f>
        <v/>
      </c>
      <c r="N209" s="10" t="str">
        <f>IF($A209&gt;0,_xlfn.XLOOKUP($A209,'1'!$A:$A,'1'!$AH:$AH,"ERROR",0),"")</f>
        <v/>
      </c>
      <c r="O209" s="10" t="str">
        <f>IF($A209&gt;0,_xlfn.XLOOKUP($A209,'1'!$A:$A,'1'!$AI:$AI,"ERROR",0),"")</f>
        <v/>
      </c>
      <c r="P209" s="10" t="str">
        <f>IF($A209&gt;0,_xlfn.XLOOKUP($A209,'1'!$A:$A,'1'!$AJ:$AJ,"ERROR",0),"")</f>
        <v/>
      </c>
      <c r="Q209" s="10" t="str">
        <f>IF($A209&gt;0,_xlfn.XLOOKUP($A209,'1'!$A:$A,'1'!$AK:$AK,"ERROR",0),"")</f>
        <v/>
      </c>
      <c r="R209" s="10" t="str">
        <f>IF($A209&gt;0,_xlfn.XLOOKUP($A209,'1'!$A:$A,'1'!$AO:$AO,"ERROR",0),"")</f>
        <v/>
      </c>
    </row>
    <row r="210" spans="1:18" x14ac:dyDescent="0.25">
      <c r="A210" s="19"/>
      <c r="B210" s="19"/>
      <c r="C210" s="19"/>
      <c r="D210" s="9" t="str">
        <f>IF($A210&gt;0,_xlfn.XLOOKUP($A210,'1'!$A:$A,'1'!$C:$C,"ERROR",0),"")</f>
        <v/>
      </c>
      <c r="E210" s="9" t="str">
        <f>IF($A210&gt;0,_xlfn.XLOOKUP($A210,'1'!$A:$A,'1'!$B:$B,"ERROR",0),"")</f>
        <v/>
      </c>
      <c r="F210" s="9" t="str">
        <f>IF($A210&gt;0,_xlfn.XLOOKUP($A210,'1'!$A:$A,'1'!$D:$D,"ERROR",0),"")</f>
        <v/>
      </c>
      <c r="G210" s="9" t="str">
        <f>IF($A210&gt;0,_xlfn.XLOOKUP($A210,'1'!$A:$A,'1'!$E:$E,"ERROR",0),"")</f>
        <v/>
      </c>
      <c r="H210" s="9" t="str">
        <f>IF($A210&gt;0,_xlfn.XLOOKUP($A210,'1'!$A:$A,'1'!$G:$G,"ERROR",0),"")</f>
        <v/>
      </c>
      <c r="I210" s="9" t="str">
        <f>IF($A210&gt;0,_xlfn.XLOOKUP($A210,'1'!$A:$A,'1'!$N:$N,"ERROR",0),"")</f>
        <v/>
      </c>
      <c r="J210" s="9" t="str">
        <f>IF($A210&gt;0,_xlfn.XLOOKUP($A210,'1'!$A:$A,'1'!$AD:$AD,"ERROR",0),"")</f>
        <v/>
      </c>
      <c r="K210" s="9" t="str">
        <f>IF($A210&gt;0,_xlfn.XLOOKUP($A210,'1'!$A:$A,'1'!$AE:$AE,"ERROR",0),"")</f>
        <v/>
      </c>
      <c r="L210" s="9" t="str">
        <f>IF($A210&gt;0,_xlfn.XLOOKUP($A210,'1'!$A:$A,'1'!$AF:$AF,"ERROR",0),"")</f>
        <v/>
      </c>
      <c r="M210" s="9" t="str">
        <f>IF($A210&gt;0,_xlfn.XLOOKUP($A210,'1'!$A:$A,'1'!$AG:$AG,"ERROR",0),"")</f>
        <v/>
      </c>
      <c r="N210" s="9" t="str">
        <f>IF($A210&gt;0,_xlfn.XLOOKUP($A210,'1'!$A:$A,'1'!$AH:$AH,"ERROR",0),"")</f>
        <v/>
      </c>
      <c r="O210" s="9" t="str">
        <f>IF($A210&gt;0,_xlfn.XLOOKUP($A210,'1'!$A:$A,'1'!$AI:$AI,"ERROR",0),"")</f>
        <v/>
      </c>
      <c r="P210" s="9" t="str">
        <f>IF($A210&gt;0,_xlfn.XLOOKUP($A210,'1'!$A:$A,'1'!$AJ:$AJ,"ERROR",0),"")</f>
        <v/>
      </c>
      <c r="Q210" s="9" t="str">
        <f>IF($A210&gt;0,_xlfn.XLOOKUP($A210,'1'!$A:$A,'1'!$AK:$AK,"ERROR",0),"")</f>
        <v/>
      </c>
      <c r="R210" s="9" t="str">
        <f>IF($A210&gt;0,_xlfn.XLOOKUP($A210,'1'!$A:$A,'1'!$AO:$AO,"ERROR",0),"")</f>
        <v/>
      </c>
    </row>
    <row r="211" spans="1:18" x14ac:dyDescent="0.25">
      <c r="A211" s="19"/>
      <c r="B211" s="19"/>
      <c r="C211" s="19"/>
      <c r="D211" s="10" t="str">
        <f>IF($A211&gt;0,_xlfn.XLOOKUP($A211,'1'!$A:$A,'1'!$C:$C,"ERROR",0),"")</f>
        <v/>
      </c>
      <c r="E211" s="10" t="str">
        <f>IF($A211&gt;0,_xlfn.XLOOKUP($A211,'1'!$A:$A,'1'!$B:$B,"ERROR",0),"")</f>
        <v/>
      </c>
      <c r="F211" s="10" t="str">
        <f>IF($A211&gt;0,_xlfn.XLOOKUP($A211,'1'!$A:$A,'1'!$D:$D,"ERROR",0),"")</f>
        <v/>
      </c>
      <c r="G211" s="10" t="str">
        <f>IF($A211&gt;0,_xlfn.XLOOKUP($A211,'1'!$A:$A,'1'!$E:$E,"ERROR",0),"")</f>
        <v/>
      </c>
      <c r="H211" s="10" t="str">
        <f>IF($A211&gt;0,_xlfn.XLOOKUP($A211,'1'!$A:$A,'1'!$G:$G,"ERROR",0),"")</f>
        <v/>
      </c>
      <c r="I211" s="10" t="str">
        <f>IF($A211&gt;0,_xlfn.XLOOKUP($A211,'1'!$A:$A,'1'!$N:$N,"ERROR",0),"")</f>
        <v/>
      </c>
      <c r="J211" s="10" t="str">
        <f>IF($A211&gt;0,_xlfn.XLOOKUP($A211,'1'!$A:$A,'1'!$AD:$AD,"ERROR",0),"")</f>
        <v/>
      </c>
      <c r="K211" s="10" t="str">
        <f>IF($A211&gt;0,_xlfn.XLOOKUP($A211,'1'!$A:$A,'1'!$AE:$AE,"ERROR",0),"")</f>
        <v/>
      </c>
      <c r="L211" s="10" t="str">
        <f>IF($A211&gt;0,_xlfn.XLOOKUP($A211,'1'!$A:$A,'1'!$AF:$AF,"ERROR",0),"")</f>
        <v/>
      </c>
      <c r="M211" s="10" t="str">
        <f>IF($A211&gt;0,_xlfn.XLOOKUP($A211,'1'!$A:$A,'1'!$AG:$AG,"ERROR",0),"")</f>
        <v/>
      </c>
      <c r="N211" s="10" t="str">
        <f>IF($A211&gt;0,_xlfn.XLOOKUP($A211,'1'!$A:$A,'1'!$AH:$AH,"ERROR",0),"")</f>
        <v/>
      </c>
      <c r="O211" s="10" t="str">
        <f>IF($A211&gt;0,_xlfn.XLOOKUP($A211,'1'!$A:$A,'1'!$AI:$AI,"ERROR",0),"")</f>
        <v/>
      </c>
      <c r="P211" s="10" t="str">
        <f>IF($A211&gt;0,_xlfn.XLOOKUP($A211,'1'!$A:$A,'1'!$AJ:$AJ,"ERROR",0),"")</f>
        <v/>
      </c>
      <c r="Q211" s="10" t="str">
        <f>IF($A211&gt;0,_xlfn.XLOOKUP($A211,'1'!$A:$A,'1'!$AK:$AK,"ERROR",0),"")</f>
        <v/>
      </c>
      <c r="R211" s="10" t="str">
        <f>IF($A211&gt;0,_xlfn.XLOOKUP($A211,'1'!$A:$A,'1'!$AO:$AO,"ERROR",0),"")</f>
        <v/>
      </c>
    </row>
    <row r="212" spans="1:18" x14ac:dyDescent="0.25">
      <c r="A212" s="19"/>
      <c r="B212" s="19"/>
      <c r="C212" s="19"/>
      <c r="D212" s="9" t="str">
        <f>IF($A212&gt;0,_xlfn.XLOOKUP($A212,'1'!$A:$A,'1'!$C:$C,"ERROR",0),"")</f>
        <v/>
      </c>
      <c r="E212" s="9" t="str">
        <f>IF($A212&gt;0,_xlfn.XLOOKUP($A212,'1'!$A:$A,'1'!$B:$B,"ERROR",0),"")</f>
        <v/>
      </c>
      <c r="F212" s="9" t="str">
        <f>IF($A212&gt;0,_xlfn.XLOOKUP($A212,'1'!$A:$A,'1'!$D:$D,"ERROR",0),"")</f>
        <v/>
      </c>
      <c r="G212" s="9" t="str">
        <f>IF($A212&gt;0,_xlfn.XLOOKUP($A212,'1'!$A:$A,'1'!$E:$E,"ERROR",0),"")</f>
        <v/>
      </c>
      <c r="H212" s="9" t="str">
        <f>IF($A212&gt;0,_xlfn.XLOOKUP($A212,'1'!$A:$A,'1'!$G:$G,"ERROR",0),"")</f>
        <v/>
      </c>
      <c r="I212" s="9" t="str">
        <f>IF($A212&gt;0,_xlfn.XLOOKUP($A212,'1'!$A:$A,'1'!$N:$N,"ERROR",0),"")</f>
        <v/>
      </c>
      <c r="J212" s="9" t="str">
        <f>IF($A212&gt;0,_xlfn.XLOOKUP($A212,'1'!$A:$A,'1'!$AD:$AD,"ERROR",0),"")</f>
        <v/>
      </c>
      <c r="K212" s="9" t="str">
        <f>IF($A212&gt;0,_xlfn.XLOOKUP($A212,'1'!$A:$A,'1'!$AE:$AE,"ERROR",0),"")</f>
        <v/>
      </c>
      <c r="L212" s="9" t="str">
        <f>IF($A212&gt;0,_xlfn.XLOOKUP($A212,'1'!$A:$A,'1'!$AF:$AF,"ERROR",0),"")</f>
        <v/>
      </c>
      <c r="M212" s="9" t="str">
        <f>IF($A212&gt;0,_xlfn.XLOOKUP($A212,'1'!$A:$A,'1'!$AG:$AG,"ERROR",0),"")</f>
        <v/>
      </c>
      <c r="N212" s="9" t="str">
        <f>IF($A212&gt;0,_xlfn.XLOOKUP($A212,'1'!$A:$A,'1'!$AH:$AH,"ERROR",0),"")</f>
        <v/>
      </c>
      <c r="O212" s="9" t="str">
        <f>IF($A212&gt;0,_xlfn.XLOOKUP($A212,'1'!$A:$A,'1'!$AI:$AI,"ERROR",0),"")</f>
        <v/>
      </c>
      <c r="P212" s="9" t="str">
        <f>IF($A212&gt;0,_xlfn.XLOOKUP($A212,'1'!$A:$A,'1'!$AJ:$AJ,"ERROR",0),"")</f>
        <v/>
      </c>
      <c r="Q212" s="9" t="str">
        <f>IF($A212&gt;0,_xlfn.XLOOKUP($A212,'1'!$A:$A,'1'!$AK:$AK,"ERROR",0),"")</f>
        <v/>
      </c>
      <c r="R212" s="9" t="str">
        <f>IF($A212&gt;0,_xlfn.XLOOKUP($A212,'1'!$A:$A,'1'!$AO:$AO,"ERROR",0),"")</f>
        <v/>
      </c>
    </row>
    <row r="213" spans="1:18" x14ac:dyDescent="0.25">
      <c r="A213" s="19"/>
      <c r="B213" s="19"/>
      <c r="C213" s="19"/>
      <c r="D213" s="10" t="str">
        <f>IF($A213&gt;0,_xlfn.XLOOKUP($A213,'1'!$A:$A,'1'!$C:$C,"ERROR",0),"")</f>
        <v/>
      </c>
      <c r="E213" s="10" t="str">
        <f>IF($A213&gt;0,_xlfn.XLOOKUP($A213,'1'!$A:$A,'1'!$B:$B,"ERROR",0),"")</f>
        <v/>
      </c>
      <c r="F213" s="10" t="str">
        <f>IF($A213&gt;0,_xlfn.XLOOKUP($A213,'1'!$A:$A,'1'!$D:$D,"ERROR",0),"")</f>
        <v/>
      </c>
      <c r="G213" s="10" t="str">
        <f>IF($A213&gt;0,_xlfn.XLOOKUP($A213,'1'!$A:$A,'1'!$E:$E,"ERROR",0),"")</f>
        <v/>
      </c>
      <c r="H213" s="10" t="str">
        <f>IF($A213&gt;0,_xlfn.XLOOKUP($A213,'1'!$A:$A,'1'!$G:$G,"ERROR",0),"")</f>
        <v/>
      </c>
      <c r="I213" s="10" t="str">
        <f>IF($A213&gt;0,_xlfn.XLOOKUP($A213,'1'!$A:$A,'1'!$N:$N,"ERROR",0),"")</f>
        <v/>
      </c>
      <c r="J213" s="10" t="str">
        <f>IF($A213&gt;0,_xlfn.XLOOKUP($A213,'1'!$A:$A,'1'!$AD:$AD,"ERROR",0),"")</f>
        <v/>
      </c>
      <c r="K213" s="10" t="str">
        <f>IF($A213&gt;0,_xlfn.XLOOKUP($A213,'1'!$A:$A,'1'!$AE:$AE,"ERROR",0),"")</f>
        <v/>
      </c>
      <c r="L213" s="10" t="str">
        <f>IF($A213&gt;0,_xlfn.XLOOKUP($A213,'1'!$A:$A,'1'!$AF:$AF,"ERROR",0),"")</f>
        <v/>
      </c>
      <c r="M213" s="10" t="str">
        <f>IF($A213&gt;0,_xlfn.XLOOKUP($A213,'1'!$A:$A,'1'!$AG:$AG,"ERROR",0),"")</f>
        <v/>
      </c>
      <c r="N213" s="10" t="str">
        <f>IF($A213&gt;0,_xlfn.XLOOKUP($A213,'1'!$A:$A,'1'!$AH:$AH,"ERROR",0),"")</f>
        <v/>
      </c>
      <c r="O213" s="10" t="str">
        <f>IF($A213&gt;0,_xlfn.XLOOKUP($A213,'1'!$A:$A,'1'!$AI:$AI,"ERROR",0),"")</f>
        <v/>
      </c>
      <c r="P213" s="10" t="str">
        <f>IF($A213&gt;0,_xlfn.XLOOKUP($A213,'1'!$A:$A,'1'!$AJ:$AJ,"ERROR",0),"")</f>
        <v/>
      </c>
      <c r="Q213" s="10" t="str">
        <f>IF($A213&gt;0,_xlfn.XLOOKUP($A213,'1'!$A:$A,'1'!$AK:$AK,"ERROR",0),"")</f>
        <v/>
      </c>
      <c r="R213" s="10" t="str">
        <f>IF($A213&gt;0,_xlfn.XLOOKUP($A213,'1'!$A:$A,'1'!$AO:$AO,"ERROR",0),"")</f>
        <v/>
      </c>
    </row>
    <row r="214" spans="1:18" x14ac:dyDescent="0.25">
      <c r="A214" s="19"/>
      <c r="B214" s="19"/>
      <c r="C214" s="19"/>
      <c r="D214" s="9" t="str">
        <f>IF($A214&gt;0,_xlfn.XLOOKUP($A214,'1'!$A:$A,'1'!$C:$C,"ERROR",0),"")</f>
        <v/>
      </c>
      <c r="E214" s="9" t="str">
        <f>IF($A214&gt;0,_xlfn.XLOOKUP($A214,'1'!$A:$A,'1'!$B:$B,"ERROR",0),"")</f>
        <v/>
      </c>
      <c r="F214" s="9" t="str">
        <f>IF($A214&gt;0,_xlfn.XLOOKUP($A214,'1'!$A:$A,'1'!$D:$D,"ERROR",0),"")</f>
        <v/>
      </c>
      <c r="G214" s="9" t="str">
        <f>IF($A214&gt;0,_xlfn.XLOOKUP($A214,'1'!$A:$A,'1'!$E:$E,"ERROR",0),"")</f>
        <v/>
      </c>
      <c r="H214" s="9" t="str">
        <f>IF($A214&gt;0,_xlfn.XLOOKUP($A214,'1'!$A:$A,'1'!$G:$G,"ERROR",0),"")</f>
        <v/>
      </c>
      <c r="I214" s="9" t="str">
        <f>IF($A214&gt;0,_xlfn.XLOOKUP($A214,'1'!$A:$A,'1'!$N:$N,"ERROR",0),"")</f>
        <v/>
      </c>
      <c r="J214" s="9" t="str">
        <f>IF($A214&gt;0,_xlfn.XLOOKUP($A214,'1'!$A:$A,'1'!$AD:$AD,"ERROR",0),"")</f>
        <v/>
      </c>
      <c r="K214" s="9" t="str">
        <f>IF($A214&gt;0,_xlfn.XLOOKUP($A214,'1'!$A:$A,'1'!$AE:$AE,"ERROR",0),"")</f>
        <v/>
      </c>
      <c r="L214" s="9" t="str">
        <f>IF($A214&gt;0,_xlfn.XLOOKUP($A214,'1'!$A:$A,'1'!$AF:$AF,"ERROR",0),"")</f>
        <v/>
      </c>
      <c r="M214" s="9" t="str">
        <f>IF($A214&gt;0,_xlfn.XLOOKUP($A214,'1'!$A:$A,'1'!$AG:$AG,"ERROR",0),"")</f>
        <v/>
      </c>
      <c r="N214" s="9" t="str">
        <f>IF($A214&gt;0,_xlfn.XLOOKUP($A214,'1'!$A:$A,'1'!$AH:$AH,"ERROR",0),"")</f>
        <v/>
      </c>
      <c r="O214" s="9" t="str">
        <f>IF($A214&gt;0,_xlfn.XLOOKUP($A214,'1'!$A:$A,'1'!$AI:$AI,"ERROR",0),"")</f>
        <v/>
      </c>
      <c r="P214" s="9" t="str">
        <f>IF($A214&gt;0,_xlfn.XLOOKUP($A214,'1'!$A:$A,'1'!$AJ:$AJ,"ERROR",0),"")</f>
        <v/>
      </c>
      <c r="Q214" s="9" t="str">
        <f>IF($A214&gt;0,_xlfn.XLOOKUP($A214,'1'!$A:$A,'1'!$AK:$AK,"ERROR",0),"")</f>
        <v/>
      </c>
      <c r="R214" s="9" t="str">
        <f>IF($A214&gt;0,_xlfn.XLOOKUP($A214,'1'!$A:$A,'1'!$AO:$AO,"ERROR",0),"")</f>
        <v/>
      </c>
    </row>
    <row r="215" spans="1:18" x14ac:dyDescent="0.25">
      <c r="A215" s="19"/>
      <c r="B215" s="19"/>
      <c r="C215" s="19"/>
      <c r="D215" s="10" t="str">
        <f>IF($A215&gt;0,_xlfn.XLOOKUP($A215,'1'!$A:$A,'1'!$C:$C,"ERROR",0),"")</f>
        <v/>
      </c>
      <c r="E215" s="10" t="str">
        <f>IF($A215&gt;0,_xlfn.XLOOKUP($A215,'1'!$A:$A,'1'!$B:$B,"ERROR",0),"")</f>
        <v/>
      </c>
      <c r="F215" s="10" t="str">
        <f>IF($A215&gt;0,_xlfn.XLOOKUP($A215,'1'!$A:$A,'1'!$D:$D,"ERROR",0),"")</f>
        <v/>
      </c>
      <c r="G215" s="10" t="str">
        <f>IF($A215&gt;0,_xlfn.XLOOKUP($A215,'1'!$A:$A,'1'!$E:$E,"ERROR",0),"")</f>
        <v/>
      </c>
      <c r="H215" s="10" t="str">
        <f>IF($A215&gt;0,_xlfn.XLOOKUP($A215,'1'!$A:$A,'1'!$G:$G,"ERROR",0),"")</f>
        <v/>
      </c>
      <c r="I215" s="10" t="str">
        <f>IF($A215&gt;0,_xlfn.XLOOKUP($A215,'1'!$A:$A,'1'!$N:$N,"ERROR",0),"")</f>
        <v/>
      </c>
      <c r="J215" s="10" t="str">
        <f>IF($A215&gt;0,_xlfn.XLOOKUP($A215,'1'!$A:$A,'1'!$AD:$AD,"ERROR",0),"")</f>
        <v/>
      </c>
      <c r="K215" s="10" t="str">
        <f>IF($A215&gt;0,_xlfn.XLOOKUP($A215,'1'!$A:$A,'1'!$AE:$AE,"ERROR",0),"")</f>
        <v/>
      </c>
      <c r="L215" s="10" t="str">
        <f>IF($A215&gt;0,_xlfn.XLOOKUP($A215,'1'!$A:$A,'1'!$AF:$AF,"ERROR",0),"")</f>
        <v/>
      </c>
      <c r="M215" s="10" t="str">
        <f>IF($A215&gt;0,_xlfn.XLOOKUP($A215,'1'!$A:$A,'1'!$AG:$AG,"ERROR",0),"")</f>
        <v/>
      </c>
      <c r="N215" s="10" t="str">
        <f>IF($A215&gt;0,_xlfn.XLOOKUP($A215,'1'!$A:$A,'1'!$AH:$AH,"ERROR",0),"")</f>
        <v/>
      </c>
      <c r="O215" s="10" t="str">
        <f>IF($A215&gt;0,_xlfn.XLOOKUP($A215,'1'!$A:$A,'1'!$AI:$AI,"ERROR",0),"")</f>
        <v/>
      </c>
      <c r="P215" s="10" t="str">
        <f>IF($A215&gt;0,_xlfn.XLOOKUP($A215,'1'!$A:$A,'1'!$AJ:$AJ,"ERROR",0),"")</f>
        <v/>
      </c>
      <c r="Q215" s="10" t="str">
        <f>IF($A215&gt;0,_xlfn.XLOOKUP($A215,'1'!$A:$A,'1'!$AK:$AK,"ERROR",0),"")</f>
        <v/>
      </c>
      <c r="R215" s="10" t="str">
        <f>IF($A215&gt;0,_xlfn.XLOOKUP($A215,'1'!$A:$A,'1'!$AO:$AO,"ERROR",0),"")</f>
        <v/>
      </c>
    </row>
    <row r="216" spans="1:18" x14ac:dyDescent="0.25">
      <c r="A216" s="19"/>
      <c r="B216" s="19"/>
      <c r="C216" s="19"/>
      <c r="D216" s="9" t="str">
        <f>IF($A216&gt;0,_xlfn.XLOOKUP($A216,'1'!$A:$A,'1'!$C:$C,"ERROR",0),"")</f>
        <v/>
      </c>
      <c r="E216" s="9" t="str">
        <f>IF($A216&gt;0,_xlfn.XLOOKUP($A216,'1'!$A:$A,'1'!$B:$B,"ERROR",0),"")</f>
        <v/>
      </c>
      <c r="F216" s="9" t="str">
        <f>IF($A216&gt;0,_xlfn.XLOOKUP($A216,'1'!$A:$A,'1'!$D:$D,"ERROR",0),"")</f>
        <v/>
      </c>
      <c r="G216" s="9" t="str">
        <f>IF($A216&gt;0,_xlfn.XLOOKUP($A216,'1'!$A:$A,'1'!$E:$E,"ERROR",0),"")</f>
        <v/>
      </c>
      <c r="H216" s="9" t="str">
        <f>IF($A216&gt;0,_xlfn.XLOOKUP($A216,'1'!$A:$A,'1'!$G:$G,"ERROR",0),"")</f>
        <v/>
      </c>
      <c r="I216" s="9" t="str">
        <f>IF($A216&gt;0,_xlfn.XLOOKUP($A216,'1'!$A:$A,'1'!$N:$N,"ERROR",0),"")</f>
        <v/>
      </c>
      <c r="J216" s="9" t="str">
        <f>IF($A216&gt;0,_xlfn.XLOOKUP($A216,'1'!$A:$A,'1'!$AD:$AD,"ERROR",0),"")</f>
        <v/>
      </c>
      <c r="K216" s="9" t="str">
        <f>IF($A216&gt;0,_xlfn.XLOOKUP($A216,'1'!$A:$A,'1'!$AE:$AE,"ERROR",0),"")</f>
        <v/>
      </c>
      <c r="L216" s="9" t="str">
        <f>IF($A216&gt;0,_xlfn.XLOOKUP($A216,'1'!$A:$A,'1'!$AF:$AF,"ERROR",0),"")</f>
        <v/>
      </c>
      <c r="M216" s="9" t="str">
        <f>IF($A216&gt;0,_xlfn.XLOOKUP($A216,'1'!$A:$A,'1'!$AG:$AG,"ERROR",0),"")</f>
        <v/>
      </c>
      <c r="N216" s="9" t="str">
        <f>IF($A216&gt;0,_xlfn.XLOOKUP($A216,'1'!$A:$A,'1'!$AH:$AH,"ERROR",0),"")</f>
        <v/>
      </c>
      <c r="O216" s="9" t="str">
        <f>IF($A216&gt;0,_xlfn.XLOOKUP($A216,'1'!$A:$A,'1'!$AI:$AI,"ERROR",0),"")</f>
        <v/>
      </c>
      <c r="P216" s="9" t="str">
        <f>IF($A216&gt;0,_xlfn.XLOOKUP($A216,'1'!$A:$A,'1'!$AJ:$AJ,"ERROR",0),"")</f>
        <v/>
      </c>
      <c r="Q216" s="9" t="str">
        <f>IF($A216&gt;0,_xlfn.XLOOKUP($A216,'1'!$A:$A,'1'!$AK:$AK,"ERROR",0),"")</f>
        <v/>
      </c>
      <c r="R216" s="9" t="str">
        <f>IF($A216&gt;0,_xlfn.XLOOKUP($A216,'1'!$A:$A,'1'!$AO:$AO,"ERROR",0),"")</f>
        <v/>
      </c>
    </row>
    <row r="217" spans="1:18" x14ac:dyDescent="0.25">
      <c r="A217" s="19"/>
      <c r="B217" s="19"/>
      <c r="C217" s="19"/>
      <c r="D217" s="10" t="str">
        <f>IF($A217&gt;0,_xlfn.XLOOKUP($A217,'1'!$A:$A,'1'!$C:$C,"ERROR",0),"")</f>
        <v/>
      </c>
      <c r="E217" s="10" t="str">
        <f>IF($A217&gt;0,_xlfn.XLOOKUP($A217,'1'!$A:$A,'1'!$B:$B,"ERROR",0),"")</f>
        <v/>
      </c>
      <c r="F217" s="10" t="str">
        <f>IF($A217&gt;0,_xlfn.XLOOKUP($A217,'1'!$A:$A,'1'!$D:$D,"ERROR",0),"")</f>
        <v/>
      </c>
      <c r="G217" s="10" t="str">
        <f>IF($A217&gt;0,_xlfn.XLOOKUP($A217,'1'!$A:$A,'1'!$E:$E,"ERROR",0),"")</f>
        <v/>
      </c>
      <c r="H217" s="10" t="str">
        <f>IF($A217&gt;0,_xlfn.XLOOKUP($A217,'1'!$A:$A,'1'!$G:$G,"ERROR",0),"")</f>
        <v/>
      </c>
      <c r="I217" s="10" t="str">
        <f>IF($A217&gt;0,_xlfn.XLOOKUP($A217,'1'!$A:$A,'1'!$N:$N,"ERROR",0),"")</f>
        <v/>
      </c>
      <c r="J217" s="10" t="str">
        <f>IF($A217&gt;0,_xlfn.XLOOKUP($A217,'1'!$A:$A,'1'!$AD:$AD,"ERROR",0),"")</f>
        <v/>
      </c>
      <c r="K217" s="10" t="str">
        <f>IF($A217&gt;0,_xlfn.XLOOKUP($A217,'1'!$A:$A,'1'!$AE:$AE,"ERROR",0),"")</f>
        <v/>
      </c>
      <c r="L217" s="10" t="str">
        <f>IF($A217&gt;0,_xlfn.XLOOKUP($A217,'1'!$A:$A,'1'!$AF:$AF,"ERROR",0),"")</f>
        <v/>
      </c>
      <c r="M217" s="10" t="str">
        <f>IF($A217&gt;0,_xlfn.XLOOKUP($A217,'1'!$A:$A,'1'!$AG:$AG,"ERROR",0),"")</f>
        <v/>
      </c>
      <c r="N217" s="10" t="str">
        <f>IF($A217&gt;0,_xlfn.XLOOKUP($A217,'1'!$A:$A,'1'!$AH:$AH,"ERROR",0),"")</f>
        <v/>
      </c>
      <c r="O217" s="10" t="str">
        <f>IF($A217&gt;0,_xlfn.XLOOKUP($A217,'1'!$A:$A,'1'!$AI:$AI,"ERROR",0),"")</f>
        <v/>
      </c>
      <c r="P217" s="10" t="str">
        <f>IF($A217&gt;0,_xlfn.XLOOKUP($A217,'1'!$A:$A,'1'!$AJ:$AJ,"ERROR",0),"")</f>
        <v/>
      </c>
      <c r="Q217" s="10" t="str">
        <f>IF($A217&gt;0,_xlfn.XLOOKUP($A217,'1'!$A:$A,'1'!$AK:$AK,"ERROR",0),"")</f>
        <v/>
      </c>
      <c r="R217" s="10" t="str">
        <f>IF($A217&gt;0,_xlfn.XLOOKUP($A217,'1'!$A:$A,'1'!$AO:$AO,"ERROR",0),"")</f>
        <v/>
      </c>
    </row>
    <row r="218" spans="1:18" x14ac:dyDescent="0.25">
      <c r="A218" s="19"/>
      <c r="B218" s="19"/>
      <c r="C218" s="19"/>
      <c r="D218" s="9" t="str">
        <f>IF($A218&gt;0,_xlfn.XLOOKUP($A218,'1'!$A:$A,'1'!$C:$C,"ERROR",0),"")</f>
        <v/>
      </c>
      <c r="E218" s="9" t="str">
        <f>IF($A218&gt;0,_xlfn.XLOOKUP($A218,'1'!$A:$A,'1'!$B:$B,"ERROR",0),"")</f>
        <v/>
      </c>
      <c r="F218" s="9" t="str">
        <f>IF($A218&gt;0,_xlfn.XLOOKUP($A218,'1'!$A:$A,'1'!$D:$D,"ERROR",0),"")</f>
        <v/>
      </c>
      <c r="G218" s="9" t="str">
        <f>IF($A218&gt;0,_xlfn.XLOOKUP($A218,'1'!$A:$A,'1'!$E:$E,"ERROR",0),"")</f>
        <v/>
      </c>
      <c r="H218" s="9" t="str">
        <f>IF($A218&gt;0,_xlfn.XLOOKUP($A218,'1'!$A:$A,'1'!$G:$G,"ERROR",0),"")</f>
        <v/>
      </c>
      <c r="I218" s="9" t="str">
        <f>IF($A218&gt;0,_xlfn.XLOOKUP($A218,'1'!$A:$A,'1'!$N:$N,"ERROR",0),"")</f>
        <v/>
      </c>
      <c r="J218" s="9" t="str">
        <f>IF($A218&gt;0,_xlfn.XLOOKUP($A218,'1'!$A:$A,'1'!$AD:$AD,"ERROR",0),"")</f>
        <v/>
      </c>
      <c r="K218" s="9" t="str">
        <f>IF($A218&gt;0,_xlfn.XLOOKUP($A218,'1'!$A:$A,'1'!$AE:$AE,"ERROR",0),"")</f>
        <v/>
      </c>
      <c r="L218" s="9" t="str">
        <f>IF($A218&gt;0,_xlfn.XLOOKUP($A218,'1'!$A:$A,'1'!$AF:$AF,"ERROR",0),"")</f>
        <v/>
      </c>
      <c r="M218" s="9" t="str">
        <f>IF($A218&gt;0,_xlfn.XLOOKUP($A218,'1'!$A:$A,'1'!$AG:$AG,"ERROR",0),"")</f>
        <v/>
      </c>
      <c r="N218" s="9" t="str">
        <f>IF($A218&gt;0,_xlfn.XLOOKUP($A218,'1'!$A:$A,'1'!$AH:$AH,"ERROR",0),"")</f>
        <v/>
      </c>
      <c r="O218" s="9" t="str">
        <f>IF($A218&gt;0,_xlfn.XLOOKUP($A218,'1'!$A:$A,'1'!$AI:$AI,"ERROR",0),"")</f>
        <v/>
      </c>
      <c r="P218" s="9" t="str">
        <f>IF($A218&gt;0,_xlfn.XLOOKUP($A218,'1'!$A:$A,'1'!$AJ:$AJ,"ERROR",0),"")</f>
        <v/>
      </c>
      <c r="Q218" s="9" t="str">
        <f>IF($A218&gt;0,_xlfn.XLOOKUP($A218,'1'!$A:$A,'1'!$AK:$AK,"ERROR",0),"")</f>
        <v/>
      </c>
      <c r="R218" s="9" t="str">
        <f>IF($A218&gt;0,_xlfn.XLOOKUP($A218,'1'!$A:$A,'1'!$AO:$AO,"ERROR",0),"")</f>
        <v/>
      </c>
    </row>
    <row r="219" spans="1:18" x14ac:dyDescent="0.25">
      <c r="A219" s="19"/>
      <c r="B219" s="19"/>
      <c r="C219" s="19"/>
      <c r="D219" s="10" t="str">
        <f>IF($A219&gt;0,_xlfn.XLOOKUP($A219,'1'!$A:$A,'1'!$C:$C,"ERROR",0),"")</f>
        <v/>
      </c>
      <c r="E219" s="10" t="str">
        <f>IF($A219&gt;0,_xlfn.XLOOKUP($A219,'1'!$A:$A,'1'!$B:$B,"ERROR",0),"")</f>
        <v/>
      </c>
      <c r="F219" s="10" t="str">
        <f>IF($A219&gt;0,_xlfn.XLOOKUP($A219,'1'!$A:$A,'1'!$D:$D,"ERROR",0),"")</f>
        <v/>
      </c>
      <c r="G219" s="10" t="str">
        <f>IF($A219&gt;0,_xlfn.XLOOKUP($A219,'1'!$A:$A,'1'!$E:$E,"ERROR",0),"")</f>
        <v/>
      </c>
      <c r="H219" s="10" t="str">
        <f>IF($A219&gt;0,_xlfn.XLOOKUP($A219,'1'!$A:$A,'1'!$G:$G,"ERROR",0),"")</f>
        <v/>
      </c>
      <c r="I219" s="10" t="str">
        <f>IF($A219&gt;0,_xlfn.XLOOKUP($A219,'1'!$A:$A,'1'!$N:$N,"ERROR",0),"")</f>
        <v/>
      </c>
      <c r="J219" s="10" t="str">
        <f>IF($A219&gt;0,_xlfn.XLOOKUP($A219,'1'!$A:$A,'1'!$AD:$AD,"ERROR",0),"")</f>
        <v/>
      </c>
      <c r="K219" s="10" t="str">
        <f>IF($A219&gt;0,_xlfn.XLOOKUP($A219,'1'!$A:$A,'1'!$AE:$AE,"ERROR",0),"")</f>
        <v/>
      </c>
      <c r="L219" s="10" t="str">
        <f>IF($A219&gt;0,_xlfn.XLOOKUP($A219,'1'!$A:$A,'1'!$AF:$AF,"ERROR",0),"")</f>
        <v/>
      </c>
      <c r="M219" s="10" t="str">
        <f>IF($A219&gt;0,_xlfn.XLOOKUP($A219,'1'!$A:$A,'1'!$AG:$AG,"ERROR",0),"")</f>
        <v/>
      </c>
      <c r="N219" s="10" t="str">
        <f>IF($A219&gt;0,_xlfn.XLOOKUP($A219,'1'!$A:$A,'1'!$AH:$AH,"ERROR",0),"")</f>
        <v/>
      </c>
      <c r="O219" s="10" t="str">
        <f>IF($A219&gt;0,_xlfn.XLOOKUP($A219,'1'!$A:$A,'1'!$AI:$AI,"ERROR",0),"")</f>
        <v/>
      </c>
      <c r="P219" s="10" t="str">
        <f>IF($A219&gt;0,_xlfn.XLOOKUP($A219,'1'!$A:$A,'1'!$AJ:$AJ,"ERROR",0),"")</f>
        <v/>
      </c>
      <c r="Q219" s="10" t="str">
        <f>IF($A219&gt;0,_xlfn.XLOOKUP($A219,'1'!$A:$A,'1'!$AK:$AK,"ERROR",0),"")</f>
        <v/>
      </c>
      <c r="R219" s="10" t="str">
        <f>IF($A219&gt;0,_xlfn.XLOOKUP($A219,'1'!$A:$A,'1'!$AO:$AO,"ERROR",0),"")</f>
        <v/>
      </c>
    </row>
    <row r="220" spans="1:18" x14ac:dyDescent="0.25">
      <c r="A220" s="19"/>
      <c r="B220" s="19"/>
      <c r="C220" s="19"/>
      <c r="D220" s="9" t="str">
        <f>IF($A220&gt;0,_xlfn.XLOOKUP($A220,'1'!$A:$A,'1'!$C:$C,"ERROR",0),"")</f>
        <v/>
      </c>
      <c r="E220" s="9" t="str">
        <f>IF($A220&gt;0,_xlfn.XLOOKUP($A220,'1'!$A:$A,'1'!$B:$B,"ERROR",0),"")</f>
        <v/>
      </c>
      <c r="F220" s="9" t="str">
        <f>IF($A220&gt;0,_xlfn.XLOOKUP($A220,'1'!$A:$A,'1'!$D:$D,"ERROR",0),"")</f>
        <v/>
      </c>
      <c r="G220" s="9" t="str">
        <f>IF($A220&gt;0,_xlfn.XLOOKUP($A220,'1'!$A:$A,'1'!$E:$E,"ERROR",0),"")</f>
        <v/>
      </c>
      <c r="H220" s="9" t="str">
        <f>IF($A220&gt;0,_xlfn.XLOOKUP($A220,'1'!$A:$A,'1'!$G:$G,"ERROR",0),"")</f>
        <v/>
      </c>
      <c r="I220" s="9" t="str">
        <f>IF($A220&gt;0,_xlfn.XLOOKUP($A220,'1'!$A:$A,'1'!$N:$N,"ERROR",0),"")</f>
        <v/>
      </c>
      <c r="J220" s="9" t="str">
        <f>IF($A220&gt;0,_xlfn.XLOOKUP($A220,'1'!$A:$A,'1'!$AD:$AD,"ERROR",0),"")</f>
        <v/>
      </c>
      <c r="K220" s="9" t="str">
        <f>IF($A220&gt;0,_xlfn.XLOOKUP($A220,'1'!$A:$A,'1'!$AE:$AE,"ERROR",0),"")</f>
        <v/>
      </c>
      <c r="L220" s="9" t="str">
        <f>IF($A220&gt;0,_xlfn.XLOOKUP($A220,'1'!$A:$A,'1'!$AF:$AF,"ERROR",0),"")</f>
        <v/>
      </c>
      <c r="M220" s="9" t="str">
        <f>IF($A220&gt;0,_xlfn.XLOOKUP($A220,'1'!$A:$A,'1'!$AG:$AG,"ERROR",0),"")</f>
        <v/>
      </c>
      <c r="N220" s="9" t="str">
        <f>IF($A220&gt;0,_xlfn.XLOOKUP($A220,'1'!$A:$A,'1'!$AH:$AH,"ERROR",0),"")</f>
        <v/>
      </c>
      <c r="O220" s="9" t="str">
        <f>IF($A220&gt;0,_xlfn.XLOOKUP($A220,'1'!$A:$A,'1'!$AI:$AI,"ERROR",0),"")</f>
        <v/>
      </c>
      <c r="P220" s="9" t="str">
        <f>IF($A220&gt;0,_xlfn.XLOOKUP($A220,'1'!$A:$A,'1'!$AJ:$AJ,"ERROR",0),"")</f>
        <v/>
      </c>
      <c r="Q220" s="9" t="str">
        <f>IF($A220&gt;0,_xlfn.XLOOKUP($A220,'1'!$A:$A,'1'!$AK:$AK,"ERROR",0),"")</f>
        <v/>
      </c>
      <c r="R220" s="9" t="str">
        <f>IF($A220&gt;0,_xlfn.XLOOKUP($A220,'1'!$A:$A,'1'!$AO:$AO,"ERROR",0),"")</f>
        <v/>
      </c>
    </row>
    <row r="221" spans="1:18" x14ac:dyDescent="0.25">
      <c r="A221" s="19"/>
      <c r="B221" s="19"/>
      <c r="C221" s="19"/>
      <c r="D221" s="10" t="str">
        <f>IF($A221&gt;0,_xlfn.XLOOKUP($A221,'1'!$A:$A,'1'!$C:$C,"ERROR",0),"")</f>
        <v/>
      </c>
      <c r="E221" s="10" t="str">
        <f>IF($A221&gt;0,_xlfn.XLOOKUP($A221,'1'!$A:$A,'1'!$B:$B,"ERROR",0),"")</f>
        <v/>
      </c>
      <c r="F221" s="10" t="str">
        <f>IF($A221&gt;0,_xlfn.XLOOKUP($A221,'1'!$A:$A,'1'!$D:$D,"ERROR",0),"")</f>
        <v/>
      </c>
      <c r="G221" s="10" t="str">
        <f>IF($A221&gt;0,_xlfn.XLOOKUP($A221,'1'!$A:$A,'1'!$E:$E,"ERROR",0),"")</f>
        <v/>
      </c>
      <c r="H221" s="10" t="str">
        <f>IF($A221&gt;0,_xlfn.XLOOKUP($A221,'1'!$A:$A,'1'!$G:$G,"ERROR",0),"")</f>
        <v/>
      </c>
      <c r="I221" s="10" t="str">
        <f>IF($A221&gt;0,_xlfn.XLOOKUP($A221,'1'!$A:$A,'1'!$N:$N,"ERROR",0),"")</f>
        <v/>
      </c>
      <c r="J221" s="10" t="str">
        <f>IF($A221&gt;0,_xlfn.XLOOKUP($A221,'1'!$A:$A,'1'!$AD:$AD,"ERROR",0),"")</f>
        <v/>
      </c>
      <c r="K221" s="10" t="str">
        <f>IF($A221&gt;0,_xlfn.XLOOKUP($A221,'1'!$A:$A,'1'!$AE:$AE,"ERROR",0),"")</f>
        <v/>
      </c>
      <c r="L221" s="10" t="str">
        <f>IF($A221&gt;0,_xlfn.XLOOKUP($A221,'1'!$A:$A,'1'!$AF:$AF,"ERROR",0),"")</f>
        <v/>
      </c>
      <c r="M221" s="10" t="str">
        <f>IF($A221&gt;0,_xlfn.XLOOKUP($A221,'1'!$A:$A,'1'!$AG:$AG,"ERROR",0),"")</f>
        <v/>
      </c>
      <c r="N221" s="10" t="str">
        <f>IF($A221&gt;0,_xlfn.XLOOKUP($A221,'1'!$A:$A,'1'!$AH:$AH,"ERROR",0),"")</f>
        <v/>
      </c>
      <c r="O221" s="10" t="str">
        <f>IF($A221&gt;0,_xlfn.XLOOKUP($A221,'1'!$A:$A,'1'!$AI:$AI,"ERROR",0),"")</f>
        <v/>
      </c>
      <c r="P221" s="10" t="str">
        <f>IF($A221&gt;0,_xlfn.XLOOKUP($A221,'1'!$A:$A,'1'!$AJ:$AJ,"ERROR",0),"")</f>
        <v/>
      </c>
      <c r="Q221" s="10" t="str">
        <f>IF($A221&gt;0,_xlfn.XLOOKUP($A221,'1'!$A:$A,'1'!$AK:$AK,"ERROR",0),"")</f>
        <v/>
      </c>
      <c r="R221" s="10" t="str">
        <f>IF($A221&gt;0,_xlfn.XLOOKUP($A221,'1'!$A:$A,'1'!$AO:$AO,"ERROR",0),"")</f>
        <v/>
      </c>
    </row>
    <row r="222" spans="1:18" x14ac:dyDescent="0.25">
      <c r="A222" s="19"/>
      <c r="B222" s="19"/>
      <c r="C222" s="19"/>
      <c r="D222" s="9" t="str">
        <f>IF($A222&gt;0,_xlfn.XLOOKUP($A222,'1'!$A:$A,'1'!$C:$C,"ERROR",0),"")</f>
        <v/>
      </c>
      <c r="E222" s="9" t="str">
        <f>IF($A222&gt;0,_xlfn.XLOOKUP($A222,'1'!$A:$A,'1'!$B:$B,"ERROR",0),"")</f>
        <v/>
      </c>
      <c r="F222" s="9" t="str">
        <f>IF($A222&gt;0,_xlfn.XLOOKUP($A222,'1'!$A:$A,'1'!$D:$D,"ERROR",0),"")</f>
        <v/>
      </c>
      <c r="G222" s="9" t="str">
        <f>IF($A222&gt;0,_xlfn.XLOOKUP($A222,'1'!$A:$A,'1'!$E:$E,"ERROR",0),"")</f>
        <v/>
      </c>
      <c r="H222" s="9" t="str">
        <f>IF($A222&gt;0,_xlfn.XLOOKUP($A222,'1'!$A:$A,'1'!$G:$G,"ERROR",0),"")</f>
        <v/>
      </c>
      <c r="I222" s="9" t="str">
        <f>IF($A222&gt;0,_xlfn.XLOOKUP($A222,'1'!$A:$A,'1'!$N:$N,"ERROR",0),"")</f>
        <v/>
      </c>
      <c r="J222" s="9" t="str">
        <f>IF($A222&gt;0,_xlfn.XLOOKUP($A222,'1'!$A:$A,'1'!$AD:$AD,"ERROR",0),"")</f>
        <v/>
      </c>
      <c r="K222" s="9" t="str">
        <f>IF($A222&gt;0,_xlfn.XLOOKUP($A222,'1'!$A:$A,'1'!$AE:$AE,"ERROR",0),"")</f>
        <v/>
      </c>
      <c r="L222" s="9" t="str">
        <f>IF($A222&gt;0,_xlfn.XLOOKUP($A222,'1'!$A:$A,'1'!$AF:$AF,"ERROR",0),"")</f>
        <v/>
      </c>
      <c r="M222" s="9" t="str">
        <f>IF($A222&gt;0,_xlfn.XLOOKUP($A222,'1'!$A:$A,'1'!$AG:$AG,"ERROR",0),"")</f>
        <v/>
      </c>
      <c r="N222" s="9" t="str">
        <f>IF($A222&gt;0,_xlfn.XLOOKUP($A222,'1'!$A:$A,'1'!$AH:$AH,"ERROR",0),"")</f>
        <v/>
      </c>
      <c r="O222" s="9" t="str">
        <f>IF($A222&gt;0,_xlfn.XLOOKUP($A222,'1'!$A:$A,'1'!$AI:$AI,"ERROR",0),"")</f>
        <v/>
      </c>
      <c r="P222" s="9" t="str">
        <f>IF($A222&gt;0,_xlfn.XLOOKUP($A222,'1'!$A:$A,'1'!$AJ:$AJ,"ERROR",0),"")</f>
        <v/>
      </c>
      <c r="Q222" s="9" t="str">
        <f>IF($A222&gt;0,_xlfn.XLOOKUP($A222,'1'!$A:$A,'1'!$AK:$AK,"ERROR",0),"")</f>
        <v/>
      </c>
      <c r="R222" s="9" t="str">
        <f>IF($A222&gt;0,_xlfn.XLOOKUP($A222,'1'!$A:$A,'1'!$AO:$AO,"ERROR",0),"")</f>
        <v/>
      </c>
    </row>
    <row r="223" spans="1:18" x14ac:dyDescent="0.25">
      <c r="A223" s="19"/>
      <c r="B223" s="19"/>
      <c r="C223" s="19"/>
      <c r="D223" s="10" t="str">
        <f>IF($A223&gt;0,_xlfn.XLOOKUP($A223,'1'!$A:$A,'1'!$C:$C,"ERROR",0),"")</f>
        <v/>
      </c>
      <c r="E223" s="10" t="str">
        <f>IF($A223&gt;0,_xlfn.XLOOKUP($A223,'1'!$A:$A,'1'!$B:$B,"ERROR",0),"")</f>
        <v/>
      </c>
      <c r="F223" s="10" t="str">
        <f>IF($A223&gt;0,_xlfn.XLOOKUP($A223,'1'!$A:$A,'1'!$D:$D,"ERROR",0),"")</f>
        <v/>
      </c>
      <c r="G223" s="10" t="str">
        <f>IF($A223&gt;0,_xlfn.XLOOKUP($A223,'1'!$A:$A,'1'!$E:$E,"ERROR",0),"")</f>
        <v/>
      </c>
      <c r="H223" s="10" t="str">
        <f>IF($A223&gt;0,_xlfn.XLOOKUP($A223,'1'!$A:$A,'1'!$G:$G,"ERROR",0),"")</f>
        <v/>
      </c>
      <c r="I223" s="10" t="str">
        <f>IF($A223&gt;0,_xlfn.XLOOKUP($A223,'1'!$A:$A,'1'!$N:$N,"ERROR",0),"")</f>
        <v/>
      </c>
      <c r="J223" s="10" t="str">
        <f>IF($A223&gt;0,_xlfn.XLOOKUP($A223,'1'!$A:$A,'1'!$AD:$AD,"ERROR",0),"")</f>
        <v/>
      </c>
      <c r="K223" s="10" t="str">
        <f>IF($A223&gt;0,_xlfn.XLOOKUP($A223,'1'!$A:$A,'1'!$AE:$AE,"ERROR",0),"")</f>
        <v/>
      </c>
      <c r="L223" s="10" t="str">
        <f>IF($A223&gt;0,_xlfn.XLOOKUP($A223,'1'!$A:$A,'1'!$AF:$AF,"ERROR",0),"")</f>
        <v/>
      </c>
      <c r="M223" s="10" t="str">
        <f>IF($A223&gt;0,_xlfn.XLOOKUP($A223,'1'!$A:$A,'1'!$AG:$AG,"ERROR",0),"")</f>
        <v/>
      </c>
      <c r="N223" s="10" t="str">
        <f>IF($A223&gt;0,_xlfn.XLOOKUP($A223,'1'!$A:$A,'1'!$AH:$AH,"ERROR",0),"")</f>
        <v/>
      </c>
      <c r="O223" s="10" t="str">
        <f>IF($A223&gt;0,_xlfn.XLOOKUP($A223,'1'!$A:$A,'1'!$AI:$AI,"ERROR",0),"")</f>
        <v/>
      </c>
      <c r="P223" s="10" t="str">
        <f>IF($A223&gt;0,_xlfn.XLOOKUP($A223,'1'!$A:$A,'1'!$AJ:$AJ,"ERROR",0),"")</f>
        <v/>
      </c>
      <c r="Q223" s="10" t="str">
        <f>IF($A223&gt;0,_xlfn.XLOOKUP($A223,'1'!$A:$A,'1'!$AK:$AK,"ERROR",0),"")</f>
        <v/>
      </c>
      <c r="R223" s="10" t="str">
        <f>IF($A223&gt;0,_xlfn.XLOOKUP($A223,'1'!$A:$A,'1'!$AO:$AO,"ERROR",0),"")</f>
        <v/>
      </c>
    </row>
    <row r="224" spans="1:18" x14ac:dyDescent="0.25">
      <c r="A224" s="19"/>
      <c r="B224" s="19"/>
      <c r="C224" s="19"/>
      <c r="D224" s="9" t="str">
        <f>IF($A224&gt;0,_xlfn.XLOOKUP($A224,'1'!$A:$A,'1'!$C:$C,"ERROR",0),"")</f>
        <v/>
      </c>
      <c r="E224" s="9" t="str">
        <f>IF($A224&gt;0,_xlfn.XLOOKUP($A224,'1'!$A:$A,'1'!$B:$B,"ERROR",0),"")</f>
        <v/>
      </c>
      <c r="F224" s="9" t="str">
        <f>IF($A224&gt;0,_xlfn.XLOOKUP($A224,'1'!$A:$A,'1'!$D:$D,"ERROR",0),"")</f>
        <v/>
      </c>
      <c r="G224" s="9" t="str">
        <f>IF($A224&gt;0,_xlfn.XLOOKUP($A224,'1'!$A:$A,'1'!$E:$E,"ERROR",0),"")</f>
        <v/>
      </c>
      <c r="H224" s="9" t="str">
        <f>IF($A224&gt;0,_xlfn.XLOOKUP($A224,'1'!$A:$A,'1'!$G:$G,"ERROR",0),"")</f>
        <v/>
      </c>
      <c r="I224" s="9" t="str">
        <f>IF($A224&gt;0,_xlfn.XLOOKUP($A224,'1'!$A:$A,'1'!$N:$N,"ERROR",0),"")</f>
        <v/>
      </c>
      <c r="J224" s="9" t="str">
        <f>IF($A224&gt;0,_xlfn.XLOOKUP($A224,'1'!$A:$A,'1'!$AD:$AD,"ERROR",0),"")</f>
        <v/>
      </c>
      <c r="K224" s="9" t="str">
        <f>IF($A224&gt;0,_xlfn.XLOOKUP($A224,'1'!$A:$A,'1'!$AE:$AE,"ERROR",0),"")</f>
        <v/>
      </c>
      <c r="L224" s="9" t="str">
        <f>IF($A224&gt;0,_xlfn.XLOOKUP($A224,'1'!$A:$A,'1'!$AF:$AF,"ERROR",0),"")</f>
        <v/>
      </c>
      <c r="M224" s="9" t="str">
        <f>IF($A224&gt;0,_xlfn.XLOOKUP($A224,'1'!$A:$A,'1'!$AG:$AG,"ERROR",0),"")</f>
        <v/>
      </c>
      <c r="N224" s="9" t="str">
        <f>IF($A224&gt;0,_xlfn.XLOOKUP($A224,'1'!$A:$A,'1'!$AH:$AH,"ERROR",0),"")</f>
        <v/>
      </c>
      <c r="O224" s="9" t="str">
        <f>IF($A224&gt;0,_xlfn.XLOOKUP($A224,'1'!$A:$A,'1'!$AI:$AI,"ERROR",0),"")</f>
        <v/>
      </c>
      <c r="P224" s="9" t="str">
        <f>IF($A224&gt;0,_xlfn.XLOOKUP($A224,'1'!$A:$A,'1'!$AJ:$AJ,"ERROR",0),"")</f>
        <v/>
      </c>
      <c r="Q224" s="9" t="str">
        <f>IF($A224&gt;0,_xlfn.XLOOKUP($A224,'1'!$A:$A,'1'!$AK:$AK,"ERROR",0),"")</f>
        <v/>
      </c>
      <c r="R224" s="9" t="str">
        <f>IF($A224&gt;0,_xlfn.XLOOKUP($A224,'1'!$A:$A,'1'!$AO:$AO,"ERROR",0),"")</f>
        <v/>
      </c>
    </row>
    <row r="225" spans="1:18" x14ac:dyDescent="0.25">
      <c r="A225" s="19"/>
      <c r="B225" s="19"/>
      <c r="C225" s="19"/>
      <c r="D225" s="10" t="str">
        <f>IF($A225&gt;0,_xlfn.XLOOKUP($A225,'1'!$A:$A,'1'!$C:$C,"ERROR",0),"")</f>
        <v/>
      </c>
      <c r="E225" s="10" t="str">
        <f>IF($A225&gt;0,_xlfn.XLOOKUP($A225,'1'!$A:$A,'1'!$B:$B,"ERROR",0),"")</f>
        <v/>
      </c>
      <c r="F225" s="10" t="str">
        <f>IF($A225&gt;0,_xlfn.XLOOKUP($A225,'1'!$A:$A,'1'!$D:$D,"ERROR",0),"")</f>
        <v/>
      </c>
      <c r="G225" s="10" t="str">
        <f>IF($A225&gt;0,_xlfn.XLOOKUP($A225,'1'!$A:$A,'1'!$E:$E,"ERROR",0),"")</f>
        <v/>
      </c>
      <c r="H225" s="10" t="str">
        <f>IF($A225&gt;0,_xlfn.XLOOKUP($A225,'1'!$A:$A,'1'!$G:$G,"ERROR",0),"")</f>
        <v/>
      </c>
      <c r="I225" s="10" t="str">
        <f>IF($A225&gt;0,_xlfn.XLOOKUP($A225,'1'!$A:$A,'1'!$N:$N,"ERROR",0),"")</f>
        <v/>
      </c>
      <c r="J225" s="10" t="str">
        <f>IF($A225&gt;0,_xlfn.XLOOKUP($A225,'1'!$A:$A,'1'!$AD:$AD,"ERROR",0),"")</f>
        <v/>
      </c>
      <c r="K225" s="10" t="str">
        <f>IF($A225&gt;0,_xlfn.XLOOKUP($A225,'1'!$A:$A,'1'!$AE:$AE,"ERROR",0),"")</f>
        <v/>
      </c>
      <c r="L225" s="10" t="str">
        <f>IF($A225&gt;0,_xlfn.XLOOKUP($A225,'1'!$A:$A,'1'!$AF:$AF,"ERROR",0),"")</f>
        <v/>
      </c>
      <c r="M225" s="10" t="str">
        <f>IF($A225&gt;0,_xlfn.XLOOKUP($A225,'1'!$A:$A,'1'!$AG:$AG,"ERROR",0),"")</f>
        <v/>
      </c>
      <c r="N225" s="10" t="str">
        <f>IF($A225&gt;0,_xlfn.XLOOKUP($A225,'1'!$A:$A,'1'!$AH:$AH,"ERROR",0),"")</f>
        <v/>
      </c>
      <c r="O225" s="10" t="str">
        <f>IF($A225&gt;0,_xlfn.XLOOKUP($A225,'1'!$A:$A,'1'!$AI:$AI,"ERROR",0),"")</f>
        <v/>
      </c>
      <c r="P225" s="10" t="str">
        <f>IF($A225&gt;0,_xlfn.XLOOKUP($A225,'1'!$A:$A,'1'!$AJ:$AJ,"ERROR",0),"")</f>
        <v/>
      </c>
      <c r="Q225" s="10" t="str">
        <f>IF($A225&gt;0,_xlfn.XLOOKUP($A225,'1'!$A:$A,'1'!$AK:$AK,"ERROR",0),"")</f>
        <v/>
      </c>
      <c r="R225" s="10" t="str">
        <f>IF($A225&gt;0,_xlfn.XLOOKUP($A225,'1'!$A:$A,'1'!$AO:$AO,"ERROR",0),"")</f>
        <v/>
      </c>
    </row>
    <row r="226" spans="1:18" x14ac:dyDescent="0.25">
      <c r="A226" s="19"/>
      <c r="B226" s="19"/>
      <c r="C226" s="19"/>
      <c r="D226" s="9" t="str">
        <f>IF($A226&gt;0,_xlfn.XLOOKUP($A226,'1'!$A:$A,'1'!$C:$C,"ERROR",0),"")</f>
        <v/>
      </c>
      <c r="E226" s="9" t="str">
        <f>IF($A226&gt;0,_xlfn.XLOOKUP($A226,'1'!$A:$A,'1'!$B:$B,"ERROR",0),"")</f>
        <v/>
      </c>
      <c r="F226" s="9" t="str">
        <f>IF($A226&gt;0,_xlfn.XLOOKUP($A226,'1'!$A:$A,'1'!$D:$D,"ERROR",0),"")</f>
        <v/>
      </c>
      <c r="G226" s="9" t="str">
        <f>IF($A226&gt;0,_xlfn.XLOOKUP($A226,'1'!$A:$A,'1'!$E:$E,"ERROR",0),"")</f>
        <v/>
      </c>
      <c r="H226" s="9" t="str">
        <f>IF($A226&gt;0,_xlfn.XLOOKUP($A226,'1'!$A:$A,'1'!$G:$G,"ERROR",0),"")</f>
        <v/>
      </c>
      <c r="I226" s="9" t="str">
        <f>IF($A226&gt;0,_xlfn.XLOOKUP($A226,'1'!$A:$A,'1'!$N:$N,"ERROR",0),"")</f>
        <v/>
      </c>
      <c r="J226" s="9" t="str">
        <f>IF($A226&gt;0,_xlfn.XLOOKUP($A226,'1'!$A:$A,'1'!$AD:$AD,"ERROR",0),"")</f>
        <v/>
      </c>
      <c r="K226" s="9" t="str">
        <f>IF($A226&gt;0,_xlfn.XLOOKUP($A226,'1'!$A:$A,'1'!$AE:$AE,"ERROR",0),"")</f>
        <v/>
      </c>
      <c r="L226" s="9" t="str">
        <f>IF($A226&gt;0,_xlfn.XLOOKUP($A226,'1'!$A:$A,'1'!$AF:$AF,"ERROR",0),"")</f>
        <v/>
      </c>
      <c r="M226" s="9" t="str">
        <f>IF($A226&gt;0,_xlfn.XLOOKUP($A226,'1'!$A:$A,'1'!$AG:$AG,"ERROR",0),"")</f>
        <v/>
      </c>
      <c r="N226" s="9" t="str">
        <f>IF($A226&gt;0,_xlfn.XLOOKUP($A226,'1'!$A:$A,'1'!$AH:$AH,"ERROR",0),"")</f>
        <v/>
      </c>
      <c r="O226" s="9" t="str">
        <f>IF($A226&gt;0,_xlfn.XLOOKUP($A226,'1'!$A:$A,'1'!$AI:$AI,"ERROR",0),"")</f>
        <v/>
      </c>
      <c r="P226" s="9" t="str">
        <f>IF($A226&gt;0,_xlfn.XLOOKUP($A226,'1'!$A:$A,'1'!$AJ:$AJ,"ERROR",0),"")</f>
        <v/>
      </c>
      <c r="Q226" s="9" t="str">
        <f>IF($A226&gt;0,_xlfn.XLOOKUP($A226,'1'!$A:$A,'1'!$AK:$AK,"ERROR",0),"")</f>
        <v/>
      </c>
      <c r="R226" s="9" t="str">
        <f>IF($A226&gt;0,_xlfn.XLOOKUP($A226,'1'!$A:$A,'1'!$AO:$AO,"ERROR",0),"")</f>
        <v/>
      </c>
    </row>
    <row r="227" spans="1:18" x14ac:dyDescent="0.25">
      <c r="A227" s="19"/>
      <c r="B227" s="19"/>
      <c r="C227" s="19"/>
      <c r="D227" s="10" t="str">
        <f>IF($A227&gt;0,_xlfn.XLOOKUP($A227,'1'!$A:$A,'1'!$C:$C,"ERROR",0),"")</f>
        <v/>
      </c>
      <c r="E227" s="10" t="str">
        <f>IF($A227&gt;0,_xlfn.XLOOKUP($A227,'1'!$A:$A,'1'!$B:$B,"ERROR",0),"")</f>
        <v/>
      </c>
      <c r="F227" s="10" t="str">
        <f>IF($A227&gt;0,_xlfn.XLOOKUP($A227,'1'!$A:$A,'1'!$D:$D,"ERROR",0),"")</f>
        <v/>
      </c>
      <c r="G227" s="10" t="str">
        <f>IF($A227&gt;0,_xlfn.XLOOKUP($A227,'1'!$A:$A,'1'!$E:$E,"ERROR",0),"")</f>
        <v/>
      </c>
      <c r="H227" s="10" t="str">
        <f>IF($A227&gt;0,_xlfn.XLOOKUP($A227,'1'!$A:$A,'1'!$G:$G,"ERROR",0),"")</f>
        <v/>
      </c>
      <c r="I227" s="10" t="str">
        <f>IF($A227&gt;0,_xlfn.XLOOKUP($A227,'1'!$A:$A,'1'!$N:$N,"ERROR",0),"")</f>
        <v/>
      </c>
      <c r="J227" s="10" t="str">
        <f>IF($A227&gt;0,_xlfn.XLOOKUP($A227,'1'!$A:$A,'1'!$AD:$AD,"ERROR",0),"")</f>
        <v/>
      </c>
      <c r="K227" s="10" t="str">
        <f>IF($A227&gt;0,_xlfn.XLOOKUP($A227,'1'!$A:$A,'1'!$AE:$AE,"ERROR",0),"")</f>
        <v/>
      </c>
      <c r="L227" s="10" t="str">
        <f>IF($A227&gt;0,_xlfn.XLOOKUP($A227,'1'!$A:$A,'1'!$AF:$AF,"ERROR",0),"")</f>
        <v/>
      </c>
      <c r="M227" s="10" t="str">
        <f>IF($A227&gt;0,_xlfn.XLOOKUP($A227,'1'!$A:$A,'1'!$AG:$AG,"ERROR",0),"")</f>
        <v/>
      </c>
      <c r="N227" s="10" t="str">
        <f>IF($A227&gt;0,_xlfn.XLOOKUP($A227,'1'!$A:$A,'1'!$AH:$AH,"ERROR",0),"")</f>
        <v/>
      </c>
      <c r="O227" s="10" t="str">
        <f>IF($A227&gt;0,_xlfn.XLOOKUP($A227,'1'!$A:$A,'1'!$AI:$AI,"ERROR",0),"")</f>
        <v/>
      </c>
      <c r="P227" s="10" t="str">
        <f>IF($A227&gt;0,_xlfn.XLOOKUP($A227,'1'!$A:$A,'1'!$AJ:$AJ,"ERROR",0),"")</f>
        <v/>
      </c>
      <c r="Q227" s="10" t="str">
        <f>IF($A227&gt;0,_xlfn.XLOOKUP($A227,'1'!$A:$A,'1'!$AK:$AK,"ERROR",0),"")</f>
        <v/>
      </c>
      <c r="R227" s="10" t="str">
        <f>IF($A227&gt;0,_xlfn.XLOOKUP($A227,'1'!$A:$A,'1'!$AO:$AO,"ERROR",0),"")</f>
        <v/>
      </c>
    </row>
    <row r="228" spans="1:18" x14ac:dyDescent="0.25">
      <c r="A228" s="19"/>
      <c r="B228" s="19"/>
      <c r="C228" s="19"/>
      <c r="D228" s="9" t="str">
        <f>IF($A228&gt;0,_xlfn.XLOOKUP($A228,'1'!$A:$A,'1'!$C:$C,"ERROR",0),"")</f>
        <v/>
      </c>
      <c r="E228" s="9" t="str">
        <f>IF($A228&gt;0,_xlfn.XLOOKUP($A228,'1'!$A:$A,'1'!$B:$B,"ERROR",0),"")</f>
        <v/>
      </c>
      <c r="F228" s="9" t="str">
        <f>IF($A228&gt;0,_xlfn.XLOOKUP($A228,'1'!$A:$A,'1'!$D:$D,"ERROR",0),"")</f>
        <v/>
      </c>
      <c r="G228" s="9" t="str">
        <f>IF($A228&gt;0,_xlfn.XLOOKUP($A228,'1'!$A:$A,'1'!$E:$E,"ERROR",0),"")</f>
        <v/>
      </c>
      <c r="H228" s="9" t="str">
        <f>IF($A228&gt;0,_xlfn.XLOOKUP($A228,'1'!$A:$A,'1'!$G:$G,"ERROR",0),"")</f>
        <v/>
      </c>
      <c r="I228" s="9" t="str">
        <f>IF($A228&gt;0,_xlfn.XLOOKUP($A228,'1'!$A:$A,'1'!$N:$N,"ERROR",0),"")</f>
        <v/>
      </c>
      <c r="J228" s="9" t="str">
        <f>IF($A228&gt;0,_xlfn.XLOOKUP($A228,'1'!$A:$A,'1'!$AD:$AD,"ERROR",0),"")</f>
        <v/>
      </c>
      <c r="K228" s="9" t="str">
        <f>IF($A228&gt;0,_xlfn.XLOOKUP($A228,'1'!$A:$A,'1'!$AE:$AE,"ERROR",0),"")</f>
        <v/>
      </c>
      <c r="L228" s="9" t="str">
        <f>IF($A228&gt;0,_xlfn.XLOOKUP($A228,'1'!$A:$A,'1'!$AF:$AF,"ERROR",0),"")</f>
        <v/>
      </c>
      <c r="M228" s="9" t="str">
        <f>IF($A228&gt;0,_xlfn.XLOOKUP($A228,'1'!$A:$A,'1'!$AG:$AG,"ERROR",0),"")</f>
        <v/>
      </c>
      <c r="N228" s="9" t="str">
        <f>IF($A228&gt;0,_xlfn.XLOOKUP($A228,'1'!$A:$A,'1'!$AH:$AH,"ERROR",0),"")</f>
        <v/>
      </c>
      <c r="O228" s="9" t="str">
        <f>IF($A228&gt;0,_xlfn.XLOOKUP($A228,'1'!$A:$A,'1'!$AI:$AI,"ERROR",0),"")</f>
        <v/>
      </c>
      <c r="P228" s="9" t="str">
        <f>IF($A228&gt;0,_xlfn.XLOOKUP($A228,'1'!$A:$A,'1'!$AJ:$AJ,"ERROR",0),"")</f>
        <v/>
      </c>
      <c r="Q228" s="9" t="str">
        <f>IF($A228&gt;0,_xlfn.XLOOKUP($A228,'1'!$A:$A,'1'!$AK:$AK,"ERROR",0),"")</f>
        <v/>
      </c>
      <c r="R228" s="9" t="str">
        <f>IF($A228&gt;0,_xlfn.XLOOKUP($A228,'1'!$A:$A,'1'!$AO:$AO,"ERROR",0),"")</f>
        <v/>
      </c>
    </row>
    <row r="229" spans="1:18" x14ac:dyDescent="0.25">
      <c r="A229" s="19"/>
      <c r="B229" s="19"/>
      <c r="C229" s="19"/>
      <c r="D229" s="10" t="str">
        <f>IF($A229&gt;0,_xlfn.XLOOKUP($A229,'1'!$A:$A,'1'!$C:$C,"ERROR",0),"")</f>
        <v/>
      </c>
      <c r="E229" s="10" t="str">
        <f>IF($A229&gt;0,_xlfn.XLOOKUP($A229,'1'!$A:$A,'1'!$B:$B,"ERROR",0),"")</f>
        <v/>
      </c>
      <c r="F229" s="10" t="str">
        <f>IF($A229&gt;0,_xlfn.XLOOKUP($A229,'1'!$A:$A,'1'!$D:$D,"ERROR",0),"")</f>
        <v/>
      </c>
      <c r="G229" s="10" t="str">
        <f>IF($A229&gt;0,_xlfn.XLOOKUP($A229,'1'!$A:$A,'1'!$E:$E,"ERROR",0),"")</f>
        <v/>
      </c>
      <c r="H229" s="10" t="str">
        <f>IF($A229&gt;0,_xlfn.XLOOKUP($A229,'1'!$A:$A,'1'!$G:$G,"ERROR",0),"")</f>
        <v/>
      </c>
      <c r="I229" s="10" t="str">
        <f>IF($A229&gt;0,_xlfn.XLOOKUP($A229,'1'!$A:$A,'1'!$N:$N,"ERROR",0),"")</f>
        <v/>
      </c>
      <c r="J229" s="10" t="str">
        <f>IF($A229&gt;0,_xlfn.XLOOKUP($A229,'1'!$A:$A,'1'!$AD:$AD,"ERROR",0),"")</f>
        <v/>
      </c>
      <c r="K229" s="10" t="str">
        <f>IF($A229&gt;0,_xlfn.XLOOKUP($A229,'1'!$A:$A,'1'!$AE:$AE,"ERROR",0),"")</f>
        <v/>
      </c>
      <c r="L229" s="10" t="str">
        <f>IF($A229&gt;0,_xlfn.XLOOKUP($A229,'1'!$A:$A,'1'!$AF:$AF,"ERROR",0),"")</f>
        <v/>
      </c>
      <c r="M229" s="10" t="str">
        <f>IF($A229&gt;0,_xlfn.XLOOKUP($A229,'1'!$A:$A,'1'!$AG:$AG,"ERROR",0),"")</f>
        <v/>
      </c>
      <c r="N229" s="10" t="str">
        <f>IF($A229&gt;0,_xlfn.XLOOKUP($A229,'1'!$A:$A,'1'!$AH:$AH,"ERROR",0),"")</f>
        <v/>
      </c>
      <c r="O229" s="10" t="str">
        <f>IF($A229&gt;0,_xlfn.XLOOKUP($A229,'1'!$A:$A,'1'!$AI:$AI,"ERROR",0),"")</f>
        <v/>
      </c>
      <c r="P229" s="10" t="str">
        <f>IF($A229&gt;0,_xlfn.XLOOKUP($A229,'1'!$A:$A,'1'!$AJ:$AJ,"ERROR",0),"")</f>
        <v/>
      </c>
      <c r="Q229" s="10" t="str">
        <f>IF($A229&gt;0,_xlfn.XLOOKUP($A229,'1'!$A:$A,'1'!$AK:$AK,"ERROR",0),"")</f>
        <v/>
      </c>
      <c r="R229" s="10" t="str">
        <f>IF($A229&gt;0,_xlfn.XLOOKUP($A229,'1'!$A:$A,'1'!$AO:$AO,"ERROR",0),"")</f>
        <v/>
      </c>
    </row>
    <row r="230" spans="1:18" x14ac:dyDescent="0.25">
      <c r="A230" s="19"/>
      <c r="B230" s="19"/>
      <c r="C230" s="19"/>
      <c r="D230" s="9" t="str">
        <f>IF($A230&gt;0,_xlfn.XLOOKUP($A230,'1'!$A:$A,'1'!$C:$C,"ERROR",0),"")</f>
        <v/>
      </c>
      <c r="E230" s="9" t="str">
        <f>IF($A230&gt;0,_xlfn.XLOOKUP($A230,'1'!$A:$A,'1'!$B:$B,"ERROR",0),"")</f>
        <v/>
      </c>
      <c r="F230" s="9" t="str">
        <f>IF($A230&gt;0,_xlfn.XLOOKUP($A230,'1'!$A:$A,'1'!$D:$D,"ERROR",0),"")</f>
        <v/>
      </c>
      <c r="G230" s="9" t="str">
        <f>IF($A230&gt;0,_xlfn.XLOOKUP($A230,'1'!$A:$A,'1'!$E:$E,"ERROR",0),"")</f>
        <v/>
      </c>
      <c r="H230" s="9" t="str">
        <f>IF($A230&gt;0,_xlfn.XLOOKUP($A230,'1'!$A:$A,'1'!$G:$G,"ERROR",0),"")</f>
        <v/>
      </c>
      <c r="I230" s="9" t="str">
        <f>IF($A230&gt;0,_xlfn.XLOOKUP($A230,'1'!$A:$A,'1'!$N:$N,"ERROR",0),"")</f>
        <v/>
      </c>
      <c r="J230" s="9" t="str">
        <f>IF($A230&gt;0,_xlfn.XLOOKUP($A230,'1'!$A:$A,'1'!$AD:$AD,"ERROR",0),"")</f>
        <v/>
      </c>
      <c r="K230" s="9" t="str">
        <f>IF($A230&gt;0,_xlfn.XLOOKUP($A230,'1'!$A:$A,'1'!$AE:$AE,"ERROR",0),"")</f>
        <v/>
      </c>
      <c r="L230" s="9" t="str">
        <f>IF($A230&gt;0,_xlfn.XLOOKUP($A230,'1'!$A:$A,'1'!$AF:$AF,"ERROR",0),"")</f>
        <v/>
      </c>
      <c r="M230" s="9" t="str">
        <f>IF($A230&gt;0,_xlfn.XLOOKUP($A230,'1'!$A:$A,'1'!$AG:$AG,"ERROR",0),"")</f>
        <v/>
      </c>
      <c r="N230" s="9" t="str">
        <f>IF($A230&gt;0,_xlfn.XLOOKUP($A230,'1'!$A:$A,'1'!$AH:$AH,"ERROR",0),"")</f>
        <v/>
      </c>
      <c r="O230" s="9" t="str">
        <f>IF($A230&gt;0,_xlfn.XLOOKUP($A230,'1'!$A:$A,'1'!$AI:$AI,"ERROR",0),"")</f>
        <v/>
      </c>
      <c r="P230" s="9" t="str">
        <f>IF($A230&gt;0,_xlfn.XLOOKUP($A230,'1'!$A:$A,'1'!$AJ:$AJ,"ERROR",0),"")</f>
        <v/>
      </c>
      <c r="Q230" s="9" t="str">
        <f>IF($A230&gt;0,_xlfn.XLOOKUP($A230,'1'!$A:$A,'1'!$AK:$AK,"ERROR",0),"")</f>
        <v/>
      </c>
      <c r="R230" s="9" t="str">
        <f>IF($A230&gt;0,_xlfn.XLOOKUP($A230,'1'!$A:$A,'1'!$AO:$AO,"ERROR",0),"")</f>
        <v/>
      </c>
    </row>
    <row r="231" spans="1:18" x14ac:dyDescent="0.25">
      <c r="A231" s="19"/>
      <c r="B231" s="19"/>
      <c r="C231" s="19"/>
      <c r="D231" s="10" t="str">
        <f>IF($A231&gt;0,_xlfn.XLOOKUP($A231,'1'!$A:$A,'1'!$C:$C,"ERROR",0),"")</f>
        <v/>
      </c>
      <c r="E231" s="10" t="str">
        <f>IF($A231&gt;0,_xlfn.XLOOKUP($A231,'1'!$A:$A,'1'!$B:$B,"ERROR",0),"")</f>
        <v/>
      </c>
      <c r="F231" s="10" t="str">
        <f>IF($A231&gt;0,_xlfn.XLOOKUP($A231,'1'!$A:$A,'1'!$D:$D,"ERROR",0),"")</f>
        <v/>
      </c>
      <c r="G231" s="10" t="str">
        <f>IF($A231&gt;0,_xlfn.XLOOKUP($A231,'1'!$A:$A,'1'!$E:$E,"ERROR",0),"")</f>
        <v/>
      </c>
      <c r="H231" s="10" t="str">
        <f>IF($A231&gt;0,_xlfn.XLOOKUP($A231,'1'!$A:$A,'1'!$G:$G,"ERROR",0),"")</f>
        <v/>
      </c>
      <c r="I231" s="10" t="str">
        <f>IF($A231&gt;0,_xlfn.XLOOKUP($A231,'1'!$A:$A,'1'!$N:$N,"ERROR",0),"")</f>
        <v/>
      </c>
      <c r="J231" s="10" t="str">
        <f>IF($A231&gt;0,_xlfn.XLOOKUP($A231,'1'!$A:$A,'1'!$AD:$AD,"ERROR",0),"")</f>
        <v/>
      </c>
      <c r="K231" s="10" t="str">
        <f>IF($A231&gt;0,_xlfn.XLOOKUP($A231,'1'!$A:$A,'1'!$AE:$AE,"ERROR",0),"")</f>
        <v/>
      </c>
      <c r="L231" s="10" t="str">
        <f>IF($A231&gt;0,_xlfn.XLOOKUP($A231,'1'!$A:$A,'1'!$AF:$AF,"ERROR",0),"")</f>
        <v/>
      </c>
      <c r="M231" s="10" t="str">
        <f>IF($A231&gt;0,_xlfn.XLOOKUP($A231,'1'!$A:$A,'1'!$AG:$AG,"ERROR",0),"")</f>
        <v/>
      </c>
      <c r="N231" s="10" t="str">
        <f>IF($A231&gt;0,_xlfn.XLOOKUP($A231,'1'!$A:$A,'1'!$AH:$AH,"ERROR",0),"")</f>
        <v/>
      </c>
      <c r="O231" s="10" t="str">
        <f>IF($A231&gt;0,_xlfn.XLOOKUP($A231,'1'!$A:$A,'1'!$AI:$AI,"ERROR",0),"")</f>
        <v/>
      </c>
      <c r="P231" s="10" t="str">
        <f>IF($A231&gt;0,_xlfn.XLOOKUP($A231,'1'!$A:$A,'1'!$AJ:$AJ,"ERROR",0),"")</f>
        <v/>
      </c>
      <c r="Q231" s="10" t="str">
        <f>IF($A231&gt;0,_xlfn.XLOOKUP($A231,'1'!$A:$A,'1'!$AK:$AK,"ERROR",0),"")</f>
        <v/>
      </c>
      <c r="R231" s="10" t="str">
        <f>IF($A231&gt;0,_xlfn.XLOOKUP($A231,'1'!$A:$A,'1'!$AO:$AO,"ERROR",0),"")</f>
        <v/>
      </c>
    </row>
    <row r="232" spans="1:18" x14ac:dyDescent="0.25">
      <c r="A232" s="19"/>
      <c r="B232" s="19"/>
      <c r="C232" s="19"/>
      <c r="D232" s="9" t="str">
        <f>IF($A232&gt;0,_xlfn.XLOOKUP($A232,'1'!$A:$A,'1'!$C:$C,"ERROR",0),"")</f>
        <v/>
      </c>
      <c r="E232" s="9" t="str">
        <f>IF($A232&gt;0,_xlfn.XLOOKUP($A232,'1'!$A:$A,'1'!$B:$B,"ERROR",0),"")</f>
        <v/>
      </c>
      <c r="F232" s="9" t="str">
        <f>IF($A232&gt;0,_xlfn.XLOOKUP($A232,'1'!$A:$A,'1'!$D:$D,"ERROR",0),"")</f>
        <v/>
      </c>
      <c r="G232" s="9" t="str">
        <f>IF($A232&gt;0,_xlfn.XLOOKUP($A232,'1'!$A:$A,'1'!$E:$E,"ERROR",0),"")</f>
        <v/>
      </c>
      <c r="H232" s="9" t="str">
        <f>IF($A232&gt;0,_xlfn.XLOOKUP($A232,'1'!$A:$A,'1'!$G:$G,"ERROR",0),"")</f>
        <v/>
      </c>
      <c r="I232" s="9" t="str">
        <f>IF($A232&gt;0,_xlfn.XLOOKUP($A232,'1'!$A:$A,'1'!$N:$N,"ERROR",0),"")</f>
        <v/>
      </c>
      <c r="J232" s="9" t="str">
        <f>IF($A232&gt;0,_xlfn.XLOOKUP($A232,'1'!$A:$A,'1'!$AD:$AD,"ERROR",0),"")</f>
        <v/>
      </c>
      <c r="K232" s="9" t="str">
        <f>IF($A232&gt;0,_xlfn.XLOOKUP($A232,'1'!$A:$A,'1'!$AE:$AE,"ERROR",0),"")</f>
        <v/>
      </c>
      <c r="L232" s="9" t="str">
        <f>IF($A232&gt;0,_xlfn.XLOOKUP($A232,'1'!$A:$A,'1'!$AF:$AF,"ERROR",0),"")</f>
        <v/>
      </c>
      <c r="M232" s="9" t="str">
        <f>IF($A232&gt;0,_xlfn.XLOOKUP($A232,'1'!$A:$A,'1'!$AG:$AG,"ERROR",0),"")</f>
        <v/>
      </c>
      <c r="N232" s="9" t="str">
        <f>IF($A232&gt;0,_xlfn.XLOOKUP($A232,'1'!$A:$A,'1'!$AH:$AH,"ERROR",0),"")</f>
        <v/>
      </c>
      <c r="O232" s="9" t="str">
        <f>IF($A232&gt;0,_xlfn.XLOOKUP($A232,'1'!$A:$A,'1'!$AI:$AI,"ERROR",0),"")</f>
        <v/>
      </c>
      <c r="P232" s="9" t="str">
        <f>IF($A232&gt;0,_xlfn.XLOOKUP($A232,'1'!$A:$A,'1'!$AJ:$AJ,"ERROR",0),"")</f>
        <v/>
      </c>
      <c r="Q232" s="9" t="str">
        <f>IF($A232&gt;0,_xlfn.XLOOKUP($A232,'1'!$A:$A,'1'!$AK:$AK,"ERROR",0),"")</f>
        <v/>
      </c>
      <c r="R232" s="9" t="str">
        <f>IF($A232&gt;0,_xlfn.XLOOKUP($A232,'1'!$A:$A,'1'!$AO:$AO,"ERROR",0),"")</f>
        <v/>
      </c>
    </row>
    <row r="233" spans="1:18" x14ac:dyDescent="0.25">
      <c r="A233" s="19"/>
      <c r="B233" s="19"/>
      <c r="C233" s="19"/>
      <c r="D233" s="10" t="str">
        <f>IF($A233&gt;0,_xlfn.XLOOKUP($A233,'1'!$A:$A,'1'!$C:$C,"ERROR",0),"")</f>
        <v/>
      </c>
      <c r="E233" s="10" t="str">
        <f>IF($A233&gt;0,_xlfn.XLOOKUP($A233,'1'!$A:$A,'1'!$B:$B,"ERROR",0),"")</f>
        <v/>
      </c>
      <c r="F233" s="10" t="str">
        <f>IF($A233&gt;0,_xlfn.XLOOKUP($A233,'1'!$A:$A,'1'!$D:$D,"ERROR",0),"")</f>
        <v/>
      </c>
      <c r="G233" s="10" t="str">
        <f>IF($A233&gt;0,_xlfn.XLOOKUP($A233,'1'!$A:$A,'1'!$E:$E,"ERROR",0),"")</f>
        <v/>
      </c>
      <c r="H233" s="10" t="str">
        <f>IF($A233&gt;0,_xlfn.XLOOKUP($A233,'1'!$A:$A,'1'!$G:$G,"ERROR",0),"")</f>
        <v/>
      </c>
      <c r="I233" s="10" t="str">
        <f>IF($A233&gt;0,_xlfn.XLOOKUP($A233,'1'!$A:$A,'1'!$N:$N,"ERROR",0),"")</f>
        <v/>
      </c>
      <c r="J233" s="10" t="str">
        <f>IF($A233&gt;0,_xlfn.XLOOKUP($A233,'1'!$A:$A,'1'!$AD:$AD,"ERROR",0),"")</f>
        <v/>
      </c>
      <c r="K233" s="10" t="str">
        <f>IF($A233&gt;0,_xlfn.XLOOKUP($A233,'1'!$A:$A,'1'!$AE:$AE,"ERROR",0),"")</f>
        <v/>
      </c>
      <c r="L233" s="10" t="str">
        <f>IF($A233&gt;0,_xlfn.XLOOKUP($A233,'1'!$A:$A,'1'!$AF:$AF,"ERROR",0),"")</f>
        <v/>
      </c>
      <c r="M233" s="10" t="str">
        <f>IF($A233&gt;0,_xlfn.XLOOKUP($A233,'1'!$A:$A,'1'!$AG:$AG,"ERROR",0),"")</f>
        <v/>
      </c>
      <c r="N233" s="10" t="str">
        <f>IF($A233&gt;0,_xlfn.XLOOKUP($A233,'1'!$A:$A,'1'!$AH:$AH,"ERROR",0),"")</f>
        <v/>
      </c>
      <c r="O233" s="10" t="str">
        <f>IF($A233&gt;0,_xlfn.XLOOKUP($A233,'1'!$A:$A,'1'!$AI:$AI,"ERROR",0),"")</f>
        <v/>
      </c>
      <c r="P233" s="10" t="str">
        <f>IF($A233&gt;0,_xlfn.XLOOKUP($A233,'1'!$A:$A,'1'!$AJ:$AJ,"ERROR",0),"")</f>
        <v/>
      </c>
      <c r="Q233" s="10" t="str">
        <f>IF($A233&gt;0,_xlfn.XLOOKUP($A233,'1'!$A:$A,'1'!$AK:$AK,"ERROR",0),"")</f>
        <v/>
      </c>
      <c r="R233" s="10" t="str">
        <f>IF($A233&gt;0,_xlfn.XLOOKUP($A233,'1'!$A:$A,'1'!$AO:$AO,"ERROR",0),"")</f>
        <v/>
      </c>
    </row>
    <row r="234" spans="1:18" x14ac:dyDescent="0.25">
      <c r="A234" s="19"/>
      <c r="B234" s="19"/>
      <c r="C234" s="19"/>
      <c r="D234" s="9" t="str">
        <f>IF($A234&gt;0,_xlfn.XLOOKUP($A234,'1'!$A:$A,'1'!$C:$C,"ERROR",0),"")</f>
        <v/>
      </c>
      <c r="E234" s="9" t="str">
        <f>IF($A234&gt;0,_xlfn.XLOOKUP($A234,'1'!$A:$A,'1'!$B:$B,"ERROR",0),"")</f>
        <v/>
      </c>
      <c r="F234" s="9" t="str">
        <f>IF($A234&gt;0,_xlfn.XLOOKUP($A234,'1'!$A:$A,'1'!$D:$D,"ERROR",0),"")</f>
        <v/>
      </c>
      <c r="G234" s="9" t="str">
        <f>IF($A234&gt;0,_xlfn.XLOOKUP($A234,'1'!$A:$A,'1'!$E:$E,"ERROR",0),"")</f>
        <v/>
      </c>
      <c r="H234" s="9" t="str">
        <f>IF($A234&gt;0,_xlfn.XLOOKUP($A234,'1'!$A:$A,'1'!$G:$G,"ERROR",0),"")</f>
        <v/>
      </c>
      <c r="I234" s="9" t="str">
        <f>IF($A234&gt;0,_xlfn.XLOOKUP($A234,'1'!$A:$A,'1'!$N:$N,"ERROR",0),"")</f>
        <v/>
      </c>
      <c r="J234" s="9" t="str">
        <f>IF($A234&gt;0,_xlfn.XLOOKUP($A234,'1'!$A:$A,'1'!$AD:$AD,"ERROR",0),"")</f>
        <v/>
      </c>
      <c r="K234" s="9" t="str">
        <f>IF($A234&gt;0,_xlfn.XLOOKUP($A234,'1'!$A:$A,'1'!$AE:$AE,"ERROR",0),"")</f>
        <v/>
      </c>
      <c r="L234" s="9" t="str">
        <f>IF($A234&gt;0,_xlfn.XLOOKUP($A234,'1'!$A:$A,'1'!$AF:$AF,"ERROR",0),"")</f>
        <v/>
      </c>
      <c r="M234" s="9" t="str">
        <f>IF($A234&gt;0,_xlfn.XLOOKUP($A234,'1'!$A:$A,'1'!$AG:$AG,"ERROR",0),"")</f>
        <v/>
      </c>
      <c r="N234" s="9" t="str">
        <f>IF($A234&gt;0,_xlfn.XLOOKUP($A234,'1'!$A:$A,'1'!$AH:$AH,"ERROR",0),"")</f>
        <v/>
      </c>
      <c r="O234" s="9" t="str">
        <f>IF($A234&gt;0,_xlfn.XLOOKUP($A234,'1'!$A:$A,'1'!$AI:$AI,"ERROR",0),"")</f>
        <v/>
      </c>
      <c r="P234" s="9" t="str">
        <f>IF($A234&gt;0,_xlfn.XLOOKUP($A234,'1'!$A:$A,'1'!$AJ:$AJ,"ERROR",0),"")</f>
        <v/>
      </c>
      <c r="Q234" s="9" t="str">
        <f>IF($A234&gt;0,_xlfn.XLOOKUP($A234,'1'!$A:$A,'1'!$AK:$AK,"ERROR",0),"")</f>
        <v/>
      </c>
      <c r="R234" s="9" t="str">
        <f>IF($A234&gt;0,_xlfn.XLOOKUP($A234,'1'!$A:$A,'1'!$AO:$AO,"ERROR",0),"")</f>
        <v/>
      </c>
    </row>
    <row r="235" spans="1:18" x14ac:dyDescent="0.25">
      <c r="A235" s="19"/>
      <c r="B235" s="19"/>
      <c r="C235" s="19"/>
      <c r="D235" s="10" t="str">
        <f>IF($A235&gt;0,_xlfn.XLOOKUP($A235,'1'!$A:$A,'1'!$C:$C,"ERROR",0),"")</f>
        <v/>
      </c>
      <c r="E235" s="10" t="str">
        <f>IF($A235&gt;0,_xlfn.XLOOKUP($A235,'1'!$A:$A,'1'!$B:$B,"ERROR",0),"")</f>
        <v/>
      </c>
      <c r="F235" s="10" t="str">
        <f>IF($A235&gt;0,_xlfn.XLOOKUP($A235,'1'!$A:$A,'1'!$D:$D,"ERROR",0),"")</f>
        <v/>
      </c>
      <c r="G235" s="10" t="str">
        <f>IF($A235&gt;0,_xlfn.XLOOKUP($A235,'1'!$A:$A,'1'!$E:$E,"ERROR",0),"")</f>
        <v/>
      </c>
      <c r="H235" s="10" t="str">
        <f>IF($A235&gt;0,_xlfn.XLOOKUP($A235,'1'!$A:$A,'1'!$G:$G,"ERROR",0),"")</f>
        <v/>
      </c>
      <c r="I235" s="10" t="str">
        <f>IF($A235&gt;0,_xlfn.XLOOKUP($A235,'1'!$A:$A,'1'!$N:$N,"ERROR",0),"")</f>
        <v/>
      </c>
      <c r="J235" s="10" t="str">
        <f>IF($A235&gt;0,_xlfn.XLOOKUP($A235,'1'!$A:$A,'1'!$AD:$AD,"ERROR",0),"")</f>
        <v/>
      </c>
      <c r="K235" s="10" t="str">
        <f>IF($A235&gt;0,_xlfn.XLOOKUP($A235,'1'!$A:$A,'1'!$AE:$AE,"ERROR",0),"")</f>
        <v/>
      </c>
      <c r="L235" s="10" t="str">
        <f>IF($A235&gt;0,_xlfn.XLOOKUP($A235,'1'!$A:$A,'1'!$AF:$AF,"ERROR",0),"")</f>
        <v/>
      </c>
      <c r="M235" s="10" t="str">
        <f>IF($A235&gt;0,_xlfn.XLOOKUP($A235,'1'!$A:$A,'1'!$AG:$AG,"ERROR",0),"")</f>
        <v/>
      </c>
      <c r="N235" s="10" t="str">
        <f>IF($A235&gt;0,_xlfn.XLOOKUP($A235,'1'!$A:$A,'1'!$AH:$AH,"ERROR",0),"")</f>
        <v/>
      </c>
      <c r="O235" s="10" t="str">
        <f>IF($A235&gt;0,_xlfn.XLOOKUP($A235,'1'!$A:$A,'1'!$AI:$AI,"ERROR",0),"")</f>
        <v/>
      </c>
      <c r="P235" s="10" t="str">
        <f>IF($A235&gt;0,_xlfn.XLOOKUP($A235,'1'!$A:$A,'1'!$AJ:$AJ,"ERROR",0),"")</f>
        <v/>
      </c>
      <c r="Q235" s="10" t="str">
        <f>IF($A235&gt;0,_xlfn.XLOOKUP($A235,'1'!$A:$A,'1'!$AK:$AK,"ERROR",0),"")</f>
        <v/>
      </c>
      <c r="R235" s="10" t="str">
        <f>IF($A235&gt;0,_xlfn.XLOOKUP($A235,'1'!$A:$A,'1'!$AO:$AO,"ERROR",0),"")</f>
        <v/>
      </c>
    </row>
    <row r="236" spans="1:18" x14ac:dyDescent="0.25">
      <c r="A236" s="19"/>
      <c r="B236" s="19"/>
      <c r="C236" s="19"/>
      <c r="D236" s="9" t="str">
        <f>IF($A236&gt;0,_xlfn.XLOOKUP($A236,'1'!$A:$A,'1'!$C:$C,"ERROR",0),"")</f>
        <v/>
      </c>
      <c r="E236" s="9" t="str">
        <f>IF($A236&gt;0,_xlfn.XLOOKUP($A236,'1'!$A:$A,'1'!$B:$B,"ERROR",0),"")</f>
        <v/>
      </c>
      <c r="F236" s="9" t="str">
        <f>IF($A236&gt;0,_xlfn.XLOOKUP($A236,'1'!$A:$A,'1'!$D:$D,"ERROR",0),"")</f>
        <v/>
      </c>
      <c r="G236" s="9" t="str">
        <f>IF($A236&gt;0,_xlfn.XLOOKUP($A236,'1'!$A:$A,'1'!$E:$E,"ERROR",0),"")</f>
        <v/>
      </c>
      <c r="H236" s="9" t="str">
        <f>IF($A236&gt;0,_xlfn.XLOOKUP($A236,'1'!$A:$A,'1'!$G:$G,"ERROR",0),"")</f>
        <v/>
      </c>
      <c r="I236" s="9" t="str">
        <f>IF($A236&gt;0,_xlfn.XLOOKUP($A236,'1'!$A:$A,'1'!$N:$N,"ERROR",0),"")</f>
        <v/>
      </c>
      <c r="J236" s="9" t="str">
        <f>IF($A236&gt;0,_xlfn.XLOOKUP($A236,'1'!$A:$A,'1'!$AD:$AD,"ERROR",0),"")</f>
        <v/>
      </c>
      <c r="K236" s="9" t="str">
        <f>IF($A236&gt;0,_xlfn.XLOOKUP($A236,'1'!$A:$A,'1'!$AE:$AE,"ERROR",0),"")</f>
        <v/>
      </c>
      <c r="L236" s="9" t="str">
        <f>IF($A236&gt;0,_xlfn.XLOOKUP($A236,'1'!$A:$A,'1'!$AF:$AF,"ERROR",0),"")</f>
        <v/>
      </c>
      <c r="M236" s="9" t="str">
        <f>IF($A236&gt;0,_xlfn.XLOOKUP($A236,'1'!$A:$A,'1'!$AG:$AG,"ERROR",0),"")</f>
        <v/>
      </c>
      <c r="N236" s="9" t="str">
        <f>IF($A236&gt;0,_xlfn.XLOOKUP($A236,'1'!$A:$A,'1'!$AH:$AH,"ERROR",0),"")</f>
        <v/>
      </c>
      <c r="O236" s="9" t="str">
        <f>IF($A236&gt;0,_xlfn.XLOOKUP($A236,'1'!$A:$A,'1'!$AI:$AI,"ERROR",0),"")</f>
        <v/>
      </c>
      <c r="P236" s="9" t="str">
        <f>IF($A236&gt;0,_xlfn.XLOOKUP($A236,'1'!$A:$A,'1'!$AJ:$AJ,"ERROR",0),"")</f>
        <v/>
      </c>
      <c r="Q236" s="9" t="str">
        <f>IF($A236&gt;0,_xlfn.XLOOKUP($A236,'1'!$A:$A,'1'!$AK:$AK,"ERROR",0),"")</f>
        <v/>
      </c>
      <c r="R236" s="9" t="str">
        <f>IF($A236&gt;0,_xlfn.XLOOKUP($A236,'1'!$A:$A,'1'!$AO:$AO,"ERROR",0),"")</f>
        <v/>
      </c>
    </row>
    <row r="237" spans="1:18" x14ac:dyDescent="0.25">
      <c r="A237" s="19"/>
      <c r="B237" s="19"/>
      <c r="C237" s="19"/>
      <c r="D237" s="10" t="str">
        <f>IF($A237&gt;0,_xlfn.XLOOKUP($A237,'1'!$A:$A,'1'!$C:$C,"ERROR",0),"")</f>
        <v/>
      </c>
      <c r="E237" s="10" t="str">
        <f>IF($A237&gt;0,_xlfn.XLOOKUP($A237,'1'!$A:$A,'1'!$B:$B,"ERROR",0),"")</f>
        <v/>
      </c>
      <c r="F237" s="10" t="str">
        <f>IF($A237&gt;0,_xlfn.XLOOKUP($A237,'1'!$A:$A,'1'!$D:$D,"ERROR",0),"")</f>
        <v/>
      </c>
      <c r="G237" s="10" t="str">
        <f>IF($A237&gt;0,_xlfn.XLOOKUP($A237,'1'!$A:$A,'1'!$E:$E,"ERROR",0),"")</f>
        <v/>
      </c>
      <c r="H237" s="10" t="str">
        <f>IF($A237&gt;0,_xlfn.XLOOKUP($A237,'1'!$A:$A,'1'!$G:$G,"ERROR",0),"")</f>
        <v/>
      </c>
      <c r="I237" s="10" t="str">
        <f>IF($A237&gt;0,_xlfn.XLOOKUP($A237,'1'!$A:$A,'1'!$N:$N,"ERROR",0),"")</f>
        <v/>
      </c>
      <c r="J237" s="10" t="str">
        <f>IF($A237&gt;0,_xlfn.XLOOKUP($A237,'1'!$A:$A,'1'!$AD:$AD,"ERROR",0),"")</f>
        <v/>
      </c>
      <c r="K237" s="10" t="str">
        <f>IF($A237&gt;0,_xlfn.XLOOKUP($A237,'1'!$A:$A,'1'!$AE:$AE,"ERROR",0),"")</f>
        <v/>
      </c>
      <c r="L237" s="10" t="str">
        <f>IF($A237&gt;0,_xlfn.XLOOKUP($A237,'1'!$A:$A,'1'!$AF:$AF,"ERROR",0),"")</f>
        <v/>
      </c>
      <c r="M237" s="10" t="str">
        <f>IF($A237&gt;0,_xlfn.XLOOKUP($A237,'1'!$A:$A,'1'!$AG:$AG,"ERROR",0),"")</f>
        <v/>
      </c>
      <c r="N237" s="10" t="str">
        <f>IF($A237&gt;0,_xlfn.XLOOKUP($A237,'1'!$A:$A,'1'!$AH:$AH,"ERROR",0),"")</f>
        <v/>
      </c>
      <c r="O237" s="10" t="str">
        <f>IF($A237&gt;0,_xlfn.XLOOKUP($A237,'1'!$A:$A,'1'!$AI:$AI,"ERROR",0),"")</f>
        <v/>
      </c>
      <c r="P237" s="10" t="str">
        <f>IF($A237&gt;0,_xlfn.XLOOKUP($A237,'1'!$A:$A,'1'!$AJ:$AJ,"ERROR",0),"")</f>
        <v/>
      </c>
      <c r="Q237" s="10" t="str">
        <f>IF($A237&gt;0,_xlfn.XLOOKUP($A237,'1'!$A:$A,'1'!$AK:$AK,"ERROR",0),"")</f>
        <v/>
      </c>
      <c r="R237" s="10" t="str">
        <f>IF($A237&gt;0,_xlfn.XLOOKUP($A237,'1'!$A:$A,'1'!$AO:$AO,"ERROR",0),"")</f>
        <v/>
      </c>
    </row>
    <row r="238" spans="1:18" x14ac:dyDescent="0.25">
      <c r="A238" s="19"/>
      <c r="B238" s="19"/>
      <c r="C238" s="19"/>
      <c r="D238" s="9" t="str">
        <f>IF($A238&gt;0,_xlfn.XLOOKUP($A238,'1'!$A:$A,'1'!$C:$C,"ERROR",0),"")</f>
        <v/>
      </c>
      <c r="E238" s="9" t="str">
        <f>IF($A238&gt;0,_xlfn.XLOOKUP($A238,'1'!$A:$A,'1'!$B:$B,"ERROR",0),"")</f>
        <v/>
      </c>
      <c r="F238" s="9" t="str">
        <f>IF($A238&gt;0,_xlfn.XLOOKUP($A238,'1'!$A:$A,'1'!$D:$D,"ERROR",0),"")</f>
        <v/>
      </c>
      <c r="G238" s="9" t="str">
        <f>IF($A238&gt;0,_xlfn.XLOOKUP($A238,'1'!$A:$A,'1'!$E:$E,"ERROR",0),"")</f>
        <v/>
      </c>
      <c r="H238" s="9" t="str">
        <f>IF($A238&gt;0,_xlfn.XLOOKUP($A238,'1'!$A:$A,'1'!$G:$G,"ERROR",0),"")</f>
        <v/>
      </c>
      <c r="I238" s="9" t="str">
        <f>IF($A238&gt;0,_xlfn.XLOOKUP($A238,'1'!$A:$A,'1'!$N:$N,"ERROR",0),"")</f>
        <v/>
      </c>
      <c r="J238" s="9" t="str">
        <f>IF($A238&gt;0,_xlfn.XLOOKUP($A238,'1'!$A:$A,'1'!$AD:$AD,"ERROR",0),"")</f>
        <v/>
      </c>
      <c r="K238" s="9" t="str">
        <f>IF($A238&gt;0,_xlfn.XLOOKUP($A238,'1'!$A:$A,'1'!$AE:$AE,"ERROR",0),"")</f>
        <v/>
      </c>
      <c r="L238" s="9" t="str">
        <f>IF($A238&gt;0,_xlfn.XLOOKUP($A238,'1'!$A:$A,'1'!$AF:$AF,"ERROR",0),"")</f>
        <v/>
      </c>
      <c r="M238" s="9" t="str">
        <f>IF($A238&gt;0,_xlfn.XLOOKUP($A238,'1'!$A:$A,'1'!$AG:$AG,"ERROR",0),"")</f>
        <v/>
      </c>
      <c r="N238" s="9" t="str">
        <f>IF($A238&gt;0,_xlfn.XLOOKUP($A238,'1'!$A:$A,'1'!$AH:$AH,"ERROR",0),"")</f>
        <v/>
      </c>
      <c r="O238" s="9" t="str">
        <f>IF($A238&gt;0,_xlfn.XLOOKUP($A238,'1'!$A:$A,'1'!$AI:$AI,"ERROR",0),"")</f>
        <v/>
      </c>
      <c r="P238" s="9" t="str">
        <f>IF($A238&gt;0,_xlfn.XLOOKUP($A238,'1'!$A:$A,'1'!$AJ:$AJ,"ERROR",0),"")</f>
        <v/>
      </c>
      <c r="Q238" s="9" t="str">
        <f>IF($A238&gt;0,_xlfn.XLOOKUP($A238,'1'!$A:$A,'1'!$AK:$AK,"ERROR",0),"")</f>
        <v/>
      </c>
      <c r="R238" s="9" t="str">
        <f>IF($A238&gt;0,_xlfn.XLOOKUP($A238,'1'!$A:$A,'1'!$AO:$AO,"ERROR",0),"")</f>
        <v/>
      </c>
    </row>
    <row r="239" spans="1:18" x14ac:dyDescent="0.25">
      <c r="A239" s="19"/>
      <c r="B239" s="19"/>
      <c r="C239" s="19"/>
      <c r="D239" s="10" t="str">
        <f>IF($A239&gt;0,_xlfn.XLOOKUP($A239,'1'!$A:$A,'1'!$C:$C,"ERROR",0),"")</f>
        <v/>
      </c>
      <c r="E239" s="10" t="str">
        <f>IF($A239&gt;0,_xlfn.XLOOKUP($A239,'1'!$A:$A,'1'!$B:$B,"ERROR",0),"")</f>
        <v/>
      </c>
      <c r="F239" s="10" t="str">
        <f>IF($A239&gt;0,_xlfn.XLOOKUP($A239,'1'!$A:$A,'1'!$D:$D,"ERROR",0),"")</f>
        <v/>
      </c>
      <c r="G239" s="10" t="str">
        <f>IF($A239&gt;0,_xlfn.XLOOKUP($A239,'1'!$A:$A,'1'!$E:$E,"ERROR",0),"")</f>
        <v/>
      </c>
      <c r="H239" s="10" t="str">
        <f>IF($A239&gt;0,_xlfn.XLOOKUP($A239,'1'!$A:$A,'1'!$G:$G,"ERROR",0),"")</f>
        <v/>
      </c>
      <c r="I239" s="10" t="str">
        <f>IF($A239&gt;0,_xlfn.XLOOKUP($A239,'1'!$A:$A,'1'!$N:$N,"ERROR",0),"")</f>
        <v/>
      </c>
      <c r="J239" s="10" t="str">
        <f>IF($A239&gt;0,_xlfn.XLOOKUP($A239,'1'!$A:$A,'1'!$AD:$AD,"ERROR",0),"")</f>
        <v/>
      </c>
      <c r="K239" s="10" t="str">
        <f>IF($A239&gt;0,_xlfn.XLOOKUP($A239,'1'!$A:$A,'1'!$AE:$AE,"ERROR",0),"")</f>
        <v/>
      </c>
      <c r="L239" s="10" t="str">
        <f>IF($A239&gt;0,_xlfn.XLOOKUP($A239,'1'!$A:$A,'1'!$AF:$AF,"ERROR",0),"")</f>
        <v/>
      </c>
      <c r="M239" s="10" t="str">
        <f>IF($A239&gt;0,_xlfn.XLOOKUP($A239,'1'!$A:$A,'1'!$AG:$AG,"ERROR",0),"")</f>
        <v/>
      </c>
      <c r="N239" s="10" t="str">
        <f>IF($A239&gt;0,_xlfn.XLOOKUP($A239,'1'!$A:$A,'1'!$AH:$AH,"ERROR",0),"")</f>
        <v/>
      </c>
      <c r="O239" s="10" t="str">
        <f>IF($A239&gt;0,_xlfn.XLOOKUP($A239,'1'!$A:$A,'1'!$AI:$AI,"ERROR",0),"")</f>
        <v/>
      </c>
      <c r="P239" s="10" t="str">
        <f>IF($A239&gt;0,_xlfn.XLOOKUP($A239,'1'!$A:$A,'1'!$AJ:$AJ,"ERROR",0),"")</f>
        <v/>
      </c>
      <c r="Q239" s="10" t="str">
        <f>IF($A239&gt;0,_xlfn.XLOOKUP($A239,'1'!$A:$A,'1'!$AK:$AK,"ERROR",0),"")</f>
        <v/>
      </c>
      <c r="R239" s="10" t="str">
        <f>IF($A239&gt;0,_xlfn.XLOOKUP($A239,'1'!$A:$A,'1'!$AO:$AO,"ERROR",0),"")</f>
        <v/>
      </c>
    </row>
    <row r="240" spans="1:18" x14ac:dyDescent="0.25">
      <c r="A240" s="19"/>
      <c r="B240" s="19"/>
      <c r="C240" s="19"/>
      <c r="D240" s="9" t="str">
        <f>IF($A240&gt;0,_xlfn.XLOOKUP($A240,'1'!$A:$A,'1'!$C:$C,"ERROR",0),"")</f>
        <v/>
      </c>
      <c r="E240" s="9" t="str">
        <f>IF($A240&gt;0,_xlfn.XLOOKUP($A240,'1'!$A:$A,'1'!$B:$B,"ERROR",0),"")</f>
        <v/>
      </c>
      <c r="F240" s="9" t="str">
        <f>IF($A240&gt;0,_xlfn.XLOOKUP($A240,'1'!$A:$A,'1'!$D:$D,"ERROR",0),"")</f>
        <v/>
      </c>
      <c r="G240" s="9" t="str">
        <f>IF($A240&gt;0,_xlfn.XLOOKUP($A240,'1'!$A:$A,'1'!$E:$E,"ERROR",0),"")</f>
        <v/>
      </c>
      <c r="H240" s="9" t="str">
        <f>IF($A240&gt;0,_xlfn.XLOOKUP($A240,'1'!$A:$A,'1'!$G:$G,"ERROR",0),"")</f>
        <v/>
      </c>
      <c r="I240" s="9" t="str">
        <f>IF($A240&gt;0,_xlfn.XLOOKUP($A240,'1'!$A:$A,'1'!$N:$N,"ERROR",0),"")</f>
        <v/>
      </c>
      <c r="J240" s="9" t="str">
        <f>IF($A240&gt;0,_xlfn.XLOOKUP($A240,'1'!$A:$A,'1'!$AD:$AD,"ERROR",0),"")</f>
        <v/>
      </c>
      <c r="K240" s="9" t="str">
        <f>IF($A240&gt;0,_xlfn.XLOOKUP($A240,'1'!$A:$A,'1'!$AE:$AE,"ERROR",0),"")</f>
        <v/>
      </c>
      <c r="L240" s="9" t="str">
        <f>IF($A240&gt;0,_xlfn.XLOOKUP($A240,'1'!$A:$A,'1'!$AF:$AF,"ERROR",0),"")</f>
        <v/>
      </c>
      <c r="M240" s="9" t="str">
        <f>IF($A240&gt;0,_xlfn.XLOOKUP($A240,'1'!$A:$A,'1'!$AG:$AG,"ERROR",0),"")</f>
        <v/>
      </c>
      <c r="N240" s="9" t="str">
        <f>IF($A240&gt;0,_xlfn.XLOOKUP($A240,'1'!$A:$A,'1'!$AH:$AH,"ERROR",0),"")</f>
        <v/>
      </c>
      <c r="O240" s="9" t="str">
        <f>IF($A240&gt;0,_xlfn.XLOOKUP($A240,'1'!$A:$A,'1'!$AI:$AI,"ERROR",0),"")</f>
        <v/>
      </c>
      <c r="P240" s="9" t="str">
        <f>IF($A240&gt;0,_xlfn.XLOOKUP($A240,'1'!$A:$A,'1'!$AJ:$AJ,"ERROR",0),"")</f>
        <v/>
      </c>
      <c r="Q240" s="9" t="str">
        <f>IF($A240&gt;0,_xlfn.XLOOKUP($A240,'1'!$A:$A,'1'!$AK:$AK,"ERROR",0),"")</f>
        <v/>
      </c>
      <c r="R240" s="9" t="str">
        <f>IF($A240&gt;0,_xlfn.XLOOKUP($A240,'1'!$A:$A,'1'!$AO:$AO,"ERROR",0),"")</f>
        <v/>
      </c>
    </row>
    <row r="241" spans="1:18" x14ac:dyDescent="0.25">
      <c r="A241" s="19"/>
      <c r="B241" s="19"/>
      <c r="C241" s="19"/>
      <c r="D241" s="10" t="str">
        <f>IF($A241&gt;0,_xlfn.XLOOKUP($A241,'1'!$A:$A,'1'!$C:$C,"ERROR",0),"")</f>
        <v/>
      </c>
      <c r="E241" s="10" t="str">
        <f>IF($A241&gt;0,_xlfn.XLOOKUP($A241,'1'!$A:$A,'1'!$B:$B,"ERROR",0),"")</f>
        <v/>
      </c>
      <c r="F241" s="10" t="str">
        <f>IF($A241&gt;0,_xlfn.XLOOKUP($A241,'1'!$A:$A,'1'!$D:$D,"ERROR",0),"")</f>
        <v/>
      </c>
      <c r="G241" s="10" t="str">
        <f>IF($A241&gt;0,_xlfn.XLOOKUP($A241,'1'!$A:$A,'1'!$E:$E,"ERROR",0),"")</f>
        <v/>
      </c>
      <c r="H241" s="10" t="str">
        <f>IF($A241&gt;0,_xlfn.XLOOKUP($A241,'1'!$A:$A,'1'!$G:$G,"ERROR",0),"")</f>
        <v/>
      </c>
      <c r="I241" s="10" t="str">
        <f>IF($A241&gt;0,_xlfn.XLOOKUP($A241,'1'!$A:$A,'1'!$N:$N,"ERROR",0),"")</f>
        <v/>
      </c>
      <c r="J241" s="10" t="str">
        <f>IF($A241&gt;0,_xlfn.XLOOKUP($A241,'1'!$A:$A,'1'!$AD:$AD,"ERROR",0),"")</f>
        <v/>
      </c>
      <c r="K241" s="10" t="str">
        <f>IF($A241&gt;0,_xlfn.XLOOKUP($A241,'1'!$A:$A,'1'!$AE:$AE,"ERROR",0),"")</f>
        <v/>
      </c>
      <c r="L241" s="10" t="str">
        <f>IF($A241&gt;0,_xlfn.XLOOKUP($A241,'1'!$A:$A,'1'!$AF:$AF,"ERROR",0),"")</f>
        <v/>
      </c>
      <c r="M241" s="10" t="str">
        <f>IF($A241&gt;0,_xlfn.XLOOKUP($A241,'1'!$A:$A,'1'!$AG:$AG,"ERROR",0),"")</f>
        <v/>
      </c>
      <c r="N241" s="10" t="str">
        <f>IF($A241&gt;0,_xlfn.XLOOKUP($A241,'1'!$A:$A,'1'!$AH:$AH,"ERROR",0),"")</f>
        <v/>
      </c>
      <c r="O241" s="10" t="str">
        <f>IF($A241&gt;0,_xlfn.XLOOKUP($A241,'1'!$A:$A,'1'!$AI:$AI,"ERROR",0),"")</f>
        <v/>
      </c>
      <c r="P241" s="10" t="str">
        <f>IF($A241&gt;0,_xlfn.XLOOKUP($A241,'1'!$A:$A,'1'!$AJ:$AJ,"ERROR",0),"")</f>
        <v/>
      </c>
      <c r="Q241" s="10" t="str">
        <f>IF($A241&gt;0,_xlfn.XLOOKUP($A241,'1'!$A:$A,'1'!$AK:$AK,"ERROR",0),"")</f>
        <v/>
      </c>
      <c r="R241" s="10" t="str">
        <f>IF($A241&gt;0,_xlfn.XLOOKUP($A241,'1'!$A:$A,'1'!$AO:$AO,"ERROR",0),"")</f>
        <v/>
      </c>
    </row>
    <row r="242" spans="1:18" x14ac:dyDescent="0.25">
      <c r="A242" s="19"/>
      <c r="B242" s="19"/>
      <c r="C242" s="19"/>
      <c r="D242" s="9" t="str">
        <f>IF($A242&gt;0,_xlfn.XLOOKUP($A242,'1'!$A:$A,'1'!$C:$C,"ERROR",0),"")</f>
        <v/>
      </c>
      <c r="E242" s="9" t="str">
        <f>IF($A242&gt;0,_xlfn.XLOOKUP($A242,'1'!$A:$A,'1'!$B:$B,"ERROR",0),"")</f>
        <v/>
      </c>
      <c r="F242" s="9" t="str">
        <f>IF($A242&gt;0,_xlfn.XLOOKUP($A242,'1'!$A:$A,'1'!$D:$D,"ERROR",0),"")</f>
        <v/>
      </c>
      <c r="G242" s="9" t="str">
        <f>IF($A242&gt;0,_xlfn.XLOOKUP($A242,'1'!$A:$A,'1'!$E:$E,"ERROR",0),"")</f>
        <v/>
      </c>
      <c r="H242" s="9" t="str">
        <f>IF($A242&gt;0,_xlfn.XLOOKUP($A242,'1'!$A:$A,'1'!$G:$G,"ERROR",0),"")</f>
        <v/>
      </c>
      <c r="I242" s="9" t="str">
        <f>IF($A242&gt;0,_xlfn.XLOOKUP($A242,'1'!$A:$A,'1'!$N:$N,"ERROR",0),"")</f>
        <v/>
      </c>
      <c r="J242" s="9" t="str">
        <f>IF($A242&gt;0,_xlfn.XLOOKUP($A242,'1'!$A:$A,'1'!$AD:$AD,"ERROR",0),"")</f>
        <v/>
      </c>
      <c r="K242" s="9" t="str">
        <f>IF($A242&gt;0,_xlfn.XLOOKUP($A242,'1'!$A:$A,'1'!$AE:$AE,"ERROR",0),"")</f>
        <v/>
      </c>
      <c r="L242" s="9" t="str">
        <f>IF($A242&gt;0,_xlfn.XLOOKUP($A242,'1'!$A:$A,'1'!$AF:$AF,"ERROR",0),"")</f>
        <v/>
      </c>
      <c r="M242" s="9" t="str">
        <f>IF($A242&gt;0,_xlfn.XLOOKUP($A242,'1'!$A:$A,'1'!$AG:$AG,"ERROR",0),"")</f>
        <v/>
      </c>
      <c r="N242" s="9" t="str">
        <f>IF($A242&gt;0,_xlfn.XLOOKUP($A242,'1'!$A:$A,'1'!$AH:$AH,"ERROR",0),"")</f>
        <v/>
      </c>
      <c r="O242" s="9" t="str">
        <f>IF($A242&gt;0,_xlfn.XLOOKUP($A242,'1'!$A:$A,'1'!$AI:$AI,"ERROR",0),"")</f>
        <v/>
      </c>
      <c r="P242" s="9" t="str">
        <f>IF($A242&gt;0,_xlfn.XLOOKUP($A242,'1'!$A:$A,'1'!$AJ:$AJ,"ERROR",0),"")</f>
        <v/>
      </c>
      <c r="Q242" s="9" t="str">
        <f>IF($A242&gt;0,_xlfn.XLOOKUP($A242,'1'!$A:$A,'1'!$AK:$AK,"ERROR",0),"")</f>
        <v/>
      </c>
      <c r="R242" s="9" t="str">
        <f>IF($A242&gt;0,_xlfn.XLOOKUP($A242,'1'!$A:$A,'1'!$AO:$AO,"ERROR",0),"")</f>
        <v/>
      </c>
    </row>
    <row r="243" spans="1:18" x14ac:dyDescent="0.25">
      <c r="A243" s="19"/>
      <c r="B243" s="19"/>
      <c r="C243" s="19"/>
      <c r="D243" s="10" t="str">
        <f>IF($A243&gt;0,_xlfn.XLOOKUP($A243,'1'!$A:$A,'1'!$C:$C,"ERROR",0),"")</f>
        <v/>
      </c>
      <c r="E243" s="10" t="str">
        <f>IF($A243&gt;0,_xlfn.XLOOKUP($A243,'1'!$A:$A,'1'!$B:$B,"ERROR",0),"")</f>
        <v/>
      </c>
      <c r="F243" s="10" t="str">
        <f>IF($A243&gt;0,_xlfn.XLOOKUP($A243,'1'!$A:$A,'1'!$D:$D,"ERROR",0),"")</f>
        <v/>
      </c>
      <c r="G243" s="10" t="str">
        <f>IF($A243&gt;0,_xlfn.XLOOKUP($A243,'1'!$A:$A,'1'!$E:$E,"ERROR",0),"")</f>
        <v/>
      </c>
      <c r="H243" s="10" t="str">
        <f>IF($A243&gt;0,_xlfn.XLOOKUP($A243,'1'!$A:$A,'1'!$G:$G,"ERROR",0),"")</f>
        <v/>
      </c>
      <c r="I243" s="10" t="str">
        <f>IF($A243&gt;0,_xlfn.XLOOKUP($A243,'1'!$A:$A,'1'!$N:$N,"ERROR",0),"")</f>
        <v/>
      </c>
      <c r="J243" s="10" t="str">
        <f>IF($A243&gt;0,_xlfn.XLOOKUP($A243,'1'!$A:$A,'1'!$AD:$AD,"ERROR",0),"")</f>
        <v/>
      </c>
      <c r="K243" s="10" t="str">
        <f>IF($A243&gt;0,_xlfn.XLOOKUP($A243,'1'!$A:$A,'1'!$AE:$AE,"ERROR",0),"")</f>
        <v/>
      </c>
      <c r="L243" s="10" t="str">
        <f>IF($A243&gt;0,_xlfn.XLOOKUP($A243,'1'!$A:$A,'1'!$AF:$AF,"ERROR",0),"")</f>
        <v/>
      </c>
      <c r="M243" s="10" t="str">
        <f>IF($A243&gt;0,_xlfn.XLOOKUP($A243,'1'!$A:$A,'1'!$AG:$AG,"ERROR",0),"")</f>
        <v/>
      </c>
      <c r="N243" s="10" t="str">
        <f>IF($A243&gt;0,_xlfn.XLOOKUP($A243,'1'!$A:$A,'1'!$AH:$AH,"ERROR",0),"")</f>
        <v/>
      </c>
      <c r="O243" s="10" t="str">
        <f>IF($A243&gt;0,_xlfn.XLOOKUP($A243,'1'!$A:$A,'1'!$AI:$AI,"ERROR",0),"")</f>
        <v/>
      </c>
      <c r="P243" s="10" t="str">
        <f>IF($A243&gt;0,_xlfn.XLOOKUP($A243,'1'!$A:$A,'1'!$AJ:$AJ,"ERROR",0),"")</f>
        <v/>
      </c>
      <c r="Q243" s="10" t="str">
        <f>IF($A243&gt;0,_xlfn.XLOOKUP($A243,'1'!$A:$A,'1'!$AK:$AK,"ERROR",0),"")</f>
        <v/>
      </c>
      <c r="R243" s="10" t="str">
        <f>IF($A243&gt;0,_xlfn.XLOOKUP($A243,'1'!$A:$A,'1'!$AO:$AO,"ERROR",0),"")</f>
        <v/>
      </c>
    </row>
    <row r="244" spans="1:18" x14ac:dyDescent="0.25">
      <c r="A244" s="19"/>
      <c r="B244" s="19"/>
      <c r="C244" s="19"/>
      <c r="D244" s="9" t="str">
        <f>IF($A244&gt;0,_xlfn.XLOOKUP($A244,'1'!$A:$A,'1'!$C:$C,"ERROR",0),"")</f>
        <v/>
      </c>
      <c r="E244" s="9" t="str">
        <f>IF($A244&gt;0,_xlfn.XLOOKUP($A244,'1'!$A:$A,'1'!$B:$B,"ERROR",0),"")</f>
        <v/>
      </c>
      <c r="F244" s="9" t="str">
        <f>IF($A244&gt;0,_xlfn.XLOOKUP($A244,'1'!$A:$A,'1'!$D:$D,"ERROR",0),"")</f>
        <v/>
      </c>
      <c r="G244" s="9" t="str">
        <f>IF($A244&gt;0,_xlfn.XLOOKUP($A244,'1'!$A:$A,'1'!$E:$E,"ERROR",0),"")</f>
        <v/>
      </c>
      <c r="H244" s="9" t="str">
        <f>IF($A244&gt;0,_xlfn.XLOOKUP($A244,'1'!$A:$A,'1'!$G:$G,"ERROR",0),"")</f>
        <v/>
      </c>
      <c r="I244" s="9" t="str">
        <f>IF($A244&gt;0,_xlfn.XLOOKUP($A244,'1'!$A:$A,'1'!$N:$N,"ERROR",0),"")</f>
        <v/>
      </c>
      <c r="J244" s="9" t="str">
        <f>IF($A244&gt;0,_xlfn.XLOOKUP($A244,'1'!$A:$A,'1'!$AD:$AD,"ERROR",0),"")</f>
        <v/>
      </c>
      <c r="K244" s="9" t="str">
        <f>IF($A244&gt;0,_xlfn.XLOOKUP($A244,'1'!$A:$A,'1'!$AE:$AE,"ERROR",0),"")</f>
        <v/>
      </c>
      <c r="L244" s="9" t="str">
        <f>IF($A244&gt;0,_xlfn.XLOOKUP($A244,'1'!$A:$A,'1'!$AF:$AF,"ERROR",0),"")</f>
        <v/>
      </c>
      <c r="M244" s="9" t="str">
        <f>IF($A244&gt;0,_xlfn.XLOOKUP($A244,'1'!$A:$A,'1'!$AG:$AG,"ERROR",0),"")</f>
        <v/>
      </c>
      <c r="N244" s="9" t="str">
        <f>IF($A244&gt;0,_xlfn.XLOOKUP($A244,'1'!$A:$A,'1'!$AH:$AH,"ERROR",0),"")</f>
        <v/>
      </c>
      <c r="O244" s="9" t="str">
        <f>IF($A244&gt;0,_xlfn.XLOOKUP($A244,'1'!$A:$A,'1'!$AI:$AI,"ERROR",0),"")</f>
        <v/>
      </c>
      <c r="P244" s="9" t="str">
        <f>IF($A244&gt;0,_xlfn.XLOOKUP($A244,'1'!$A:$A,'1'!$AJ:$AJ,"ERROR",0),"")</f>
        <v/>
      </c>
      <c r="Q244" s="9" t="str">
        <f>IF($A244&gt;0,_xlfn.XLOOKUP($A244,'1'!$A:$A,'1'!$AK:$AK,"ERROR",0),"")</f>
        <v/>
      </c>
      <c r="R244" s="9" t="str">
        <f>IF($A244&gt;0,_xlfn.XLOOKUP($A244,'1'!$A:$A,'1'!$AO:$AO,"ERROR",0),"")</f>
        <v/>
      </c>
    </row>
    <row r="245" spans="1:18" x14ac:dyDescent="0.25">
      <c r="A245" s="19"/>
      <c r="B245" s="19"/>
      <c r="C245" s="19"/>
      <c r="D245" s="10" t="str">
        <f>IF($A245&gt;0,_xlfn.XLOOKUP($A245,'1'!$A:$A,'1'!$C:$C,"ERROR",0),"")</f>
        <v/>
      </c>
      <c r="E245" s="10" t="str">
        <f>IF($A245&gt;0,_xlfn.XLOOKUP($A245,'1'!$A:$A,'1'!$B:$B,"ERROR",0),"")</f>
        <v/>
      </c>
      <c r="F245" s="10" t="str">
        <f>IF($A245&gt;0,_xlfn.XLOOKUP($A245,'1'!$A:$A,'1'!$D:$D,"ERROR",0),"")</f>
        <v/>
      </c>
      <c r="G245" s="10" t="str">
        <f>IF($A245&gt;0,_xlfn.XLOOKUP($A245,'1'!$A:$A,'1'!$E:$E,"ERROR",0),"")</f>
        <v/>
      </c>
      <c r="H245" s="10" t="str">
        <f>IF($A245&gt;0,_xlfn.XLOOKUP($A245,'1'!$A:$A,'1'!$G:$G,"ERROR",0),"")</f>
        <v/>
      </c>
      <c r="I245" s="10" t="str">
        <f>IF($A245&gt;0,_xlfn.XLOOKUP($A245,'1'!$A:$A,'1'!$N:$N,"ERROR",0),"")</f>
        <v/>
      </c>
      <c r="J245" s="10" t="str">
        <f>IF($A245&gt;0,_xlfn.XLOOKUP($A245,'1'!$A:$A,'1'!$AD:$AD,"ERROR",0),"")</f>
        <v/>
      </c>
      <c r="K245" s="10" t="str">
        <f>IF($A245&gt;0,_xlfn.XLOOKUP($A245,'1'!$A:$A,'1'!$AE:$AE,"ERROR",0),"")</f>
        <v/>
      </c>
      <c r="L245" s="10" t="str">
        <f>IF($A245&gt;0,_xlfn.XLOOKUP($A245,'1'!$A:$A,'1'!$AF:$AF,"ERROR",0),"")</f>
        <v/>
      </c>
      <c r="M245" s="10" t="str">
        <f>IF($A245&gt;0,_xlfn.XLOOKUP($A245,'1'!$A:$A,'1'!$AG:$AG,"ERROR",0),"")</f>
        <v/>
      </c>
      <c r="N245" s="10" t="str">
        <f>IF($A245&gt;0,_xlfn.XLOOKUP($A245,'1'!$A:$A,'1'!$AH:$AH,"ERROR",0),"")</f>
        <v/>
      </c>
      <c r="O245" s="10" t="str">
        <f>IF($A245&gt;0,_xlfn.XLOOKUP($A245,'1'!$A:$A,'1'!$AI:$AI,"ERROR",0),"")</f>
        <v/>
      </c>
      <c r="P245" s="10" t="str">
        <f>IF($A245&gt;0,_xlfn.XLOOKUP($A245,'1'!$A:$A,'1'!$AJ:$AJ,"ERROR",0),"")</f>
        <v/>
      </c>
      <c r="Q245" s="10" t="str">
        <f>IF($A245&gt;0,_xlfn.XLOOKUP($A245,'1'!$A:$A,'1'!$AK:$AK,"ERROR",0),"")</f>
        <v/>
      </c>
      <c r="R245" s="10" t="str">
        <f>IF($A245&gt;0,_xlfn.XLOOKUP($A245,'1'!$A:$A,'1'!$AO:$AO,"ERROR",0),"")</f>
        <v/>
      </c>
    </row>
    <row r="246" spans="1:18" x14ac:dyDescent="0.25">
      <c r="A246" s="19"/>
      <c r="B246" s="19"/>
      <c r="C246" s="19"/>
      <c r="D246" s="9" t="str">
        <f>IF($A246&gt;0,_xlfn.XLOOKUP($A246,'1'!$A:$A,'1'!$C:$C,"ERROR",0),"")</f>
        <v/>
      </c>
      <c r="E246" s="9" t="str">
        <f>IF($A246&gt;0,_xlfn.XLOOKUP($A246,'1'!$A:$A,'1'!$B:$B,"ERROR",0),"")</f>
        <v/>
      </c>
      <c r="F246" s="9" t="str">
        <f>IF($A246&gt;0,_xlfn.XLOOKUP($A246,'1'!$A:$A,'1'!$D:$D,"ERROR",0),"")</f>
        <v/>
      </c>
      <c r="G246" s="9" t="str">
        <f>IF($A246&gt;0,_xlfn.XLOOKUP($A246,'1'!$A:$A,'1'!$E:$E,"ERROR",0),"")</f>
        <v/>
      </c>
      <c r="H246" s="9" t="str">
        <f>IF($A246&gt;0,_xlfn.XLOOKUP($A246,'1'!$A:$A,'1'!$G:$G,"ERROR",0),"")</f>
        <v/>
      </c>
      <c r="I246" s="9" t="str">
        <f>IF($A246&gt;0,_xlfn.XLOOKUP($A246,'1'!$A:$A,'1'!$N:$N,"ERROR",0),"")</f>
        <v/>
      </c>
      <c r="J246" s="9" t="str">
        <f>IF($A246&gt;0,_xlfn.XLOOKUP($A246,'1'!$A:$A,'1'!$AD:$AD,"ERROR",0),"")</f>
        <v/>
      </c>
      <c r="K246" s="9" t="str">
        <f>IF($A246&gt;0,_xlfn.XLOOKUP($A246,'1'!$A:$A,'1'!$AE:$AE,"ERROR",0),"")</f>
        <v/>
      </c>
      <c r="L246" s="9" t="str">
        <f>IF($A246&gt;0,_xlfn.XLOOKUP($A246,'1'!$A:$A,'1'!$AF:$AF,"ERROR",0),"")</f>
        <v/>
      </c>
      <c r="M246" s="9" t="str">
        <f>IF($A246&gt;0,_xlfn.XLOOKUP($A246,'1'!$A:$A,'1'!$AG:$AG,"ERROR",0),"")</f>
        <v/>
      </c>
      <c r="N246" s="9" t="str">
        <f>IF($A246&gt;0,_xlfn.XLOOKUP($A246,'1'!$A:$A,'1'!$AH:$AH,"ERROR",0),"")</f>
        <v/>
      </c>
      <c r="O246" s="9" t="str">
        <f>IF($A246&gt;0,_xlfn.XLOOKUP($A246,'1'!$A:$A,'1'!$AI:$AI,"ERROR",0),"")</f>
        <v/>
      </c>
      <c r="P246" s="9" t="str">
        <f>IF($A246&gt;0,_xlfn.XLOOKUP($A246,'1'!$A:$A,'1'!$AJ:$AJ,"ERROR",0),"")</f>
        <v/>
      </c>
      <c r="Q246" s="9" t="str">
        <f>IF($A246&gt;0,_xlfn.XLOOKUP($A246,'1'!$A:$A,'1'!$AK:$AK,"ERROR",0),"")</f>
        <v/>
      </c>
      <c r="R246" s="9" t="str">
        <f>IF($A246&gt;0,_xlfn.XLOOKUP($A246,'1'!$A:$A,'1'!$AO:$AO,"ERROR",0),"")</f>
        <v/>
      </c>
    </row>
    <row r="247" spans="1:18" x14ac:dyDescent="0.25">
      <c r="A247" s="19"/>
      <c r="B247" s="19"/>
      <c r="C247" s="19"/>
      <c r="D247" s="10" t="str">
        <f>IF($A247&gt;0,_xlfn.XLOOKUP($A247,'1'!$A:$A,'1'!$C:$C,"ERROR",0),"")</f>
        <v/>
      </c>
      <c r="E247" s="10" t="str">
        <f>IF($A247&gt;0,_xlfn.XLOOKUP($A247,'1'!$A:$A,'1'!$B:$B,"ERROR",0),"")</f>
        <v/>
      </c>
      <c r="F247" s="10" t="str">
        <f>IF($A247&gt;0,_xlfn.XLOOKUP($A247,'1'!$A:$A,'1'!$D:$D,"ERROR",0),"")</f>
        <v/>
      </c>
      <c r="G247" s="10" t="str">
        <f>IF($A247&gt;0,_xlfn.XLOOKUP($A247,'1'!$A:$A,'1'!$E:$E,"ERROR",0),"")</f>
        <v/>
      </c>
      <c r="H247" s="10" t="str">
        <f>IF($A247&gt;0,_xlfn.XLOOKUP($A247,'1'!$A:$A,'1'!$G:$G,"ERROR",0),"")</f>
        <v/>
      </c>
      <c r="I247" s="10" t="str">
        <f>IF($A247&gt;0,_xlfn.XLOOKUP($A247,'1'!$A:$A,'1'!$N:$N,"ERROR",0),"")</f>
        <v/>
      </c>
      <c r="J247" s="10" t="str">
        <f>IF($A247&gt;0,_xlfn.XLOOKUP($A247,'1'!$A:$A,'1'!$AD:$AD,"ERROR",0),"")</f>
        <v/>
      </c>
      <c r="K247" s="10" t="str">
        <f>IF($A247&gt;0,_xlfn.XLOOKUP($A247,'1'!$A:$A,'1'!$AE:$AE,"ERROR",0),"")</f>
        <v/>
      </c>
      <c r="L247" s="10" t="str">
        <f>IF($A247&gt;0,_xlfn.XLOOKUP($A247,'1'!$A:$A,'1'!$AF:$AF,"ERROR",0),"")</f>
        <v/>
      </c>
      <c r="M247" s="10" t="str">
        <f>IF($A247&gt;0,_xlfn.XLOOKUP($A247,'1'!$A:$A,'1'!$AG:$AG,"ERROR",0),"")</f>
        <v/>
      </c>
      <c r="N247" s="10" t="str">
        <f>IF($A247&gt;0,_xlfn.XLOOKUP($A247,'1'!$A:$A,'1'!$AH:$AH,"ERROR",0),"")</f>
        <v/>
      </c>
      <c r="O247" s="10" t="str">
        <f>IF($A247&gt;0,_xlfn.XLOOKUP($A247,'1'!$A:$A,'1'!$AI:$AI,"ERROR",0),"")</f>
        <v/>
      </c>
      <c r="P247" s="10" t="str">
        <f>IF($A247&gt;0,_xlfn.XLOOKUP($A247,'1'!$A:$A,'1'!$AJ:$AJ,"ERROR",0),"")</f>
        <v/>
      </c>
      <c r="Q247" s="10" t="str">
        <f>IF($A247&gt;0,_xlfn.XLOOKUP($A247,'1'!$A:$A,'1'!$AK:$AK,"ERROR",0),"")</f>
        <v/>
      </c>
      <c r="R247" s="10" t="str">
        <f>IF($A247&gt;0,_xlfn.XLOOKUP($A247,'1'!$A:$A,'1'!$AO:$AO,"ERROR",0),"")</f>
        <v/>
      </c>
    </row>
    <row r="248" spans="1:18" x14ac:dyDescent="0.25">
      <c r="A248" s="19"/>
      <c r="B248" s="19"/>
      <c r="C248" s="19"/>
      <c r="D248" s="9" t="str">
        <f>IF($A248&gt;0,_xlfn.XLOOKUP($A248,'1'!$A:$A,'1'!$C:$C,"ERROR",0),"")</f>
        <v/>
      </c>
      <c r="E248" s="9" t="str">
        <f>IF($A248&gt;0,_xlfn.XLOOKUP($A248,'1'!$A:$A,'1'!$B:$B,"ERROR",0),"")</f>
        <v/>
      </c>
      <c r="F248" s="9" t="str">
        <f>IF($A248&gt;0,_xlfn.XLOOKUP($A248,'1'!$A:$A,'1'!$D:$D,"ERROR",0),"")</f>
        <v/>
      </c>
      <c r="G248" s="9" t="str">
        <f>IF($A248&gt;0,_xlfn.XLOOKUP($A248,'1'!$A:$A,'1'!$E:$E,"ERROR",0),"")</f>
        <v/>
      </c>
      <c r="H248" s="9" t="str">
        <f>IF($A248&gt;0,_xlfn.XLOOKUP($A248,'1'!$A:$A,'1'!$G:$G,"ERROR",0),"")</f>
        <v/>
      </c>
      <c r="I248" s="9" t="str">
        <f>IF($A248&gt;0,_xlfn.XLOOKUP($A248,'1'!$A:$A,'1'!$N:$N,"ERROR",0),"")</f>
        <v/>
      </c>
      <c r="J248" s="9" t="str">
        <f>IF($A248&gt;0,_xlfn.XLOOKUP($A248,'1'!$A:$A,'1'!$AD:$AD,"ERROR",0),"")</f>
        <v/>
      </c>
      <c r="K248" s="9" t="str">
        <f>IF($A248&gt;0,_xlfn.XLOOKUP($A248,'1'!$A:$A,'1'!$AE:$AE,"ERROR",0),"")</f>
        <v/>
      </c>
      <c r="L248" s="9" t="str">
        <f>IF($A248&gt;0,_xlfn.XLOOKUP($A248,'1'!$A:$A,'1'!$AF:$AF,"ERROR",0),"")</f>
        <v/>
      </c>
      <c r="M248" s="9" t="str">
        <f>IF($A248&gt;0,_xlfn.XLOOKUP($A248,'1'!$A:$A,'1'!$AG:$AG,"ERROR",0),"")</f>
        <v/>
      </c>
      <c r="N248" s="9" t="str">
        <f>IF($A248&gt;0,_xlfn.XLOOKUP($A248,'1'!$A:$A,'1'!$AH:$AH,"ERROR",0),"")</f>
        <v/>
      </c>
      <c r="O248" s="9" t="str">
        <f>IF($A248&gt;0,_xlfn.XLOOKUP($A248,'1'!$A:$A,'1'!$AI:$AI,"ERROR",0),"")</f>
        <v/>
      </c>
      <c r="P248" s="9" t="str">
        <f>IF($A248&gt;0,_xlfn.XLOOKUP($A248,'1'!$A:$A,'1'!$AJ:$AJ,"ERROR",0),"")</f>
        <v/>
      </c>
      <c r="Q248" s="9" t="str">
        <f>IF($A248&gt;0,_xlfn.XLOOKUP($A248,'1'!$A:$A,'1'!$AK:$AK,"ERROR",0),"")</f>
        <v/>
      </c>
      <c r="R248" s="9" t="str">
        <f>IF($A248&gt;0,_xlfn.XLOOKUP($A248,'1'!$A:$A,'1'!$AO:$AO,"ERROR",0),"")</f>
        <v/>
      </c>
    </row>
    <row r="249" spans="1:18" x14ac:dyDescent="0.25">
      <c r="A249" s="19"/>
      <c r="B249" s="19"/>
      <c r="C249" s="19"/>
      <c r="D249" s="10" t="str">
        <f>IF($A249&gt;0,_xlfn.XLOOKUP($A249,'1'!$A:$A,'1'!$C:$C,"ERROR",0),"")</f>
        <v/>
      </c>
      <c r="E249" s="10" t="str">
        <f>IF($A249&gt;0,_xlfn.XLOOKUP($A249,'1'!$A:$A,'1'!$B:$B,"ERROR",0),"")</f>
        <v/>
      </c>
      <c r="F249" s="10" t="str">
        <f>IF($A249&gt;0,_xlfn.XLOOKUP($A249,'1'!$A:$A,'1'!$D:$D,"ERROR",0),"")</f>
        <v/>
      </c>
      <c r="G249" s="10" t="str">
        <f>IF($A249&gt;0,_xlfn.XLOOKUP($A249,'1'!$A:$A,'1'!$E:$E,"ERROR",0),"")</f>
        <v/>
      </c>
      <c r="H249" s="10" t="str">
        <f>IF($A249&gt;0,_xlfn.XLOOKUP($A249,'1'!$A:$A,'1'!$G:$G,"ERROR",0),"")</f>
        <v/>
      </c>
      <c r="I249" s="10" t="str">
        <f>IF($A249&gt;0,_xlfn.XLOOKUP($A249,'1'!$A:$A,'1'!$N:$N,"ERROR",0),"")</f>
        <v/>
      </c>
      <c r="J249" s="10" t="str">
        <f>IF($A249&gt;0,_xlfn.XLOOKUP($A249,'1'!$A:$A,'1'!$AD:$AD,"ERROR",0),"")</f>
        <v/>
      </c>
      <c r="K249" s="10" t="str">
        <f>IF($A249&gt;0,_xlfn.XLOOKUP($A249,'1'!$A:$A,'1'!$AE:$AE,"ERROR",0),"")</f>
        <v/>
      </c>
      <c r="L249" s="10" t="str">
        <f>IF($A249&gt;0,_xlfn.XLOOKUP($A249,'1'!$A:$A,'1'!$AF:$AF,"ERROR",0),"")</f>
        <v/>
      </c>
      <c r="M249" s="10" t="str">
        <f>IF($A249&gt;0,_xlfn.XLOOKUP($A249,'1'!$A:$A,'1'!$AG:$AG,"ERROR",0),"")</f>
        <v/>
      </c>
      <c r="N249" s="10" t="str">
        <f>IF($A249&gt;0,_xlfn.XLOOKUP($A249,'1'!$A:$A,'1'!$AH:$AH,"ERROR",0),"")</f>
        <v/>
      </c>
      <c r="O249" s="10" t="str">
        <f>IF($A249&gt;0,_xlfn.XLOOKUP($A249,'1'!$A:$A,'1'!$AI:$AI,"ERROR",0),"")</f>
        <v/>
      </c>
      <c r="P249" s="10" t="str">
        <f>IF($A249&gt;0,_xlfn.XLOOKUP($A249,'1'!$A:$A,'1'!$AJ:$AJ,"ERROR",0),"")</f>
        <v/>
      </c>
      <c r="Q249" s="10" t="str">
        <f>IF($A249&gt;0,_xlfn.XLOOKUP($A249,'1'!$A:$A,'1'!$AK:$AK,"ERROR",0),"")</f>
        <v/>
      </c>
      <c r="R249" s="10" t="str">
        <f>IF($A249&gt;0,_xlfn.XLOOKUP($A249,'1'!$A:$A,'1'!$AO:$AO,"ERROR",0),"")</f>
        <v/>
      </c>
    </row>
    <row r="250" spans="1:18" x14ac:dyDescent="0.25">
      <c r="A250" s="19"/>
      <c r="B250" s="19"/>
      <c r="C250" s="19"/>
      <c r="D250" s="9" t="str">
        <f>IF($A250&gt;0,_xlfn.XLOOKUP($A250,'1'!$A:$A,'1'!$C:$C,"ERROR",0),"")</f>
        <v/>
      </c>
      <c r="E250" s="9" t="str">
        <f>IF($A250&gt;0,_xlfn.XLOOKUP($A250,'1'!$A:$A,'1'!$B:$B,"ERROR",0),"")</f>
        <v/>
      </c>
      <c r="F250" s="9" t="str">
        <f>IF($A250&gt;0,_xlfn.XLOOKUP($A250,'1'!$A:$A,'1'!$D:$D,"ERROR",0),"")</f>
        <v/>
      </c>
      <c r="G250" s="9" t="str">
        <f>IF($A250&gt;0,_xlfn.XLOOKUP($A250,'1'!$A:$A,'1'!$E:$E,"ERROR",0),"")</f>
        <v/>
      </c>
      <c r="H250" s="9" t="str">
        <f>IF($A250&gt;0,_xlfn.XLOOKUP($A250,'1'!$A:$A,'1'!$G:$G,"ERROR",0),"")</f>
        <v/>
      </c>
      <c r="I250" s="9" t="str">
        <f>IF($A250&gt;0,_xlfn.XLOOKUP($A250,'1'!$A:$A,'1'!$N:$N,"ERROR",0),"")</f>
        <v/>
      </c>
      <c r="J250" s="9" t="str">
        <f>IF($A250&gt;0,_xlfn.XLOOKUP($A250,'1'!$A:$A,'1'!$AD:$AD,"ERROR",0),"")</f>
        <v/>
      </c>
      <c r="K250" s="9" t="str">
        <f>IF($A250&gt;0,_xlfn.XLOOKUP($A250,'1'!$A:$A,'1'!$AE:$AE,"ERROR",0),"")</f>
        <v/>
      </c>
      <c r="L250" s="9" t="str">
        <f>IF($A250&gt;0,_xlfn.XLOOKUP($A250,'1'!$A:$A,'1'!$AF:$AF,"ERROR",0),"")</f>
        <v/>
      </c>
      <c r="M250" s="9" t="str">
        <f>IF($A250&gt;0,_xlfn.XLOOKUP($A250,'1'!$A:$A,'1'!$AG:$AG,"ERROR",0),"")</f>
        <v/>
      </c>
      <c r="N250" s="9" t="str">
        <f>IF($A250&gt;0,_xlfn.XLOOKUP($A250,'1'!$A:$A,'1'!$AH:$AH,"ERROR",0),"")</f>
        <v/>
      </c>
      <c r="O250" s="9" t="str">
        <f>IF($A250&gt;0,_xlfn.XLOOKUP($A250,'1'!$A:$A,'1'!$AI:$AI,"ERROR",0),"")</f>
        <v/>
      </c>
      <c r="P250" s="9" t="str">
        <f>IF($A250&gt;0,_xlfn.XLOOKUP($A250,'1'!$A:$A,'1'!$AJ:$AJ,"ERROR",0),"")</f>
        <v/>
      </c>
      <c r="Q250" s="9" t="str">
        <f>IF($A250&gt;0,_xlfn.XLOOKUP($A250,'1'!$A:$A,'1'!$AK:$AK,"ERROR",0),"")</f>
        <v/>
      </c>
      <c r="R250" s="9" t="str">
        <f>IF($A250&gt;0,_xlfn.XLOOKUP($A250,'1'!$A:$A,'1'!$AO:$AO,"ERROR",0),"")</f>
        <v/>
      </c>
    </row>
    <row r="251" spans="1:18" x14ac:dyDescent="0.25">
      <c r="A251" s="19"/>
      <c r="B251" s="19"/>
      <c r="C251" s="19"/>
      <c r="D251" s="10" t="str">
        <f>IF($A251&gt;0,_xlfn.XLOOKUP($A251,'1'!$A:$A,'1'!$C:$C,"ERROR",0),"")</f>
        <v/>
      </c>
      <c r="E251" s="10" t="str">
        <f>IF($A251&gt;0,_xlfn.XLOOKUP($A251,'1'!$A:$A,'1'!$B:$B,"ERROR",0),"")</f>
        <v/>
      </c>
      <c r="F251" s="10" t="str">
        <f>IF($A251&gt;0,_xlfn.XLOOKUP($A251,'1'!$A:$A,'1'!$D:$D,"ERROR",0),"")</f>
        <v/>
      </c>
      <c r="G251" s="10" t="str">
        <f>IF($A251&gt;0,_xlfn.XLOOKUP($A251,'1'!$A:$A,'1'!$E:$E,"ERROR",0),"")</f>
        <v/>
      </c>
      <c r="H251" s="10" t="str">
        <f>IF($A251&gt;0,_xlfn.XLOOKUP($A251,'1'!$A:$A,'1'!$G:$G,"ERROR",0),"")</f>
        <v/>
      </c>
      <c r="I251" s="10" t="str">
        <f>IF($A251&gt;0,_xlfn.XLOOKUP($A251,'1'!$A:$A,'1'!$N:$N,"ERROR",0),"")</f>
        <v/>
      </c>
      <c r="J251" s="10" t="str">
        <f>IF($A251&gt;0,_xlfn.XLOOKUP($A251,'1'!$A:$A,'1'!$AD:$AD,"ERROR",0),"")</f>
        <v/>
      </c>
      <c r="K251" s="10" t="str">
        <f>IF($A251&gt;0,_xlfn.XLOOKUP($A251,'1'!$A:$A,'1'!$AE:$AE,"ERROR",0),"")</f>
        <v/>
      </c>
      <c r="L251" s="10" t="str">
        <f>IF($A251&gt;0,_xlfn.XLOOKUP($A251,'1'!$A:$A,'1'!$AF:$AF,"ERROR",0),"")</f>
        <v/>
      </c>
      <c r="M251" s="10" t="str">
        <f>IF($A251&gt;0,_xlfn.XLOOKUP($A251,'1'!$A:$A,'1'!$AG:$AG,"ERROR",0),"")</f>
        <v/>
      </c>
      <c r="N251" s="10" t="str">
        <f>IF($A251&gt;0,_xlfn.XLOOKUP($A251,'1'!$A:$A,'1'!$AH:$AH,"ERROR",0),"")</f>
        <v/>
      </c>
      <c r="O251" s="10" t="str">
        <f>IF($A251&gt;0,_xlfn.XLOOKUP($A251,'1'!$A:$A,'1'!$AI:$AI,"ERROR",0),"")</f>
        <v/>
      </c>
      <c r="P251" s="10" t="str">
        <f>IF($A251&gt;0,_xlfn.XLOOKUP($A251,'1'!$A:$A,'1'!$AJ:$AJ,"ERROR",0),"")</f>
        <v/>
      </c>
      <c r="Q251" s="10" t="str">
        <f>IF($A251&gt;0,_xlfn.XLOOKUP($A251,'1'!$A:$A,'1'!$AK:$AK,"ERROR",0),"")</f>
        <v/>
      </c>
      <c r="R251" s="10" t="str">
        <f>IF($A251&gt;0,_xlfn.XLOOKUP($A251,'1'!$A:$A,'1'!$AO:$AO,"ERROR",0),"")</f>
        <v/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8D765-CCB5-403D-8779-C4C30B40471D}">
  <dimension ref="A1:X250"/>
  <sheetViews>
    <sheetView tabSelected="1" workbookViewId="0">
      <pane ySplit="1" topLeftCell="A2" activePane="bottomLeft" state="frozen"/>
      <selection pane="bottomLeft" activeCell="S28" sqref="S28:X30"/>
    </sheetView>
  </sheetViews>
  <sheetFormatPr defaultRowHeight="15" x14ac:dyDescent="0.25"/>
  <cols>
    <col min="1" max="1" width="6.7109375" style="19" customWidth="1"/>
    <col min="2" max="3" width="6.7109375" style="2" customWidth="1"/>
    <col min="4" max="4" width="9.140625" style="2"/>
    <col min="5" max="5" width="9.140625" style="2" customWidth="1"/>
    <col min="6" max="7" width="9.140625" style="20"/>
    <col min="8" max="8" width="20.7109375" style="2" customWidth="1"/>
    <col min="9" max="9" width="9.140625" style="2"/>
    <col min="10" max="13" width="4.7109375" style="2" customWidth="1"/>
    <col min="14" max="14" width="30.7109375" style="2" customWidth="1"/>
    <col min="16" max="17" width="9.140625" style="2"/>
  </cols>
  <sheetData>
    <row r="1" spans="1:24" x14ac:dyDescent="0.25">
      <c r="A1" s="18" t="s">
        <v>850</v>
      </c>
      <c r="B1" s="40" t="s">
        <v>19</v>
      </c>
      <c r="C1" s="14" t="s">
        <v>776</v>
      </c>
      <c r="D1" s="14" t="s">
        <v>20</v>
      </c>
      <c r="E1" s="14" t="s">
        <v>21</v>
      </c>
      <c r="F1" s="14" t="s">
        <v>820</v>
      </c>
      <c r="G1" s="14" t="s">
        <v>845</v>
      </c>
      <c r="H1" s="14" t="s">
        <v>23</v>
      </c>
      <c r="I1" s="14" t="s">
        <v>602</v>
      </c>
      <c r="J1" s="14" t="s">
        <v>779</v>
      </c>
      <c r="K1" s="14" t="s">
        <v>662</v>
      </c>
      <c r="L1" s="14" t="s">
        <v>663</v>
      </c>
      <c r="M1" s="14" t="s">
        <v>775</v>
      </c>
      <c r="N1" s="14" t="s">
        <v>758</v>
      </c>
      <c r="O1" s="18" t="s">
        <v>846</v>
      </c>
      <c r="P1" s="39"/>
      <c r="Q1" s="14" t="s">
        <v>780</v>
      </c>
      <c r="R1" s="14" t="s">
        <v>788</v>
      </c>
      <c r="S1" s="14" t="s">
        <v>790</v>
      </c>
      <c r="T1" s="14" t="s">
        <v>789</v>
      </c>
      <c r="U1" s="14" t="s">
        <v>791</v>
      </c>
      <c r="V1" s="14" t="s">
        <v>792</v>
      </c>
      <c r="W1" s="14" t="s">
        <v>800</v>
      </c>
    </row>
    <row r="2" spans="1:24" x14ac:dyDescent="0.25">
      <c r="A2" s="19">
        <f>IF($B2&gt;0,_xlfn.XLOOKUP($B2,'1'!$C:$C,'1'!$R:$R,"ERROR",0),"")</f>
        <v>0</v>
      </c>
      <c r="B2" s="41">
        <v>2390</v>
      </c>
      <c r="C2" s="15">
        <f>IF($B2&gt;0,_xlfn.XLOOKUP($B2,'1'!$C:$C,'1'!$B:$B,"ERROR",0),"")</f>
        <v>2390</v>
      </c>
      <c r="D2" s="15" t="str">
        <f>IF($B2&gt;0,_xlfn.XLOOKUP($B2,'1'!$C:$C,'1'!$D:$D,"ERROR",0),"")</f>
        <v>MAN</v>
      </c>
      <c r="E2" s="15" t="str">
        <f>IF($B2&gt;0,_xlfn.XLOOKUP($B2,'1'!$C:$C,'1'!$E:$E,"ERROR",0),"")</f>
        <v>Terr</v>
      </c>
      <c r="F2" s="15" t="str">
        <f>_xlfn.XLOOKUP($E2,[2]unit_types!$A$1:$A$33,[2]unit_types!$B$1:$B$33," ",0)</f>
        <v>INF</v>
      </c>
      <c r="G2" s="15">
        <f>IF($B2&gt;0,_xlfn.XLOOKUP($B2,'1'!$C:$C,'1'!$AQ:$AQ,"ERROR",0),"")</f>
        <v>1</v>
      </c>
      <c r="H2" s="15" t="str">
        <f>IF($B2&gt;0,_xlfn.XLOOKUP($B2,'1'!$C:$C,'1'!$G:$G,"ERROR",0),"")</f>
        <v>Terr</v>
      </c>
      <c r="I2" s="15" t="str">
        <f>IF($B2&gt;0,_xlfn.XLOOKUP($B2,'1'!$C:$C,'1'!$N:$N,"ERROR",0),"")</f>
        <v>ORG</v>
      </c>
      <c r="J2" s="15">
        <f>IF($B2&gt;0,_xlfn.XLOOKUP($B2,'1'!$C:$C,'1'!$Q:$Q,"ERROR",0),"")</f>
        <v>0</v>
      </c>
      <c r="K2" s="15">
        <f>IF($B2&gt;0,_xlfn.XLOOKUP($B2,'1'!$C:$C,'1'!$S:$S,"ERROR",0),"")</f>
        <v>2</v>
      </c>
      <c r="L2" s="15">
        <f>IF($B2&gt;0,_xlfn.XLOOKUP($B2,'1'!$C:$C,'1'!$T:$T,"ERROR",0),"")</f>
        <v>3</v>
      </c>
      <c r="M2" s="15">
        <f>IF($B2&gt;0,_xlfn.XLOOKUP($B2,'1'!$C:$C,'1'!$AK:$AK,"ERROR",0),"")</f>
        <v>0</v>
      </c>
      <c r="N2" s="15" t="str">
        <f>IF($B2&gt;0,_xlfn.XLOOKUP($B2,'1'!$C:$C,'1'!$AO:$AO,"ERROR",0),"")</f>
        <v>[69,151]</v>
      </c>
      <c r="O2" s="19">
        <f>IF(ISNUMBER(G2),INT(G2),"")</f>
        <v>1</v>
      </c>
      <c r="Q2" s="15">
        <f>COUNT(B:B)</f>
        <v>3</v>
      </c>
      <c r="R2" s="15">
        <f>COUNTIF(E:E,"HQ-I") + COUNTIF(E:E,"HQ-A")</f>
        <v>0</v>
      </c>
      <c r="S2" s="15">
        <f>Q2-R2-T2</f>
        <v>3</v>
      </c>
      <c r="T2" s="15">
        <f>SUM(J:J)</f>
        <v>0</v>
      </c>
      <c r="U2" s="15">
        <f>SUM(K:K)</f>
        <v>9</v>
      </c>
      <c r="V2" s="15">
        <f>COUNTIF(I:I,"DOG")</f>
        <v>0</v>
      </c>
      <c r="W2" s="15">
        <f>SUM(M:M)</f>
        <v>0</v>
      </c>
    </row>
    <row r="3" spans="1:24" x14ac:dyDescent="0.25">
      <c r="A3" s="19">
        <f>IF($B3&gt;0,_xlfn.XLOOKUP($B3,'1'!$C:$C,'1'!$R:$R,"ERROR",0),"")</f>
        <v>0</v>
      </c>
      <c r="B3" s="42">
        <v>2391</v>
      </c>
      <c r="C3" s="16">
        <f>IF($B3&gt;0,_xlfn.XLOOKUP($B3,'1'!$C:$C,'1'!$B:$B,"ERROR",0),"")</f>
        <v>2391</v>
      </c>
      <c r="D3" s="16" t="str">
        <f>IF($B3&gt;0,_xlfn.XLOOKUP($B3,'1'!$C:$C,'1'!$D:$D,"ERROR",0),"")</f>
        <v>MAN</v>
      </c>
      <c r="E3" s="16" t="str">
        <f>IF($B3&gt;0,_xlfn.XLOOKUP($B3,'1'!$C:$C,'1'!$E:$E,"ERROR",0),"")</f>
        <v>Terr</v>
      </c>
      <c r="F3" s="16" t="str">
        <f>_xlfn.XLOOKUP($E3,[2]unit_types!$A$1:$A$33,[2]unit_types!$B$1:$B$33," ",0)</f>
        <v>INF</v>
      </c>
      <c r="G3" s="16">
        <f>IF($B3&gt;0,_xlfn.XLOOKUP($B3,'1'!$C:$C,'1'!$AQ:$AQ,"ERROR",0),"")</f>
        <v>1</v>
      </c>
      <c r="H3" s="16" t="str">
        <f>IF($B3&gt;0,_xlfn.XLOOKUP($B3,'1'!$C:$C,'1'!$G:$G,"ERROR",0),"")</f>
        <v>Terr</v>
      </c>
      <c r="I3" s="16" t="str">
        <f>IF($B3&gt;0,_xlfn.XLOOKUP($B3,'1'!$C:$C,'1'!$N:$N,"ERROR",0),"")</f>
        <v>ORG</v>
      </c>
      <c r="J3" s="16">
        <f>IF($B3&gt;0,_xlfn.XLOOKUP($B3,'1'!$C:$C,'1'!$Q:$Q,"ERROR",0),"")</f>
        <v>0</v>
      </c>
      <c r="K3" s="16">
        <f>IF($B3&gt;0,_xlfn.XLOOKUP($B3,'1'!$C:$C,'1'!$S:$S,"ERROR",0),"")</f>
        <v>4</v>
      </c>
      <c r="L3" s="16">
        <f>IF($B3&gt;0,_xlfn.XLOOKUP($B3,'1'!$C:$C,'1'!$T:$T,"ERROR",0),"")</f>
        <v>2</v>
      </c>
      <c r="M3" s="16">
        <f>IF($B3&gt;0,_xlfn.XLOOKUP($B3,'1'!$C:$C,'1'!$AK:$AK,"ERROR",0),"")</f>
        <v>0</v>
      </c>
      <c r="N3" s="16" t="str">
        <f>IF($B3&gt;0,_xlfn.XLOOKUP($B3,'1'!$C:$C,'1'!$AO:$AO,"ERROR",0),"")</f>
        <v>[68,151]</v>
      </c>
      <c r="O3" s="19">
        <f t="shared" ref="O3:O66" si="0">IF(ISNUMBER(G3),INT(G3),"")</f>
        <v>1</v>
      </c>
      <c r="P3" s="24"/>
      <c r="Q3" s="14" t="s">
        <v>816</v>
      </c>
      <c r="R3" s="14" t="s">
        <v>817</v>
      </c>
      <c r="S3" s="14" t="s">
        <v>818</v>
      </c>
      <c r="T3" s="14" t="s">
        <v>819</v>
      </c>
      <c r="U3" s="14" t="s">
        <v>196</v>
      </c>
      <c r="V3" s="21" t="s">
        <v>13</v>
      </c>
      <c r="W3" s="18" t="s">
        <v>821</v>
      </c>
      <c r="X3" s="18" t="s">
        <v>849</v>
      </c>
    </row>
    <row r="4" spans="1:24" x14ac:dyDescent="0.25">
      <c r="A4" s="19">
        <f>IF($B4&gt;0,_xlfn.XLOOKUP($B4,'1'!$C:$C,'1'!$R:$R,"ERROR",0),"")</f>
        <v>0</v>
      </c>
      <c r="B4" s="41">
        <v>2392</v>
      </c>
      <c r="C4" s="15">
        <f>IF($B4&gt;0,_xlfn.XLOOKUP($B4,'1'!$C:$C,'1'!$B:$B,"ERROR",0),"")</f>
        <v>2392</v>
      </c>
      <c r="D4" s="15" t="str">
        <f>IF($B4&gt;0,_xlfn.XLOOKUP($B4,'1'!$C:$C,'1'!$D:$D,"ERROR",0),"")</f>
        <v>MAN</v>
      </c>
      <c r="E4" s="15" t="str">
        <f>IF($B4&gt;0,_xlfn.XLOOKUP($B4,'1'!$C:$C,'1'!$E:$E,"ERROR",0),"")</f>
        <v>Terr</v>
      </c>
      <c r="F4" s="15" t="str">
        <f>_xlfn.XLOOKUP($E4,[2]unit_types!$A$1:$A$33,[2]unit_types!$B$1:$B$33," ",0)</f>
        <v>INF</v>
      </c>
      <c r="G4" s="15">
        <f>IF($B4&gt;0,_xlfn.XLOOKUP($B4,'1'!$C:$C,'1'!$AQ:$AQ,"ERROR",0),"")</f>
        <v>1</v>
      </c>
      <c r="H4" s="15" t="str">
        <f>IF($B4&gt;0,_xlfn.XLOOKUP($B4,'1'!$C:$C,'1'!$G:$G,"ERROR",0),"")</f>
        <v>Terr</v>
      </c>
      <c r="I4" s="15" t="str">
        <f>IF($B4&gt;0,_xlfn.XLOOKUP($B4,'1'!$C:$C,'1'!$N:$N,"ERROR",0),"")</f>
        <v>ORG</v>
      </c>
      <c r="J4" s="15">
        <f>IF($B4&gt;0,_xlfn.XLOOKUP($B4,'1'!$C:$C,'1'!$Q:$Q,"ERROR",0),"")</f>
        <v>0</v>
      </c>
      <c r="K4" s="15">
        <f>IF($B4&gt;0,_xlfn.XLOOKUP($B4,'1'!$C:$C,'1'!$S:$S,"ERROR",0),"")</f>
        <v>3</v>
      </c>
      <c r="L4" s="15">
        <f>IF($B4&gt;0,_xlfn.XLOOKUP($B4,'1'!$C:$C,'1'!$T:$T,"ERROR",0),"")</f>
        <v>2</v>
      </c>
      <c r="M4" s="15">
        <f>IF($B4&gt;0,_xlfn.XLOOKUP($B4,'1'!$C:$C,'1'!$AK:$AK,"ERROR",0),"")</f>
        <v>0</v>
      </c>
      <c r="N4" s="15" t="str">
        <f>IF($B4&gt;0,_xlfn.XLOOKUP($B4,'1'!$C:$C,'1'!$AO:$AO,"ERROR",0),"")</f>
        <v>[69,151]</v>
      </c>
      <c r="O4" s="19">
        <f t="shared" si="0"/>
        <v>1</v>
      </c>
      <c r="P4" s="22" t="s">
        <v>780</v>
      </c>
      <c r="Q4" s="15">
        <f t="shared" ref="Q4:V4" si="1">COUNTIF($F:$F,Q$3)</f>
        <v>3</v>
      </c>
      <c r="R4" s="15">
        <f t="shared" si="1"/>
        <v>0</v>
      </c>
      <c r="S4" s="15">
        <f t="shared" si="1"/>
        <v>0</v>
      </c>
      <c r="T4" s="15">
        <f t="shared" si="1"/>
        <v>0</v>
      </c>
      <c r="U4" s="15">
        <f t="shared" si="1"/>
        <v>0</v>
      </c>
      <c r="V4" s="15">
        <f t="shared" si="1"/>
        <v>0</v>
      </c>
      <c r="W4" s="19">
        <f>SUM(Q4:V4)</f>
        <v>3</v>
      </c>
      <c r="X4" s="19">
        <f>COUNTIF($E:$E,"HQ-I") + COUNTIF($E:$E,"HQ-A")</f>
        <v>0</v>
      </c>
    </row>
    <row r="5" spans="1:24" x14ac:dyDescent="0.25">
      <c r="A5" s="19" t="str">
        <f>IF($B5&gt;0,_xlfn.XLOOKUP($B5,'1'!$C:$C,'1'!$R:$R,"ERROR",0),"")</f>
        <v/>
      </c>
      <c r="B5" s="42"/>
      <c r="C5" s="16" t="str">
        <f>IF($B5&gt;0,_xlfn.XLOOKUP($B5,'1'!$C:$C,'1'!$B:$B,"ERROR",0),"")</f>
        <v/>
      </c>
      <c r="D5" s="16" t="str">
        <f>IF($B5&gt;0,_xlfn.XLOOKUP($B5,'1'!$C:$C,'1'!$D:$D,"ERROR",0),"")</f>
        <v/>
      </c>
      <c r="E5" s="16" t="str">
        <f>IF($B5&gt;0,_xlfn.XLOOKUP($B5,'1'!$C:$C,'1'!$E:$E,"ERROR",0),"")</f>
        <v/>
      </c>
      <c r="F5" s="16" t="str">
        <f>_xlfn.XLOOKUP($E5,[2]unit_types!$A$1:$A$33,[2]unit_types!$B$1:$B$33," ",0)</f>
        <v xml:space="preserve"> </v>
      </c>
      <c r="G5" s="16" t="str">
        <f>IF($B5&gt;0,_xlfn.XLOOKUP($B5,'1'!$C:$C,'1'!$AQ:$AQ,"ERROR",0),"")</f>
        <v/>
      </c>
      <c r="H5" s="16" t="str">
        <f>IF($B5&gt;0,_xlfn.XLOOKUP($B5,'1'!$C:$C,'1'!$G:$G,"ERROR",0),"")</f>
        <v/>
      </c>
      <c r="I5" s="16" t="str">
        <f>IF($B5&gt;0,_xlfn.XLOOKUP($B5,'1'!$C:$C,'1'!$N:$N,"ERROR",0),"")</f>
        <v/>
      </c>
      <c r="J5" s="16" t="str">
        <f>IF($B5&gt;0,_xlfn.XLOOKUP($B5,'1'!$C:$C,'1'!$Q:$Q,"ERROR",0),"")</f>
        <v/>
      </c>
      <c r="K5" s="16" t="str">
        <f>IF($B5&gt;0,_xlfn.XLOOKUP($B5,'1'!$C:$C,'1'!$S:$S,"ERROR",0),"")</f>
        <v/>
      </c>
      <c r="L5" s="16" t="str">
        <f>IF($B5&gt;0,_xlfn.XLOOKUP($B5,'1'!$C:$C,'1'!$T:$T,"ERROR",0),"")</f>
        <v/>
      </c>
      <c r="M5" s="16" t="str">
        <f>IF($B5&gt;0,_xlfn.XLOOKUP($B5,'1'!$C:$C,'1'!$AK:$AK,"ERROR",0),"")</f>
        <v/>
      </c>
      <c r="N5" s="16" t="str">
        <f>IF($B5&gt;0,_xlfn.XLOOKUP($B5,'1'!$C:$C,'1'!$AO:$AO,"ERROR",0),"")</f>
        <v/>
      </c>
      <c r="O5" s="19" t="str">
        <f t="shared" si="0"/>
        <v/>
      </c>
      <c r="P5" s="23" t="s">
        <v>822</v>
      </c>
      <c r="Q5" s="16">
        <f t="shared" ref="Q5:V5" si="2">SUMIF($F:$F,Q$3,$K:$K)</f>
        <v>9</v>
      </c>
      <c r="R5" s="16">
        <f t="shared" si="2"/>
        <v>0</v>
      </c>
      <c r="S5" s="16">
        <f t="shared" si="2"/>
        <v>0</v>
      </c>
      <c r="T5" s="16">
        <f t="shared" si="2"/>
        <v>0</v>
      </c>
      <c r="U5" s="16">
        <f t="shared" si="2"/>
        <v>0</v>
      </c>
      <c r="V5" s="16">
        <f t="shared" si="2"/>
        <v>0</v>
      </c>
      <c r="W5" s="19">
        <f>SUM(Q5:V5)</f>
        <v>9</v>
      </c>
      <c r="X5" s="19">
        <f>SUMIF($E:$E,"HQ-I",$K:$K) + SUMIF($E:$E,"HQ-A",$K:$K)</f>
        <v>0</v>
      </c>
    </row>
    <row r="6" spans="1:24" x14ac:dyDescent="0.25">
      <c r="A6" s="19" t="str">
        <f>IF($B6&gt;0,_xlfn.XLOOKUP($B6,'1'!$C:$C,'1'!$R:$R,"ERROR",0),"")</f>
        <v/>
      </c>
      <c r="B6" s="41"/>
      <c r="C6" s="15" t="str">
        <f>IF($B6&gt;0,_xlfn.XLOOKUP($B6,'1'!$C:$C,'1'!$B:$B,"ERROR",0),"")</f>
        <v/>
      </c>
      <c r="D6" s="15" t="str">
        <f>IF($B6&gt;0,_xlfn.XLOOKUP($B6,'1'!$C:$C,'1'!$D:$D,"ERROR",0),"")</f>
        <v/>
      </c>
      <c r="E6" s="15" t="str">
        <f>IF($B6&gt;0,_xlfn.XLOOKUP($B6,'1'!$C:$C,'1'!$E:$E,"ERROR",0),"")</f>
        <v/>
      </c>
      <c r="F6" s="15" t="str">
        <f>_xlfn.XLOOKUP($E6,[2]unit_types!$A$1:$A$33,[2]unit_types!$B$1:$B$33," ",0)</f>
        <v xml:space="preserve"> </v>
      </c>
      <c r="G6" s="15" t="str">
        <f>IF($B6&gt;0,_xlfn.XLOOKUP($B6,'1'!$C:$C,'1'!$AQ:$AQ,"ERROR",0),"")</f>
        <v/>
      </c>
      <c r="H6" s="15" t="str">
        <f>IF($B6&gt;0,_xlfn.XLOOKUP($B6,'1'!$C:$C,'1'!$G:$G,"ERROR",0),"")</f>
        <v/>
      </c>
      <c r="I6" s="15" t="str">
        <f>IF($B6&gt;0,_xlfn.XLOOKUP($B6,'1'!$C:$C,'1'!$N:$N,"ERROR",0),"")</f>
        <v/>
      </c>
      <c r="J6" s="15" t="str">
        <f>IF($B6&gt;0,_xlfn.XLOOKUP($B6,'1'!$C:$C,'1'!$Q:$Q,"ERROR",0),"")</f>
        <v/>
      </c>
      <c r="K6" s="15" t="str">
        <f>IF($B6&gt;0,_xlfn.XLOOKUP($B6,'1'!$C:$C,'1'!$S:$S,"ERROR",0),"")</f>
        <v/>
      </c>
      <c r="L6" s="15" t="str">
        <f>IF($B6&gt;0,_xlfn.XLOOKUP($B6,'1'!$C:$C,'1'!$T:$T,"ERROR",0),"")</f>
        <v/>
      </c>
      <c r="M6" s="15" t="str">
        <f>IF($B6&gt;0,_xlfn.XLOOKUP($B6,'1'!$C:$C,'1'!$AK:$AK,"ERROR",0),"")</f>
        <v/>
      </c>
      <c r="N6" s="15" t="str">
        <f>IF($B6&gt;0,_xlfn.XLOOKUP($B6,'1'!$C:$C,'1'!$AO:$AO,"ERROR",0),"")</f>
        <v/>
      </c>
      <c r="O6" s="19" t="str">
        <f t="shared" si="0"/>
        <v/>
      </c>
      <c r="Q6"/>
    </row>
    <row r="7" spans="1:24" x14ac:dyDescent="0.25">
      <c r="A7" s="19" t="str">
        <f>IF($B7&gt;0,_xlfn.XLOOKUP($B7,'1'!$C:$C,'1'!$R:$R,"ERROR",0),"")</f>
        <v/>
      </c>
      <c r="B7" s="42"/>
      <c r="C7" s="16" t="str">
        <f>IF($B7&gt;0,_xlfn.XLOOKUP($B7,'1'!$C:$C,'1'!$B:$B,"ERROR",0),"")</f>
        <v/>
      </c>
      <c r="D7" s="16" t="str">
        <f>IF($B7&gt;0,_xlfn.XLOOKUP($B7,'1'!$C:$C,'1'!$D:$D,"ERROR",0),"")</f>
        <v/>
      </c>
      <c r="E7" s="16" t="str">
        <f>IF($B7&gt;0,_xlfn.XLOOKUP($B7,'1'!$C:$C,'1'!$E:$E,"ERROR",0),"")</f>
        <v/>
      </c>
      <c r="F7" s="16" t="str">
        <f>_xlfn.XLOOKUP($E7,[2]unit_types!$A$1:$A$33,[2]unit_types!$B$1:$B$33," ",0)</f>
        <v xml:space="preserve"> </v>
      </c>
      <c r="G7" s="16" t="str">
        <f>IF($B7&gt;0,_xlfn.XLOOKUP($B7,'1'!$C:$C,'1'!$AQ:$AQ,"ERROR",0),"")</f>
        <v/>
      </c>
      <c r="H7" s="16" t="str">
        <f>IF($B7&gt;0,_xlfn.XLOOKUP($B7,'1'!$C:$C,'1'!$G:$G,"ERROR",0),"")</f>
        <v/>
      </c>
      <c r="I7" s="16" t="str">
        <f>IF($B7&gt;0,_xlfn.XLOOKUP($B7,'1'!$C:$C,'1'!$N:$N,"ERROR",0),"")</f>
        <v/>
      </c>
      <c r="J7" s="16" t="str">
        <f>IF($B7&gt;0,_xlfn.XLOOKUP($B7,'1'!$C:$C,'1'!$Q:$Q,"ERROR",0),"")</f>
        <v/>
      </c>
      <c r="K7" s="16" t="str">
        <f>IF($B7&gt;0,_xlfn.XLOOKUP($B7,'1'!$C:$C,'1'!$S:$S,"ERROR",0),"")</f>
        <v/>
      </c>
      <c r="L7" s="16" t="str">
        <f>IF($B7&gt;0,_xlfn.XLOOKUP($B7,'1'!$C:$C,'1'!$T:$T,"ERROR",0),"")</f>
        <v/>
      </c>
      <c r="M7" s="16" t="str">
        <f>IF($B7&gt;0,_xlfn.XLOOKUP($B7,'1'!$C:$C,'1'!$AK:$AK,"ERROR",0),"")</f>
        <v/>
      </c>
      <c r="N7" s="16" t="str">
        <f>IF($B7&gt;0,_xlfn.XLOOKUP($B7,'1'!$C:$C,'1'!$AO:$AO,"ERROR",0),"")</f>
        <v/>
      </c>
      <c r="O7" s="19" t="str">
        <f t="shared" si="0"/>
        <v/>
      </c>
      <c r="P7" s="14" t="s">
        <v>853</v>
      </c>
      <c r="Q7" s="14" t="s">
        <v>849</v>
      </c>
      <c r="R7" s="14" t="s">
        <v>821</v>
      </c>
      <c r="S7" s="14" t="s">
        <v>816</v>
      </c>
      <c r="T7" s="14" t="s">
        <v>817</v>
      </c>
      <c r="U7" s="14" t="s">
        <v>818</v>
      </c>
      <c r="V7" s="14" t="s">
        <v>819</v>
      </c>
      <c r="W7" s="14" t="s">
        <v>196</v>
      </c>
      <c r="X7" s="14" t="s">
        <v>13</v>
      </c>
    </row>
    <row r="8" spans="1:24" x14ac:dyDescent="0.25">
      <c r="A8" s="19" t="str">
        <f>IF($B8&gt;0,_xlfn.XLOOKUP($B8,'1'!$C:$C,'1'!$R:$R,"ERROR",0),"")</f>
        <v/>
      </c>
      <c r="B8" s="41"/>
      <c r="C8" s="15" t="str">
        <f>IF($B8&gt;0,_xlfn.XLOOKUP($B8,'1'!$C:$C,'1'!$B:$B,"ERROR",0),"")</f>
        <v/>
      </c>
      <c r="D8" s="15" t="str">
        <f>IF($B8&gt;0,_xlfn.XLOOKUP($B8,'1'!$C:$C,'1'!$D:$D,"ERROR",0),"")</f>
        <v/>
      </c>
      <c r="E8" s="15" t="str">
        <f>IF($B8&gt;0,_xlfn.XLOOKUP($B8,'1'!$C:$C,'1'!$E:$E,"ERROR",0),"")</f>
        <v/>
      </c>
      <c r="F8" s="15" t="str">
        <f>_xlfn.XLOOKUP($E8,[2]unit_types!$A$1:$A$33,[2]unit_types!$B$1:$B$33," ",0)</f>
        <v xml:space="preserve"> </v>
      </c>
      <c r="G8" s="15" t="str">
        <f>IF($B8&gt;0,_xlfn.XLOOKUP($B8,'1'!$C:$C,'1'!$AQ:$AQ,"ERROR",0),"")</f>
        <v/>
      </c>
      <c r="H8" s="15" t="str">
        <f>IF($B8&gt;0,_xlfn.XLOOKUP($B8,'1'!$C:$C,'1'!$G:$G,"ERROR",0),"")</f>
        <v/>
      </c>
      <c r="I8" s="15" t="str">
        <f>IF($B8&gt;0,_xlfn.XLOOKUP($B8,'1'!$C:$C,'1'!$N:$N,"ERROR",0),"")</f>
        <v/>
      </c>
      <c r="J8" s="15" t="str">
        <f>IF($B8&gt;0,_xlfn.XLOOKUP($B8,'1'!$C:$C,'1'!$Q:$Q,"ERROR",0),"")</f>
        <v/>
      </c>
      <c r="K8" s="15" t="str">
        <f>IF($B8&gt;0,_xlfn.XLOOKUP($B8,'1'!$C:$C,'1'!$S:$S,"ERROR",0),"")</f>
        <v/>
      </c>
      <c r="L8" s="15" t="str">
        <f>IF($B8&gt;0,_xlfn.XLOOKUP($B8,'1'!$C:$C,'1'!$T:$T,"ERROR",0),"")</f>
        <v/>
      </c>
      <c r="M8" s="15" t="str">
        <f>IF($B8&gt;0,_xlfn.XLOOKUP($B8,'1'!$C:$C,'1'!$AK:$AK,"ERROR",0),"")</f>
        <v/>
      </c>
      <c r="N8" s="15" t="str">
        <f>IF($B8&gt;0,_xlfn.XLOOKUP($B8,'1'!$C:$C,'1'!$AO:$AO,"ERROR",0),"")</f>
        <v/>
      </c>
      <c r="O8" s="19" t="str">
        <f t="shared" si="0"/>
        <v/>
      </c>
      <c r="P8" s="23" t="s">
        <v>848</v>
      </c>
      <c r="Q8" s="16">
        <f>COUNTIF($E:$E,"HQ-I") + COUNTIF($E:$E,"HQ-A")</f>
        <v>0</v>
      </c>
      <c r="R8" s="16">
        <f>SUM(S8:X8)</f>
        <v>3</v>
      </c>
      <c r="S8" s="16">
        <f>COUNTIF($F:$F,S$7)</f>
        <v>3</v>
      </c>
      <c r="T8" s="16">
        <f t="shared" ref="T8:X8" si="3">COUNTIF($F:$F,T$7)</f>
        <v>0</v>
      </c>
      <c r="U8" s="16">
        <f t="shared" si="3"/>
        <v>0</v>
      </c>
      <c r="V8" s="16">
        <f t="shared" si="3"/>
        <v>0</v>
      </c>
      <c r="W8" s="16">
        <f t="shared" si="3"/>
        <v>0</v>
      </c>
      <c r="X8" s="16">
        <f t="shared" si="3"/>
        <v>0</v>
      </c>
    </row>
    <row r="9" spans="1:24" x14ac:dyDescent="0.25">
      <c r="A9" s="19" t="str">
        <f>IF($B9&gt;0,_xlfn.XLOOKUP($B9,'1'!$C:$C,'1'!$R:$R,"ERROR",0),"")</f>
        <v/>
      </c>
      <c r="B9" s="42"/>
      <c r="C9" s="16" t="str">
        <f>IF($B9&gt;0,_xlfn.XLOOKUP($B9,'1'!$C:$C,'1'!$B:$B,"ERROR",0),"")</f>
        <v/>
      </c>
      <c r="D9" s="16" t="str">
        <f>IF($B9&gt;0,_xlfn.XLOOKUP($B9,'1'!$C:$C,'1'!$D:$D,"ERROR",0),"")</f>
        <v/>
      </c>
      <c r="E9" s="16" t="str">
        <f>IF($B9&gt;0,_xlfn.XLOOKUP($B9,'1'!$C:$C,'1'!$E:$E,"ERROR",0),"")</f>
        <v/>
      </c>
      <c r="F9" s="16" t="str">
        <f>_xlfn.XLOOKUP($E9,[2]unit_types!$A$1:$A$33,[2]unit_types!$B$1:$B$33," ",0)</f>
        <v xml:space="preserve"> </v>
      </c>
      <c r="G9" s="16" t="str">
        <f>IF($B9&gt;0,_xlfn.XLOOKUP($B9,'1'!$C:$C,'1'!$AQ:$AQ,"ERROR",0),"")</f>
        <v/>
      </c>
      <c r="H9" s="16" t="str">
        <f>IF($B9&gt;0,_xlfn.XLOOKUP($B9,'1'!$C:$C,'1'!$G:$G,"ERROR",0),"")</f>
        <v/>
      </c>
      <c r="I9" s="16" t="str">
        <f>IF($B9&gt;0,_xlfn.XLOOKUP($B9,'1'!$C:$C,'1'!$N:$N,"ERROR",0),"")</f>
        <v/>
      </c>
      <c r="J9" s="16" t="str">
        <f>IF($B9&gt;0,_xlfn.XLOOKUP($B9,'1'!$C:$C,'1'!$Q:$Q,"ERROR",0),"")</f>
        <v/>
      </c>
      <c r="K9" s="16" t="str">
        <f>IF($B9&gt;0,_xlfn.XLOOKUP($B9,'1'!$C:$C,'1'!$S:$S,"ERROR",0),"")</f>
        <v/>
      </c>
      <c r="L9" s="16" t="str">
        <f>IF($B9&gt;0,_xlfn.XLOOKUP($B9,'1'!$C:$C,'1'!$T:$T,"ERROR",0),"")</f>
        <v/>
      </c>
      <c r="M9" s="16" t="str">
        <f>IF($B9&gt;0,_xlfn.XLOOKUP($B9,'1'!$C:$C,'1'!$AK:$AK,"ERROR",0),"")</f>
        <v/>
      </c>
      <c r="N9" s="16" t="str">
        <f>IF($B9&gt;0,_xlfn.XLOOKUP($B9,'1'!$C:$C,'1'!$AO:$AO,"ERROR",0),"")</f>
        <v/>
      </c>
      <c r="O9" s="19" t="str">
        <f t="shared" si="0"/>
        <v/>
      </c>
      <c r="P9" s="38">
        <v>0</v>
      </c>
      <c r="Q9" s="15">
        <f>COUNTIFS($O:$O,$P9,$E:$E,"HQ-I") + COUNTIFS($O:$O,$P9,$E:$E,"HQ-A")</f>
        <v>0</v>
      </c>
      <c r="R9" s="15">
        <f>SUM(S9:X9)</f>
        <v>0</v>
      </c>
      <c r="S9" s="15">
        <f>COUNTIFS($O:$O,$P9,$F:$F,S$7)</f>
        <v>0</v>
      </c>
      <c r="T9" s="15">
        <f t="shared" ref="T9:X24" si="4">COUNTIFS($O:$O,$P9,$F:$F,T$7)</f>
        <v>0</v>
      </c>
      <c r="U9" s="15">
        <f t="shared" si="4"/>
        <v>0</v>
      </c>
      <c r="V9" s="15">
        <f t="shared" si="4"/>
        <v>0</v>
      </c>
      <c r="W9" s="15">
        <f t="shared" si="4"/>
        <v>0</v>
      </c>
      <c r="X9" s="15">
        <f t="shared" si="4"/>
        <v>0</v>
      </c>
    </row>
    <row r="10" spans="1:24" x14ac:dyDescent="0.25">
      <c r="A10" s="19" t="str">
        <f>IF($B10&gt;0,_xlfn.XLOOKUP($B10,'1'!$C:$C,'1'!$R:$R,"ERROR",0),"")</f>
        <v/>
      </c>
      <c r="B10" s="41"/>
      <c r="C10" s="15" t="str">
        <f>IF($B10&gt;0,_xlfn.XLOOKUP($B10,'1'!$C:$C,'1'!$B:$B,"ERROR",0),"")</f>
        <v/>
      </c>
      <c r="D10" s="15" t="str">
        <f>IF($B10&gt;0,_xlfn.XLOOKUP($B10,'1'!$C:$C,'1'!$D:$D,"ERROR",0),"")</f>
        <v/>
      </c>
      <c r="E10" s="15" t="str">
        <f>IF($B10&gt;0,_xlfn.XLOOKUP($B10,'1'!$C:$C,'1'!$E:$E,"ERROR",0),"")</f>
        <v/>
      </c>
      <c r="F10" s="15" t="str">
        <f>_xlfn.XLOOKUP($E10,[2]unit_types!$A$1:$A$33,[2]unit_types!$B$1:$B$33," ",0)</f>
        <v xml:space="preserve"> </v>
      </c>
      <c r="G10" s="15" t="str">
        <f>IF($B10&gt;0,_xlfn.XLOOKUP($B10,'1'!$C:$C,'1'!$AQ:$AQ,"ERROR",0),"")</f>
        <v/>
      </c>
      <c r="H10" s="15" t="str">
        <f>IF($B10&gt;0,_xlfn.XLOOKUP($B10,'1'!$C:$C,'1'!$G:$G,"ERROR",0),"")</f>
        <v/>
      </c>
      <c r="I10" s="15" t="str">
        <f>IF($B10&gt;0,_xlfn.XLOOKUP($B10,'1'!$C:$C,'1'!$N:$N,"ERROR",0),"")</f>
        <v/>
      </c>
      <c r="J10" s="15" t="str">
        <f>IF($B10&gt;0,_xlfn.XLOOKUP($B10,'1'!$C:$C,'1'!$Q:$Q,"ERROR",0),"")</f>
        <v/>
      </c>
      <c r="K10" s="15" t="str">
        <f>IF($B10&gt;0,_xlfn.XLOOKUP($B10,'1'!$C:$C,'1'!$S:$S,"ERROR",0),"")</f>
        <v/>
      </c>
      <c r="L10" s="15" t="str">
        <f>IF($B10&gt;0,_xlfn.XLOOKUP($B10,'1'!$C:$C,'1'!$T:$T,"ERROR",0),"")</f>
        <v/>
      </c>
      <c r="M10" s="15" t="str">
        <f>IF($B10&gt;0,_xlfn.XLOOKUP($B10,'1'!$C:$C,'1'!$AK:$AK,"ERROR",0),"")</f>
        <v/>
      </c>
      <c r="N10" s="15" t="str">
        <f>IF($B10&gt;0,_xlfn.XLOOKUP($B10,'1'!$C:$C,'1'!$AO:$AO,"ERROR",0),"")</f>
        <v/>
      </c>
      <c r="O10" s="19" t="str">
        <f t="shared" si="0"/>
        <v/>
      </c>
      <c r="P10" s="23">
        <v>1</v>
      </c>
      <c r="Q10" s="16">
        <f t="shared" ref="Q10:Q24" si="5">COUNTIFS($O:$O,$P10,$E:$E,"HQ-I") + COUNTIFS($O:$O,$P10,$E:$E,"HQ-A")</f>
        <v>0</v>
      </c>
      <c r="R10" s="16">
        <f t="shared" ref="R10:R24" si="6">SUM(S10:X10)</f>
        <v>3</v>
      </c>
      <c r="S10" s="16">
        <f t="shared" ref="S10:S24" si="7">COUNTIFS($O:$O,$P10,$F:$F,S$7)</f>
        <v>3</v>
      </c>
      <c r="T10" s="16">
        <f t="shared" si="4"/>
        <v>0</v>
      </c>
      <c r="U10" s="16">
        <f t="shared" si="4"/>
        <v>0</v>
      </c>
      <c r="V10" s="16">
        <f t="shared" si="4"/>
        <v>0</v>
      </c>
      <c r="W10" s="16">
        <f t="shared" si="4"/>
        <v>0</v>
      </c>
      <c r="X10" s="16">
        <f t="shared" si="4"/>
        <v>0</v>
      </c>
    </row>
    <row r="11" spans="1:24" x14ac:dyDescent="0.25">
      <c r="A11" s="19" t="str">
        <f>IF($B11&gt;0,_xlfn.XLOOKUP($B11,'1'!$C:$C,'1'!$R:$R,"ERROR",0),"")</f>
        <v/>
      </c>
      <c r="B11" s="42"/>
      <c r="C11" s="16" t="str">
        <f>IF($B11&gt;0,_xlfn.XLOOKUP($B11,'1'!$C:$C,'1'!$B:$B,"ERROR",0),"")</f>
        <v/>
      </c>
      <c r="D11" s="16" t="str">
        <f>IF($B11&gt;0,_xlfn.XLOOKUP($B11,'1'!$C:$C,'1'!$D:$D,"ERROR",0),"")</f>
        <v/>
      </c>
      <c r="E11" s="16" t="str">
        <f>IF($B11&gt;0,_xlfn.XLOOKUP($B11,'1'!$C:$C,'1'!$E:$E,"ERROR",0),"")</f>
        <v/>
      </c>
      <c r="F11" s="16" t="str">
        <f>_xlfn.XLOOKUP($E11,[2]unit_types!$A$1:$A$33,[2]unit_types!$B$1:$B$33," ",0)</f>
        <v xml:space="preserve"> </v>
      </c>
      <c r="G11" s="16" t="str">
        <f>IF($B11&gt;0,_xlfn.XLOOKUP($B11,'1'!$C:$C,'1'!$AQ:$AQ,"ERROR",0),"")</f>
        <v/>
      </c>
      <c r="H11" s="16" t="str">
        <f>IF($B11&gt;0,_xlfn.XLOOKUP($B11,'1'!$C:$C,'1'!$G:$G,"ERROR",0),"")</f>
        <v/>
      </c>
      <c r="I11" s="16" t="str">
        <f>IF($B11&gt;0,_xlfn.XLOOKUP($B11,'1'!$C:$C,'1'!$N:$N,"ERROR",0),"")</f>
        <v/>
      </c>
      <c r="J11" s="16" t="str">
        <f>IF($B11&gt;0,_xlfn.XLOOKUP($B11,'1'!$C:$C,'1'!$Q:$Q,"ERROR",0),"")</f>
        <v/>
      </c>
      <c r="K11" s="16" t="str">
        <f>IF($B11&gt;0,_xlfn.XLOOKUP($B11,'1'!$C:$C,'1'!$S:$S,"ERROR",0),"")</f>
        <v/>
      </c>
      <c r="L11" s="16" t="str">
        <f>IF($B11&gt;0,_xlfn.XLOOKUP($B11,'1'!$C:$C,'1'!$T:$T,"ERROR",0),"")</f>
        <v/>
      </c>
      <c r="M11" s="16" t="str">
        <f>IF($B11&gt;0,_xlfn.XLOOKUP($B11,'1'!$C:$C,'1'!$AK:$AK,"ERROR",0),"")</f>
        <v/>
      </c>
      <c r="N11" s="16" t="str">
        <f>IF($B11&gt;0,_xlfn.XLOOKUP($B11,'1'!$C:$C,'1'!$AO:$AO,"ERROR",0),"")</f>
        <v/>
      </c>
      <c r="O11" s="19" t="str">
        <f t="shared" si="0"/>
        <v/>
      </c>
      <c r="P11" s="38">
        <v>2</v>
      </c>
      <c r="Q11" s="15">
        <f t="shared" si="5"/>
        <v>0</v>
      </c>
      <c r="R11" s="15">
        <f t="shared" si="6"/>
        <v>0</v>
      </c>
      <c r="S11" s="15">
        <f t="shared" si="7"/>
        <v>0</v>
      </c>
      <c r="T11" s="15">
        <f t="shared" si="4"/>
        <v>0</v>
      </c>
      <c r="U11" s="15">
        <f t="shared" si="4"/>
        <v>0</v>
      </c>
      <c r="V11" s="15">
        <f t="shared" si="4"/>
        <v>0</v>
      </c>
      <c r="W11" s="15">
        <f t="shared" si="4"/>
        <v>0</v>
      </c>
      <c r="X11" s="15">
        <f t="shared" si="4"/>
        <v>0</v>
      </c>
    </row>
    <row r="12" spans="1:24" x14ac:dyDescent="0.25">
      <c r="A12" s="19" t="str">
        <f>IF($B12&gt;0,_xlfn.XLOOKUP($B12,'1'!$C:$C,'1'!$R:$R,"ERROR",0),"")</f>
        <v/>
      </c>
      <c r="B12" s="41"/>
      <c r="C12" s="15" t="str">
        <f>IF($B12&gt;0,_xlfn.XLOOKUP($B12,'1'!$C:$C,'1'!$B:$B,"ERROR",0),"")</f>
        <v/>
      </c>
      <c r="D12" s="15" t="str">
        <f>IF($B12&gt;0,_xlfn.XLOOKUP($B12,'1'!$C:$C,'1'!$D:$D,"ERROR",0),"")</f>
        <v/>
      </c>
      <c r="E12" s="15" t="str">
        <f>IF($B12&gt;0,_xlfn.XLOOKUP($B12,'1'!$C:$C,'1'!$E:$E,"ERROR",0),"")</f>
        <v/>
      </c>
      <c r="F12" s="15" t="str">
        <f>_xlfn.XLOOKUP($E12,[2]unit_types!$A$1:$A$33,[2]unit_types!$B$1:$B$33," ",0)</f>
        <v xml:space="preserve"> </v>
      </c>
      <c r="G12" s="15" t="str">
        <f>IF($B12&gt;0,_xlfn.XLOOKUP($B12,'1'!$C:$C,'1'!$AQ:$AQ,"ERROR",0),"")</f>
        <v/>
      </c>
      <c r="H12" s="15" t="str">
        <f>IF($B12&gt;0,_xlfn.XLOOKUP($B12,'1'!$C:$C,'1'!$G:$G,"ERROR",0),"")</f>
        <v/>
      </c>
      <c r="I12" s="15" t="str">
        <f>IF($B12&gt;0,_xlfn.XLOOKUP($B12,'1'!$C:$C,'1'!$N:$N,"ERROR",0),"")</f>
        <v/>
      </c>
      <c r="J12" s="15" t="str">
        <f>IF($B12&gt;0,_xlfn.XLOOKUP($B12,'1'!$C:$C,'1'!$Q:$Q,"ERROR",0),"")</f>
        <v/>
      </c>
      <c r="K12" s="15" t="str">
        <f>IF($B12&gt;0,_xlfn.XLOOKUP($B12,'1'!$C:$C,'1'!$S:$S,"ERROR",0),"")</f>
        <v/>
      </c>
      <c r="L12" s="15" t="str">
        <f>IF($B12&gt;0,_xlfn.XLOOKUP($B12,'1'!$C:$C,'1'!$T:$T,"ERROR",0),"")</f>
        <v/>
      </c>
      <c r="M12" s="15" t="str">
        <f>IF($B12&gt;0,_xlfn.XLOOKUP($B12,'1'!$C:$C,'1'!$AK:$AK,"ERROR",0),"")</f>
        <v/>
      </c>
      <c r="N12" s="15" t="str">
        <f>IF($B12&gt;0,_xlfn.XLOOKUP($B12,'1'!$C:$C,'1'!$AO:$AO,"ERROR",0),"")</f>
        <v/>
      </c>
      <c r="O12" s="19" t="str">
        <f t="shared" si="0"/>
        <v/>
      </c>
      <c r="P12" s="23">
        <v>3</v>
      </c>
      <c r="Q12" s="16">
        <f t="shared" si="5"/>
        <v>0</v>
      </c>
      <c r="R12" s="16">
        <f t="shared" si="6"/>
        <v>0</v>
      </c>
      <c r="S12" s="16">
        <f t="shared" si="7"/>
        <v>0</v>
      </c>
      <c r="T12" s="16">
        <f t="shared" si="4"/>
        <v>0</v>
      </c>
      <c r="U12" s="16">
        <f t="shared" si="4"/>
        <v>0</v>
      </c>
      <c r="V12" s="16">
        <f t="shared" si="4"/>
        <v>0</v>
      </c>
      <c r="W12" s="16">
        <f t="shared" si="4"/>
        <v>0</v>
      </c>
      <c r="X12" s="16">
        <f t="shared" si="4"/>
        <v>0</v>
      </c>
    </row>
    <row r="13" spans="1:24" x14ac:dyDescent="0.25">
      <c r="A13" s="19" t="str">
        <f>IF($B13&gt;0,_xlfn.XLOOKUP($B13,'1'!$C:$C,'1'!$R:$R,"ERROR",0),"")</f>
        <v/>
      </c>
      <c r="B13" s="42"/>
      <c r="C13" s="16" t="str">
        <f>IF($B13&gt;0,_xlfn.XLOOKUP($B13,'1'!$C:$C,'1'!$B:$B,"ERROR",0),"")</f>
        <v/>
      </c>
      <c r="D13" s="16" t="str">
        <f>IF($B13&gt;0,_xlfn.XLOOKUP($B13,'1'!$C:$C,'1'!$D:$D,"ERROR",0),"")</f>
        <v/>
      </c>
      <c r="E13" s="16" t="str">
        <f>IF($B13&gt;0,_xlfn.XLOOKUP($B13,'1'!$C:$C,'1'!$E:$E,"ERROR",0),"")</f>
        <v/>
      </c>
      <c r="F13" s="16" t="str">
        <f>_xlfn.XLOOKUP($E13,[2]unit_types!$A$1:$A$33,[2]unit_types!$B$1:$B$33," ",0)</f>
        <v xml:space="preserve"> </v>
      </c>
      <c r="G13" s="16" t="str">
        <f>IF($B13&gt;0,_xlfn.XLOOKUP($B13,'1'!$C:$C,'1'!$AQ:$AQ,"ERROR",0),"")</f>
        <v/>
      </c>
      <c r="H13" s="16" t="str">
        <f>IF($B13&gt;0,_xlfn.XLOOKUP($B13,'1'!$C:$C,'1'!$G:$G,"ERROR",0),"")</f>
        <v/>
      </c>
      <c r="I13" s="16" t="str">
        <f>IF($B13&gt;0,_xlfn.XLOOKUP($B13,'1'!$C:$C,'1'!$N:$N,"ERROR",0),"")</f>
        <v/>
      </c>
      <c r="J13" s="16" t="str">
        <f>IF($B13&gt;0,_xlfn.XLOOKUP($B13,'1'!$C:$C,'1'!$Q:$Q,"ERROR",0),"")</f>
        <v/>
      </c>
      <c r="K13" s="16" t="str">
        <f>IF($B13&gt;0,_xlfn.XLOOKUP($B13,'1'!$C:$C,'1'!$S:$S,"ERROR",0),"")</f>
        <v/>
      </c>
      <c r="L13" s="16" t="str">
        <f>IF($B13&gt;0,_xlfn.XLOOKUP($B13,'1'!$C:$C,'1'!$T:$T,"ERROR",0),"")</f>
        <v/>
      </c>
      <c r="M13" s="16" t="str">
        <f>IF($B13&gt;0,_xlfn.XLOOKUP($B13,'1'!$C:$C,'1'!$AK:$AK,"ERROR",0),"")</f>
        <v/>
      </c>
      <c r="N13" s="16" t="str">
        <f>IF($B13&gt;0,_xlfn.XLOOKUP($B13,'1'!$C:$C,'1'!$AO:$AO,"ERROR",0),"")</f>
        <v/>
      </c>
      <c r="O13" s="19" t="str">
        <f t="shared" si="0"/>
        <v/>
      </c>
      <c r="P13" s="38">
        <v>4</v>
      </c>
      <c r="Q13" s="15">
        <f t="shared" si="5"/>
        <v>0</v>
      </c>
      <c r="R13" s="15">
        <f t="shared" si="6"/>
        <v>0</v>
      </c>
      <c r="S13" s="15">
        <f t="shared" si="7"/>
        <v>0</v>
      </c>
      <c r="T13" s="15">
        <f t="shared" si="4"/>
        <v>0</v>
      </c>
      <c r="U13" s="15">
        <f t="shared" si="4"/>
        <v>0</v>
      </c>
      <c r="V13" s="15">
        <f t="shared" si="4"/>
        <v>0</v>
      </c>
      <c r="W13" s="15">
        <f t="shared" si="4"/>
        <v>0</v>
      </c>
      <c r="X13" s="15">
        <f t="shared" si="4"/>
        <v>0</v>
      </c>
    </row>
    <row r="14" spans="1:24" x14ac:dyDescent="0.25">
      <c r="A14" s="19" t="str">
        <f>IF($B14&gt;0,_xlfn.XLOOKUP($B14,'1'!$C:$C,'1'!$R:$R,"ERROR",0),"")</f>
        <v/>
      </c>
      <c r="B14" s="41"/>
      <c r="C14" s="15" t="str">
        <f>IF($B14&gt;0,_xlfn.XLOOKUP($B14,'1'!$C:$C,'1'!$B:$B,"ERROR",0),"")</f>
        <v/>
      </c>
      <c r="D14" s="15" t="str">
        <f>IF($B14&gt;0,_xlfn.XLOOKUP($B14,'1'!$C:$C,'1'!$D:$D,"ERROR",0),"")</f>
        <v/>
      </c>
      <c r="E14" s="15" t="str">
        <f>IF($B14&gt;0,_xlfn.XLOOKUP($B14,'1'!$C:$C,'1'!$E:$E,"ERROR",0),"")</f>
        <v/>
      </c>
      <c r="F14" s="15" t="str">
        <f>_xlfn.XLOOKUP($E14,[2]unit_types!$A$1:$A$33,[2]unit_types!$B$1:$B$33," ",0)</f>
        <v xml:space="preserve"> </v>
      </c>
      <c r="G14" s="15" t="str">
        <f>IF($B14&gt;0,_xlfn.XLOOKUP($B14,'1'!$C:$C,'1'!$AQ:$AQ,"ERROR",0),"")</f>
        <v/>
      </c>
      <c r="H14" s="15" t="str">
        <f>IF($B14&gt;0,_xlfn.XLOOKUP($B14,'1'!$C:$C,'1'!$G:$G,"ERROR",0),"")</f>
        <v/>
      </c>
      <c r="I14" s="15" t="str">
        <f>IF($B14&gt;0,_xlfn.XLOOKUP($B14,'1'!$C:$C,'1'!$N:$N,"ERROR",0),"")</f>
        <v/>
      </c>
      <c r="J14" s="15" t="str">
        <f>IF($B14&gt;0,_xlfn.XLOOKUP($B14,'1'!$C:$C,'1'!$Q:$Q,"ERROR",0),"")</f>
        <v/>
      </c>
      <c r="K14" s="15" t="str">
        <f>IF($B14&gt;0,_xlfn.XLOOKUP($B14,'1'!$C:$C,'1'!$S:$S,"ERROR",0),"")</f>
        <v/>
      </c>
      <c r="L14" s="15" t="str">
        <f>IF($B14&gt;0,_xlfn.XLOOKUP($B14,'1'!$C:$C,'1'!$T:$T,"ERROR",0),"")</f>
        <v/>
      </c>
      <c r="M14" s="15" t="str">
        <f>IF($B14&gt;0,_xlfn.XLOOKUP($B14,'1'!$C:$C,'1'!$AK:$AK,"ERROR",0),"")</f>
        <v/>
      </c>
      <c r="N14" s="15" t="str">
        <f>IF($B14&gt;0,_xlfn.XLOOKUP($B14,'1'!$C:$C,'1'!$AO:$AO,"ERROR",0),"")</f>
        <v/>
      </c>
      <c r="O14" s="19" t="str">
        <f t="shared" si="0"/>
        <v/>
      </c>
      <c r="P14" s="23">
        <v>5</v>
      </c>
      <c r="Q14" s="16">
        <f t="shared" si="5"/>
        <v>0</v>
      </c>
      <c r="R14" s="16">
        <f t="shared" si="6"/>
        <v>0</v>
      </c>
      <c r="S14" s="16">
        <f t="shared" si="7"/>
        <v>0</v>
      </c>
      <c r="T14" s="16">
        <f t="shared" si="4"/>
        <v>0</v>
      </c>
      <c r="U14" s="16">
        <f t="shared" si="4"/>
        <v>0</v>
      </c>
      <c r="V14" s="16">
        <f t="shared" si="4"/>
        <v>0</v>
      </c>
      <c r="W14" s="16">
        <f t="shared" si="4"/>
        <v>0</v>
      </c>
      <c r="X14" s="16">
        <f t="shared" si="4"/>
        <v>0</v>
      </c>
    </row>
    <row r="15" spans="1:24" x14ac:dyDescent="0.25">
      <c r="A15" s="19" t="str">
        <f>IF($B15&gt;0,_xlfn.XLOOKUP($B15,'1'!$C:$C,'1'!$R:$R,"ERROR",0),"")</f>
        <v/>
      </c>
      <c r="B15" s="42"/>
      <c r="C15" s="16" t="str">
        <f>IF($B15&gt;0,_xlfn.XLOOKUP($B15,'1'!$C:$C,'1'!$B:$B,"ERROR",0),"")</f>
        <v/>
      </c>
      <c r="D15" s="16" t="str">
        <f>IF($B15&gt;0,_xlfn.XLOOKUP($B15,'1'!$C:$C,'1'!$D:$D,"ERROR",0),"")</f>
        <v/>
      </c>
      <c r="E15" s="16" t="str">
        <f>IF($B15&gt;0,_xlfn.XLOOKUP($B15,'1'!$C:$C,'1'!$E:$E,"ERROR",0),"")</f>
        <v/>
      </c>
      <c r="F15" s="16" t="str">
        <f>_xlfn.XLOOKUP($E15,[2]unit_types!$A$1:$A$33,[2]unit_types!$B$1:$B$33," ",0)</f>
        <v xml:space="preserve"> </v>
      </c>
      <c r="G15" s="16" t="str">
        <f>IF($B15&gt;0,_xlfn.XLOOKUP($B15,'1'!$C:$C,'1'!$AQ:$AQ,"ERROR",0),"")</f>
        <v/>
      </c>
      <c r="H15" s="16" t="str">
        <f>IF($B15&gt;0,_xlfn.XLOOKUP($B15,'1'!$C:$C,'1'!$G:$G,"ERROR",0),"")</f>
        <v/>
      </c>
      <c r="I15" s="16" t="str">
        <f>IF($B15&gt;0,_xlfn.XLOOKUP($B15,'1'!$C:$C,'1'!$N:$N,"ERROR",0),"")</f>
        <v/>
      </c>
      <c r="J15" s="16" t="str">
        <f>IF($B15&gt;0,_xlfn.XLOOKUP($B15,'1'!$C:$C,'1'!$Q:$Q,"ERROR",0),"")</f>
        <v/>
      </c>
      <c r="K15" s="16" t="str">
        <f>IF($B15&gt;0,_xlfn.XLOOKUP($B15,'1'!$C:$C,'1'!$S:$S,"ERROR",0),"")</f>
        <v/>
      </c>
      <c r="L15" s="16" t="str">
        <f>IF($B15&gt;0,_xlfn.XLOOKUP($B15,'1'!$C:$C,'1'!$T:$T,"ERROR",0),"")</f>
        <v/>
      </c>
      <c r="M15" s="16" t="str">
        <f>IF($B15&gt;0,_xlfn.XLOOKUP($B15,'1'!$C:$C,'1'!$AK:$AK,"ERROR",0),"")</f>
        <v/>
      </c>
      <c r="N15" s="16" t="str">
        <f>IF($B15&gt;0,_xlfn.XLOOKUP($B15,'1'!$C:$C,'1'!$AO:$AO,"ERROR",0),"")</f>
        <v/>
      </c>
      <c r="O15" s="19" t="str">
        <f t="shared" si="0"/>
        <v/>
      </c>
      <c r="P15" s="38">
        <v>6</v>
      </c>
      <c r="Q15" s="15">
        <f t="shared" si="5"/>
        <v>0</v>
      </c>
      <c r="R15" s="15">
        <f t="shared" si="6"/>
        <v>0</v>
      </c>
      <c r="S15" s="15">
        <f t="shared" si="7"/>
        <v>0</v>
      </c>
      <c r="T15" s="15">
        <f t="shared" si="4"/>
        <v>0</v>
      </c>
      <c r="U15" s="15">
        <f t="shared" si="4"/>
        <v>0</v>
      </c>
      <c r="V15" s="15">
        <f t="shared" si="4"/>
        <v>0</v>
      </c>
      <c r="W15" s="15">
        <f t="shared" si="4"/>
        <v>0</v>
      </c>
      <c r="X15" s="15">
        <f t="shared" si="4"/>
        <v>0</v>
      </c>
    </row>
    <row r="16" spans="1:24" x14ac:dyDescent="0.25">
      <c r="A16" s="19" t="str">
        <f>IF($B16&gt;0,_xlfn.XLOOKUP($B16,'1'!$C:$C,'1'!$R:$R,"ERROR",0),"")</f>
        <v/>
      </c>
      <c r="B16" s="41"/>
      <c r="C16" s="15" t="str">
        <f>IF($B16&gt;0,_xlfn.XLOOKUP($B16,'1'!$C:$C,'1'!$B:$B,"ERROR",0),"")</f>
        <v/>
      </c>
      <c r="D16" s="15" t="str">
        <f>IF($B16&gt;0,_xlfn.XLOOKUP($B16,'1'!$C:$C,'1'!$D:$D,"ERROR",0),"")</f>
        <v/>
      </c>
      <c r="E16" s="15" t="str">
        <f>IF($B16&gt;0,_xlfn.XLOOKUP($B16,'1'!$C:$C,'1'!$E:$E,"ERROR",0),"")</f>
        <v/>
      </c>
      <c r="F16" s="15" t="str">
        <f>_xlfn.XLOOKUP($E16,[2]unit_types!$A$1:$A$33,[2]unit_types!$B$1:$B$33," ",0)</f>
        <v xml:space="preserve"> </v>
      </c>
      <c r="G16" s="15" t="str">
        <f>IF($B16&gt;0,_xlfn.XLOOKUP($B16,'1'!$C:$C,'1'!$AQ:$AQ,"ERROR",0),"")</f>
        <v/>
      </c>
      <c r="H16" s="15" t="str">
        <f>IF($B16&gt;0,_xlfn.XLOOKUP($B16,'1'!$C:$C,'1'!$G:$G,"ERROR",0),"")</f>
        <v/>
      </c>
      <c r="I16" s="15" t="str">
        <f>IF($B16&gt;0,_xlfn.XLOOKUP($B16,'1'!$C:$C,'1'!$N:$N,"ERROR",0),"")</f>
        <v/>
      </c>
      <c r="J16" s="15" t="str">
        <f>IF($B16&gt;0,_xlfn.XLOOKUP($B16,'1'!$C:$C,'1'!$Q:$Q,"ERROR",0),"")</f>
        <v/>
      </c>
      <c r="K16" s="15" t="str">
        <f>IF($B16&gt;0,_xlfn.XLOOKUP($B16,'1'!$C:$C,'1'!$S:$S,"ERROR",0),"")</f>
        <v/>
      </c>
      <c r="L16" s="15" t="str">
        <f>IF($B16&gt;0,_xlfn.XLOOKUP($B16,'1'!$C:$C,'1'!$T:$T,"ERROR",0),"")</f>
        <v/>
      </c>
      <c r="M16" s="15" t="str">
        <f>IF($B16&gt;0,_xlfn.XLOOKUP($B16,'1'!$C:$C,'1'!$AK:$AK,"ERROR",0),"")</f>
        <v/>
      </c>
      <c r="N16" s="15" t="str">
        <f>IF($B16&gt;0,_xlfn.XLOOKUP($B16,'1'!$C:$C,'1'!$AO:$AO,"ERROR",0),"")</f>
        <v/>
      </c>
      <c r="O16" s="19" t="str">
        <f t="shared" si="0"/>
        <v/>
      </c>
      <c r="P16" s="23">
        <v>7</v>
      </c>
      <c r="Q16" s="16">
        <f t="shared" si="5"/>
        <v>0</v>
      </c>
      <c r="R16" s="16">
        <f t="shared" si="6"/>
        <v>0</v>
      </c>
      <c r="S16" s="16">
        <f t="shared" si="7"/>
        <v>0</v>
      </c>
      <c r="T16" s="16">
        <f t="shared" si="4"/>
        <v>0</v>
      </c>
      <c r="U16" s="16">
        <f t="shared" si="4"/>
        <v>0</v>
      </c>
      <c r="V16" s="16">
        <f t="shared" si="4"/>
        <v>0</v>
      </c>
      <c r="W16" s="16">
        <f t="shared" si="4"/>
        <v>0</v>
      </c>
      <c r="X16" s="16">
        <f t="shared" si="4"/>
        <v>0</v>
      </c>
    </row>
    <row r="17" spans="1:24" x14ac:dyDescent="0.25">
      <c r="A17" s="19" t="str">
        <f>IF($B17&gt;0,_xlfn.XLOOKUP($B17,'1'!$C:$C,'1'!$R:$R,"ERROR",0),"")</f>
        <v/>
      </c>
      <c r="B17" s="42"/>
      <c r="C17" s="16" t="str">
        <f>IF($B17&gt;0,_xlfn.XLOOKUP($B17,'1'!$C:$C,'1'!$B:$B,"ERROR",0),"")</f>
        <v/>
      </c>
      <c r="D17" s="16" t="str">
        <f>IF($B17&gt;0,_xlfn.XLOOKUP($B17,'1'!$C:$C,'1'!$D:$D,"ERROR",0),"")</f>
        <v/>
      </c>
      <c r="E17" s="16" t="str">
        <f>IF($B17&gt;0,_xlfn.XLOOKUP($B17,'1'!$C:$C,'1'!$E:$E,"ERROR",0),"")</f>
        <v/>
      </c>
      <c r="F17" s="16" t="str">
        <f>_xlfn.XLOOKUP($E17,[2]unit_types!$A$1:$A$33,[2]unit_types!$B$1:$B$33," ",0)</f>
        <v xml:space="preserve"> </v>
      </c>
      <c r="G17" s="16" t="str">
        <f>IF($B17&gt;0,_xlfn.XLOOKUP($B17,'1'!$C:$C,'1'!$AQ:$AQ,"ERROR",0),"")</f>
        <v/>
      </c>
      <c r="H17" s="16" t="str">
        <f>IF($B17&gt;0,_xlfn.XLOOKUP($B17,'1'!$C:$C,'1'!$G:$G,"ERROR",0),"")</f>
        <v/>
      </c>
      <c r="I17" s="16" t="str">
        <f>IF($B17&gt;0,_xlfn.XLOOKUP($B17,'1'!$C:$C,'1'!$N:$N,"ERROR",0),"")</f>
        <v/>
      </c>
      <c r="J17" s="16" t="str">
        <f>IF($B17&gt;0,_xlfn.XLOOKUP($B17,'1'!$C:$C,'1'!$Q:$Q,"ERROR",0),"")</f>
        <v/>
      </c>
      <c r="K17" s="16" t="str">
        <f>IF($B17&gt;0,_xlfn.XLOOKUP($B17,'1'!$C:$C,'1'!$S:$S,"ERROR",0),"")</f>
        <v/>
      </c>
      <c r="L17" s="16" t="str">
        <f>IF($B17&gt;0,_xlfn.XLOOKUP($B17,'1'!$C:$C,'1'!$T:$T,"ERROR",0),"")</f>
        <v/>
      </c>
      <c r="M17" s="16" t="str">
        <f>IF($B17&gt;0,_xlfn.XLOOKUP($B17,'1'!$C:$C,'1'!$AK:$AK,"ERROR",0),"")</f>
        <v/>
      </c>
      <c r="N17" s="16" t="str">
        <f>IF($B17&gt;0,_xlfn.XLOOKUP($B17,'1'!$C:$C,'1'!$AO:$AO,"ERROR",0),"")</f>
        <v/>
      </c>
      <c r="O17" s="19" t="str">
        <f t="shared" si="0"/>
        <v/>
      </c>
      <c r="P17" s="38">
        <v>8</v>
      </c>
      <c r="Q17" s="15">
        <f t="shared" si="5"/>
        <v>0</v>
      </c>
      <c r="R17" s="15">
        <f t="shared" si="6"/>
        <v>0</v>
      </c>
      <c r="S17" s="15">
        <f t="shared" si="7"/>
        <v>0</v>
      </c>
      <c r="T17" s="15">
        <f t="shared" si="4"/>
        <v>0</v>
      </c>
      <c r="U17" s="15">
        <f t="shared" si="4"/>
        <v>0</v>
      </c>
      <c r="V17" s="15">
        <f t="shared" si="4"/>
        <v>0</v>
      </c>
      <c r="W17" s="15">
        <f t="shared" si="4"/>
        <v>0</v>
      </c>
      <c r="X17" s="15">
        <f t="shared" si="4"/>
        <v>0</v>
      </c>
    </row>
    <row r="18" spans="1:24" x14ac:dyDescent="0.25">
      <c r="A18" s="19" t="str">
        <f>IF($B18&gt;0,_xlfn.XLOOKUP($B18,'1'!$C:$C,'1'!$R:$R,"ERROR",0),"")</f>
        <v/>
      </c>
      <c r="B18" s="41"/>
      <c r="C18" s="15" t="str">
        <f>IF($B18&gt;0,_xlfn.XLOOKUP($B18,'1'!$C:$C,'1'!$B:$B,"ERROR",0),"")</f>
        <v/>
      </c>
      <c r="D18" s="15" t="str">
        <f>IF($B18&gt;0,_xlfn.XLOOKUP($B18,'1'!$C:$C,'1'!$D:$D,"ERROR",0),"")</f>
        <v/>
      </c>
      <c r="E18" s="15" t="str">
        <f>IF($B18&gt;0,_xlfn.XLOOKUP($B18,'1'!$C:$C,'1'!$E:$E,"ERROR",0),"")</f>
        <v/>
      </c>
      <c r="F18" s="15" t="str">
        <f>_xlfn.XLOOKUP($E18,[2]unit_types!$A$1:$A$33,[2]unit_types!$B$1:$B$33," ",0)</f>
        <v xml:space="preserve"> </v>
      </c>
      <c r="G18" s="15" t="str">
        <f>IF($B18&gt;0,_xlfn.XLOOKUP($B18,'1'!$C:$C,'1'!$AQ:$AQ,"ERROR",0),"")</f>
        <v/>
      </c>
      <c r="H18" s="15" t="str">
        <f>IF($B18&gt;0,_xlfn.XLOOKUP($B18,'1'!$C:$C,'1'!$G:$G,"ERROR",0),"")</f>
        <v/>
      </c>
      <c r="I18" s="15" t="str">
        <f>IF($B18&gt;0,_xlfn.XLOOKUP($B18,'1'!$C:$C,'1'!$N:$N,"ERROR",0),"")</f>
        <v/>
      </c>
      <c r="J18" s="15" t="str">
        <f>IF($B18&gt;0,_xlfn.XLOOKUP($B18,'1'!$C:$C,'1'!$Q:$Q,"ERROR",0),"")</f>
        <v/>
      </c>
      <c r="K18" s="15" t="str">
        <f>IF($B18&gt;0,_xlfn.XLOOKUP($B18,'1'!$C:$C,'1'!$S:$S,"ERROR",0),"")</f>
        <v/>
      </c>
      <c r="L18" s="15" t="str">
        <f>IF($B18&gt;0,_xlfn.XLOOKUP($B18,'1'!$C:$C,'1'!$T:$T,"ERROR",0),"")</f>
        <v/>
      </c>
      <c r="M18" s="15" t="str">
        <f>IF($B18&gt;0,_xlfn.XLOOKUP($B18,'1'!$C:$C,'1'!$AK:$AK,"ERROR",0),"")</f>
        <v/>
      </c>
      <c r="N18" s="15" t="str">
        <f>IF($B18&gt;0,_xlfn.XLOOKUP($B18,'1'!$C:$C,'1'!$AO:$AO,"ERROR",0),"")</f>
        <v/>
      </c>
      <c r="O18" s="19" t="str">
        <f t="shared" si="0"/>
        <v/>
      </c>
      <c r="P18" s="23">
        <v>9</v>
      </c>
      <c r="Q18" s="16">
        <f t="shared" si="5"/>
        <v>0</v>
      </c>
      <c r="R18" s="16">
        <f t="shared" si="6"/>
        <v>0</v>
      </c>
      <c r="S18" s="16">
        <f t="shared" si="7"/>
        <v>0</v>
      </c>
      <c r="T18" s="16">
        <f t="shared" si="4"/>
        <v>0</v>
      </c>
      <c r="U18" s="16">
        <f t="shared" si="4"/>
        <v>0</v>
      </c>
      <c r="V18" s="16">
        <f t="shared" si="4"/>
        <v>0</v>
      </c>
      <c r="W18" s="16">
        <f t="shared" si="4"/>
        <v>0</v>
      </c>
      <c r="X18" s="16">
        <f t="shared" si="4"/>
        <v>0</v>
      </c>
    </row>
    <row r="19" spans="1:24" x14ac:dyDescent="0.25">
      <c r="A19" s="19" t="str">
        <f>IF($B19&gt;0,_xlfn.XLOOKUP($B19,'1'!$C:$C,'1'!$R:$R,"ERROR",0),"")</f>
        <v/>
      </c>
      <c r="B19" s="42"/>
      <c r="C19" s="16" t="str">
        <f>IF($B19&gt;0,_xlfn.XLOOKUP($B19,'1'!$C:$C,'1'!$B:$B,"ERROR",0),"")</f>
        <v/>
      </c>
      <c r="D19" s="16" t="str">
        <f>IF($B19&gt;0,_xlfn.XLOOKUP($B19,'1'!$C:$C,'1'!$D:$D,"ERROR",0),"")</f>
        <v/>
      </c>
      <c r="E19" s="16" t="str">
        <f>IF($B19&gt;0,_xlfn.XLOOKUP($B19,'1'!$C:$C,'1'!$E:$E,"ERROR",0),"")</f>
        <v/>
      </c>
      <c r="F19" s="16" t="str">
        <f>_xlfn.XLOOKUP($E19,[2]unit_types!$A$1:$A$33,[2]unit_types!$B$1:$B$33," ",0)</f>
        <v xml:space="preserve"> </v>
      </c>
      <c r="G19" s="16" t="str">
        <f>IF($B19&gt;0,_xlfn.XLOOKUP($B19,'1'!$C:$C,'1'!$AQ:$AQ,"ERROR",0),"")</f>
        <v/>
      </c>
      <c r="H19" s="16" t="str">
        <f>IF($B19&gt;0,_xlfn.XLOOKUP($B19,'1'!$C:$C,'1'!$G:$G,"ERROR",0),"")</f>
        <v/>
      </c>
      <c r="I19" s="16" t="str">
        <f>IF($B19&gt;0,_xlfn.XLOOKUP($B19,'1'!$C:$C,'1'!$N:$N,"ERROR",0),"")</f>
        <v/>
      </c>
      <c r="J19" s="16" t="str">
        <f>IF($B19&gt;0,_xlfn.XLOOKUP($B19,'1'!$C:$C,'1'!$Q:$Q,"ERROR",0),"")</f>
        <v/>
      </c>
      <c r="K19" s="16" t="str">
        <f>IF($B19&gt;0,_xlfn.XLOOKUP($B19,'1'!$C:$C,'1'!$S:$S,"ERROR",0),"")</f>
        <v/>
      </c>
      <c r="L19" s="16" t="str">
        <f>IF($B19&gt;0,_xlfn.XLOOKUP($B19,'1'!$C:$C,'1'!$T:$T,"ERROR",0),"")</f>
        <v/>
      </c>
      <c r="M19" s="16" t="str">
        <f>IF($B19&gt;0,_xlfn.XLOOKUP($B19,'1'!$C:$C,'1'!$AK:$AK,"ERROR",0),"")</f>
        <v/>
      </c>
      <c r="N19" s="16" t="str">
        <f>IF($B19&gt;0,_xlfn.XLOOKUP($B19,'1'!$C:$C,'1'!$AO:$AO,"ERROR",0),"")</f>
        <v/>
      </c>
      <c r="O19" s="19" t="str">
        <f t="shared" si="0"/>
        <v/>
      </c>
      <c r="P19" s="38">
        <v>10</v>
      </c>
      <c r="Q19" s="15">
        <f t="shared" si="5"/>
        <v>0</v>
      </c>
      <c r="R19" s="15">
        <f t="shared" si="6"/>
        <v>0</v>
      </c>
      <c r="S19" s="15">
        <f t="shared" si="7"/>
        <v>0</v>
      </c>
      <c r="T19" s="15">
        <f t="shared" si="4"/>
        <v>0</v>
      </c>
      <c r="U19" s="15">
        <f t="shared" si="4"/>
        <v>0</v>
      </c>
      <c r="V19" s="15">
        <f t="shared" si="4"/>
        <v>0</v>
      </c>
      <c r="W19" s="15">
        <f t="shared" si="4"/>
        <v>0</v>
      </c>
      <c r="X19" s="15">
        <f t="shared" si="4"/>
        <v>0</v>
      </c>
    </row>
    <row r="20" spans="1:24" x14ac:dyDescent="0.25">
      <c r="A20" s="19" t="str">
        <f>IF($B20&gt;0,_xlfn.XLOOKUP($B20,'1'!$C:$C,'1'!$R:$R,"ERROR",0),"")</f>
        <v/>
      </c>
      <c r="B20" s="41"/>
      <c r="C20" s="15" t="str">
        <f>IF($B20&gt;0,_xlfn.XLOOKUP($B20,'1'!$C:$C,'1'!$B:$B,"ERROR",0),"")</f>
        <v/>
      </c>
      <c r="D20" s="15" t="str">
        <f>IF($B20&gt;0,_xlfn.XLOOKUP($B20,'1'!$C:$C,'1'!$D:$D,"ERROR",0),"")</f>
        <v/>
      </c>
      <c r="E20" s="15" t="str">
        <f>IF($B20&gt;0,_xlfn.XLOOKUP($B20,'1'!$C:$C,'1'!$E:$E,"ERROR",0),"")</f>
        <v/>
      </c>
      <c r="F20" s="15" t="str">
        <f>_xlfn.XLOOKUP($E20,[2]unit_types!$A$1:$A$33,[2]unit_types!$B$1:$B$33," ",0)</f>
        <v xml:space="preserve"> </v>
      </c>
      <c r="G20" s="15" t="str">
        <f>IF($B20&gt;0,_xlfn.XLOOKUP($B20,'1'!$C:$C,'1'!$AQ:$AQ,"ERROR",0),"")</f>
        <v/>
      </c>
      <c r="H20" s="15" t="str">
        <f>IF($B20&gt;0,_xlfn.XLOOKUP($B20,'1'!$C:$C,'1'!$G:$G,"ERROR",0),"")</f>
        <v/>
      </c>
      <c r="I20" s="15" t="str">
        <f>IF($B20&gt;0,_xlfn.XLOOKUP($B20,'1'!$C:$C,'1'!$N:$N,"ERROR",0),"")</f>
        <v/>
      </c>
      <c r="J20" s="15" t="str">
        <f>IF($B20&gt;0,_xlfn.XLOOKUP($B20,'1'!$C:$C,'1'!$Q:$Q,"ERROR",0),"")</f>
        <v/>
      </c>
      <c r="K20" s="15" t="str">
        <f>IF($B20&gt;0,_xlfn.XLOOKUP($B20,'1'!$C:$C,'1'!$S:$S,"ERROR",0),"")</f>
        <v/>
      </c>
      <c r="L20" s="15" t="str">
        <f>IF($B20&gt;0,_xlfn.XLOOKUP($B20,'1'!$C:$C,'1'!$T:$T,"ERROR",0),"")</f>
        <v/>
      </c>
      <c r="M20" s="15" t="str">
        <f>IF($B20&gt;0,_xlfn.XLOOKUP($B20,'1'!$C:$C,'1'!$AK:$AK,"ERROR",0),"")</f>
        <v/>
      </c>
      <c r="N20" s="15" t="str">
        <f>IF($B20&gt;0,_xlfn.XLOOKUP($B20,'1'!$C:$C,'1'!$AO:$AO,"ERROR",0),"")</f>
        <v/>
      </c>
      <c r="O20" s="19" t="str">
        <f t="shared" si="0"/>
        <v/>
      </c>
      <c r="P20" s="23">
        <v>11</v>
      </c>
      <c r="Q20" s="16">
        <f t="shared" si="5"/>
        <v>0</v>
      </c>
      <c r="R20" s="16">
        <f t="shared" si="6"/>
        <v>0</v>
      </c>
      <c r="S20" s="16">
        <f t="shared" si="7"/>
        <v>0</v>
      </c>
      <c r="T20" s="16">
        <f t="shared" si="4"/>
        <v>0</v>
      </c>
      <c r="U20" s="16">
        <f t="shared" si="4"/>
        <v>0</v>
      </c>
      <c r="V20" s="16">
        <f t="shared" si="4"/>
        <v>0</v>
      </c>
      <c r="W20" s="16">
        <f t="shared" si="4"/>
        <v>0</v>
      </c>
      <c r="X20" s="16">
        <f t="shared" si="4"/>
        <v>0</v>
      </c>
    </row>
    <row r="21" spans="1:24" x14ac:dyDescent="0.25">
      <c r="A21" s="19" t="str">
        <f>IF($B21&gt;0,_xlfn.XLOOKUP($B21,'1'!$C:$C,'1'!$R:$R,"ERROR",0),"")</f>
        <v/>
      </c>
      <c r="B21" s="42"/>
      <c r="C21" s="16" t="str">
        <f>IF($B21&gt;0,_xlfn.XLOOKUP($B21,'1'!$C:$C,'1'!$B:$B,"ERROR",0),"")</f>
        <v/>
      </c>
      <c r="D21" s="16" t="str">
        <f>IF($B21&gt;0,_xlfn.XLOOKUP($B21,'1'!$C:$C,'1'!$D:$D,"ERROR",0),"")</f>
        <v/>
      </c>
      <c r="E21" s="16" t="str">
        <f>IF($B21&gt;0,_xlfn.XLOOKUP($B21,'1'!$C:$C,'1'!$E:$E,"ERROR",0),"")</f>
        <v/>
      </c>
      <c r="F21" s="16" t="str">
        <f>_xlfn.XLOOKUP($E21,[2]unit_types!$A$1:$A$33,[2]unit_types!$B$1:$B$33," ",0)</f>
        <v xml:space="preserve"> </v>
      </c>
      <c r="G21" s="16" t="str">
        <f>IF($B21&gt;0,_xlfn.XLOOKUP($B21,'1'!$C:$C,'1'!$AQ:$AQ,"ERROR",0),"")</f>
        <v/>
      </c>
      <c r="H21" s="16" t="str">
        <f>IF($B21&gt;0,_xlfn.XLOOKUP($B21,'1'!$C:$C,'1'!$G:$G,"ERROR",0),"")</f>
        <v/>
      </c>
      <c r="I21" s="16" t="str">
        <f>IF($B21&gt;0,_xlfn.XLOOKUP($B21,'1'!$C:$C,'1'!$N:$N,"ERROR",0),"")</f>
        <v/>
      </c>
      <c r="J21" s="16" t="str">
        <f>IF($B21&gt;0,_xlfn.XLOOKUP($B21,'1'!$C:$C,'1'!$Q:$Q,"ERROR",0),"")</f>
        <v/>
      </c>
      <c r="K21" s="16" t="str">
        <f>IF($B21&gt;0,_xlfn.XLOOKUP($B21,'1'!$C:$C,'1'!$S:$S,"ERROR",0),"")</f>
        <v/>
      </c>
      <c r="L21" s="16" t="str">
        <f>IF($B21&gt;0,_xlfn.XLOOKUP($B21,'1'!$C:$C,'1'!$T:$T,"ERROR",0),"")</f>
        <v/>
      </c>
      <c r="M21" s="16" t="str">
        <f>IF($B21&gt;0,_xlfn.XLOOKUP($B21,'1'!$C:$C,'1'!$AK:$AK,"ERROR",0),"")</f>
        <v/>
      </c>
      <c r="N21" s="16" t="str">
        <f>IF($B21&gt;0,_xlfn.XLOOKUP($B21,'1'!$C:$C,'1'!$AO:$AO,"ERROR",0),"")</f>
        <v/>
      </c>
      <c r="O21" s="19" t="str">
        <f t="shared" si="0"/>
        <v/>
      </c>
      <c r="P21" s="38">
        <v>12</v>
      </c>
      <c r="Q21" s="15">
        <f t="shared" si="5"/>
        <v>0</v>
      </c>
      <c r="R21" s="15">
        <f t="shared" si="6"/>
        <v>0</v>
      </c>
      <c r="S21" s="15">
        <f t="shared" si="7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</row>
    <row r="22" spans="1:24" x14ac:dyDescent="0.25">
      <c r="A22" s="19" t="str">
        <f>IF($B22&gt;0,_xlfn.XLOOKUP($B22,'1'!$C:$C,'1'!$R:$R,"ERROR",0),"")</f>
        <v/>
      </c>
      <c r="B22" s="41"/>
      <c r="C22" s="15" t="str">
        <f>IF($B22&gt;0,_xlfn.XLOOKUP($B22,'1'!$C:$C,'1'!$B:$B,"ERROR",0),"")</f>
        <v/>
      </c>
      <c r="D22" s="15" t="str">
        <f>IF($B22&gt;0,_xlfn.XLOOKUP($B22,'1'!$C:$C,'1'!$D:$D,"ERROR",0),"")</f>
        <v/>
      </c>
      <c r="E22" s="15" t="str">
        <f>IF($B22&gt;0,_xlfn.XLOOKUP($B22,'1'!$C:$C,'1'!$E:$E,"ERROR",0),"")</f>
        <v/>
      </c>
      <c r="F22" s="15" t="str">
        <f>_xlfn.XLOOKUP($E22,[2]unit_types!$A$1:$A$33,[2]unit_types!$B$1:$B$33," ",0)</f>
        <v xml:space="preserve"> </v>
      </c>
      <c r="G22" s="15" t="str">
        <f>IF($B22&gt;0,_xlfn.XLOOKUP($B22,'1'!$C:$C,'1'!$AQ:$AQ,"ERROR",0),"")</f>
        <v/>
      </c>
      <c r="H22" s="15" t="str">
        <f>IF($B22&gt;0,_xlfn.XLOOKUP($B22,'1'!$C:$C,'1'!$G:$G,"ERROR",0),"")</f>
        <v/>
      </c>
      <c r="I22" s="15" t="str">
        <f>IF($B22&gt;0,_xlfn.XLOOKUP($B22,'1'!$C:$C,'1'!$N:$N,"ERROR",0),"")</f>
        <v/>
      </c>
      <c r="J22" s="15" t="str">
        <f>IF($B22&gt;0,_xlfn.XLOOKUP($B22,'1'!$C:$C,'1'!$Q:$Q,"ERROR",0),"")</f>
        <v/>
      </c>
      <c r="K22" s="15" t="str">
        <f>IF($B22&gt;0,_xlfn.XLOOKUP($B22,'1'!$C:$C,'1'!$S:$S,"ERROR",0),"")</f>
        <v/>
      </c>
      <c r="L22" s="15" t="str">
        <f>IF($B22&gt;0,_xlfn.XLOOKUP($B22,'1'!$C:$C,'1'!$T:$T,"ERROR",0),"")</f>
        <v/>
      </c>
      <c r="M22" s="15" t="str">
        <f>IF($B22&gt;0,_xlfn.XLOOKUP($B22,'1'!$C:$C,'1'!$AK:$AK,"ERROR",0),"")</f>
        <v/>
      </c>
      <c r="N22" s="15" t="str">
        <f>IF($B22&gt;0,_xlfn.XLOOKUP($B22,'1'!$C:$C,'1'!$AO:$AO,"ERROR",0),"")</f>
        <v/>
      </c>
      <c r="O22" s="19" t="str">
        <f t="shared" si="0"/>
        <v/>
      </c>
      <c r="P22" s="23">
        <v>13</v>
      </c>
      <c r="Q22" s="16">
        <f t="shared" si="5"/>
        <v>0</v>
      </c>
      <c r="R22" s="16">
        <f t="shared" si="6"/>
        <v>0</v>
      </c>
      <c r="S22" s="16">
        <f t="shared" si="7"/>
        <v>0</v>
      </c>
      <c r="T22" s="16">
        <f t="shared" si="4"/>
        <v>0</v>
      </c>
      <c r="U22" s="16">
        <f t="shared" si="4"/>
        <v>0</v>
      </c>
      <c r="V22" s="16">
        <f t="shared" si="4"/>
        <v>0</v>
      </c>
      <c r="W22" s="16">
        <f t="shared" si="4"/>
        <v>0</v>
      </c>
      <c r="X22" s="16">
        <f t="shared" si="4"/>
        <v>0</v>
      </c>
    </row>
    <row r="23" spans="1:24" x14ac:dyDescent="0.25">
      <c r="A23" s="19" t="str">
        <f>IF($B23&gt;0,_xlfn.XLOOKUP($B23,'1'!$C:$C,'1'!$R:$R,"ERROR",0),"")</f>
        <v/>
      </c>
      <c r="B23" s="42"/>
      <c r="C23" s="16" t="str">
        <f>IF($B23&gt;0,_xlfn.XLOOKUP($B23,'1'!$C:$C,'1'!$B:$B,"ERROR",0),"")</f>
        <v/>
      </c>
      <c r="D23" s="16" t="str">
        <f>IF($B23&gt;0,_xlfn.XLOOKUP($B23,'1'!$C:$C,'1'!$D:$D,"ERROR",0),"")</f>
        <v/>
      </c>
      <c r="E23" s="16" t="str">
        <f>IF($B23&gt;0,_xlfn.XLOOKUP($B23,'1'!$C:$C,'1'!$E:$E,"ERROR",0),"")</f>
        <v/>
      </c>
      <c r="F23" s="16" t="str">
        <f>_xlfn.XLOOKUP($E23,[2]unit_types!$A$1:$A$33,[2]unit_types!$B$1:$B$33," ",0)</f>
        <v xml:space="preserve"> </v>
      </c>
      <c r="G23" s="16" t="str">
        <f>IF($B23&gt;0,_xlfn.XLOOKUP($B23,'1'!$C:$C,'1'!$AQ:$AQ,"ERROR",0),"")</f>
        <v/>
      </c>
      <c r="H23" s="16" t="str">
        <f>IF($B23&gt;0,_xlfn.XLOOKUP($B23,'1'!$C:$C,'1'!$G:$G,"ERROR",0),"")</f>
        <v/>
      </c>
      <c r="I23" s="16" t="str">
        <f>IF($B23&gt;0,_xlfn.XLOOKUP($B23,'1'!$C:$C,'1'!$N:$N,"ERROR",0),"")</f>
        <v/>
      </c>
      <c r="J23" s="16" t="str">
        <f>IF($B23&gt;0,_xlfn.XLOOKUP($B23,'1'!$C:$C,'1'!$Q:$Q,"ERROR",0),"")</f>
        <v/>
      </c>
      <c r="K23" s="16" t="str">
        <f>IF($B23&gt;0,_xlfn.XLOOKUP($B23,'1'!$C:$C,'1'!$S:$S,"ERROR",0),"")</f>
        <v/>
      </c>
      <c r="L23" s="16" t="str">
        <f>IF($B23&gt;0,_xlfn.XLOOKUP($B23,'1'!$C:$C,'1'!$T:$T,"ERROR",0),"")</f>
        <v/>
      </c>
      <c r="M23" s="16" t="str">
        <f>IF($B23&gt;0,_xlfn.XLOOKUP($B23,'1'!$C:$C,'1'!$AK:$AK,"ERROR",0),"")</f>
        <v/>
      </c>
      <c r="N23" s="16" t="str">
        <f>IF($B23&gt;0,_xlfn.XLOOKUP($B23,'1'!$C:$C,'1'!$AO:$AO,"ERROR",0),"")</f>
        <v/>
      </c>
      <c r="O23" s="19" t="str">
        <f t="shared" si="0"/>
        <v/>
      </c>
      <c r="P23" s="38">
        <v>14</v>
      </c>
      <c r="Q23" s="15">
        <f t="shared" si="5"/>
        <v>0</v>
      </c>
      <c r="R23" s="15">
        <f t="shared" si="6"/>
        <v>0</v>
      </c>
      <c r="S23" s="15">
        <f t="shared" si="7"/>
        <v>0</v>
      </c>
      <c r="T23" s="15">
        <f t="shared" si="4"/>
        <v>0</v>
      </c>
      <c r="U23" s="15">
        <f t="shared" si="4"/>
        <v>0</v>
      </c>
      <c r="V23" s="15">
        <f t="shared" si="4"/>
        <v>0</v>
      </c>
      <c r="W23" s="15">
        <f t="shared" si="4"/>
        <v>0</v>
      </c>
      <c r="X23" s="15">
        <f t="shared" si="4"/>
        <v>0</v>
      </c>
    </row>
    <row r="24" spans="1:24" x14ac:dyDescent="0.25">
      <c r="A24" s="19" t="str">
        <f>IF($B24&gt;0,_xlfn.XLOOKUP($B24,'1'!$C:$C,'1'!$R:$R,"ERROR",0),"")</f>
        <v/>
      </c>
      <c r="B24" s="41"/>
      <c r="C24" s="15" t="str">
        <f>IF($B24&gt;0,_xlfn.XLOOKUP($B24,'1'!$C:$C,'1'!$B:$B,"ERROR",0),"")</f>
        <v/>
      </c>
      <c r="D24" s="15" t="str">
        <f>IF($B24&gt;0,_xlfn.XLOOKUP($B24,'1'!$C:$C,'1'!$D:$D,"ERROR",0),"")</f>
        <v/>
      </c>
      <c r="E24" s="15" t="str">
        <f>IF($B24&gt;0,_xlfn.XLOOKUP($B24,'1'!$C:$C,'1'!$E:$E,"ERROR",0),"")</f>
        <v/>
      </c>
      <c r="F24" s="15" t="str">
        <f>_xlfn.XLOOKUP($E24,[2]unit_types!$A$1:$A$33,[2]unit_types!$B$1:$B$33," ",0)</f>
        <v xml:space="preserve"> </v>
      </c>
      <c r="G24" s="15" t="str">
        <f>IF($B24&gt;0,_xlfn.XLOOKUP($B24,'1'!$C:$C,'1'!$AQ:$AQ,"ERROR",0),"")</f>
        <v/>
      </c>
      <c r="H24" s="15" t="str">
        <f>IF($B24&gt;0,_xlfn.XLOOKUP($B24,'1'!$C:$C,'1'!$G:$G,"ERROR",0),"")</f>
        <v/>
      </c>
      <c r="I24" s="15" t="str">
        <f>IF($B24&gt;0,_xlfn.XLOOKUP($B24,'1'!$C:$C,'1'!$N:$N,"ERROR",0),"")</f>
        <v/>
      </c>
      <c r="J24" s="15" t="str">
        <f>IF($B24&gt;0,_xlfn.XLOOKUP($B24,'1'!$C:$C,'1'!$Q:$Q,"ERROR",0),"")</f>
        <v/>
      </c>
      <c r="K24" s="15" t="str">
        <f>IF($B24&gt;0,_xlfn.XLOOKUP($B24,'1'!$C:$C,'1'!$S:$S,"ERROR",0),"")</f>
        <v/>
      </c>
      <c r="L24" s="15" t="str">
        <f>IF($B24&gt;0,_xlfn.XLOOKUP($B24,'1'!$C:$C,'1'!$T:$T,"ERROR",0),"")</f>
        <v/>
      </c>
      <c r="M24" s="15" t="str">
        <f>IF($B24&gt;0,_xlfn.XLOOKUP($B24,'1'!$C:$C,'1'!$AK:$AK,"ERROR",0),"")</f>
        <v/>
      </c>
      <c r="N24" s="15" t="str">
        <f>IF($B24&gt;0,_xlfn.XLOOKUP($B24,'1'!$C:$C,'1'!$AO:$AO,"ERROR",0),"")</f>
        <v/>
      </c>
      <c r="O24" s="19" t="str">
        <f t="shared" si="0"/>
        <v/>
      </c>
      <c r="P24" s="23">
        <v>15</v>
      </c>
      <c r="Q24" s="16">
        <f t="shared" si="5"/>
        <v>0</v>
      </c>
      <c r="R24" s="16">
        <f t="shared" si="6"/>
        <v>0</v>
      </c>
      <c r="S24" s="16">
        <f t="shared" si="7"/>
        <v>0</v>
      </c>
      <c r="T24" s="16">
        <f t="shared" si="4"/>
        <v>0</v>
      </c>
      <c r="U24" s="16">
        <f t="shared" si="4"/>
        <v>0</v>
      </c>
      <c r="V24" s="16">
        <f t="shared" si="4"/>
        <v>0</v>
      </c>
      <c r="W24" s="16">
        <f t="shared" si="4"/>
        <v>0</v>
      </c>
      <c r="X24" s="16">
        <f t="shared" si="4"/>
        <v>0</v>
      </c>
    </row>
    <row r="25" spans="1:24" x14ac:dyDescent="0.25">
      <c r="A25" s="19" t="str">
        <f>IF($B25&gt;0,_xlfn.XLOOKUP($B25,'1'!$C:$C,'1'!$R:$R,"ERROR",0),"")</f>
        <v/>
      </c>
      <c r="B25" s="42"/>
      <c r="C25" s="16" t="str">
        <f>IF($B25&gt;0,_xlfn.XLOOKUP($B25,'1'!$C:$C,'1'!$B:$B,"ERROR",0),"")</f>
        <v/>
      </c>
      <c r="D25" s="16" t="str">
        <f>IF($B25&gt;0,_xlfn.XLOOKUP($B25,'1'!$C:$C,'1'!$D:$D,"ERROR",0),"")</f>
        <v/>
      </c>
      <c r="E25" s="16" t="str">
        <f>IF($B25&gt;0,_xlfn.XLOOKUP($B25,'1'!$C:$C,'1'!$E:$E,"ERROR",0),"")</f>
        <v/>
      </c>
      <c r="F25" s="16" t="str">
        <f>_xlfn.XLOOKUP($E25,[2]unit_types!$A$1:$A$33,[2]unit_types!$B$1:$B$33," ",0)</f>
        <v xml:space="preserve"> </v>
      </c>
      <c r="G25" s="16" t="str">
        <f>IF($B25&gt;0,_xlfn.XLOOKUP($B25,'1'!$C:$C,'1'!$AQ:$AQ,"ERROR",0),"")</f>
        <v/>
      </c>
      <c r="H25" s="16" t="str">
        <f>IF($B25&gt;0,_xlfn.XLOOKUP($B25,'1'!$C:$C,'1'!$G:$G,"ERROR",0),"")</f>
        <v/>
      </c>
      <c r="I25" s="16" t="str">
        <f>IF($B25&gt;0,_xlfn.XLOOKUP($B25,'1'!$C:$C,'1'!$N:$N,"ERROR",0),"")</f>
        <v/>
      </c>
      <c r="J25" s="16" t="str">
        <f>IF($B25&gt;0,_xlfn.XLOOKUP($B25,'1'!$C:$C,'1'!$Q:$Q,"ERROR",0),"")</f>
        <v/>
      </c>
      <c r="K25" s="16" t="str">
        <f>IF($B25&gt;0,_xlfn.XLOOKUP($B25,'1'!$C:$C,'1'!$S:$S,"ERROR",0),"")</f>
        <v/>
      </c>
      <c r="L25" s="16" t="str">
        <f>IF($B25&gt;0,_xlfn.XLOOKUP($B25,'1'!$C:$C,'1'!$T:$T,"ERROR",0),"")</f>
        <v/>
      </c>
      <c r="M25" s="16" t="str">
        <f>IF($B25&gt;0,_xlfn.XLOOKUP($B25,'1'!$C:$C,'1'!$AK:$AK,"ERROR",0),"")</f>
        <v/>
      </c>
      <c r="N25" s="16" t="str">
        <f>IF($B25&gt;0,_xlfn.XLOOKUP($B25,'1'!$C:$C,'1'!$AO:$AO,"ERROR",0),"")</f>
        <v/>
      </c>
      <c r="O25" s="19" t="str">
        <f t="shared" si="0"/>
        <v/>
      </c>
      <c r="P25" s="18" t="s">
        <v>799</v>
      </c>
      <c r="Q25" s="19">
        <f>SUM(Q9:Q24)-Q8</f>
        <v>0</v>
      </c>
      <c r="R25" s="19">
        <f>SUM(R9:R24)-R8</f>
        <v>0</v>
      </c>
      <c r="S25" s="19">
        <f>SUM(S9:S24)-S8</f>
        <v>0</v>
      </c>
      <c r="T25" s="19">
        <f t="shared" ref="T25:X25" si="8">SUM(T9:T24)-T8</f>
        <v>0</v>
      </c>
      <c r="U25" s="19">
        <f t="shared" si="8"/>
        <v>0</v>
      </c>
      <c r="V25" s="19">
        <f t="shared" si="8"/>
        <v>0</v>
      </c>
      <c r="W25" s="19">
        <f t="shared" si="8"/>
        <v>0</v>
      </c>
      <c r="X25" s="19">
        <f t="shared" si="8"/>
        <v>0</v>
      </c>
    </row>
    <row r="26" spans="1:24" x14ac:dyDescent="0.25">
      <c r="A26" s="19" t="str">
        <f>IF($B26&gt;0,_xlfn.XLOOKUP($B26,'1'!$C:$C,'1'!$R:$R,"ERROR",0),"")</f>
        <v/>
      </c>
      <c r="B26" s="41"/>
      <c r="C26" s="15" t="str">
        <f>IF($B26&gt;0,_xlfn.XLOOKUP($B26,'1'!$C:$C,'1'!$B:$B,"ERROR",0),"")</f>
        <v/>
      </c>
      <c r="D26" s="15" t="str">
        <f>IF($B26&gt;0,_xlfn.XLOOKUP($B26,'1'!$C:$C,'1'!$D:$D,"ERROR",0),"")</f>
        <v/>
      </c>
      <c r="E26" s="15" t="str">
        <f>IF($B26&gt;0,_xlfn.XLOOKUP($B26,'1'!$C:$C,'1'!$E:$E,"ERROR",0),"")</f>
        <v/>
      </c>
      <c r="F26" s="15" t="str">
        <f>_xlfn.XLOOKUP($E26,[2]unit_types!$A$1:$A$33,[2]unit_types!$B$1:$B$33," ",0)</f>
        <v xml:space="preserve"> </v>
      </c>
      <c r="G26" s="15" t="str">
        <f>IF($B26&gt;0,_xlfn.XLOOKUP($B26,'1'!$C:$C,'1'!$AQ:$AQ,"ERROR",0),"")</f>
        <v/>
      </c>
      <c r="H26" s="15" t="str">
        <f>IF($B26&gt;0,_xlfn.XLOOKUP($B26,'1'!$C:$C,'1'!$G:$G,"ERROR",0),"")</f>
        <v/>
      </c>
      <c r="I26" s="15" t="str">
        <f>IF($B26&gt;0,_xlfn.XLOOKUP($B26,'1'!$C:$C,'1'!$N:$N,"ERROR",0),"")</f>
        <v/>
      </c>
      <c r="J26" s="15" t="str">
        <f>IF($B26&gt;0,_xlfn.XLOOKUP($B26,'1'!$C:$C,'1'!$Q:$Q,"ERROR",0),"")</f>
        <v/>
      </c>
      <c r="K26" s="15" t="str">
        <f>IF($B26&gt;0,_xlfn.XLOOKUP($B26,'1'!$C:$C,'1'!$S:$S,"ERROR",0),"")</f>
        <v/>
      </c>
      <c r="L26" s="15" t="str">
        <f>IF($B26&gt;0,_xlfn.XLOOKUP($B26,'1'!$C:$C,'1'!$T:$T,"ERROR",0),"")</f>
        <v/>
      </c>
      <c r="M26" s="15" t="str">
        <f>IF($B26&gt;0,_xlfn.XLOOKUP($B26,'1'!$C:$C,'1'!$AK:$AK,"ERROR",0),"")</f>
        <v/>
      </c>
      <c r="N26" s="15" t="str">
        <f>IF($B26&gt;0,_xlfn.XLOOKUP($B26,'1'!$C:$C,'1'!$AO:$AO,"ERROR",0),"")</f>
        <v/>
      </c>
      <c r="O26" s="19" t="str">
        <f t="shared" si="0"/>
        <v/>
      </c>
    </row>
    <row r="27" spans="1:24" x14ac:dyDescent="0.25">
      <c r="A27" s="19" t="str">
        <f>IF($B27&gt;0,_xlfn.XLOOKUP($B27,'1'!$C:$C,'1'!$R:$R,"ERROR",0),"")</f>
        <v/>
      </c>
      <c r="B27" s="42"/>
      <c r="C27" s="16" t="str">
        <f>IF($B27&gt;0,_xlfn.XLOOKUP($B27,'1'!$C:$C,'1'!$B:$B,"ERROR",0),"")</f>
        <v/>
      </c>
      <c r="D27" s="16" t="str">
        <f>IF($B27&gt;0,_xlfn.XLOOKUP($B27,'1'!$C:$C,'1'!$D:$D,"ERROR",0),"")</f>
        <v/>
      </c>
      <c r="E27" s="16" t="str">
        <f>IF($B27&gt;0,_xlfn.XLOOKUP($B27,'1'!$C:$C,'1'!$E:$E,"ERROR",0),"")</f>
        <v/>
      </c>
      <c r="F27" s="16" t="str">
        <f>_xlfn.XLOOKUP($E27,[2]unit_types!$A$1:$A$33,[2]unit_types!$B$1:$B$33," ",0)</f>
        <v xml:space="preserve"> </v>
      </c>
      <c r="G27" s="16" t="str">
        <f>IF($B27&gt;0,_xlfn.XLOOKUP($B27,'1'!$C:$C,'1'!$AQ:$AQ,"ERROR",0),"")</f>
        <v/>
      </c>
      <c r="H27" s="16" t="str">
        <f>IF($B27&gt;0,_xlfn.XLOOKUP($B27,'1'!$C:$C,'1'!$G:$G,"ERROR",0),"")</f>
        <v/>
      </c>
      <c r="I27" s="16" t="str">
        <f>IF($B27&gt;0,_xlfn.XLOOKUP($B27,'1'!$C:$C,'1'!$N:$N,"ERROR",0),"")</f>
        <v/>
      </c>
      <c r="J27" s="16" t="str">
        <f>IF($B27&gt;0,_xlfn.XLOOKUP($B27,'1'!$C:$C,'1'!$Q:$Q,"ERROR",0),"")</f>
        <v/>
      </c>
      <c r="K27" s="16" t="str">
        <f>IF($B27&gt;0,_xlfn.XLOOKUP($B27,'1'!$C:$C,'1'!$S:$S,"ERROR",0),"")</f>
        <v/>
      </c>
      <c r="L27" s="16" t="str">
        <f>IF($B27&gt;0,_xlfn.XLOOKUP($B27,'1'!$C:$C,'1'!$T:$T,"ERROR",0),"")</f>
        <v/>
      </c>
      <c r="M27" s="16" t="str">
        <f>IF($B27&gt;0,_xlfn.XLOOKUP($B27,'1'!$C:$C,'1'!$AK:$AK,"ERROR",0),"")</f>
        <v/>
      </c>
      <c r="N27" s="16" t="str">
        <f>IF($B27&gt;0,_xlfn.XLOOKUP($B27,'1'!$C:$C,'1'!$AO:$AO,"ERROR",0),"")</f>
        <v/>
      </c>
      <c r="O27" s="19" t="str">
        <f t="shared" si="0"/>
        <v/>
      </c>
      <c r="P27" s="18" t="s">
        <v>697</v>
      </c>
      <c r="Q27" s="19" t="s">
        <v>851</v>
      </c>
      <c r="R27" s="19" t="s">
        <v>852</v>
      </c>
      <c r="S27" s="18">
        <v>1</v>
      </c>
      <c r="T27" s="19">
        <v>2</v>
      </c>
      <c r="U27" s="19">
        <v>3</v>
      </c>
      <c r="V27" s="19">
        <v>4</v>
      </c>
      <c r="W27" s="19">
        <v>5</v>
      </c>
      <c r="X27" s="19">
        <v>6</v>
      </c>
    </row>
    <row r="28" spans="1:24" x14ac:dyDescent="0.25">
      <c r="A28" s="19" t="str">
        <f>IF($B28&gt;0,_xlfn.XLOOKUP($B28,'1'!$C:$C,'1'!$R:$R,"ERROR",0),"")</f>
        <v/>
      </c>
      <c r="B28" s="41"/>
      <c r="C28" s="15" t="str">
        <f>IF($B28&gt;0,_xlfn.XLOOKUP($B28,'1'!$C:$C,'1'!$B:$B,"ERROR",0),"")</f>
        <v/>
      </c>
      <c r="D28" s="15" t="str">
        <f>IF($B28&gt;0,_xlfn.XLOOKUP($B28,'1'!$C:$C,'1'!$D:$D,"ERROR",0),"")</f>
        <v/>
      </c>
      <c r="E28" s="15" t="str">
        <f>IF($B28&gt;0,_xlfn.XLOOKUP($B28,'1'!$C:$C,'1'!$E:$E,"ERROR",0),"")</f>
        <v/>
      </c>
      <c r="F28" s="15" t="str">
        <f>_xlfn.XLOOKUP($E28,[2]unit_types!$A$1:$A$33,[2]unit_types!$B$1:$B$33," ",0)</f>
        <v xml:space="preserve"> </v>
      </c>
      <c r="G28" s="15" t="str">
        <f>IF($B28&gt;0,_xlfn.XLOOKUP($B28,'1'!$C:$C,'1'!$AQ:$AQ,"ERROR",0),"")</f>
        <v/>
      </c>
      <c r="H28" s="15" t="str">
        <f>IF($B28&gt;0,_xlfn.XLOOKUP($B28,'1'!$C:$C,'1'!$G:$G,"ERROR",0),"")</f>
        <v/>
      </c>
      <c r="I28" s="15" t="str">
        <f>IF($B28&gt;0,_xlfn.XLOOKUP($B28,'1'!$C:$C,'1'!$N:$N,"ERROR",0),"")</f>
        <v/>
      </c>
      <c r="J28" s="15" t="str">
        <f>IF($B28&gt;0,_xlfn.XLOOKUP($B28,'1'!$C:$C,'1'!$Q:$Q,"ERROR",0),"")</f>
        <v/>
      </c>
      <c r="K28" s="15" t="str">
        <f>IF($B28&gt;0,_xlfn.XLOOKUP($B28,'1'!$C:$C,'1'!$S:$S,"ERROR",0),"")</f>
        <v/>
      </c>
      <c r="L28" s="15" t="str">
        <f>IF($B28&gt;0,_xlfn.XLOOKUP($B28,'1'!$C:$C,'1'!$T:$T,"ERROR",0),"")</f>
        <v/>
      </c>
      <c r="M28" s="15" t="str">
        <f>IF($B28&gt;0,_xlfn.XLOOKUP($B28,'1'!$C:$C,'1'!$AK:$AK,"ERROR",0),"")</f>
        <v/>
      </c>
      <c r="N28" s="15" t="str">
        <f>IF($B28&gt;0,_xlfn.XLOOKUP($B28,'1'!$C:$C,'1'!$AO:$AO,"ERROR",0),"")</f>
        <v/>
      </c>
      <c r="O28" s="19" t="str">
        <f t="shared" si="0"/>
        <v/>
      </c>
      <c r="P28" s="19">
        <v>43</v>
      </c>
      <c r="Q28" s="19" t="s">
        <v>689</v>
      </c>
      <c r="R28" s="19">
        <f>SUM(M:M)</f>
        <v>0</v>
      </c>
      <c r="S28" s="19">
        <f t="shared" ref="S28:X28" si="9">Q2</f>
        <v>3</v>
      </c>
      <c r="T28" s="19">
        <f t="shared" si="9"/>
        <v>0</v>
      </c>
      <c r="U28" s="19">
        <f t="shared" si="9"/>
        <v>3</v>
      </c>
      <c r="V28" s="19">
        <f t="shared" si="9"/>
        <v>0</v>
      </c>
      <c r="W28" s="19">
        <f t="shared" si="9"/>
        <v>9</v>
      </c>
      <c r="X28" s="19">
        <f t="shared" si="9"/>
        <v>0</v>
      </c>
    </row>
    <row r="29" spans="1:24" x14ac:dyDescent="0.25">
      <c r="A29" s="19" t="str">
        <f>IF($B29&gt;0,_xlfn.XLOOKUP($B29,'1'!$C:$C,'1'!$R:$R,"ERROR",0),"")</f>
        <v/>
      </c>
      <c r="B29" s="42"/>
      <c r="C29" s="16" t="str">
        <f>IF($B29&gt;0,_xlfn.XLOOKUP($B29,'1'!$C:$C,'1'!$B:$B,"ERROR",0),"")</f>
        <v/>
      </c>
      <c r="D29" s="16" t="str">
        <f>IF($B29&gt;0,_xlfn.XLOOKUP($B29,'1'!$C:$C,'1'!$D:$D,"ERROR",0),"")</f>
        <v/>
      </c>
      <c r="E29" s="16" t="str">
        <f>IF($B29&gt;0,_xlfn.XLOOKUP($B29,'1'!$C:$C,'1'!$E:$E,"ERROR",0),"")</f>
        <v/>
      </c>
      <c r="F29" s="16" t="str">
        <f>_xlfn.XLOOKUP($E29,[2]unit_types!$A$1:$A$33,[2]unit_types!$B$1:$B$33," ",0)</f>
        <v xml:space="preserve"> </v>
      </c>
      <c r="G29" s="16" t="str">
        <f>IF($B29&gt;0,_xlfn.XLOOKUP($B29,'1'!$C:$C,'1'!$AQ:$AQ,"ERROR",0),"")</f>
        <v/>
      </c>
      <c r="H29" s="16" t="str">
        <f>IF($B29&gt;0,_xlfn.XLOOKUP($B29,'1'!$C:$C,'1'!$G:$G,"ERROR",0),"")</f>
        <v/>
      </c>
      <c r="I29" s="16" t="str">
        <f>IF($B29&gt;0,_xlfn.XLOOKUP($B29,'1'!$C:$C,'1'!$N:$N,"ERROR",0),"")</f>
        <v/>
      </c>
      <c r="J29" s="16" t="str">
        <f>IF($B29&gt;0,_xlfn.XLOOKUP($B29,'1'!$C:$C,'1'!$Q:$Q,"ERROR",0),"")</f>
        <v/>
      </c>
      <c r="K29" s="16" t="str">
        <f>IF($B29&gt;0,_xlfn.XLOOKUP($B29,'1'!$C:$C,'1'!$S:$S,"ERROR",0),"")</f>
        <v/>
      </c>
      <c r="L29" s="16" t="str">
        <f>IF($B29&gt;0,_xlfn.XLOOKUP($B29,'1'!$C:$C,'1'!$T:$T,"ERROR",0),"")</f>
        <v/>
      </c>
      <c r="M29" s="16" t="str">
        <f>IF($B29&gt;0,_xlfn.XLOOKUP($B29,'1'!$C:$C,'1'!$AK:$AK,"ERROR",0),"")</f>
        <v/>
      </c>
      <c r="N29" s="16" t="str">
        <f>IF($B29&gt;0,_xlfn.XLOOKUP($B29,'1'!$C:$C,'1'!$AO:$AO,"ERROR",0),"")</f>
        <v/>
      </c>
      <c r="O29" s="19" t="str">
        <f t="shared" si="0"/>
        <v/>
      </c>
      <c r="P29" s="19">
        <v>40</v>
      </c>
      <c r="Q29" s="19">
        <f>X4</f>
        <v>0</v>
      </c>
      <c r="R29" s="19">
        <f>SUM(S29:X29)</f>
        <v>3</v>
      </c>
      <c r="S29" s="19">
        <f t="shared" ref="S29:X30" si="10">Q4</f>
        <v>3</v>
      </c>
      <c r="T29" s="19">
        <f t="shared" si="10"/>
        <v>0</v>
      </c>
      <c r="U29" s="19">
        <f t="shared" si="10"/>
        <v>0</v>
      </c>
      <c r="V29" s="19">
        <f t="shared" si="10"/>
        <v>0</v>
      </c>
      <c r="W29" s="19">
        <f t="shared" si="10"/>
        <v>0</v>
      </c>
      <c r="X29" s="19">
        <f t="shared" si="10"/>
        <v>0</v>
      </c>
    </row>
    <row r="30" spans="1:24" x14ac:dyDescent="0.25">
      <c r="A30" s="19" t="str">
        <f>IF($B30&gt;0,_xlfn.XLOOKUP($B30,'1'!$C:$C,'1'!$R:$R,"ERROR",0),"")</f>
        <v/>
      </c>
      <c r="B30" s="41"/>
      <c r="C30" s="15" t="str">
        <f>IF($B30&gt;0,_xlfn.XLOOKUP($B30,'1'!$C:$C,'1'!$B:$B,"ERROR",0),"")</f>
        <v/>
      </c>
      <c r="D30" s="15" t="str">
        <f>IF($B30&gt;0,_xlfn.XLOOKUP($B30,'1'!$C:$C,'1'!$D:$D,"ERROR",0),"")</f>
        <v/>
      </c>
      <c r="E30" s="15" t="str">
        <f>IF($B30&gt;0,_xlfn.XLOOKUP($B30,'1'!$C:$C,'1'!$E:$E,"ERROR",0),"")</f>
        <v/>
      </c>
      <c r="F30" s="15" t="str">
        <f>_xlfn.XLOOKUP($E30,[2]unit_types!$A$1:$A$33,[2]unit_types!$B$1:$B$33," ",0)</f>
        <v xml:space="preserve"> </v>
      </c>
      <c r="G30" s="15" t="str">
        <f>IF($B30&gt;0,_xlfn.XLOOKUP($B30,'1'!$C:$C,'1'!$AQ:$AQ,"ERROR",0),"")</f>
        <v/>
      </c>
      <c r="H30" s="15" t="str">
        <f>IF($B30&gt;0,_xlfn.XLOOKUP($B30,'1'!$C:$C,'1'!$G:$G,"ERROR",0),"")</f>
        <v/>
      </c>
      <c r="I30" s="15" t="str">
        <f>IF($B30&gt;0,_xlfn.XLOOKUP($B30,'1'!$C:$C,'1'!$N:$N,"ERROR",0),"")</f>
        <v/>
      </c>
      <c r="J30" s="15" t="str">
        <f>IF($B30&gt;0,_xlfn.XLOOKUP($B30,'1'!$C:$C,'1'!$Q:$Q,"ERROR",0),"")</f>
        <v/>
      </c>
      <c r="K30" s="15" t="str">
        <f>IF($B30&gt;0,_xlfn.XLOOKUP($B30,'1'!$C:$C,'1'!$S:$S,"ERROR",0),"")</f>
        <v/>
      </c>
      <c r="L30" s="15" t="str">
        <f>IF($B30&gt;0,_xlfn.XLOOKUP($B30,'1'!$C:$C,'1'!$T:$T,"ERROR",0),"")</f>
        <v/>
      </c>
      <c r="M30" s="15" t="str">
        <f>IF($B30&gt;0,_xlfn.XLOOKUP($B30,'1'!$C:$C,'1'!$AK:$AK,"ERROR",0),"")</f>
        <v/>
      </c>
      <c r="N30" s="15" t="str">
        <f>IF($B30&gt;0,_xlfn.XLOOKUP($B30,'1'!$C:$C,'1'!$AO:$AO,"ERROR",0),"")</f>
        <v/>
      </c>
      <c r="O30" s="19" t="str">
        <f t="shared" si="0"/>
        <v/>
      </c>
      <c r="P30" s="19"/>
      <c r="Q30" s="19">
        <f>SUM(A:A)</f>
        <v>0</v>
      </c>
      <c r="R30" s="19">
        <f>SUM(S30:X30)</f>
        <v>9</v>
      </c>
      <c r="S30" s="19">
        <f t="shared" si="10"/>
        <v>9</v>
      </c>
      <c r="T30" s="19">
        <f t="shared" si="10"/>
        <v>0</v>
      </c>
      <c r="U30" s="19">
        <f t="shared" si="10"/>
        <v>0</v>
      </c>
      <c r="V30" s="19">
        <f t="shared" si="10"/>
        <v>0</v>
      </c>
      <c r="W30" s="19">
        <f t="shared" si="10"/>
        <v>0</v>
      </c>
      <c r="X30" s="19">
        <f t="shared" si="10"/>
        <v>0</v>
      </c>
    </row>
    <row r="31" spans="1:24" x14ac:dyDescent="0.25">
      <c r="A31" s="19" t="str">
        <f>IF($B31&gt;0,_xlfn.XLOOKUP($B31,'1'!$C:$C,'1'!$R:$R,"ERROR",0),"")</f>
        <v/>
      </c>
      <c r="B31" s="42"/>
      <c r="C31" s="16" t="str">
        <f>IF($B31&gt;0,_xlfn.XLOOKUP($B31,'1'!$C:$C,'1'!$B:$B,"ERROR",0),"")</f>
        <v/>
      </c>
      <c r="D31" s="16" t="str">
        <f>IF($B31&gt;0,_xlfn.XLOOKUP($B31,'1'!$C:$C,'1'!$D:$D,"ERROR",0),"")</f>
        <v/>
      </c>
      <c r="E31" s="16" t="str">
        <f>IF($B31&gt;0,_xlfn.XLOOKUP($B31,'1'!$C:$C,'1'!$E:$E,"ERROR",0),"")</f>
        <v/>
      </c>
      <c r="F31" s="16" t="str">
        <f>_xlfn.XLOOKUP($E31,[2]unit_types!$A$1:$A$33,[2]unit_types!$B$1:$B$33," ",0)</f>
        <v xml:space="preserve"> </v>
      </c>
      <c r="G31" s="16" t="str">
        <f>IF($B31&gt;0,_xlfn.XLOOKUP($B31,'1'!$C:$C,'1'!$AQ:$AQ,"ERROR",0),"")</f>
        <v/>
      </c>
      <c r="H31" s="16" t="str">
        <f>IF($B31&gt;0,_xlfn.XLOOKUP($B31,'1'!$C:$C,'1'!$G:$G,"ERROR",0),"")</f>
        <v/>
      </c>
      <c r="I31" s="16" t="str">
        <f>IF($B31&gt;0,_xlfn.XLOOKUP($B31,'1'!$C:$C,'1'!$N:$N,"ERROR",0),"")</f>
        <v/>
      </c>
      <c r="J31" s="16" t="str">
        <f>IF($B31&gt;0,_xlfn.XLOOKUP($B31,'1'!$C:$C,'1'!$Q:$Q,"ERROR",0),"")</f>
        <v/>
      </c>
      <c r="K31" s="16" t="str">
        <f>IF($B31&gt;0,_xlfn.XLOOKUP($B31,'1'!$C:$C,'1'!$S:$S,"ERROR",0),"")</f>
        <v/>
      </c>
      <c r="L31" s="16" t="str">
        <f>IF($B31&gt;0,_xlfn.XLOOKUP($B31,'1'!$C:$C,'1'!$T:$T,"ERROR",0),"")</f>
        <v/>
      </c>
      <c r="M31" s="16" t="str">
        <f>IF($B31&gt;0,_xlfn.XLOOKUP($B31,'1'!$C:$C,'1'!$AK:$AK,"ERROR",0),"")</f>
        <v/>
      </c>
      <c r="N31" s="16" t="str">
        <f>IF($B31&gt;0,_xlfn.XLOOKUP($B31,'1'!$C:$C,'1'!$AO:$AO,"ERROR",0),"")</f>
        <v/>
      </c>
      <c r="O31" s="19" t="str">
        <f t="shared" si="0"/>
        <v/>
      </c>
    </row>
    <row r="32" spans="1:24" x14ac:dyDescent="0.25">
      <c r="A32" s="19" t="str">
        <f>IF($B32&gt;0,_xlfn.XLOOKUP($B32,'1'!$C:$C,'1'!$R:$R,"ERROR",0),"")</f>
        <v/>
      </c>
      <c r="B32" s="41"/>
      <c r="C32" s="15" t="str">
        <f>IF($B32&gt;0,_xlfn.XLOOKUP($B32,'1'!$C:$C,'1'!$B:$B,"ERROR",0),"")</f>
        <v/>
      </c>
      <c r="D32" s="15" t="str">
        <f>IF($B32&gt;0,_xlfn.XLOOKUP($B32,'1'!$C:$C,'1'!$D:$D,"ERROR",0),"")</f>
        <v/>
      </c>
      <c r="E32" s="15" t="str">
        <f>IF($B32&gt;0,_xlfn.XLOOKUP($B32,'1'!$C:$C,'1'!$E:$E,"ERROR",0),"")</f>
        <v/>
      </c>
      <c r="F32" s="15" t="str">
        <f>_xlfn.XLOOKUP($E32,[2]unit_types!$A$1:$A$33,[2]unit_types!$B$1:$B$33," ",0)</f>
        <v xml:space="preserve"> </v>
      </c>
      <c r="G32" s="15" t="str">
        <f>IF($B32&gt;0,_xlfn.XLOOKUP($B32,'1'!$C:$C,'1'!$AQ:$AQ,"ERROR",0),"")</f>
        <v/>
      </c>
      <c r="H32" s="15" t="str">
        <f>IF($B32&gt;0,_xlfn.XLOOKUP($B32,'1'!$C:$C,'1'!$G:$G,"ERROR",0),"")</f>
        <v/>
      </c>
      <c r="I32" s="15" t="str">
        <f>IF($B32&gt;0,_xlfn.XLOOKUP($B32,'1'!$C:$C,'1'!$N:$N,"ERROR",0),"")</f>
        <v/>
      </c>
      <c r="J32" s="15" t="str">
        <f>IF($B32&gt;0,_xlfn.XLOOKUP($B32,'1'!$C:$C,'1'!$Q:$Q,"ERROR",0),"")</f>
        <v/>
      </c>
      <c r="K32" s="15" t="str">
        <f>IF($B32&gt;0,_xlfn.XLOOKUP($B32,'1'!$C:$C,'1'!$S:$S,"ERROR",0),"")</f>
        <v/>
      </c>
      <c r="L32" s="15" t="str">
        <f>IF($B32&gt;0,_xlfn.XLOOKUP($B32,'1'!$C:$C,'1'!$T:$T,"ERROR",0),"")</f>
        <v/>
      </c>
      <c r="M32" s="15" t="str">
        <f>IF($B32&gt;0,_xlfn.XLOOKUP($B32,'1'!$C:$C,'1'!$AK:$AK,"ERROR",0),"")</f>
        <v/>
      </c>
      <c r="N32" s="15" t="str">
        <f>IF($B32&gt;0,_xlfn.XLOOKUP($B32,'1'!$C:$C,'1'!$AO:$AO,"ERROR",0),"")</f>
        <v/>
      </c>
      <c r="O32" s="19" t="str">
        <f t="shared" si="0"/>
        <v/>
      </c>
      <c r="P32" s="14" t="s">
        <v>662</v>
      </c>
      <c r="Q32" s="14" t="s">
        <v>661</v>
      </c>
      <c r="R32" s="14" t="s">
        <v>821</v>
      </c>
      <c r="S32" s="14" t="s">
        <v>816</v>
      </c>
      <c r="T32" s="14" t="s">
        <v>817</v>
      </c>
      <c r="U32" s="14" t="s">
        <v>818</v>
      </c>
      <c r="V32" s="14" t="s">
        <v>819</v>
      </c>
      <c r="W32" s="14" t="s">
        <v>196</v>
      </c>
      <c r="X32" s="14" t="s">
        <v>13</v>
      </c>
    </row>
    <row r="33" spans="1:24" x14ac:dyDescent="0.25">
      <c r="A33" s="19" t="str">
        <f>IF($B33&gt;0,_xlfn.XLOOKUP($B33,'1'!$C:$C,'1'!$R:$R,"ERROR",0),"")</f>
        <v/>
      </c>
      <c r="B33" s="42"/>
      <c r="C33" s="16" t="str">
        <f>IF($B33&gt;0,_xlfn.XLOOKUP($B33,'1'!$C:$C,'1'!$B:$B,"ERROR",0),"")</f>
        <v/>
      </c>
      <c r="D33" s="16" t="str">
        <f>IF($B33&gt;0,_xlfn.XLOOKUP($B33,'1'!$C:$C,'1'!$D:$D,"ERROR",0),"")</f>
        <v/>
      </c>
      <c r="E33" s="16" t="str">
        <f>IF($B33&gt;0,_xlfn.XLOOKUP($B33,'1'!$C:$C,'1'!$E:$E,"ERROR",0),"")</f>
        <v/>
      </c>
      <c r="F33" s="16" t="str">
        <f>_xlfn.XLOOKUP($E33,[2]unit_types!$A$1:$A$33,[2]unit_types!$B$1:$B$33," ",0)</f>
        <v xml:space="preserve"> </v>
      </c>
      <c r="G33" s="16" t="str">
        <f>IF($B33&gt;0,_xlfn.XLOOKUP($B33,'1'!$C:$C,'1'!$AQ:$AQ,"ERROR",0),"")</f>
        <v/>
      </c>
      <c r="H33" s="16" t="str">
        <f>IF($B33&gt;0,_xlfn.XLOOKUP($B33,'1'!$C:$C,'1'!$G:$G,"ERROR",0),"")</f>
        <v/>
      </c>
      <c r="I33" s="16" t="str">
        <f>IF($B33&gt;0,_xlfn.XLOOKUP($B33,'1'!$C:$C,'1'!$N:$N,"ERROR",0),"")</f>
        <v/>
      </c>
      <c r="J33" s="16" t="str">
        <f>IF($B33&gt;0,_xlfn.XLOOKUP($B33,'1'!$C:$C,'1'!$Q:$Q,"ERROR",0),"")</f>
        <v/>
      </c>
      <c r="K33" s="16" t="str">
        <f>IF($B33&gt;0,_xlfn.XLOOKUP($B33,'1'!$C:$C,'1'!$S:$S,"ERROR",0),"")</f>
        <v/>
      </c>
      <c r="L33" s="16" t="str">
        <f>IF($B33&gt;0,_xlfn.XLOOKUP($B33,'1'!$C:$C,'1'!$T:$T,"ERROR",0),"")</f>
        <v/>
      </c>
      <c r="M33" s="16" t="str">
        <f>IF($B33&gt;0,_xlfn.XLOOKUP($B33,'1'!$C:$C,'1'!$AK:$AK,"ERROR",0),"")</f>
        <v/>
      </c>
      <c r="N33" s="16" t="str">
        <f>IF($B33&gt;0,_xlfn.XLOOKUP($B33,'1'!$C:$C,'1'!$AO:$AO,"ERROR",0),"")</f>
        <v/>
      </c>
      <c r="O33" s="19" t="str">
        <f t="shared" si="0"/>
        <v/>
      </c>
      <c r="P33" s="23" t="s">
        <v>848</v>
      </c>
      <c r="Q33" s="16">
        <f>SUM($A:$A)</f>
        <v>0</v>
      </c>
      <c r="R33" s="16">
        <f>SUM($K:$K)</f>
        <v>9</v>
      </c>
      <c r="S33" s="16">
        <f>SUMIF($F:$F,S$32,$K:$K)</f>
        <v>9</v>
      </c>
      <c r="T33" s="16">
        <f t="shared" ref="T33:X33" si="11">SUMIF($F:$F,T$32,$K:$K)</f>
        <v>0</v>
      </c>
      <c r="U33" s="16">
        <f t="shared" si="11"/>
        <v>0</v>
      </c>
      <c r="V33" s="16">
        <f t="shared" si="11"/>
        <v>0</v>
      </c>
      <c r="W33" s="16">
        <f t="shared" si="11"/>
        <v>0</v>
      </c>
      <c r="X33" s="16">
        <f t="shared" si="11"/>
        <v>0</v>
      </c>
    </row>
    <row r="34" spans="1:24" x14ac:dyDescent="0.25">
      <c r="A34" s="19" t="str">
        <f>IF($B34&gt;0,_xlfn.XLOOKUP($B34,'1'!$C:$C,'1'!$R:$R,"ERROR",0),"")</f>
        <v/>
      </c>
      <c r="B34" s="41"/>
      <c r="C34" s="15" t="str">
        <f>IF($B34&gt;0,_xlfn.XLOOKUP($B34,'1'!$C:$C,'1'!$B:$B,"ERROR",0),"")</f>
        <v/>
      </c>
      <c r="D34" s="15" t="str">
        <f>IF($B34&gt;0,_xlfn.XLOOKUP($B34,'1'!$C:$C,'1'!$D:$D,"ERROR",0),"")</f>
        <v/>
      </c>
      <c r="E34" s="15" t="str">
        <f>IF($B34&gt;0,_xlfn.XLOOKUP($B34,'1'!$C:$C,'1'!$E:$E,"ERROR",0),"")</f>
        <v/>
      </c>
      <c r="F34" s="15" t="str">
        <f>_xlfn.XLOOKUP($E34,[2]unit_types!$A$1:$A$33,[2]unit_types!$B$1:$B$33," ",0)</f>
        <v xml:space="preserve"> </v>
      </c>
      <c r="G34" s="15" t="str">
        <f>IF($B34&gt;0,_xlfn.XLOOKUP($B34,'1'!$C:$C,'1'!$AQ:$AQ,"ERROR",0),"")</f>
        <v/>
      </c>
      <c r="H34" s="15" t="str">
        <f>IF($B34&gt;0,_xlfn.XLOOKUP($B34,'1'!$C:$C,'1'!$G:$G,"ERROR",0),"")</f>
        <v/>
      </c>
      <c r="I34" s="15" t="str">
        <f>IF($B34&gt;0,_xlfn.XLOOKUP($B34,'1'!$C:$C,'1'!$N:$N,"ERROR",0),"")</f>
        <v/>
      </c>
      <c r="J34" s="15" t="str">
        <f>IF($B34&gt;0,_xlfn.XLOOKUP($B34,'1'!$C:$C,'1'!$Q:$Q,"ERROR",0),"")</f>
        <v/>
      </c>
      <c r="K34" s="15" t="str">
        <f>IF($B34&gt;0,_xlfn.XLOOKUP($B34,'1'!$C:$C,'1'!$S:$S,"ERROR",0),"")</f>
        <v/>
      </c>
      <c r="L34" s="15" t="str">
        <f>IF($B34&gt;0,_xlfn.XLOOKUP($B34,'1'!$C:$C,'1'!$T:$T,"ERROR",0),"")</f>
        <v/>
      </c>
      <c r="M34" s="15" t="str">
        <f>IF($B34&gt;0,_xlfn.XLOOKUP($B34,'1'!$C:$C,'1'!$AK:$AK,"ERROR",0),"")</f>
        <v/>
      </c>
      <c r="N34" s="15" t="str">
        <f>IF($B34&gt;0,_xlfn.XLOOKUP($B34,'1'!$C:$C,'1'!$AO:$AO,"ERROR",0),"")</f>
        <v/>
      </c>
      <c r="O34" s="19" t="str">
        <f t="shared" si="0"/>
        <v/>
      </c>
      <c r="P34" s="38">
        <v>0</v>
      </c>
      <c r="Q34" s="15">
        <f>SUMIFS($A:$A,$O:$O,$P34,$E:$E,"HQ-I") + SUMIFS($A:$A,$O:$O,$P34,$E:$E,"HQ-A")</f>
        <v>0</v>
      </c>
      <c r="R34" s="15">
        <f t="shared" ref="R34:R49" si="12">SUM(S34:X34)</f>
        <v>0</v>
      </c>
      <c r="S34" s="15">
        <f>SUMIFS($K:$K,$O:$O,$P34,$F:$F,S$32)</f>
        <v>0</v>
      </c>
      <c r="T34" s="15">
        <f t="shared" ref="T34:X49" si="13">SUMIFS($K:$K,$O:$O,$P34,$F:$F,T$32)</f>
        <v>0</v>
      </c>
      <c r="U34" s="15">
        <f t="shared" si="13"/>
        <v>0</v>
      </c>
      <c r="V34" s="15">
        <f t="shared" si="13"/>
        <v>0</v>
      </c>
      <c r="W34" s="15">
        <f t="shared" si="13"/>
        <v>0</v>
      </c>
      <c r="X34" s="15">
        <f t="shared" si="13"/>
        <v>0</v>
      </c>
    </row>
    <row r="35" spans="1:24" x14ac:dyDescent="0.25">
      <c r="A35" s="19" t="str">
        <f>IF($B35&gt;0,_xlfn.XLOOKUP($B35,'1'!$C:$C,'1'!$R:$R,"ERROR",0),"")</f>
        <v/>
      </c>
      <c r="B35" s="42"/>
      <c r="C35" s="16" t="str">
        <f>IF($B35&gt;0,_xlfn.XLOOKUP($B35,'1'!$C:$C,'1'!$B:$B,"ERROR",0),"")</f>
        <v/>
      </c>
      <c r="D35" s="16" t="str">
        <f>IF($B35&gt;0,_xlfn.XLOOKUP($B35,'1'!$C:$C,'1'!$D:$D,"ERROR",0),"")</f>
        <v/>
      </c>
      <c r="E35" s="16" t="str">
        <f>IF($B35&gt;0,_xlfn.XLOOKUP($B35,'1'!$C:$C,'1'!$E:$E,"ERROR",0),"")</f>
        <v/>
      </c>
      <c r="F35" s="16" t="str">
        <f>_xlfn.XLOOKUP($E35,[2]unit_types!$A$1:$A$33,[2]unit_types!$B$1:$B$33," ",0)</f>
        <v xml:space="preserve"> </v>
      </c>
      <c r="G35" s="16" t="str">
        <f>IF($B35&gt;0,_xlfn.XLOOKUP($B35,'1'!$C:$C,'1'!$AQ:$AQ,"ERROR",0),"")</f>
        <v/>
      </c>
      <c r="H35" s="16" t="str">
        <f>IF($B35&gt;0,_xlfn.XLOOKUP($B35,'1'!$C:$C,'1'!$G:$G,"ERROR",0),"")</f>
        <v/>
      </c>
      <c r="I35" s="16" t="str">
        <f>IF($B35&gt;0,_xlfn.XLOOKUP($B35,'1'!$C:$C,'1'!$N:$N,"ERROR",0),"")</f>
        <v/>
      </c>
      <c r="J35" s="16" t="str">
        <f>IF($B35&gt;0,_xlfn.XLOOKUP($B35,'1'!$C:$C,'1'!$Q:$Q,"ERROR",0),"")</f>
        <v/>
      </c>
      <c r="K35" s="16" t="str">
        <f>IF($B35&gt;0,_xlfn.XLOOKUP($B35,'1'!$C:$C,'1'!$S:$S,"ERROR",0),"")</f>
        <v/>
      </c>
      <c r="L35" s="16" t="str">
        <f>IF($B35&gt;0,_xlfn.XLOOKUP($B35,'1'!$C:$C,'1'!$T:$T,"ERROR",0),"")</f>
        <v/>
      </c>
      <c r="M35" s="16" t="str">
        <f>IF($B35&gt;0,_xlfn.XLOOKUP($B35,'1'!$C:$C,'1'!$AK:$AK,"ERROR",0),"")</f>
        <v/>
      </c>
      <c r="N35" s="16" t="str">
        <f>IF($B35&gt;0,_xlfn.XLOOKUP($B35,'1'!$C:$C,'1'!$AO:$AO,"ERROR",0),"")</f>
        <v/>
      </c>
      <c r="O35" s="19" t="str">
        <f t="shared" si="0"/>
        <v/>
      </c>
      <c r="P35" s="23">
        <v>1</v>
      </c>
      <c r="Q35" s="16">
        <f t="shared" ref="Q35:Q49" si="14">SUMIFS($A:$A,$O:$O,$P35,$E:$E,"HQ-I") + SUMIFS($A:$A,$O:$O,$P35,$E:$E,"HQ-A")</f>
        <v>0</v>
      </c>
      <c r="R35" s="16">
        <f t="shared" si="12"/>
        <v>9</v>
      </c>
      <c r="S35" s="16">
        <f t="shared" ref="S35:S49" si="15">SUMIFS($K:$K,$O:$O,$P35,$F:$F,S$32)</f>
        <v>9</v>
      </c>
      <c r="T35" s="16">
        <f t="shared" si="13"/>
        <v>0</v>
      </c>
      <c r="U35" s="16">
        <f t="shared" si="13"/>
        <v>0</v>
      </c>
      <c r="V35" s="16">
        <f t="shared" si="13"/>
        <v>0</v>
      </c>
      <c r="W35" s="16">
        <f t="shared" si="13"/>
        <v>0</v>
      </c>
      <c r="X35" s="16">
        <f t="shared" si="13"/>
        <v>0</v>
      </c>
    </row>
    <row r="36" spans="1:24" x14ac:dyDescent="0.25">
      <c r="A36" s="19" t="str">
        <f>IF($B36&gt;0,_xlfn.XLOOKUP($B36,'1'!$C:$C,'1'!$R:$R,"ERROR",0),"")</f>
        <v/>
      </c>
      <c r="B36" s="41"/>
      <c r="C36" s="15" t="str">
        <f>IF($B36&gt;0,_xlfn.XLOOKUP($B36,'1'!$C:$C,'1'!$B:$B,"ERROR",0),"")</f>
        <v/>
      </c>
      <c r="D36" s="15" t="str">
        <f>IF($B36&gt;0,_xlfn.XLOOKUP($B36,'1'!$C:$C,'1'!$D:$D,"ERROR",0),"")</f>
        <v/>
      </c>
      <c r="E36" s="15" t="str">
        <f>IF($B36&gt;0,_xlfn.XLOOKUP($B36,'1'!$C:$C,'1'!$E:$E,"ERROR",0),"")</f>
        <v/>
      </c>
      <c r="F36" s="15" t="str">
        <f>_xlfn.XLOOKUP($E36,[2]unit_types!$A$1:$A$33,[2]unit_types!$B$1:$B$33," ",0)</f>
        <v xml:space="preserve"> </v>
      </c>
      <c r="G36" s="15" t="str">
        <f>IF($B36&gt;0,_xlfn.XLOOKUP($B36,'1'!$C:$C,'1'!$AQ:$AQ,"ERROR",0),"")</f>
        <v/>
      </c>
      <c r="H36" s="15" t="str">
        <f>IF($B36&gt;0,_xlfn.XLOOKUP($B36,'1'!$C:$C,'1'!$G:$G,"ERROR",0),"")</f>
        <v/>
      </c>
      <c r="I36" s="15" t="str">
        <f>IF($B36&gt;0,_xlfn.XLOOKUP($B36,'1'!$C:$C,'1'!$N:$N,"ERROR",0),"")</f>
        <v/>
      </c>
      <c r="J36" s="15" t="str">
        <f>IF($B36&gt;0,_xlfn.XLOOKUP($B36,'1'!$C:$C,'1'!$Q:$Q,"ERROR",0),"")</f>
        <v/>
      </c>
      <c r="K36" s="15" t="str">
        <f>IF($B36&gt;0,_xlfn.XLOOKUP($B36,'1'!$C:$C,'1'!$S:$S,"ERROR",0),"")</f>
        <v/>
      </c>
      <c r="L36" s="15" t="str">
        <f>IF($B36&gt;0,_xlfn.XLOOKUP($B36,'1'!$C:$C,'1'!$T:$T,"ERROR",0),"")</f>
        <v/>
      </c>
      <c r="M36" s="15" t="str">
        <f>IF($B36&gt;0,_xlfn.XLOOKUP($B36,'1'!$C:$C,'1'!$AK:$AK,"ERROR",0),"")</f>
        <v/>
      </c>
      <c r="N36" s="15" t="str">
        <f>IF($B36&gt;0,_xlfn.XLOOKUP($B36,'1'!$C:$C,'1'!$AO:$AO,"ERROR",0),"")</f>
        <v/>
      </c>
      <c r="O36" s="19" t="str">
        <f t="shared" si="0"/>
        <v/>
      </c>
      <c r="P36" s="38">
        <v>2</v>
      </c>
      <c r="Q36" s="15">
        <f t="shared" si="14"/>
        <v>0</v>
      </c>
      <c r="R36" s="15">
        <f t="shared" si="12"/>
        <v>0</v>
      </c>
      <c r="S36" s="15">
        <f t="shared" si="15"/>
        <v>0</v>
      </c>
      <c r="T36" s="15">
        <f t="shared" si="13"/>
        <v>0</v>
      </c>
      <c r="U36" s="15">
        <f t="shared" si="13"/>
        <v>0</v>
      </c>
      <c r="V36" s="15">
        <f t="shared" si="13"/>
        <v>0</v>
      </c>
      <c r="W36" s="15">
        <f t="shared" si="13"/>
        <v>0</v>
      </c>
      <c r="X36" s="15">
        <f t="shared" si="13"/>
        <v>0</v>
      </c>
    </row>
    <row r="37" spans="1:24" x14ac:dyDescent="0.25">
      <c r="A37" s="19" t="str">
        <f>IF($B37&gt;0,_xlfn.XLOOKUP($B37,'1'!$C:$C,'1'!$R:$R,"ERROR",0),"")</f>
        <v/>
      </c>
      <c r="B37" s="42"/>
      <c r="C37" s="16" t="str">
        <f>IF($B37&gt;0,_xlfn.XLOOKUP($B37,'1'!$C:$C,'1'!$B:$B,"ERROR",0),"")</f>
        <v/>
      </c>
      <c r="D37" s="16" t="str">
        <f>IF($B37&gt;0,_xlfn.XLOOKUP($B37,'1'!$C:$C,'1'!$D:$D,"ERROR",0),"")</f>
        <v/>
      </c>
      <c r="E37" s="16" t="str">
        <f>IF($B37&gt;0,_xlfn.XLOOKUP($B37,'1'!$C:$C,'1'!$E:$E,"ERROR",0),"")</f>
        <v/>
      </c>
      <c r="F37" s="16" t="str">
        <f>_xlfn.XLOOKUP($E37,[2]unit_types!$A$1:$A$33,[2]unit_types!$B$1:$B$33," ",0)</f>
        <v xml:space="preserve"> </v>
      </c>
      <c r="G37" s="16" t="str">
        <f>IF($B37&gt;0,_xlfn.XLOOKUP($B37,'1'!$C:$C,'1'!$AQ:$AQ,"ERROR",0),"")</f>
        <v/>
      </c>
      <c r="H37" s="16" t="str">
        <f>IF($B37&gt;0,_xlfn.XLOOKUP($B37,'1'!$C:$C,'1'!$G:$G,"ERROR",0),"")</f>
        <v/>
      </c>
      <c r="I37" s="16" t="str">
        <f>IF($B37&gt;0,_xlfn.XLOOKUP($B37,'1'!$C:$C,'1'!$N:$N,"ERROR",0),"")</f>
        <v/>
      </c>
      <c r="J37" s="16" t="str">
        <f>IF($B37&gt;0,_xlfn.XLOOKUP($B37,'1'!$C:$C,'1'!$Q:$Q,"ERROR",0),"")</f>
        <v/>
      </c>
      <c r="K37" s="16" t="str">
        <f>IF($B37&gt;0,_xlfn.XLOOKUP($B37,'1'!$C:$C,'1'!$S:$S,"ERROR",0),"")</f>
        <v/>
      </c>
      <c r="L37" s="16" t="str">
        <f>IF($B37&gt;0,_xlfn.XLOOKUP($B37,'1'!$C:$C,'1'!$T:$T,"ERROR",0),"")</f>
        <v/>
      </c>
      <c r="M37" s="16" t="str">
        <f>IF($B37&gt;0,_xlfn.XLOOKUP($B37,'1'!$C:$C,'1'!$AK:$AK,"ERROR",0),"")</f>
        <v/>
      </c>
      <c r="N37" s="16" t="str">
        <f>IF($B37&gt;0,_xlfn.XLOOKUP($B37,'1'!$C:$C,'1'!$AO:$AO,"ERROR",0),"")</f>
        <v/>
      </c>
      <c r="O37" s="19" t="str">
        <f t="shared" si="0"/>
        <v/>
      </c>
      <c r="P37" s="23">
        <v>3</v>
      </c>
      <c r="Q37" s="16">
        <f t="shared" si="14"/>
        <v>0</v>
      </c>
      <c r="R37" s="16">
        <f t="shared" si="12"/>
        <v>0</v>
      </c>
      <c r="S37" s="16">
        <f t="shared" si="15"/>
        <v>0</v>
      </c>
      <c r="T37" s="16">
        <f t="shared" si="13"/>
        <v>0</v>
      </c>
      <c r="U37" s="16">
        <f t="shared" si="13"/>
        <v>0</v>
      </c>
      <c r="V37" s="16">
        <f t="shared" si="13"/>
        <v>0</v>
      </c>
      <c r="W37" s="16">
        <f t="shared" si="13"/>
        <v>0</v>
      </c>
      <c r="X37" s="16">
        <f t="shared" si="13"/>
        <v>0</v>
      </c>
    </row>
    <row r="38" spans="1:24" x14ac:dyDescent="0.25">
      <c r="A38" s="19" t="str">
        <f>IF($B38&gt;0,_xlfn.XLOOKUP($B38,'1'!$C:$C,'1'!$R:$R,"ERROR",0),"")</f>
        <v/>
      </c>
      <c r="B38" s="41"/>
      <c r="C38" s="15" t="str">
        <f>IF($B38&gt;0,_xlfn.XLOOKUP($B38,'1'!$C:$C,'1'!$B:$B,"ERROR",0),"")</f>
        <v/>
      </c>
      <c r="D38" s="15" t="str">
        <f>IF($B38&gt;0,_xlfn.XLOOKUP($B38,'1'!$C:$C,'1'!$D:$D,"ERROR",0),"")</f>
        <v/>
      </c>
      <c r="E38" s="15" t="str">
        <f>IF($B38&gt;0,_xlfn.XLOOKUP($B38,'1'!$C:$C,'1'!$E:$E,"ERROR",0),"")</f>
        <v/>
      </c>
      <c r="F38" s="15" t="str">
        <f>_xlfn.XLOOKUP($E38,[2]unit_types!$A$1:$A$33,[2]unit_types!$B$1:$B$33," ",0)</f>
        <v xml:space="preserve"> </v>
      </c>
      <c r="G38" s="15" t="str">
        <f>IF($B38&gt;0,_xlfn.XLOOKUP($B38,'1'!$C:$C,'1'!$AQ:$AQ,"ERROR",0),"")</f>
        <v/>
      </c>
      <c r="H38" s="15" t="str">
        <f>IF($B38&gt;0,_xlfn.XLOOKUP($B38,'1'!$C:$C,'1'!$G:$G,"ERROR",0),"")</f>
        <v/>
      </c>
      <c r="I38" s="15" t="str">
        <f>IF($B38&gt;0,_xlfn.XLOOKUP($B38,'1'!$C:$C,'1'!$N:$N,"ERROR",0),"")</f>
        <v/>
      </c>
      <c r="J38" s="15" t="str">
        <f>IF($B38&gt;0,_xlfn.XLOOKUP($B38,'1'!$C:$C,'1'!$Q:$Q,"ERROR",0),"")</f>
        <v/>
      </c>
      <c r="K38" s="15" t="str">
        <f>IF($B38&gt;0,_xlfn.XLOOKUP($B38,'1'!$C:$C,'1'!$S:$S,"ERROR",0),"")</f>
        <v/>
      </c>
      <c r="L38" s="15" t="str">
        <f>IF($B38&gt;0,_xlfn.XLOOKUP($B38,'1'!$C:$C,'1'!$T:$T,"ERROR",0),"")</f>
        <v/>
      </c>
      <c r="M38" s="15" t="str">
        <f>IF($B38&gt;0,_xlfn.XLOOKUP($B38,'1'!$C:$C,'1'!$AK:$AK,"ERROR",0),"")</f>
        <v/>
      </c>
      <c r="N38" s="15" t="str">
        <f>IF($B38&gt;0,_xlfn.XLOOKUP($B38,'1'!$C:$C,'1'!$AO:$AO,"ERROR",0),"")</f>
        <v/>
      </c>
      <c r="O38" s="19" t="str">
        <f t="shared" si="0"/>
        <v/>
      </c>
      <c r="P38" s="38">
        <v>4</v>
      </c>
      <c r="Q38" s="15">
        <f t="shared" si="14"/>
        <v>0</v>
      </c>
      <c r="R38" s="15">
        <f t="shared" si="12"/>
        <v>0</v>
      </c>
      <c r="S38" s="15">
        <f t="shared" si="15"/>
        <v>0</v>
      </c>
      <c r="T38" s="15">
        <f t="shared" si="13"/>
        <v>0</v>
      </c>
      <c r="U38" s="15">
        <f t="shared" si="13"/>
        <v>0</v>
      </c>
      <c r="V38" s="15">
        <f t="shared" si="13"/>
        <v>0</v>
      </c>
      <c r="W38" s="15">
        <f t="shared" si="13"/>
        <v>0</v>
      </c>
      <c r="X38" s="15">
        <f t="shared" si="13"/>
        <v>0</v>
      </c>
    </row>
    <row r="39" spans="1:24" x14ac:dyDescent="0.25">
      <c r="A39" s="19" t="str">
        <f>IF($B39&gt;0,_xlfn.XLOOKUP($B39,'1'!$C:$C,'1'!$R:$R,"ERROR",0),"")</f>
        <v/>
      </c>
      <c r="B39" s="42"/>
      <c r="C39" s="16" t="str">
        <f>IF($B39&gt;0,_xlfn.XLOOKUP($B39,'1'!$C:$C,'1'!$B:$B,"ERROR",0),"")</f>
        <v/>
      </c>
      <c r="D39" s="16" t="str">
        <f>IF($B39&gt;0,_xlfn.XLOOKUP($B39,'1'!$C:$C,'1'!$D:$D,"ERROR",0),"")</f>
        <v/>
      </c>
      <c r="E39" s="16" t="str">
        <f>IF($B39&gt;0,_xlfn.XLOOKUP($B39,'1'!$C:$C,'1'!$E:$E,"ERROR",0),"")</f>
        <v/>
      </c>
      <c r="F39" s="16" t="str">
        <f>_xlfn.XLOOKUP($E39,[2]unit_types!$A$1:$A$33,[2]unit_types!$B$1:$B$33," ",0)</f>
        <v xml:space="preserve"> </v>
      </c>
      <c r="G39" s="16" t="str">
        <f>IF($B39&gt;0,_xlfn.XLOOKUP($B39,'1'!$C:$C,'1'!$AQ:$AQ,"ERROR",0),"")</f>
        <v/>
      </c>
      <c r="H39" s="16" t="str">
        <f>IF($B39&gt;0,_xlfn.XLOOKUP($B39,'1'!$C:$C,'1'!$G:$G,"ERROR",0),"")</f>
        <v/>
      </c>
      <c r="I39" s="16" t="str">
        <f>IF($B39&gt;0,_xlfn.XLOOKUP($B39,'1'!$C:$C,'1'!$N:$N,"ERROR",0),"")</f>
        <v/>
      </c>
      <c r="J39" s="16" t="str">
        <f>IF($B39&gt;0,_xlfn.XLOOKUP($B39,'1'!$C:$C,'1'!$Q:$Q,"ERROR",0),"")</f>
        <v/>
      </c>
      <c r="K39" s="16" t="str">
        <f>IF($B39&gt;0,_xlfn.XLOOKUP($B39,'1'!$C:$C,'1'!$S:$S,"ERROR",0),"")</f>
        <v/>
      </c>
      <c r="L39" s="16" t="str">
        <f>IF($B39&gt;0,_xlfn.XLOOKUP($B39,'1'!$C:$C,'1'!$T:$T,"ERROR",0),"")</f>
        <v/>
      </c>
      <c r="M39" s="16" t="str">
        <f>IF($B39&gt;0,_xlfn.XLOOKUP($B39,'1'!$C:$C,'1'!$AK:$AK,"ERROR",0),"")</f>
        <v/>
      </c>
      <c r="N39" s="16" t="str">
        <f>IF($B39&gt;0,_xlfn.XLOOKUP($B39,'1'!$C:$C,'1'!$AO:$AO,"ERROR",0),"")</f>
        <v/>
      </c>
      <c r="O39" s="19" t="str">
        <f t="shared" si="0"/>
        <v/>
      </c>
      <c r="P39" s="23">
        <v>5</v>
      </c>
      <c r="Q39" s="16">
        <f t="shared" si="14"/>
        <v>0</v>
      </c>
      <c r="R39" s="16">
        <f t="shared" si="12"/>
        <v>0</v>
      </c>
      <c r="S39" s="16">
        <f t="shared" si="15"/>
        <v>0</v>
      </c>
      <c r="T39" s="16">
        <f t="shared" si="13"/>
        <v>0</v>
      </c>
      <c r="U39" s="16">
        <f t="shared" si="13"/>
        <v>0</v>
      </c>
      <c r="V39" s="16">
        <f t="shared" si="13"/>
        <v>0</v>
      </c>
      <c r="W39" s="16">
        <f t="shared" si="13"/>
        <v>0</v>
      </c>
      <c r="X39" s="16">
        <f t="shared" si="13"/>
        <v>0</v>
      </c>
    </row>
    <row r="40" spans="1:24" x14ac:dyDescent="0.25">
      <c r="A40" s="19" t="str">
        <f>IF($B40&gt;0,_xlfn.XLOOKUP($B40,'1'!$C:$C,'1'!$R:$R,"ERROR",0),"")</f>
        <v/>
      </c>
      <c r="B40" s="41"/>
      <c r="C40" s="15" t="str">
        <f>IF($B40&gt;0,_xlfn.XLOOKUP($B40,'1'!$C:$C,'1'!$B:$B,"ERROR",0),"")</f>
        <v/>
      </c>
      <c r="D40" s="15" t="str">
        <f>IF($B40&gt;0,_xlfn.XLOOKUP($B40,'1'!$C:$C,'1'!$D:$D,"ERROR",0),"")</f>
        <v/>
      </c>
      <c r="E40" s="15" t="str">
        <f>IF($B40&gt;0,_xlfn.XLOOKUP($B40,'1'!$C:$C,'1'!$E:$E,"ERROR",0),"")</f>
        <v/>
      </c>
      <c r="F40" s="15" t="str">
        <f>_xlfn.XLOOKUP($E40,[2]unit_types!$A$1:$A$33,[2]unit_types!$B$1:$B$33," ",0)</f>
        <v xml:space="preserve"> </v>
      </c>
      <c r="G40" s="15" t="str">
        <f>IF($B40&gt;0,_xlfn.XLOOKUP($B40,'1'!$C:$C,'1'!$AQ:$AQ,"ERROR",0),"")</f>
        <v/>
      </c>
      <c r="H40" s="15" t="str">
        <f>IF($B40&gt;0,_xlfn.XLOOKUP($B40,'1'!$C:$C,'1'!$G:$G,"ERROR",0),"")</f>
        <v/>
      </c>
      <c r="I40" s="15" t="str">
        <f>IF($B40&gt;0,_xlfn.XLOOKUP($B40,'1'!$C:$C,'1'!$N:$N,"ERROR",0),"")</f>
        <v/>
      </c>
      <c r="J40" s="15" t="str">
        <f>IF($B40&gt;0,_xlfn.XLOOKUP($B40,'1'!$C:$C,'1'!$Q:$Q,"ERROR",0),"")</f>
        <v/>
      </c>
      <c r="K40" s="15" t="str">
        <f>IF($B40&gt;0,_xlfn.XLOOKUP($B40,'1'!$C:$C,'1'!$S:$S,"ERROR",0),"")</f>
        <v/>
      </c>
      <c r="L40" s="15" t="str">
        <f>IF($B40&gt;0,_xlfn.XLOOKUP($B40,'1'!$C:$C,'1'!$T:$T,"ERROR",0),"")</f>
        <v/>
      </c>
      <c r="M40" s="15" t="str">
        <f>IF($B40&gt;0,_xlfn.XLOOKUP($B40,'1'!$C:$C,'1'!$AK:$AK,"ERROR",0),"")</f>
        <v/>
      </c>
      <c r="N40" s="15" t="str">
        <f>IF($B40&gt;0,_xlfn.XLOOKUP($B40,'1'!$C:$C,'1'!$AO:$AO,"ERROR",0),"")</f>
        <v/>
      </c>
      <c r="O40" s="19" t="str">
        <f t="shared" si="0"/>
        <v/>
      </c>
      <c r="P40" s="38">
        <v>6</v>
      </c>
      <c r="Q40" s="15">
        <f t="shared" si="14"/>
        <v>0</v>
      </c>
      <c r="R40" s="15">
        <f t="shared" si="12"/>
        <v>0</v>
      </c>
      <c r="S40" s="15">
        <f t="shared" si="15"/>
        <v>0</v>
      </c>
      <c r="T40" s="15">
        <f t="shared" si="13"/>
        <v>0</v>
      </c>
      <c r="U40" s="15">
        <f t="shared" si="13"/>
        <v>0</v>
      </c>
      <c r="V40" s="15">
        <f t="shared" si="13"/>
        <v>0</v>
      </c>
      <c r="W40" s="15">
        <f t="shared" si="13"/>
        <v>0</v>
      </c>
      <c r="X40" s="15">
        <f t="shared" si="13"/>
        <v>0</v>
      </c>
    </row>
    <row r="41" spans="1:24" x14ac:dyDescent="0.25">
      <c r="A41" s="19" t="str">
        <f>IF($B41&gt;0,_xlfn.XLOOKUP($B41,'1'!$C:$C,'1'!$R:$R,"ERROR",0),"")</f>
        <v/>
      </c>
      <c r="B41" s="42"/>
      <c r="C41" s="16" t="str">
        <f>IF($B41&gt;0,_xlfn.XLOOKUP($B41,'1'!$C:$C,'1'!$B:$B,"ERROR",0),"")</f>
        <v/>
      </c>
      <c r="D41" s="16" t="str">
        <f>IF($B41&gt;0,_xlfn.XLOOKUP($B41,'1'!$C:$C,'1'!$D:$D,"ERROR",0),"")</f>
        <v/>
      </c>
      <c r="E41" s="16" t="str">
        <f>IF($B41&gt;0,_xlfn.XLOOKUP($B41,'1'!$C:$C,'1'!$E:$E,"ERROR",0),"")</f>
        <v/>
      </c>
      <c r="F41" s="16" t="str">
        <f>_xlfn.XLOOKUP($E41,[2]unit_types!$A$1:$A$33,[2]unit_types!$B$1:$B$33," ",0)</f>
        <v xml:space="preserve"> </v>
      </c>
      <c r="G41" s="16" t="str">
        <f>IF($B41&gt;0,_xlfn.XLOOKUP($B41,'1'!$C:$C,'1'!$AQ:$AQ,"ERROR",0),"")</f>
        <v/>
      </c>
      <c r="H41" s="16" t="str">
        <f>IF($B41&gt;0,_xlfn.XLOOKUP($B41,'1'!$C:$C,'1'!$G:$G,"ERROR",0),"")</f>
        <v/>
      </c>
      <c r="I41" s="16" t="str">
        <f>IF($B41&gt;0,_xlfn.XLOOKUP($B41,'1'!$C:$C,'1'!$N:$N,"ERROR",0),"")</f>
        <v/>
      </c>
      <c r="J41" s="16" t="str">
        <f>IF($B41&gt;0,_xlfn.XLOOKUP($B41,'1'!$C:$C,'1'!$Q:$Q,"ERROR",0),"")</f>
        <v/>
      </c>
      <c r="K41" s="16" t="str">
        <f>IF($B41&gt;0,_xlfn.XLOOKUP($B41,'1'!$C:$C,'1'!$S:$S,"ERROR",0),"")</f>
        <v/>
      </c>
      <c r="L41" s="16" t="str">
        <f>IF($B41&gt;0,_xlfn.XLOOKUP($B41,'1'!$C:$C,'1'!$T:$T,"ERROR",0),"")</f>
        <v/>
      </c>
      <c r="M41" s="16" t="str">
        <f>IF($B41&gt;0,_xlfn.XLOOKUP($B41,'1'!$C:$C,'1'!$AK:$AK,"ERROR",0),"")</f>
        <v/>
      </c>
      <c r="N41" s="16" t="str">
        <f>IF($B41&gt;0,_xlfn.XLOOKUP($B41,'1'!$C:$C,'1'!$AO:$AO,"ERROR",0),"")</f>
        <v/>
      </c>
      <c r="O41" s="19" t="str">
        <f t="shared" si="0"/>
        <v/>
      </c>
      <c r="P41" s="23">
        <v>7</v>
      </c>
      <c r="Q41" s="16">
        <f t="shared" si="14"/>
        <v>0</v>
      </c>
      <c r="R41" s="16">
        <f t="shared" si="12"/>
        <v>0</v>
      </c>
      <c r="S41" s="16">
        <f t="shared" si="15"/>
        <v>0</v>
      </c>
      <c r="T41" s="16">
        <f t="shared" si="13"/>
        <v>0</v>
      </c>
      <c r="U41" s="16">
        <f t="shared" si="13"/>
        <v>0</v>
      </c>
      <c r="V41" s="16">
        <f t="shared" si="13"/>
        <v>0</v>
      </c>
      <c r="W41" s="16">
        <f t="shared" si="13"/>
        <v>0</v>
      </c>
      <c r="X41" s="16">
        <f t="shared" si="13"/>
        <v>0</v>
      </c>
    </row>
    <row r="42" spans="1:24" x14ac:dyDescent="0.25">
      <c r="A42" s="19" t="str">
        <f>IF($B42&gt;0,_xlfn.XLOOKUP($B42,'1'!$C:$C,'1'!$R:$R,"ERROR",0),"")</f>
        <v/>
      </c>
      <c r="B42" s="41"/>
      <c r="C42" s="15" t="str">
        <f>IF($B42&gt;0,_xlfn.XLOOKUP($B42,'1'!$C:$C,'1'!$B:$B,"ERROR",0),"")</f>
        <v/>
      </c>
      <c r="D42" s="15" t="str">
        <f>IF($B42&gt;0,_xlfn.XLOOKUP($B42,'1'!$C:$C,'1'!$D:$D,"ERROR",0),"")</f>
        <v/>
      </c>
      <c r="E42" s="15" t="str">
        <f>IF($B42&gt;0,_xlfn.XLOOKUP($B42,'1'!$C:$C,'1'!$E:$E,"ERROR",0),"")</f>
        <v/>
      </c>
      <c r="F42" s="15" t="str">
        <f>_xlfn.XLOOKUP($E42,[2]unit_types!$A$1:$A$33,[2]unit_types!$B$1:$B$33," ",0)</f>
        <v xml:space="preserve"> </v>
      </c>
      <c r="G42" s="15" t="str">
        <f>IF($B42&gt;0,_xlfn.XLOOKUP($B42,'1'!$C:$C,'1'!$AQ:$AQ,"ERROR",0),"")</f>
        <v/>
      </c>
      <c r="H42" s="15" t="str">
        <f>IF($B42&gt;0,_xlfn.XLOOKUP($B42,'1'!$C:$C,'1'!$G:$G,"ERROR",0),"")</f>
        <v/>
      </c>
      <c r="I42" s="15" t="str">
        <f>IF($B42&gt;0,_xlfn.XLOOKUP($B42,'1'!$C:$C,'1'!$N:$N,"ERROR",0),"")</f>
        <v/>
      </c>
      <c r="J42" s="15" t="str">
        <f>IF($B42&gt;0,_xlfn.XLOOKUP($B42,'1'!$C:$C,'1'!$Q:$Q,"ERROR",0),"")</f>
        <v/>
      </c>
      <c r="K42" s="15" t="str">
        <f>IF($B42&gt;0,_xlfn.XLOOKUP($B42,'1'!$C:$C,'1'!$S:$S,"ERROR",0),"")</f>
        <v/>
      </c>
      <c r="L42" s="15" t="str">
        <f>IF($B42&gt;0,_xlfn.XLOOKUP($B42,'1'!$C:$C,'1'!$T:$T,"ERROR",0),"")</f>
        <v/>
      </c>
      <c r="M42" s="15" t="str">
        <f>IF($B42&gt;0,_xlfn.XLOOKUP($B42,'1'!$C:$C,'1'!$AK:$AK,"ERROR",0),"")</f>
        <v/>
      </c>
      <c r="N42" s="15" t="str">
        <f>IF($B42&gt;0,_xlfn.XLOOKUP($B42,'1'!$C:$C,'1'!$AO:$AO,"ERROR",0),"")</f>
        <v/>
      </c>
      <c r="O42" s="19" t="str">
        <f t="shared" si="0"/>
        <v/>
      </c>
      <c r="P42" s="38">
        <v>8</v>
      </c>
      <c r="Q42" s="15">
        <f t="shared" si="14"/>
        <v>0</v>
      </c>
      <c r="R42" s="15">
        <f t="shared" si="12"/>
        <v>0</v>
      </c>
      <c r="S42" s="15">
        <f t="shared" si="15"/>
        <v>0</v>
      </c>
      <c r="T42" s="15">
        <f t="shared" si="13"/>
        <v>0</v>
      </c>
      <c r="U42" s="15">
        <f t="shared" si="13"/>
        <v>0</v>
      </c>
      <c r="V42" s="15">
        <f t="shared" si="13"/>
        <v>0</v>
      </c>
      <c r="W42" s="15">
        <f t="shared" si="13"/>
        <v>0</v>
      </c>
      <c r="X42" s="15">
        <f t="shared" si="13"/>
        <v>0</v>
      </c>
    </row>
    <row r="43" spans="1:24" x14ac:dyDescent="0.25">
      <c r="A43" s="19" t="str">
        <f>IF($B43&gt;0,_xlfn.XLOOKUP($B43,'1'!$C:$C,'1'!$R:$R,"ERROR",0),"")</f>
        <v/>
      </c>
      <c r="B43" s="42"/>
      <c r="C43" s="16" t="str">
        <f>IF($B43&gt;0,_xlfn.XLOOKUP($B43,'1'!$C:$C,'1'!$B:$B,"ERROR",0),"")</f>
        <v/>
      </c>
      <c r="D43" s="16" t="str">
        <f>IF($B43&gt;0,_xlfn.XLOOKUP($B43,'1'!$C:$C,'1'!$D:$D,"ERROR",0),"")</f>
        <v/>
      </c>
      <c r="E43" s="16" t="str">
        <f>IF($B43&gt;0,_xlfn.XLOOKUP($B43,'1'!$C:$C,'1'!$E:$E,"ERROR",0),"")</f>
        <v/>
      </c>
      <c r="F43" s="16" t="str">
        <f>_xlfn.XLOOKUP($E43,[2]unit_types!$A$1:$A$33,[2]unit_types!$B$1:$B$33," ",0)</f>
        <v xml:space="preserve"> </v>
      </c>
      <c r="G43" s="16" t="str">
        <f>IF($B43&gt;0,_xlfn.XLOOKUP($B43,'1'!$C:$C,'1'!$AQ:$AQ,"ERROR",0),"")</f>
        <v/>
      </c>
      <c r="H43" s="16" t="str">
        <f>IF($B43&gt;0,_xlfn.XLOOKUP($B43,'1'!$C:$C,'1'!$G:$G,"ERROR",0),"")</f>
        <v/>
      </c>
      <c r="I43" s="16" t="str">
        <f>IF($B43&gt;0,_xlfn.XLOOKUP($B43,'1'!$C:$C,'1'!$N:$N,"ERROR",0),"")</f>
        <v/>
      </c>
      <c r="J43" s="16" t="str">
        <f>IF($B43&gt;0,_xlfn.XLOOKUP($B43,'1'!$C:$C,'1'!$Q:$Q,"ERROR",0),"")</f>
        <v/>
      </c>
      <c r="K43" s="16" t="str">
        <f>IF($B43&gt;0,_xlfn.XLOOKUP($B43,'1'!$C:$C,'1'!$S:$S,"ERROR",0),"")</f>
        <v/>
      </c>
      <c r="L43" s="16" t="str">
        <f>IF($B43&gt;0,_xlfn.XLOOKUP($B43,'1'!$C:$C,'1'!$T:$T,"ERROR",0),"")</f>
        <v/>
      </c>
      <c r="M43" s="16" t="str">
        <f>IF($B43&gt;0,_xlfn.XLOOKUP($B43,'1'!$C:$C,'1'!$AK:$AK,"ERROR",0),"")</f>
        <v/>
      </c>
      <c r="N43" s="16" t="str">
        <f>IF($B43&gt;0,_xlfn.XLOOKUP($B43,'1'!$C:$C,'1'!$AO:$AO,"ERROR",0),"")</f>
        <v/>
      </c>
      <c r="O43" s="19" t="str">
        <f t="shared" si="0"/>
        <v/>
      </c>
      <c r="P43" s="23">
        <v>9</v>
      </c>
      <c r="Q43" s="16">
        <f t="shared" si="14"/>
        <v>0</v>
      </c>
      <c r="R43" s="16">
        <f t="shared" si="12"/>
        <v>0</v>
      </c>
      <c r="S43" s="16">
        <f t="shared" si="15"/>
        <v>0</v>
      </c>
      <c r="T43" s="16">
        <f t="shared" si="13"/>
        <v>0</v>
      </c>
      <c r="U43" s="16">
        <f t="shared" si="13"/>
        <v>0</v>
      </c>
      <c r="V43" s="16">
        <f t="shared" si="13"/>
        <v>0</v>
      </c>
      <c r="W43" s="16">
        <f t="shared" si="13"/>
        <v>0</v>
      </c>
      <c r="X43" s="16">
        <f t="shared" si="13"/>
        <v>0</v>
      </c>
    </row>
    <row r="44" spans="1:24" x14ac:dyDescent="0.25">
      <c r="A44" s="19" t="str">
        <f>IF($B44&gt;0,_xlfn.XLOOKUP($B44,'1'!$C:$C,'1'!$R:$R,"ERROR",0),"")</f>
        <v/>
      </c>
      <c r="B44" s="41"/>
      <c r="C44" s="15" t="str">
        <f>IF($B44&gt;0,_xlfn.XLOOKUP($B44,'1'!$C:$C,'1'!$B:$B,"ERROR",0),"")</f>
        <v/>
      </c>
      <c r="D44" s="15" t="str">
        <f>IF($B44&gt;0,_xlfn.XLOOKUP($B44,'1'!$C:$C,'1'!$D:$D,"ERROR",0),"")</f>
        <v/>
      </c>
      <c r="E44" s="15" t="str">
        <f>IF($B44&gt;0,_xlfn.XLOOKUP($B44,'1'!$C:$C,'1'!$E:$E,"ERROR",0),"")</f>
        <v/>
      </c>
      <c r="F44" s="15" t="str">
        <f>_xlfn.XLOOKUP($E44,[2]unit_types!$A$1:$A$33,[2]unit_types!$B$1:$B$33," ",0)</f>
        <v xml:space="preserve"> </v>
      </c>
      <c r="G44" s="15" t="str">
        <f>IF($B44&gt;0,_xlfn.XLOOKUP($B44,'1'!$C:$C,'1'!$AQ:$AQ,"ERROR",0),"")</f>
        <v/>
      </c>
      <c r="H44" s="15" t="str">
        <f>IF($B44&gt;0,_xlfn.XLOOKUP($B44,'1'!$C:$C,'1'!$G:$G,"ERROR",0),"")</f>
        <v/>
      </c>
      <c r="I44" s="15" t="str">
        <f>IF($B44&gt;0,_xlfn.XLOOKUP($B44,'1'!$C:$C,'1'!$N:$N,"ERROR",0),"")</f>
        <v/>
      </c>
      <c r="J44" s="15" t="str">
        <f>IF($B44&gt;0,_xlfn.XLOOKUP($B44,'1'!$C:$C,'1'!$Q:$Q,"ERROR",0),"")</f>
        <v/>
      </c>
      <c r="K44" s="15" t="str">
        <f>IF($B44&gt;0,_xlfn.XLOOKUP($B44,'1'!$C:$C,'1'!$S:$S,"ERROR",0),"")</f>
        <v/>
      </c>
      <c r="L44" s="15" t="str">
        <f>IF($B44&gt;0,_xlfn.XLOOKUP($B44,'1'!$C:$C,'1'!$T:$T,"ERROR",0),"")</f>
        <v/>
      </c>
      <c r="M44" s="15" t="str">
        <f>IF($B44&gt;0,_xlfn.XLOOKUP($B44,'1'!$C:$C,'1'!$AK:$AK,"ERROR",0),"")</f>
        <v/>
      </c>
      <c r="N44" s="15" t="str">
        <f>IF($B44&gt;0,_xlfn.XLOOKUP($B44,'1'!$C:$C,'1'!$AO:$AO,"ERROR",0),"")</f>
        <v/>
      </c>
      <c r="O44" s="19" t="str">
        <f t="shared" si="0"/>
        <v/>
      </c>
      <c r="P44" s="38">
        <v>10</v>
      </c>
      <c r="Q44" s="15">
        <f t="shared" si="14"/>
        <v>0</v>
      </c>
      <c r="R44" s="15">
        <f t="shared" si="12"/>
        <v>0</v>
      </c>
      <c r="S44" s="15">
        <f t="shared" si="15"/>
        <v>0</v>
      </c>
      <c r="T44" s="15">
        <f t="shared" si="13"/>
        <v>0</v>
      </c>
      <c r="U44" s="15">
        <f t="shared" si="13"/>
        <v>0</v>
      </c>
      <c r="V44" s="15">
        <f t="shared" si="13"/>
        <v>0</v>
      </c>
      <c r="W44" s="15">
        <f t="shared" si="13"/>
        <v>0</v>
      </c>
      <c r="X44" s="15">
        <f t="shared" si="13"/>
        <v>0</v>
      </c>
    </row>
    <row r="45" spans="1:24" x14ac:dyDescent="0.25">
      <c r="A45" s="19" t="str">
        <f>IF($B45&gt;0,_xlfn.XLOOKUP($B45,'1'!$C:$C,'1'!$R:$R,"ERROR",0),"")</f>
        <v/>
      </c>
      <c r="B45" s="42"/>
      <c r="C45" s="16" t="str">
        <f>IF($B45&gt;0,_xlfn.XLOOKUP($B45,'1'!$C:$C,'1'!$B:$B,"ERROR",0),"")</f>
        <v/>
      </c>
      <c r="D45" s="16" t="str">
        <f>IF($B45&gt;0,_xlfn.XLOOKUP($B45,'1'!$C:$C,'1'!$D:$D,"ERROR",0),"")</f>
        <v/>
      </c>
      <c r="E45" s="16" t="str">
        <f>IF($B45&gt;0,_xlfn.XLOOKUP($B45,'1'!$C:$C,'1'!$E:$E,"ERROR",0),"")</f>
        <v/>
      </c>
      <c r="F45" s="16" t="str">
        <f>_xlfn.XLOOKUP($E45,[2]unit_types!$A$1:$A$33,[2]unit_types!$B$1:$B$33," ",0)</f>
        <v xml:space="preserve"> </v>
      </c>
      <c r="G45" s="16" t="str">
        <f>IF($B45&gt;0,_xlfn.XLOOKUP($B45,'1'!$C:$C,'1'!$AQ:$AQ,"ERROR",0),"")</f>
        <v/>
      </c>
      <c r="H45" s="16" t="str">
        <f>IF($B45&gt;0,_xlfn.XLOOKUP($B45,'1'!$C:$C,'1'!$G:$G,"ERROR",0),"")</f>
        <v/>
      </c>
      <c r="I45" s="16" t="str">
        <f>IF($B45&gt;0,_xlfn.XLOOKUP($B45,'1'!$C:$C,'1'!$N:$N,"ERROR",0),"")</f>
        <v/>
      </c>
      <c r="J45" s="16" t="str">
        <f>IF($B45&gt;0,_xlfn.XLOOKUP($B45,'1'!$C:$C,'1'!$Q:$Q,"ERROR",0),"")</f>
        <v/>
      </c>
      <c r="K45" s="16" t="str">
        <f>IF($B45&gt;0,_xlfn.XLOOKUP($B45,'1'!$C:$C,'1'!$S:$S,"ERROR",0),"")</f>
        <v/>
      </c>
      <c r="L45" s="16" t="str">
        <f>IF($B45&gt;0,_xlfn.XLOOKUP($B45,'1'!$C:$C,'1'!$T:$T,"ERROR",0),"")</f>
        <v/>
      </c>
      <c r="M45" s="16" t="str">
        <f>IF($B45&gt;0,_xlfn.XLOOKUP($B45,'1'!$C:$C,'1'!$AK:$AK,"ERROR",0),"")</f>
        <v/>
      </c>
      <c r="N45" s="16" t="str">
        <f>IF($B45&gt;0,_xlfn.XLOOKUP($B45,'1'!$C:$C,'1'!$AO:$AO,"ERROR",0),"")</f>
        <v/>
      </c>
      <c r="O45" s="19" t="str">
        <f t="shared" si="0"/>
        <v/>
      </c>
      <c r="P45" s="23">
        <v>11</v>
      </c>
      <c r="Q45" s="16">
        <f t="shared" si="14"/>
        <v>0</v>
      </c>
      <c r="R45" s="16">
        <f t="shared" si="12"/>
        <v>0</v>
      </c>
      <c r="S45" s="16">
        <f t="shared" si="15"/>
        <v>0</v>
      </c>
      <c r="T45" s="16">
        <f t="shared" si="13"/>
        <v>0</v>
      </c>
      <c r="U45" s="16">
        <f t="shared" si="13"/>
        <v>0</v>
      </c>
      <c r="V45" s="16">
        <f t="shared" si="13"/>
        <v>0</v>
      </c>
      <c r="W45" s="16">
        <f t="shared" si="13"/>
        <v>0</v>
      </c>
      <c r="X45" s="16">
        <f t="shared" si="13"/>
        <v>0</v>
      </c>
    </row>
    <row r="46" spans="1:24" x14ac:dyDescent="0.25">
      <c r="A46" s="19" t="str">
        <f>IF($B46&gt;0,_xlfn.XLOOKUP($B46,'1'!$C:$C,'1'!$R:$R,"ERROR",0),"")</f>
        <v/>
      </c>
      <c r="B46" s="41"/>
      <c r="C46" s="15" t="str">
        <f>IF($B46&gt;0,_xlfn.XLOOKUP($B46,'1'!$C:$C,'1'!$B:$B,"ERROR",0),"")</f>
        <v/>
      </c>
      <c r="D46" s="15" t="str">
        <f>IF($B46&gt;0,_xlfn.XLOOKUP($B46,'1'!$C:$C,'1'!$D:$D,"ERROR",0),"")</f>
        <v/>
      </c>
      <c r="E46" s="15" t="str">
        <f>IF($B46&gt;0,_xlfn.XLOOKUP($B46,'1'!$C:$C,'1'!$E:$E,"ERROR",0),"")</f>
        <v/>
      </c>
      <c r="F46" s="15" t="str">
        <f>_xlfn.XLOOKUP($E46,[2]unit_types!$A$1:$A$33,[2]unit_types!$B$1:$B$33," ",0)</f>
        <v xml:space="preserve"> </v>
      </c>
      <c r="G46" s="15" t="str">
        <f>IF($B46&gt;0,_xlfn.XLOOKUP($B46,'1'!$C:$C,'1'!$AQ:$AQ,"ERROR",0),"")</f>
        <v/>
      </c>
      <c r="H46" s="15" t="str">
        <f>IF($B46&gt;0,_xlfn.XLOOKUP($B46,'1'!$C:$C,'1'!$G:$G,"ERROR",0),"")</f>
        <v/>
      </c>
      <c r="I46" s="15" t="str">
        <f>IF($B46&gt;0,_xlfn.XLOOKUP($B46,'1'!$C:$C,'1'!$N:$N,"ERROR",0),"")</f>
        <v/>
      </c>
      <c r="J46" s="15" t="str">
        <f>IF($B46&gt;0,_xlfn.XLOOKUP($B46,'1'!$C:$C,'1'!$Q:$Q,"ERROR",0),"")</f>
        <v/>
      </c>
      <c r="K46" s="15" t="str">
        <f>IF($B46&gt;0,_xlfn.XLOOKUP($B46,'1'!$C:$C,'1'!$S:$S,"ERROR",0),"")</f>
        <v/>
      </c>
      <c r="L46" s="15" t="str">
        <f>IF($B46&gt;0,_xlfn.XLOOKUP($B46,'1'!$C:$C,'1'!$T:$T,"ERROR",0),"")</f>
        <v/>
      </c>
      <c r="M46" s="15" t="str">
        <f>IF($B46&gt;0,_xlfn.XLOOKUP($B46,'1'!$C:$C,'1'!$AK:$AK,"ERROR",0),"")</f>
        <v/>
      </c>
      <c r="N46" s="15" t="str">
        <f>IF($B46&gt;0,_xlfn.XLOOKUP($B46,'1'!$C:$C,'1'!$AO:$AO,"ERROR",0),"")</f>
        <v/>
      </c>
      <c r="O46" s="19" t="str">
        <f t="shared" si="0"/>
        <v/>
      </c>
      <c r="P46" s="38">
        <v>12</v>
      </c>
      <c r="Q46" s="15">
        <f t="shared" si="14"/>
        <v>0</v>
      </c>
      <c r="R46" s="15">
        <f t="shared" si="12"/>
        <v>0</v>
      </c>
      <c r="S46" s="15">
        <f t="shared" si="15"/>
        <v>0</v>
      </c>
      <c r="T46" s="15">
        <f t="shared" si="13"/>
        <v>0</v>
      </c>
      <c r="U46" s="15">
        <f t="shared" si="13"/>
        <v>0</v>
      </c>
      <c r="V46" s="15">
        <f t="shared" si="13"/>
        <v>0</v>
      </c>
      <c r="W46" s="15">
        <f t="shared" si="13"/>
        <v>0</v>
      </c>
      <c r="X46" s="15">
        <f t="shared" si="13"/>
        <v>0</v>
      </c>
    </row>
    <row r="47" spans="1:24" x14ac:dyDescent="0.25">
      <c r="A47" s="19" t="str">
        <f>IF($B47&gt;0,_xlfn.XLOOKUP($B47,'1'!$C:$C,'1'!$R:$R,"ERROR",0),"")</f>
        <v/>
      </c>
      <c r="B47" s="42"/>
      <c r="C47" s="16" t="str">
        <f>IF($B47&gt;0,_xlfn.XLOOKUP($B47,'1'!$C:$C,'1'!$B:$B,"ERROR",0),"")</f>
        <v/>
      </c>
      <c r="D47" s="16" t="str">
        <f>IF($B47&gt;0,_xlfn.XLOOKUP($B47,'1'!$C:$C,'1'!$D:$D,"ERROR",0),"")</f>
        <v/>
      </c>
      <c r="E47" s="16" t="str">
        <f>IF($B47&gt;0,_xlfn.XLOOKUP($B47,'1'!$C:$C,'1'!$E:$E,"ERROR",0),"")</f>
        <v/>
      </c>
      <c r="F47" s="16" t="str">
        <f>_xlfn.XLOOKUP($E47,[2]unit_types!$A$1:$A$33,[2]unit_types!$B$1:$B$33," ",0)</f>
        <v xml:space="preserve"> </v>
      </c>
      <c r="G47" s="16" t="str">
        <f>IF($B47&gt;0,_xlfn.XLOOKUP($B47,'1'!$C:$C,'1'!$AQ:$AQ,"ERROR",0),"")</f>
        <v/>
      </c>
      <c r="H47" s="16" t="str">
        <f>IF($B47&gt;0,_xlfn.XLOOKUP($B47,'1'!$C:$C,'1'!$G:$G,"ERROR",0),"")</f>
        <v/>
      </c>
      <c r="I47" s="16" t="str">
        <f>IF($B47&gt;0,_xlfn.XLOOKUP($B47,'1'!$C:$C,'1'!$N:$N,"ERROR",0),"")</f>
        <v/>
      </c>
      <c r="J47" s="16" t="str">
        <f>IF($B47&gt;0,_xlfn.XLOOKUP($B47,'1'!$C:$C,'1'!$Q:$Q,"ERROR",0),"")</f>
        <v/>
      </c>
      <c r="K47" s="16" t="str">
        <f>IF($B47&gt;0,_xlfn.XLOOKUP($B47,'1'!$C:$C,'1'!$S:$S,"ERROR",0),"")</f>
        <v/>
      </c>
      <c r="L47" s="16" t="str">
        <f>IF($B47&gt;0,_xlfn.XLOOKUP($B47,'1'!$C:$C,'1'!$T:$T,"ERROR",0),"")</f>
        <v/>
      </c>
      <c r="M47" s="16" t="str">
        <f>IF($B47&gt;0,_xlfn.XLOOKUP($B47,'1'!$C:$C,'1'!$AK:$AK,"ERROR",0),"")</f>
        <v/>
      </c>
      <c r="N47" s="16" t="str">
        <f>IF($B47&gt;0,_xlfn.XLOOKUP($B47,'1'!$C:$C,'1'!$AO:$AO,"ERROR",0),"")</f>
        <v/>
      </c>
      <c r="O47" s="19" t="str">
        <f t="shared" si="0"/>
        <v/>
      </c>
      <c r="P47" s="23">
        <v>13</v>
      </c>
      <c r="Q47" s="16">
        <f t="shared" si="14"/>
        <v>0</v>
      </c>
      <c r="R47" s="16">
        <f t="shared" si="12"/>
        <v>0</v>
      </c>
      <c r="S47" s="16">
        <f t="shared" si="15"/>
        <v>0</v>
      </c>
      <c r="T47" s="16">
        <f t="shared" si="13"/>
        <v>0</v>
      </c>
      <c r="U47" s="16">
        <f t="shared" si="13"/>
        <v>0</v>
      </c>
      <c r="V47" s="16">
        <f t="shared" si="13"/>
        <v>0</v>
      </c>
      <c r="W47" s="16">
        <f t="shared" si="13"/>
        <v>0</v>
      </c>
      <c r="X47" s="16">
        <f t="shared" si="13"/>
        <v>0</v>
      </c>
    </row>
    <row r="48" spans="1:24" x14ac:dyDescent="0.25">
      <c r="A48" s="19" t="str">
        <f>IF($B48&gt;0,_xlfn.XLOOKUP($B48,'1'!$C:$C,'1'!$R:$R,"ERROR",0),"")</f>
        <v/>
      </c>
      <c r="B48" s="41"/>
      <c r="C48" s="15" t="str">
        <f>IF($B48&gt;0,_xlfn.XLOOKUP($B48,'1'!$C:$C,'1'!$B:$B,"ERROR",0),"")</f>
        <v/>
      </c>
      <c r="D48" s="15" t="str">
        <f>IF($B48&gt;0,_xlfn.XLOOKUP($B48,'1'!$C:$C,'1'!$D:$D,"ERROR",0),"")</f>
        <v/>
      </c>
      <c r="E48" s="15" t="str">
        <f>IF($B48&gt;0,_xlfn.XLOOKUP($B48,'1'!$C:$C,'1'!$E:$E,"ERROR",0),"")</f>
        <v/>
      </c>
      <c r="F48" s="15" t="str">
        <f>_xlfn.XLOOKUP($E48,[2]unit_types!$A$1:$A$33,[2]unit_types!$B$1:$B$33," ",0)</f>
        <v xml:space="preserve"> </v>
      </c>
      <c r="G48" s="15" t="str">
        <f>IF($B48&gt;0,_xlfn.XLOOKUP($B48,'1'!$C:$C,'1'!$AQ:$AQ,"ERROR",0),"")</f>
        <v/>
      </c>
      <c r="H48" s="15" t="str">
        <f>IF($B48&gt;0,_xlfn.XLOOKUP($B48,'1'!$C:$C,'1'!$G:$G,"ERROR",0),"")</f>
        <v/>
      </c>
      <c r="I48" s="15" t="str">
        <f>IF($B48&gt;0,_xlfn.XLOOKUP($B48,'1'!$C:$C,'1'!$N:$N,"ERROR",0),"")</f>
        <v/>
      </c>
      <c r="J48" s="15" t="str">
        <f>IF($B48&gt;0,_xlfn.XLOOKUP($B48,'1'!$C:$C,'1'!$Q:$Q,"ERROR",0),"")</f>
        <v/>
      </c>
      <c r="K48" s="15" t="str">
        <f>IF($B48&gt;0,_xlfn.XLOOKUP($B48,'1'!$C:$C,'1'!$S:$S,"ERROR",0),"")</f>
        <v/>
      </c>
      <c r="L48" s="15" t="str">
        <f>IF($B48&gt;0,_xlfn.XLOOKUP($B48,'1'!$C:$C,'1'!$T:$T,"ERROR",0),"")</f>
        <v/>
      </c>
      <c r="M48" s="15" t="str">
        <f>IF($B48&gt;0,_xlfn.XLOOKUP($B48,'1'!$C:$C,'1'!$AK:$AK,"ERROR",0),"")</f>
        <v/>
      </c>
      <c r="N48" s="15" t="str">
        <f>IF($B48&gt;0,_xlfn.XLOOKUP($B48,'1'!$C:$C,'1'!$AO:$AO,"ERROR",0),"")</f>
        <v/>
      </c>
      <c r="O48" s="19" t="str">
        <f t="shared" si="0"/>
        <v/>
      </c>
      <c r="P48" s="38">
        <v>14</v>
      </c>
      <c r="Q48" s="15">
        <f t="shared" si="14"/>
        <v>0</v>
      </c>
      <c r="R48" s="15">
        <f t="shared" si="12"/>
        <v>0</v>
      </c>
      <c r="S48" s="15">
        <f t="shared" si="15"/>
        <v>0</v>
      </c>
      <c r="T48" s="15">
        <f t="shared" si="13"/>
        <v>0</v>
      </c>
      <c r="U48" s="15">
        <f t="shared" si="13"/>
        <v>0</v>
      </c>
      <c r="V48" s="15">
        <f t="shared" si="13"/>
        <v>0</v>
      </c>
      <c r="W48" s="15">
        <f t="shared" si="13"/>
        <v>0</v>
      </c>
      <c r="X48" s="15">
        <f t="shared" si="13"/>
        <v>0</v>
      </c>
    </row>
    <row r="49" spans="1:24" x14ac:dyDescent="0.25">
      <c r="A49" s="19" t="str">
        <f>IF($B49&gt;0,_xlfn.XLOOKUP($B49,'1'!$C:$C,'1'!$R:$R,"ERROR",0),"")</f>
        <v/>
      </c>
      <c r="B49" s="42"/>
      <c r="C49" s="16" t="str">
        <f>IF($B49&gt;0,_xlfn.XLOOKUP($B49,'1'!$C:$C,'1'!$B:$B,"ERROR",0),"")</f>
        <v/>
      </c>
      <c r="D49" s="16" t="str">
        <f>IF($B49&gt;0,_xlfn.XLOOKUP($B49,'1'!$C:$C,'1'!$D:$D,"ERROR",0),"")</f>
        <v/>
      </c>
      <c r="E49" s="16" t="str">
        <f>IF($B49&gt;0,_xlfn.XLOOKUP($B49,'1'!$C:$C,'1'!$E:$E,"ERROR",0),"")</f>
        <v/>
      </c>
      <c r="F49" s="16" t="str">
        <f>_xlfn.XLOOKUP($E49,[2]unit_types!$A$1:$A$33,[2]unit_types!$B$1:$B$33," ",0)</f>
        <v xml:space="preserve"> </v>
      </c>
      <c r="G49" s="16" t="str">
        <f>IF($B49&gt;0,_xlfn.XLOOKUP($B49,'1'!$C:$C,'1'!$AQ:$AQ,"ERROR",0),"")</f>
        <v/>
      </c>
      <c r="H49" s="16" t="str">
        <f>IF($B49&gt;0,_xlfn.XLOOKUP($B49,'1'!$C:$C,'1'!$G:$G,"ERROR",0),"")</f>
        <v/>
      </c>
      <c r="I49" s="16" t="str">
        <f>IF($B49&gt;0,_xlfn.XLOOKUP($B49,'1'!$C:$C,'1'!$N:$N,"ERROR",0),"")</f>
        <v/>
      </c>
      <c r="J49" s="16" t="str">
        <f>IF($B49&gt;0,_xlfn.XLOOKUP($B49,'1'!$C:$C,'1'!$Q:$Q,"ERROR",0),"")</f>
        <v/>
      </c>
      <c r="K49" s="16" t="str">
        <f>IF($B49&gt;0,_xlfn.XLOOKUP($B49,'1'!$C:$C,'1'!$S:$S,"ERROR",0),"")</f>
        <v/>
      </c>
      <c r="L49" s="16" t="str">
        <f>IF($B49&gt;0,_xlfn.XLOOKUP($B49,'1'!$C:$C,'1'!$T:$T,"ERROR",0),"")</f>
        <v/>
      </c>
      <c r="M49" s="16" t="str">
        <f>IF($B49&gt;0,_xlfn.XLOOKUP($B49,'1'!$C:$C,'1'!$AK:$AK,"ERROR",0),"")</f>
        <v/>
      </c>
      <c r="N49" s="16" t="str">
        <f>IF($B49&gt;0,_xlfn.XLOOKUP($B49,'1'!$C:$C,'1'!$AO:$AO,"ERROR",0),"")</f>
        <v/>
      </c>
      <c r="O49" s="19" t="str">
        <f t="shared" si="0"/>
        <v/>
      </c>
      <c r="P49" s="23">
        <v>15</v>
      </c>
      <c r="Q49" s="16">
        <f t="shared" si="14"/>
        <v>0</v>
      </c>
      <c r="R49" s="16">
        <f t="shared" si="12"/>
        <v>0</v>
      </c>
      <c r="S49" s="16">
        <f t="shared" si="15"/>
        <v>0</v>
      </c>
      <c r="T49" s="16">
        <f t="shared" si="13"/>
        <v>0</v>
      </c>
      <c r="U49" s="16">
        <f t="shared" si="13"/>
        <v>0</v>
      </c>
      <c r="V49" s="16">
        <f t="shared" si="13"/>
        <v>0</v>
      </c>
      <c r="W49" s="16">
        <f t="shared" si="13"/>
        <v>0</v>
      </c>
      <c r="X49" s="16">
        <f t="shared" si="13"/>
        <v>0</v>
      </c>
    </row>
    <row r="50" spans="1:24" x14ac:dyDescent="0.25">
      <c r="A50" s="19" t="str">
        <f>IF($B50&gt;0,_xlfn.XLOOKUP($B50,'1'!$C:$C,'1'!$R:$R,"ERROR",0),"")</f>
        <v/>
      </c>
      <c r="B50" s="41"/>
      <c r="C50" s="15" t="str">
        <f>IF($B50&gt;0,_xlfn.XLOOKUP($B50,'1'!$C:$C,'1'!$B:$B,"ERROR",0),"")</f>
        <v/>
      </c>
      <c r="D50" s="15" t="str">
        <f>IF($B50&gt;0,_xlfn.XLOOKUP($B50,'1'!$C:$C,'1'!$D:$D,"ERROR",0),"")</f>
        <v/>
      </c>
      <c r="E50" s="15" t="str">
        <f>IF($B50&gt;0,_xlfn.XLOOKUP($B50,'1'!$C:$C,'1'!$E:$E,"ERROR",0),"")</f>
        <v/>
      </c>
      <c r="F50" s="15" t="str">
        <f>_xlfn.XLOOKUP($E50,[2]unit_types!$A$1:$A$33,[2]unit_types!$B$1:$B$33," ",0)</f>
        <v xml:space="preserve"> </v>
      </c>
      <c r="G50" s="15" t="str">
        <f>IF($B50&gt;0,_xlfn.XLOOKUP($B50,'1'!$C:$C,'1'!$AQ:$AQ,"ERROR",0),"")</f>
        <v/>
      </c>
      <c r="H50" s="15" t="str">
        <f>IF($B50&gt;0,_xlfn.XLOOKUP($B50,'1'!$C:$C,'1'!$G:$G,"ERROR",0),"")</f>
        <v/>
      </c>
      <c r="I50" s="15" t="str">
        <f>IF($B50&gt;0,_xlfn.XLOOKUP($B50,'1'!$C:$C,'1'!$N:$N,"ERROR",0),"")</f>
        <v/>
      </c>
      <c r="J50" s="15" t="str">
        <f>IF($B50&gt;0,_xlfn.XLOOKUP($B50,'1'!$C:$C,'1'!$Q:$Q,"ERROR",0),"")</f>
        <v/>
      </c>
      <c r="K50" s="15" t="str">
        <f>IF($B50&gt;0,_xlfn.XLOOKUP($B50,'1'!$C:$C,'1'!$S:$S,"ERROR",0),"")</f>
        <v/>
      </c>
      <c r="L50" s="15" t="str">
        <f>IF($B50&gt;0,_xlfn.XLOOKUP($B50,'1'!$C:$C,'1'!$T:$T,"ERROR",0),"")</f>
        <v/>
      </c>
      <c r="M50" s="15" t="str">
        <f>IF($B50&gt;0,_xlfn.XLOOKUP($B50,'1'!$C:$C,'1'!$AK:$AK,"ERROR",0),"")</f>
        <v/>
      </c>
      <c r="N50" s="15" t="str">
        <f>IF($B50&gt;0,_xlfn.XLOOKUP($B50,'1'!$C:$C,'1'!$AO:$AO,"ERROR",0),"")</f>
        <v/>
      </c>
      <c r="O50" s="19" t="str">
        <f t="shared" si="0"/>
        <v/>
      </c>
      <c r="P50" s="18" t="s">
        <v>799</v>
      </c>
      <c r="Q50" s="19">
        <f>SUM(Q34:Q49)-Q33</f>
        <v>0</v>
      </c>
      <c r="R50" s="19">
        <f>SUM(R34:R49)-R33</f>
        <v>0</v>
      </c>
      <c r="S50" s="19">
        <f>SUM(S34:S49)-S33</f>
        <v>0</v>
      </c>
      <c r="T50" s="19">
        <f t="shared" ref="T50" si="16">SUM(T34:T49)-T33</f>
        <v>0</v>
      </c>
      <c r="U50" s="19">
        <f t="shared" ref="U50" si="17">SUM(U34:U49)-U33</f>
        <v>0</v>
      </c>
      <c r="V50" s="19">
        <f t="shared" ref="V50" si="18">SUM(V34:V49)-V33</f>
        <v>0</v>
      </c>
      <c r="W50" s="19">
        <f t="shared" ref="W50" si="19">SUM(W34:W49)-W33</f>
        <v>0</v>
      </c>
      <c r="X50" s="19">
        <f t="shared" ref="X50" si="20">SUM(X34:X49)-X33</f>
        <v>0</v>
      </c>
    </row>
    <row r="51" spans="1:24" x14ac:dyDescent="0.25">
      <c r="A51" s="19" t="str">
        <f>IF($B51&gt;0,_xlfn.XLOOKUP($B51,'1'!$C:$C,'1'!$R:$R,"ERROR",0),"")</f>
        <v/>
      </c>
      <c r="B51" s="42"/>
      <c r="C51" s="16" t="str">
        <f>IF($B51&gt;0,_xlfn.XLOOKUP($B51,'1'!$C:$C,'1'!$B:$B,"ERROR",0),"")</f>
        <v/>
      </c>
      <c r="D51" s="16" t="str">
        <f>IF($B51&gt;0,_xlfn.XLOOKUP($B51,'1'!$C:$C,'1'!$D:$D,"ERROR",0),"")</f>
        <v/>
      </c>
      <c r="E51" s="16" t="str">
        <f>IF($B51&gt;0,_xlfn.XLOOKUP($B51,'1'!$C:$C,'1'!$E:$E,"ERROR",0),"")</f>
        <v/>
      </c>
      <c r="F51" s="16" t="str">
        <f>_xlfn.XLOOKUP($E51,[2]unit_types!$A$1:$A$33,[2]unit_types!$B$1:$B$33," ",0)</f>
        <v xml:space="preserve"> </v>
      </c>
      <c r="G51" s="16" t="str">
        <f>IF($B51&gt;0,_xlfn.XLOOKUP($B51,'1'!$C:$C,'1'!$AQ:$AQ,"ERROR",0),"")</f>
        <v/>
      </c>
      <c r="H51" s="16" t="str">
        <f>IF($B51&gt;0,_xlfn.XLOOKUP($B51,'1'!$C:$C,'1'!$G:$G,"ERROR",0),"")</f>
        <v/>
      </c>
      <c r="I51" s="16" t="str">
        <f>IF($B51&gt;0,_xlfn.XLOOKUP($B51,'1'!$C:$C,'1'!$N:$N,"ERROR",0),"")</f>
        <v/>
      </c>
      <c r="J51" s="16" t="str">
        <f>IF($B51&gt;0,_xlfn.XLOOKUP($B51,'1'!$C:$C,'1'!$Q:$Q,"ERROR",0),"")</f>
        <v/>
      </c>
      <c r="K51" s="16" t="str">
        <f>IF($B51&gt;0,_xlfn.XLOOKUP($B51,'1'!$C:$C,'1'!$S:$S,"ERROR",0),"")</f>
        <v/>
      </c>
      <c r="L51" s="16" t="str">
        <f>IF($B51&gt;0,_xlfn.XLOOKUP($B51,'1'!$C:$C,'1'!$T:$T,"ERROR",0),"")</f>
        <v/>
      </c>
      <c r="M51" s="16" t="str">
        <f>IF($B51&gt;0,_xlfn.XLOOKUP($B51,'1'!$C:$C,'1'!$AK:$AK,"ERROR",0),"")</f>
        <v/>
      </c>
      <c r="N51" s="16" t="str">
        <f>IF($B51&gt;0,_xlfn.XLOOKUP($B51,'1'!$C:$C,'1'!$AO:$AO,"ERROR",0),"")</f>
        <v/>
      </c>
      <c r="O51" s="19" t="str">
        <f t="shared" si="0"/>
        <v/>
      </c>
    </row>
    <row r="52" spans="1:24" x14ac:dyDescent="0.25">
      <c r="A52" s="19" t="str">
        <f>IF($B52&gt;0,_xlfn.XLOOKUP($B52,'1'!$C:$C,'1'!$R:$R,"ERROR",0),"")</f>
        <v/>
      </c>
      <c r="B52" s="41"/>
      <c r="C52" s="15" t="str">
        <f>IF($B52&gt;0,_xlfn.XLOOKUP($B52,'1'!$C:$C,'1'!$B:$B,"ERROR",0),"")</f>
        <v/>
      </c>
      <c r="D52" s="15" t="str">
        <f>IF($B52&gt;0,_xlfn.XLOOKUP($B52,'1'!$C:$C,'1'!$D:$D,"ERROR",0),"")</f>
        <v/>
      </c>
      <c r="E52" s="15" t="str">
        <f>IF($B52&gt;0,_xlfn.XLOOKUP($B52,'1'!$C:$C,'1'!$E:$E,"ERROR",0),"")</f>
        <v/>
      </c>
      <c r="F52" s="15" t="str">
        <f>_xlfn.XLOOKUP($E52,[2]unit_types!$A$1:$A$33,[2]unit_types!$B$1:$B$33," ",0)</f>
        <v xml:space="preserve"> </v>
      </c>
      <c r="G52" s="15" t="str">
        <f>IF($B52&gt;0,_xlfn.XLOOKUP($B52,'1'!$C:$C,'1'!$AQ:$AQ,"ERROR",0),"")</f>
        <v/>
      </c>
      <c r="H52" s="15" t="str">
        <f>IF($B52&gt;0,_xlfn.XLOOKUP($B52,'1'!$C:$C,'1'!$G:$G,"ERROR",0),"")</f>
        <v/>
      </c>
      <c r="I52" s="15" t="str">
        <f>IF($B52&gt;0,_xlfn.XLOOKUP($B52,'1'!$C:$C,'1'!$N:$N,"ERROR",0),"")</f>
        <v/>
      </c>
      <c r="J52" s="15" t="str">
        <f>IF($B52&gt;0,_xlfn.XLOOKUP($B52,'1'!$C:$C,'1'!$Q:$Q,"ERROR",0),"")</f>
        <v/>
      </c>
      <c r="K52" s="15" t="str">
        <f>IF($B52&gt;0,_xlfn.XLOOKUP($B52,'1'!$C:$C,'1'!$S:$S,"ERROR",0),"")</f>
        <v/>
      </c>
      <c r="L52" s="15" t="str">
        <f>IF($B52&gt;0,_xlfn.XLOOKUP($B52,'1'!$C:$C,'1'!$T:$T,"ERROR",0),"")</f>
        <v/>
      </c>
      <c r="M52" s="15" t="str">
        <f>IF($B52&gt;0,_xlfn.XLOOKUP($B52,'1'!$C:$C,'1'!$AK:$AK,"ERROR",0),"")</f>
        <v/>
      </c>
      <c r="N52" s="15" t="str">
        <f>IF($B52&gt;0,_xlfn.XLOOKUP($B52,'1'!$C:$C,'1'!$AO:$AO,"ERROR",0),"")</f>
        <v/>
      </c>
      <c r="O52" s="19" t="str">
        <f t="shared" si="0"/>
        <v/>
      </c>
    </row>
    <row r="53" spans="1:24" x14ac:dyDescent="0.25">
      <c r="A53" s="19" t="str">
        <f>IF($B53&gt;0,_xlfn.XLOOKUP($B53,'1'!$C:$C,'1'!$R:$R,"ERROR",0),"")</f>
        <v/>
      </c>
      <c r="B53" s="42"/>
      <c r="C53" s="16" t="str">
        <f>IF($B53&gt;0,_xlfn.XLOOKUP($B53,'1'!$C:$C,'1'!$B:$B,"ERROR",0),"")</f>
        <v/>
      </c>
      <c r="D53" s="16" t="str">
        <f>IF($B53&gt;0,_xlfn.XLOOKUP($B53,'1'!$C:$C,'1'!$D:$D,"ERROR",0),"")</f>
        <v/>
      </c>
      <c r="E53" s="16" t="str">
        <f>IF($B53&gt;0,_xlfn.XLOOKUP($B53,'1'!$C:$C,'1'!$E:$E,"ERROR",0),"")</f>
        <v/>
      </c>
      <c r="F53" s="16" t="str">
        <f>_xlfn.XLOOKUP($E53,[2]unit_types!$A$1:$A$33,[2]unit_types!$B$1:$B$33," ",0)</f>
        <v xml:space="preserve"> </v>
      </c>
      <c r="G53" s="16" t="str">
        <f>IF($B53&gt;0,_xlfn.XLOOKUP($B53,'1'!$C:$C,'1'!$AQ:$AQ,"ERROR",0),"")</f>
        <v/>
      </c>
      <c r="H53" s="16" t="str">
        <f>IF($B53&gt;0,_xlfn.XLOOKUP($B53,'1'!$C:$C,'1'!$G:$G,"ERROR",0),"")</f>
        <v/>
      </c>
      <c r="I53" s="16" t="str">
        <f>IF($B53&gt;0,_xlfn.XLOOKUP($B53,'1'!$C:$C,'1'!$N:$N,"ERROR",0),"")</f>
        <v/>
      </c>
      <c r="J53" s="16" t="str">
        <f>IF($B53&gt;0,_xlfn.XLOOKUP($B53,'1'!$C:$C,'1'!$Q:$Q,"ERROR",0),"")</f>
        <v/>
      </c>
      <c r="K53" s="16" t="str">
        <f>IF($B53&gt;0,_xlfn.XLOOKUP($B53,'1'!$C:$C,'1'!$S:$S,"ERROR",0),"")</f>
        <v/>
      </c>
      <c r="L53" s="16" t="str">
        <f>IF($B53&gt;0,_xlfn.XLOOKUP($B53,'1'!$C:$C,'1'!$T:$T,"ERROR",0),"")</f>
        <v/>
      </c>
      <c r="M53" s="16" t="str">
        <f>IF($B53&gt;0,_xlfn.XLOOKUP($B53,'1'!$C:$C,'1'!$AK:$AK,"ERROR",0),"")</f>
        <v/>
      </c>
      <c r="N53" s="16" t="str">
        <f>IF($B53&gt;0,_xlfn.XLOOKUP($B53,'1'!$C:$C,'1'!$AO:$AO,"ERROR",0),"")</f>
        <v/>
      </c>
      <c r="O53" s="19" t="str">
        <f t="shared" si="0"/>
        <v/>
      </c>
    </row>
    <row r="54" spans="1:24" x14ac:dyDescent="0.25">
      <c r="A54" s="19" t="str">
        <f>IF($B54&gt;0,_xlfn.XLOOKUP($B54,'1'!$C:$C,'1'!$R:$R,"ERROR",0),"")</f>
        <v/>
      </c>
      <c r="B54" s="41"/>
      <c r="C54" s="15" t="str">
        <f>IF($B54&gt;0,_xlfn.XLOOKUP($B54,'1'!$C:$C,'1'!$B:$B,"ERROR",0),"")</f>
        <v/>
      </c>
      <c r="D54" s="15" t="str">
        <f>IF($B54&gt;0,_xlfn.XLOOKUP($B54,'1'!$C:$C,'1'!$D:$D,"ERROR",0),"")</f>
        <v/>
      </c>
      <c r="E54" s="15" t="str">
        <f>IF($B54&gt;0,_xlfn.XLOOKUP($B54,'1'!$C:$C,'1'!$E:$E,"ERROR",0),"")</f>
        <v/>
      </c>
      <c r="F54" s="15" t="str">
        <f>_xlfn.XLOOKUP($E54,[2]unit_types!$A$1:$A$33,[2]unit_types!$B$1:$B$33," ",0)</f>
        <v xml:space="preserve"> </v>
      </c>
      <c r="G54" s="15" t="str">
        <f>IF($B54&gt;0,_xlfn.XLOOKUP($B54,'1'!$C:$C,'1'!$AQ:$AQ,"ERROR",0),"")</f>
        <v/>
      </c>
      <c r="H54" s="15" t="str">
        <f>IF($B54&gt;0,_xlfn.XLOOKUP($B54,'1'!$C:$C,'1'!$G:$G,"ERROR",0),"")</f>
        <v/>
      </c>
      <c r="I54" s="15" t="str">
        <f>IF($B54&gt;0,_xlfn.XLOOKUP($B54,'1'!$C:$C,'1'!$N:$N,"ERROR",0),"")</f>
        <v/>
      </c>
      <c r="J54" s="15" t="str">
        <f>IF($B54&gt;0,_xlfn.XLOOKUP($B54,'1'!$C:$C,'1'!$Q:$Q,"ERROR",0),"")</f>
        <v/>
      </c>
      <c r="K54" s="15" t="str">
        <f>IF($B54&gt;0,_xlfn.XLOOKUP($B54,'1'!$C:$C,'1'!$S:$S,"ERROR",0),"")</f>
        <v/>
      </c>
      <c r="L54" s="15" t="str">
        <f>IF($B54&gt;0,_xlfn.XLOOKUP($B54,'1'!$C:$C,'1'!$T:$T,"ERROR",0),"")</f>
        <v/>
      </c>
      <c r="M54" s="15" t="str">
        <f>IF($B54&gt;0,_xlfn.XLOOKUP($B54,'1'!$C:$C,'1'!$AK:$AK,"ERROR",0),"")</f>
        <v/>
      </c>
      <c r="N54" s="15" t="str">
        <f>IF($B54&gt;0,_xlfn.XLOOKUP($B54,'1'!$C:$C,'1'!$AO:$AO,"ERROR",0),"")</f>
        <v/>
      </c>
      <c r="O54" s="19" t="str">
        <f t="shared" si="0"/>
        <v/>
      </c>
    </row>
    <row r="55" spans="1:24" x14ac:dyDescent="0.25">
      <c r="A55" s="19" t="str">
        <f>IF($B55&gt;0,_xlfn.XLOOKUP($B55,'1'!$C:$C,'1'!$R:$R,"ERROR",0),"")</f>
        <v/>
      </c>
      <c r="B55" s="42"/>
      <c r="C55" s="16" t="str">
        <f>IF($B55&gt;0,_xlfn.XLOOKUP($B55,'1'!$C:$C,'1'!$B:$B,"ERROR",0),"")</f>
        <v/>
      </c>
      <c r="D55" s="16" t="str">
        <f>IF($B55&gt;0,_xlfn.XLOOKUP($B55,'1'!$C:$C,'1'!$D:$D,"ERROR",0),"")</f>
        <v/>
      </c>
      <c r="E55" s="16" t="str">
        <f>IF($B55&gt;0,_xlfn.XLOOKUP($B55,'1'!$C:$C,'1'!$E:$E,"ERROR",0),"")</f>
        <v/>
      </c>
      <c r="F55" s="16" t="str">
        <f>_xlfn.XLOOKUP($E55,[2]unit_types!$A$1:$A$33,[2]unit_types!$B$1:$B$33," ",0)</f>
        <v xml:space="preserve"> </v>
      </c>
      <c r="G55" s="16" t="str">
        <f>IF($B55&gt;0,_xlfn.XLOOKUP($B55,'1'!$C:$C,'1'!$AQ:$AQ,"ERROR",0),"")</f>
        <v/>
      </c>
      <c r="H55" s="16" t="str">
        <f>IF($B55&gt;0,_xlfn.XLOOKUP($B55,'1'!$C:$C,'1'!$G:$G,"ERROR",0),"")</f>
        <v/>
      </c>
      <c r="I55" s="16" t="str">
        <f>IF($B55&gt;0,_xlfn.XLOOKUP($B55,'1'!$C:$C,'1'!$N:$N,"ERROR",0),"")</f>
        <v/>
      </c>
      <c r="J55" s="16" t="str">
        <f>IF($B55&gt;0,_xlfn.XLOOKUP($B55,'1'!$C:$C,'1'!$Q:$Q,"ERROR",0),"")</f>
        <v/>
      </c>
      <c r="K55" s="16" t="str">
        <f>IF($B55&gt;0,_xlfn.XLOOKUP($B55,'1'!$C:$C,'1'!$S:$S,"ERROR",0),"")</f>
        <v/>
      </c>
      <c r="L55" s="16" t="str">
        <f>IF($B55&gt;0,_xlfn.XLOOKUP($B55,'1'!$C:$C,'1'!$T:$T,"ERROR",0),"")</f>
        <v/>
      </c>
      <c r="M55" s="16" t="str">
        <f>IF($B55&gt;0,_xlfn.XLOOKUP($B55,'1'!$C:$C,'1'!$AK:$AK,"ERROR",0),"")</f>
        <v/>
      </c>
      <c r="N55" s="16" t="str">
        <f>IF($B55&gt;0,_xlfn.XLOOKUP($B55,'1'!$C:$C,'1'!$AO:$AO,"ERROR",0),"")</f>
        <v/>
      </c>
      <c r="O55" s="19" t="str">
        <f t="shared" si="0"/>
        <v/>
      </c>
    </row>
    <row r="56" spans="1:24" x14ac:dyDescent="0.25">
      <c r="A56" s="19" t="str">
        <f>IF($B56&gt;0,_xlfn.XLOOKUP($B56,'1'!$C:$C,'1'!$R:$R,"ERROR",0),"")</f>
        <v/>
      </c>
      <c r="B56" s="41"/>
      <c r="C56" s="15" t="str">
        <f>IF($B56&gt;0,_xlfn.XLOOKUP($B56,'1'!$C:$C,'1'!$B:$B,"ERROR",0),"")</f>
        <v/>
      </c>
      <c r="D56" s="15" t="str">
        <f>IF($B56&gt;0,_xlfn.XLOOKUP($B56,'1'!$C:$C,'1'!$D:$D,"ERROR",0),"")</f>
        <v/>
      </c>
      <c r="E56" s="15" t="str">
        <f>IF($B56&gt;0,_xlfn.XLOOKUP($B56,'1'!$C:$C,'1'!$E:$E,"ERROR",0),"")</f>
        <v/>
      </c>
      <c r="F56" s="15" t="str">
        <f>_xlfn.XLOOKUP($E56,[2]unit_types!$A$1:$A$33,[2]unit_types!$B$1:$B$33," ",0)</f>
        <v xml:space="preserve"> </v>
      </c>
      <c r="G56" s="15" t="str">
        <f>IF($B56&gt;0,_xlfn.XLOOKUP($B56,'1'!$C:$C,'1'!$AQ:$AQ,"ERROR",0),"")</f>
        <v/>
      </c>
      <c r="H56" s="15" t="str">
        <f>IF($B56&gt;0,_xlfn.XLOOKUP($B56,'1'!$C:$C,'1'!$G:$G,"ERROR",0),"")</f>
        <v/>
      </c>
      <c r="I56" s="15" t="str">
        <f>IF($B56&gt;0,_xlfn.XLOOKUP($B56,'1'!$C:$C,'1'!$N:$N,"ERROR",0),"")</f>
        <v/>
      </c>
      <c r="J56" s="15" t="str">
        <f>IF($B56&gt;0,_xlfn.XLOOKUP($B56,'1'!$C:$C,'1'!$Q:$Q,"ERROR",0),"")</f>
        <v/>
      </c>
      <c r="K56" s="15" t="str">
        <f>IF($B56&gt;0,_xlfn.XLOOKUP($B56,'1'!$C:$C,'1'!$S:$S,"ERROR",0),"")</f>
        <v/>
      </c>
      <c r="L56" s="15" t="str">
        <f>IF($B56&gt;0,_xlfn.XLOOKUP($B56,'1'!$C:$C,'1'!$T:$T,"ERROR",0),"")</f>
        <v/>
      </c>
      <c r="M56" s="15" t="str">
        <f>IF($B56&gt;0,_xlfn.XLOOKUP($B56,'1'!$C:$C,'1'!$AK:$AK,"ERROR",0),"")</f>
        <v/>
      </c>
      <c r="N56" s="15" t="str">
        <f>IF($B56&gt;0,_xlfn.XLOOKUP($B56,'1'!$C:$C,'1'!$AO:$AO,"ERROR",0),"")</f>
        <v/>
      </c>
      <c r="O56" s="19" t="str">
        <f t="shared" si="0"/>
        <v/>
      </c>
    </row>
    <row r="57" spans="1:24" x14ac:dyDescent="0.25">
      <c r="A57" s="19" t="str">
        <f>IF($B57&gt;0,_xlfn.XLOOKUP($B57,'1'!$C:$C,'1'!$R:$R,"ERROR",0),"")</f>
        <v/>
      </c>
      <c r="B57" s="42"/>
      <c r="C57" s="16" t="str">
        <f>IF($B57&gt;0,_xlfn.XLOOKUP($B57,'1'!$C:$C,'1'!$B:$B,"ERROR",0),"")</f>
        <v/>
      </c>
      <c r="D57" s="16" t="str">
        <f>IF($B57&gt;0,_xlfn.XLOOKUP($B57,'1'!$C:$C,'1'!$D:$D,"ERROR",0),"")</f>
        <v/>
      </c>
      <c r="E57" s="16" t="str">
        <f>IF($B57&gt;0,_xlfn.XLOOKUP($B57,'1'!$C:$C,'1'!$E:$E,"ERROR",0),"")</f>
        <v/>
      </c>
      <c r="F57" s="16" t="str">
        <f>_xlfn.XLOOKUP($E57,[2]unit_types!$A$1:$A$33,[2]unit_types!$B$1:$B$33," ",0)</f>
        <v xml:space="preserve"> </v>
      </c>
      <c r="G57" s="16" t="str">
        <f>IF($B57&gt;0,_xlfn.XLOOKUP($B57,'1'!$C:$C,'1'!$AQ:$AQ,"ERROR",0),"")</f>
        <v/>
      </c>
      <c r="H57" s="16" t="str">
        <f>IF($B57&gt;0,_xlfn.XLOOKUP($B57,'1'!$C:$C,'1'!$G:$G,"ERROR",0),"")</f>
        <v/>
      </c>
      <c r="I57" s="16" t="str">
        <f>IF($B57&gt;0,_xlfn.XLOOKUP($B57,'1'!$C:$C,'1'!$N:$N,"ERROR",0),"")</f>
        <v/>
      </c>
      <c r="J57" s="16" t="str">
        <f>IF($B57&gt;0,_xlfn.XLOOKUP($B57,'1'!$C:$C,'1'!$Q:$Q,"ERROR",0),"")</f>
        <v/>
      </c>
      <c r="K57" s="16" t="str">
        <f>IF($B57&gt;0,_xlfn.XLOOKUP($B57,'1'!$C:$C,'1'!$S:$S,"ERROR",0),"")</f>
        <v/>
      </c>
      <c r="L57" s="16" t="str">
        <f>IF($B57&gt;0,_xlfn.XLOOKUP($B57,'1'!$C:$C,'1'!$T:$T,"ERROR",0),"")</f>
        <v/>
      </c>
      <c r="M57" s="16" t="str">
        <f>IF($B57&gt;0,_xlfn.XLOOKUP($B57,'1'!$C:$C,'1'!$AK:$AK,"ERROR",0),"")</f>
        <v/>
      </c>
      <c r="N57" s="16" t="str">
        <f>IF($B57&gt;0,_xlfn.XLOOKUP($B57,'1'!$C:$C,'1'!$AO:$AO,"ERROR",0),"")</f>
        <v/>
      </c>
      <c r="O57" s="19" t="str">
        <f t="shared" si="0"/>
        <v/>
      </c>
    </row>
    <row r="58" spans="1:24" x14ac:dyDescent="0.25">
      <c r="A58" s="19" t="str">
        <f>IF($B58&gt;0,_xlfn.XLOOKUP($B58,'1'!$C:$C,'1'!$R:$R,"ERROR",0),"")</f>
        <v/>
      </c>
      <c r="B58" s="41"/>
      <c r="C58" s="15" t="str">
        <f>IF($B58&gt;0,_xlfn.XLOOKUP($B58,'1'!$C:$C,'1'!$B:$B,"ERROR",0),"")</f>
        <v/>
      </c>
      <c r="D58" s="15" t="str">
        <f>IF($B58&gt;0,_xlfn.XLOOKUP($B58,'1'!$C:$C,'1'!$D:$D,"ERROR",0),"")</f>
        <v/>
      </c>
      <c r="E58" s="15" t="str">
        <f>IF($B58&gt;0,_xlfn.XLOOKUP($B58,'1'!$C:$C,'1'!$E:$E,"ERROR",0),"")</f>
        <v/>
      </c>
      <c r="F58" s="15" t="str">
        <f>_xlfn.XLOOKUP($E58,[2]unit_types!$A$1:$A$33,[2]unit_types!$B$1:$B$33," ",0)</f>
        <v xml:space="preserve"> </v>
      </c>
      <c r="G58" s="15" t="str">
        <f>IF($B58&gt;0,_xlfn.XLOOKUP($B58,'1'!$C:$C,'1'!$AQ:$AQ,"ERROR",0),"")</f>
        <v/>
      </c>
      <c r="H58" s="15" t="str">
        <f>IF($B58&gt;0,_xlfn.XLOOKUP($B58,'1'!$C:$C,'1'!$G:$G,"ERROR",0),"")</f>
        <v/>
      </c>
      <c r="I58" s="15" t="str">
        <f>IF($B58&gt;0,_xlfn.XLOOKUP($B58,'1'!$C:$C,'1'!$N:$N,"ERROR",0),"")</f>
        <v/>
      </c>
      <c r="J58" s="15" t="str">
        <f>IF($B58&gt;0,_xlfn.XLOOKUP($B58,'1'!$C:$C,'1'!$Q:$Q,"ERROR",0),"")</f>
        <v/>
      </c>
      <c r="K58" s="15" t="str">
        <f>IF($B58&gt;0,_xlfn.XLOOKUP($B58,'1'!$C:$C,'1'!$S:$S,"ERROR",0),"")</f>
        <v/>
      </c>
      <c r="L58" s="15" t="str">
        <f>IF($B58&gt;0,_xlfn.XLOOKUP($B58,'1'!$C:$C,'1'!$T:$T,"ERROR",0),"")</f>
        <v/>
      </c>
      <c r="M58" s="15" t="str">
        <f>IF($B58&gt;0,_xlfn.XLOOKUP($B58,'1'!$C:$C,'1'!$AK:$AK,"ERROR",0),"")</f>
        <v/>
      </c>
      <c r="N58" s="15" t="str">
        <f>IF($B58&gt;0,_xlfn.XLOOKUP($B58,'1'!$C:$C,'1'!$AO:$AO,"ERROR",0),"")</f>
        <v/>
      </c>
      <c r="O58" s="19" t="str">
        <f t="shared" si="0"/>
        <v/>
      </c>
    </row>
    <row r="59" spans="1:24" x14ac:dyDescent="0.25">
      <c r="A59" s="19" t="str">
        <f>IF($B59&gt;0,_xlfn.XLOOKUP($B59,'1'!$C:$C,'1'!$R:$R,"ERROR",0),"")</f>
        <v/>
      </c>
      <c r="B59" s="42"/>
      <c r="C59" s="16" t="str">
        <f>IF($B59&gt;0,_xlfn.XLOOKUP($B59,'1'!$C:$C,'1'!$B:$B,"ERROR",0),"")</f>
        <v/>
      </c>
      <c r="D59" s="16" t="str">
        <f>IF($B59&gt;0,_xlfn.XLOOKUP($B59,'1'!$C:$C,'1'!$D:$D,"ERROR",0),"")</f>
        <v/>
      </c>
      <c r="E59" s="16" t="str">
        <f>IF($B59&gt;0,_xlfn.XLOOKUP($B59,'1'!$C:$C,'1'!$E:$E,"ERROR",0),"")</f>
        <v/>
      </c>
      <c r="F59" s="16" t="str">
        <f>_xlfn.XLOOKUP($E59,[2]unit_types!$A$1:$A$33,[2]unit_types!$B$1:$B$33," ",0)</f>
        <v xml:space="preserve"> </v>
      </c>
      <c r="G59" s="16" t="str">
        <f>IF($B59&gt;0,_xlfn.XLOOKUP($B59,'1'!$C:$C,'1'!$AQ:$AQ,"ERROR",0),"")</f>
        <v/>
      </c>
      <c r="H59" s="16" t="str">
        <f>IF($B59&gt;0,_xlfn.XLOOKUP($B59,'1'!$C:$C,'1'!$G:$G,"ERROR",0),"")</f>
        <v/>
      </c>
      <c r="I59" s="16" t="str">
        <f>IF($B59&gt;0,_xlfn.XLOOKUP($B59,'1'!$C:$C,'1'!$N:$N,"ERROR",0),"")</f>
        <v/>
      </c>
      <c r="J59" s="16" t="str">
        <f>IF($B59&gt;0,_xlfn.XLOOKUP($B59,'1'!$C:$C,'1'!$Q:$Q,"ERROR",0),"")</f>
        <v/>
      </c>
      <c r="K59" s="16" t="str">
        <f>IF($B59&gt;0,_xlfn.XLOOKUP($B59,'1'!$C:$C,'1'!$S:$S,"ERROR",0),"")</f>
        <v/>
      </c>
      <c r="L59" s="16" t="str">
        <f>IF($B59&gt;0,_xlfn.XLOOKUP($B59,'1'!$C:$C,'1'!$T:$T,"ERROR",0),"")</f>
        <v/>
      </c>
      <c r="M59" s="16" t="str">
        <f>IF($B59&gt;0,_xlfn.XLOOKUP($B59,'1'!$C:$C,'1'!$AK:$AK,"ERROR",0),"")</f>
        <v/>
      </c>
      <c r="N59" s="16" t="str">
        <f>IF($B59&gt;0,_xlfn.XLOOKUP($B59,'1'!$C:$C,'1'!$AO:$AO,"ERROR",0),"")</f>
        <v/>
      </c>
      <c r="O59" s="19" t="str">
        <f t="shared" si="0"/>
        <v/>
      </c>
    </row>
    <row r="60" spans="1:24" x14ac:dyDescent="0.25">
      <c r="A60" s="19" t="str">
        <f>IF($B60&gt;0,_xlfn.XLOOKUP($B60,'1'!$C:$C,'1'!$R:$R,"ERROR",0),"")</f>
        <v/>
      </c>
      <c r="B60" s="41"/>
      <c r="C60" s="15" t="str">
        <f>IF($B60&gt;0,_xlfn.XLOOKUP($B60,'1'!$C:$C,'1'!$B:$B,"ERROR",0),"")</f>
        <v/>
      </c>
      <c r="D60" s="15" t="str">
        <f>IF($B60&gt;0,_xlfn.XLOOKUP($B60,'1'!$C:$C,'1'!$D:$D,"ERROR",0),"")</f>
        <v/>
      </c>
      <c r="E60" s="15" t="str">
        <f>IF($B60&gt;0,_xlfn.XLOOKUP($B60,'1'!$C:$C,'1'!$E:$E,"ERROR",0),"")</f>
        <v/>
      </c>
      <c r="F60" s="15" t="str">
        <f>_xlfn.XLOOKUP($E60,[2]unit_types!$A$1:$A$33,[2]unit_types!$B$1:$B$33," ",0)</f>
        <v xml:space="preserve"> </v>
      </c>
      <c r="G60" s="15" t="str">
        <f>IF($B60&gt;0,_xlfn.XLOOKUP($B60,'1'!$C:$C,'1'!$AQ:$AQ,"ERROR",0),"")</f>
        <v/>
      </c>
      <c r="H60" s="15" t="str">
        <f>IF($B60&gt;0,_xlfn.XLOOKUP($B60,'1'!$C:$C,'1'!$G:$G,"ERROR",0),"")</f>
        <v/>
      </c>
      <c r="I60" s="15" t="str">
        <f>IF($B60&gt;0,_xlfn.XLOOKUP($B60,'1'!$C:$C,'1'!$N:$N,"ERROR",0),"")</f>
        <v/>
      </c>
      <c r="J60" s="15" t="str">
        <f>IF($B60&gt;0,_xlfn.XLOOKUP($B60,'1'!$C:$C,'1'!$Q:$Q,"ERROR",0),"")</f>
        <v/>
      </c>
      <c r="K60" s="15" t="str">
        <f>IF($B60&gt;0,_xlfn.XLOOKUP($B60,'1'!$C:$C,'1'!$S:$S,"ERROR",0),"")</f>
        <v/>
      </c>
      <c r="L60" s="15" t="str">
        <f>IF($B60&gt;0,_xlfn.XLOOKUP($B60,'1'!$C:$C,'1'!$T:$T,"ERROR",0),"")</f>
        <v/>
      </c>
      <c r="M60" s="15" t="str">
        <f>IF($B60&gt;0,_xlfn.XLOOKUP($B60,'1'!$C:$C,'1'!$AK:$AK,"ERROR",0),"")</f>
        <v/>
      </c>
      <c r="N60" s="15" t="str">
        <f>IF($B60&gt;0,_xlfn.XLOOKUP($B60,'1'!$C:$C,'1'!$AO:$AO,"ERROR",0),"")</f>
        <v/>
      </c>
      <c r="O60" s="19" t="str">
        <f t="shared" si="0"/>
        <v/>
      </c>
    </row>
    <row r="61" spans="1:24" x14ac:dyDescent="0.25">
      <c r="A61" s="19" t="str">
        <f>IF($B61&gt;0,_xlfn.XLOOKUP($B61,'1'!$C:$C,'1'!$R:$R,"ERROR",0),"")</f>
        <v/>
      </c>
      <c r="B61" s="42"/>
      <c r="C61" s="16" t="str">
        <f>IF($B61&gt;0,_xlfn.XLOOKUP($B61,'1'!$C:$C,'1'!$B:$B,"ERROR",0),"")</f>
        <v/>
      </c>
      <c r="D61" s="16" t="str">
        <f>IF($B61&gt;0,_xlfn.XLOOKUP($B61,'1'!$C:$C,'1'!$D:$D,"ERROR",0),"")</f>
        <v/>
      </c>
      <c r="E61" s="16" t="str">
        <f>IF($B61&gt;0,_xlfn.XLOOKUP($B61,'1'!$C:$C,'1'!$E:$E,"ERROR",0),"")</f>
        <v/>
      </c>
      <c r="F61" s="16" t="str">
        <f>_xlfn.XLOOKUP($E61,[2]unit_types!$A$1:$A$33,[2]unit_types!$B$1:$B$33," ",0)</f>
        <v xml:space="preserve"> </v>
      </c>
      <c r="G61" s="16" t="str">
        <f>IF($B61&gt;0,_xlfn.XLOOKUP($B61,'1'!$C:$C,'1'!$AQ:$AQ,"ERROR",0),"")</f>
        <v/>
      </c>
      <c r="H61" s="16" t="str">
        <f>IF($B61&gt;0,_xlfn.XLOOKUP($B61,'1'!$C:$C,'1'!$G:$G,"ERROR",0),"")</f>
        <v/>
      </c>
      <c r="I61" s="16" t="str">
        <f>IF($B61&gt;0,_xlfn.XLOOKUP($B61,'1'!$C:$C,'1'!$N:$N,"ERROR",0),"")</f>
        <v/>
      </c>
      <c r="J61" s="16" t="str">
        <f>IF($B61&gt;0,_xlfn.XLOOKUP($B61,'1'!$C:$C,'1'!$Q:$Q,"ERROR",0),"")</f>
        <v/>
      </c>
      <c r="K61" s="16" t="str">
        <f>IF($B61&gt;0,_xlfn.XLOOKUP($B61,'1'!$C:$C,'1'!$S:$S,"ERROR",0),"")</f>
        <v/>
      </c>
      <c r="L61" s="16" t="str">
        <f>IF($B61&gt;0,_xlfn.XLOOKUP($B61,'1'!$C:$C,'1'!$T:$T,"ERROR",0),"")</f>
        <v/>
      </c>
      <c r="M61" s="16" t="str">
        <f>IF($B61&gt;0,_xlfn.XLOOKUP($B61,'1'!$C:$C,'1'!$AK:$AK,"ERROR",0),"")</f>
        <v/>
      </c>
      <c r="N61" s="16" t="str">
        <f>IF($B61&gt;0,_xlfn.XLOOKUP($B61,'1'!$C:$C,'1'!$AO:$AO,"ERROR",0),"")</f>
        <v/>
      </c>
      <c r="O61" s="19" t="str">
        <f t="shared" si="0"/>
        <v/>
      </c>
    </row>
    <row r="62" spans="1:24" x14ac:dyDescent="0.25">
      <c r="A62" s="19" t="str">
        <f>IF($B62&gt;0,_xlfn.XLOOKUP($B62,'1'!$C:$C,'1'!$R:$R,"ERROR",0),"")</f>
        <v/>
      </c>
      <c r="B62" s="41"/>
      <c r="C62" s="15" t="str">
        <f>IF($B62&gt;0,_xlfn.XLOOKUP($B62,'1'!$C:$C,'1'!$B:$B,"ERROR",0),"")</f>
        <v/>
      </c>
      <c r="D62" s="15" t="str">
        <f>IF($B62&gt;0,_xlfn.XLOOKUP($B62,'1'!$C:$C,'1'!$D:$D,"ERROR",0),"")</f>
        <v/>
      </c>
      <c r="E62" s="15" t="str">
        <f>IF($B62&gt;0,_xlfn.XLOOKUP($B62,'1'!$C:$C,'1'!$E:$E,"ERROR",0),"")</f>
        <v/>
      </c>
      <c r="F62" s="15" t="str">
        <f>_xlfn.XLOOKUP($E62,[2]unit_types!$A$1:$A$33,[2]unit_types!$B$1:$B$33," ",0)</f>
        <v xml:space="preserve"> </v>
      </c>
      <c r="G62" s="15" t="str">
        <f>IF($B62&gt;0,_xlfn.XLOOKUP($B62,'1'!$C:$C,'1'!$AQ:$AQ,"ERROR",0),"")</f>
        <v/>
      </c>
      <c r="H62" s="15" t="str">
        <f>IF($B62&gt;0,_xlfn.XLOOKUP($B62,'1'!$C:$C,'1'!$G:$G,"ERROR",0),"")</f>
        <v/>
      </c>
      <c r="I62" s="15" t="str">
        <f>IF($B62&gt;0,_xlfn.XLOOKUP($B62,'1'!$C:$C,'1'!$N:$N,"ERROR",0),"")</f>
        <v/>
      </c>
      <c r="J62" s="15" t="str">
        <f>IF($B62&gt;0,_xlfn.XLOOKUP($B62,'1'!$C:$C,'1'!$Q:$Q,"ERROR",0),"")</f>
        <v/>
      </c>
      <c r="K62" s="15" t="str">
        <f>IF($B62&gt;0,_xlfn.XLOOKUP($B62,'1'!$C:$C,'1'!$S:$S,"ERROR",0),"")</f>
        <v/>
      </c>
      <c r="L62" s="15" t="str">
        <f>IF($B62&gt;0,_xlfn.XLOOKUP($B62,'1'!$C:$C,'1'!$T:$T,"ERROR",0),"")</f>
        <v/>
      </c>
      <c r="M62" s="15" t="str">
        <f>IF($B62&gt;0,_xlfn.XLOOKUP($B62,'1'!$C:$C,'1'!$AK:$AK,"ERROR",0),"")</f>
        <v/>
      </c>
      <c r="N62" s="15" t="str">
        <f>IF($B62&gt;0,_xlfn.XLOOKUP($B62,'1'!$C:$C,'1'!$AO:$AO,"ERROR",0),"")</f>
        <v/>
      </c>
      <c r="O62" s="19" t="str">
        <f t="shared" si="0"/>
        <v/>
      </c>
    </row>
    <row r="63" spans="1:24" x14ac:dyDescent="0.25">
      <c r="A63" s="19" t="str">
        <f>IF($B63&gt;0,_xlfn.XLOOKUP($B63,'1'!$C:$C,'1'!$R:$R,"ERROR",0),"")</f>
        <v/>
      </c>
      <c r="B63" s="42"/>
      <c r="C63" s="16" t="str">
        <f>IF($B63&gt;0,_xlfn.XLOOKUP($B63,'1'!$C:$C,'1'!$B:$B,"ERROR",0),"")</f>
        <v/>
      </c>
      <c r="D63" s="16" t="str">
        <f>IF($B63&gt;0,_xlfn.XLOOKUP($B63,'1'!$C:$C,'1'!$D:$D,"ERROR",0),"")</f>
        <v/>
      </c>
      <c r="E63" s="16" t="str">
        <f>IF($B63&gt;0,_xlfn.XLOOKUP($B63,'1'!$C:$C,'1'!$E:$E,"ERROR",0),"")</f>
        <v/>
      </c>
      <c r="F63" s="16" t="str">
        <f>_xlfn.XLOOKUP($E63,[2]unit_types!$A$1:$A$33,[2]unit_types!$B$1:$B$33," ",0)</f>
        <v xml:space="preserve"> </v>
      </c>
      <c r="G63" s="16" t="str">
        <f>IF($B63&gt;0,_xlfn.XLOOKUP($B63,'1'!$C:$C,'1'!$AQ:$AQ,"ERROR",0),"")</f>
        <v/>
      </c>
      <c r="H63" s="16" t="str">
        <f>IF($B63&gt;0,_xlfn.XLOOKUP($B63,'1'!$C:$C,'1'!$G:$G,"ERROR",0),"")</f>
        <v/>
      </c>
      <c r="I63" s="16" t="str">
        <f>IF($B63&gt;0,_xlfn.XLOOKUP($B63,'1'!$C:$C,'1'!$N:$N,"ERROR",0),"")</f>
        <v/>
      </c>
      <c r="J63" s="16" t="str">
        <f>IF($B63&gt;0,_xlfn.XLOOKUP($B63,'1'!$C:$C,'1'!$Q:$Q,"ERROR",0),"")</f>
        <v/>
      </c>
      <c r="K63" s="16" t="str">
        <f>IF($B63&gt;0,_xlfn.XLOOKUP($B63,'1'!$C:$C,'1'!$S:$S,"ERROR",0),"")</f>
        <v/>
      </c>
      <c r="L63" s="16" t="str">
        <f>IF($B63&gt;0,_xlfn.XLOOKUP($B63,'1'!$C:$C,'1'!$T:$T,"ERROR",0),"")</f>
        <v/>
      </c>
      <c r="M63" s="16" t="str">
        <f>IF($B63&gt;0,_xlfn.XLOOKUP($B63,'1'!$C:$C,'1'!$AK:$AK,"ERROR",0),"")</f>
        <v/>
      </c>
      <c r="N63" s="16" t="str">
        <f>IF($B63&gt;0,_xlfn.XLOOKUP($B63,'1'!$C:$C,'1'!$AO:$AO,"ERROR",0),"")</f>
        <v/>
      </c>
      <c r="O63" s="19" t="str">
        <f t="shared" si="0"/>
        <v/>
      </c>
    </row>
    <row r="64" spans="1:24" x14ac:dyDescent="0.25">
      <c r="A64" s="19" t="str">
        <f>IF($B64&gt;0,_xlfn.XLOOKUP($B64,'1'!$C:$C,'1'!$R:$R,"ERROR",0),"")</f>
        <v/>
      </c>
      <c r="B64" s="41"/>
      <c r="C64" s="15" t="str">
        <f>IF($B64&gt;0,_xlfn.XLOOKUP($B64,'1'!$C:$C,'1'!$B:$B,"ERROR",0),"")</f>
        <v/>
      </c>
      <c r="D64" s="15" t="str">
        <f>IF($B64&gt;0,_xlfn.XLOOKUP($B64,'1'!$C:$C,'1'!$D:$D,"ERROR",0),"")</f>
        <v/>
      </c>
      <c r="E64" s="15" t="str">
        <f>IF($B64&gt;0,_xlfn.XLOOKUP($B64,'1'!$C:$C,'1'!$E:$E,"ERROR",0),"")</f>
        <v/>
      </c>
      <c r="F64" s="15" t="str">
        <f>_xlfn.XLOOKUP($E64,[2]unit_types!$A$1:$A$33,[2]unit_types!$B$1:$B$33," ",0)</f>
        <v xml:space="preserve"> </v>
      </c>
      <c r="G64" s="15" t="str">
        <f>IF($B64&gt;0,_xlfn.XLOOKUP($B64,'1'!$C:$C,'1'!$AQ:$AQ,"ERROR",0),"")</f>
        <v/>
      </c>
      <c r="H64" s="15" t="str">
        <f>IF($B64&gt;0,_xlfn.XLOOKUP($B64,'1'!$C:$C,'1'!$G:$G,"ERROR",0),"")</f>
        <v/>
      </c>
      <c r="I64" s="15" t="str">
        <f>IF($B64&gt;0,_xlfn.XLOOKUP($B64,'1'!$C:$C,'1'!$N:$N,"ERROR",0),"")</f>
        <v/>
      </c>
      <c r="J64" s="15" t="str">
        <f>IF($B64&gt;0,_xlfn.XLOOKUP($B64,'1'!$C:$C,'1'!$Q:$Q,"ERROR",0),"")</f>
        <v/>
      </c>
      <c r="K64" s="15" t="str">
        <f>IF($B64&gt;0,_xlfn.XLOOKUP($B64,'1'!$C:$C,'1'!$S:$S,"ERROR",0),"")</f>
        <v/>
      </c>
      <c r="L64" s="15" t="str">
        <f>IF($B64&gt;0,_xlfn.XLOOKUP($B64,'1'!$C:$C,'1'!$T:$T,"ERROR",0),"")</f>
        <v/>
      </c>
      <c r="M64" s="15" t="str">
        <f>IF($B64&gt;0,_xlfn.XLOOKUP($B64,'1'!$C:$C,'1'!$AK:$AK,"ERROR",0),"")</f>
        <v/>
      </c>
      <c r="N64" s="15" t="str">
        <f>IF($B64&gt;0,_xlfn.XLOOKUP($B64,'1'!$C:$C,'1'!$AO:$AO,"ERROR",0),"")</f>
        <v/>
      </c>
      <c r="O64" s="19" t="str">
        <f t="shared" si="0"/>
        <v/>
      </c>
    </row>
    <row r="65" spans="1:15" x14ac:dyDescent="0.25">
      <c r="A65" s="19" t="str">
        <f>IF($B65&gt;0,_xlfn.XLOOKUP($B65,'1'!$C:$C,'1'!$R:$R,"ERROR",0),"")</f>
        <v/>
      </c>
      <c r="B65" s="42"/>
      <c r="C65" s="16" t="str">
        <f>IF($B65&gt;0,_xlfn.XLOOKUP($B65,'1'!$C:$C,'1'!$B:$B,"ERROR",0),"")</f>
        <v/>
      </c>
      <c r="D65" s="16" t="str">
        <f>IF($B65&gt;0,_xlfn.XLOOKUP($B65,'1'!$C:$C,'1'!$D:$D,"ERROR",0),"")</f>
        <v/>
      </c>
      <c r="E65" s="16" t="str">
        <f>IF($B65&gt;0,_xlfn.XLOOKUP($B65,'1'!$C:$C,'1'!$E:$E,"ERROR",0),"")</f>
        <v/>
      </c>
      <c r="F65" s="16" t="str">
        <f>_xlfn.XLOOKUP($E65,[2]unit_types!$A$1:$A$33,[2]unit_types!$B$1:$B$33," ",0)</f>
        <v xml:space="preserve"> </v>
      </c>
      <c r="G65" s="16" t="str">
        <f>IF($B65&gt;0,_xlfn.XLOOKUP($B65,'1'!$C:$C,'1'!$AQ:$AQ,"ERROR",0),"")</f>
        <v/>
      </c>
      <c r="H65" s="16" t="str">
        <f>IF($B65&gt;0,_xlfn.XLOOKUP($B65,'1'!$C:$C,'1'!$G:$G,"ERROR",0),"")</f>
        <v/>
      </c>
      <c r="I65" s="16" t="str">
        <f>IF($B65&gt;0,_xlfn.XLOOKUP($B65,'1'!$C:$C,'1'!$N:$N,"ERROR",0),"")</f>
        <v/>
      </c>
      <c r="J65" s="16" t="str">
        <f>IF($B65&gt;0,_xlfn.XLOOKUP($B65,'1'!$C:$C,'1'!$Q:$Q,"ERROR",0),"")</f>
        <v/>
      </c>
      <c r="K65" s="16" t="str">
        <f>IF($B65&gt;0,_xlfn.XLOOKUP($B65,'1'!$C:$C,'1'!$S:$S,"ERROR",0),"")</f>
        <v/>
      </c>
      <c r="L65" s="16" t="str">
        <f>IF($B65&gt;0,_xlfn.XLOOKUP($B65,'1'!$C:$C,'1'!$T:$T,"ERROR",0),"")</f>
        <v/>
      </c>
      <c r="M65" s="16" t="str">
        <f>IF($B65&gt;0,_xlfn.XLOOKUP($B65,'1'!$C:$C,'1'!$AK:$AK,"ERROR",0),"")</f>
        <v/>
      </c>
      <c r="N65" s="16" t="str">
        <f>IF($B65&gt;0,_xlfn.XLOOKUP($B65,'1'!$C:$C,'1'!$AO:$AO,"ERROR",0),"")</f>
        <v/>
      </c>
      <c r="O65" s="19" t="str">
        <f t="shared" si="0"/>
        <v/>
      </c>
    </row>
    <row r="66" spans="1:15" x14ac:dyDescent="0.25">
      <c r="A66" s="19" t="str">
        <f>IF($B66&gt;0,_xlfn.XLOOKUP($B66,'1'!$C:$C,'1'!$R:$R,"ERROR",0),"")</f>
        <v/>
      </c>
      <c r="B66" s="41"/>
      <c r="C66" s="15" t="str">
        <f>IF($B66&gt;0,_xlfn.XLOOKUP($B66,'1'!$C:$C,'1'!$B:$B,"ERROR",0),"")</f>
        <v/>
      </c>
      <c r="D66" s="15" t="str">
        <f>IF($B66&gt;0,_xlfn.XLOOKUP($B66,'1'!$C:$C,'1'!$D:$D,"ERROR",0),"")</f>
        <v/>
      </c>
      <c r="E66" s="15" t="str">
        <f>IF($B66&gt;0,_xlfn.XLOOKUP($B66,'1'!$C:$C,'1'!$E:$E,"ERROR",0),"")</f>
        <v/>
      </c>
      <c r="F66" s="15" t="str">
        <f>_xlfn.XLOOKUP($E66,[2]unit_types!$A$1:$A$33,[2]unit_types!$B$1:$B$33," ",0)</f>
        <v xml:space="preserve"> </v>
      </c>
      <c r="G66" s="15" t="str">
        <f>IF($B66&gt;0,_xlfn.XLOOKUP($B66,'1'!$C:$C,'1'!$AQ:$AQ,"ERROR",0),"")</f>
        <v/>
      </c>
      <c r="H66" s="15" t="str">
        <f>IF($B66&gt;0,_xlfn.XLOOKUP($B66,'1'!$C:$C,'1'!$G:$G,"ERROR",0),"")</f>
        <v/>
      </c>
      <c r="I66" s="15" t="str">
        <f>IF($B66&gt;0,_xlfn.XLOOKUP($B66,'1'!$C:$C,'1'!$N:$N,"ERROR",0),"")</f>
        <v/>
      </c>
      <c r="J66" s="15" t="str">
        <f>IF($B66&gt;0,_xlfn.XLOOKUP($B66,'1'!$C:$C,'1'!$Q:$Q,"ERROR",0),"")</f>
        <v/>
      </c>
      <c r="K66" s="15" t="str">
        <f>IF($B66&gt;0,_xlfn.XLOOKUP($B66,'1'!$C:$C,'1'!$S:$S,"ERROR",0),"")</f>
        <v/>
      </c>
      <c r="L66" s="15" t="str">
        <f>IF($B66&gt;0,_xlfn.XLOOKUP($B66,'1'!$C:$C,'1'!$T:$T,"ERROR",0),"")</f>
        <v/>
      </c>
      <c r="M66" s="15" t="str">
        <f>IF($B66&gt;0,_xlfn.XLOOKUP($B66,'1'!$C:$C,'1'!$AK:$AK,"ERROR",0),"")</f>
        <v/>
      </c>
      <c r="N66" s="15" t="str">
        <f>IF($B66&gt;0,_xlfn.XLOOKUP($B66,'1'!$C:$C,'1'!$AO:$AO,"ERROR",0),"")</f>
        <v/>
      </c>
      <c r="O66" s="19" t="str">
        <f t="shared" si="0"/>
        <v/>
      </c>
    </row>
    <row r="67" spans="1:15" x14ac:dyDescent="0.25">
      <c r="A67" s="19" t="str">
        <f>IF($B67&gt;0,_xlfn.XLOOKUP($B67,'1'!$C:$C,'1'!$R:$R,"ERROR",0),"")</f>
        <v/>
      </c>
      <c r="B67" s="42"/>
      <c r="C67" s="16" t="str">
        <f>IF($B67&gt;0,_xlfn.XLOOKUP($B67,'1'!$C:$C,'1'!$B:$B,"ERROR",0),"")</f>
        <v/>
      </c>
      <c r="D67" s="16" t="str">
        <f>IF($B67&gt;0,_xlfn.XLOOKUP($B67,'1'!$C:$C,'1'!$D:$D,"ERROR",0),"")</f>
        <v/>
      </c>
      <c r="E67" s="16" t="str">
        <f>IF($B67&gt;0,_xlfn.XLOOKUP($B67,'1'!$C:$C,'1'!$E:$E,"ERROR",0),"")</f>
        <v/>
      </c>
      <c r="F67" s="16" t="str">
        <f>_xlfn.XLOOKUP($E67,[2]unit_types!$A$1:$A$33,[2]unit_types!$B$1:$B$33," ",0)</f>
        <v xml:space="preserve"> </v>
      </c>
      <c r="G67" s="16" t="str">
        <f>IF($B67&gt;0,_xlfn.XLOOKUP($B67,'1'!$C:$C,'1'!$AQ:$AQ,"ERROR",0),"")</f>
        <v/>
      </c>
      <c r="H67" s="16" t="str">
        <f>IF($B67&gt;0,_xlfn.XLOOKUP($B67,'1'!$C:$C,'1'!$G:$G,"ERROR",0),"")</f>
        <v/>
      </c>
      <c r="I67" s="16" t="str">
        <f>IF($B67&gt;0,_xlfn.XLOOKUP($B67,'1'!$C:$C,'1'!$N:$N,"ERROR",0),"")</f>
        <v/>
      </c>
      <c r="J67" s="16" t="str">
        <f>IF($B67&gt;0,_xlfn.XLOOKUP($B67,'1'!$C:$C,'1'!$Q:$Q,"ERROR",0),"")</f>
        <v/>
      </c>
      <c r="K67" s="16" t="str">
        <f>IF($B67&gt;0,_xlfn.XLOOKUP($B67,'1'!$C:$C,'1'!$S:$S,"ERROR",0),"")</f>
        <v/>
      </c>
      <c r="L67" s="16" t="str">
        <f>IF($B67&gt;0,_xlfn.XLOOKUP($B67,'1'!$C:$C,'1'!$T:$T,"ERROR",0),"")</f>
        <v/>
      </c>
      <c r="M67" s="16" t="str">
        <f>IF($B67&gt;0,_xlfn.XLOOKUP($B67,'1'!$C:$C,'1'!$AK:$AK,"ERROR",0),"")</f>
        <v/>
      </c>
      <c r="N67" s="16" t="str">
        <f>IF($B67&gt;0,_xlfn.XLOOKUP($B67,'1'!$C:$C,'1'!$AO:$AO,"ERROR",0),"")</f>
        <v/>
      </c>
      <c r="O67" s="19" t="str">
        <f t="shared" ref="O67:O130" si="21">IF(ISNUMBER(G67),INT(G67),"")</f>
        <v/>
      </c>
    </row>
    <row r="68" spans="1:15" x14ac:dyDescent="0.25">
      <c r="A68" s="19" t="str">
        <f>IF($B68&gt;0,_xlfn.XLOOKUP($B68,'1'!$C:$C,'1'!$R:$R,"ERROR",0),"")</f>
        <v/>
      </c>
      <c r="B68" s="41"/>
      <c r="C68" s="15" t="str">
        <f>IF($B68&gt;0,_xlfn.XLOOKUP($B68,'1'!$C:$C,'1'!$B:$B,"ERROR",0),"")</f>
        <v/>
      </c>
      <c r="D68" s="15" t="str">
        <f>IF($B68&gt;0,_xlfn.XLOOKUP($B68,'1'!$C:$C,'1'!$D:$D,"ERROR",0),"")</f>
        <v/>
      </c>
      <c r="E68" s="15" t="str">
        <f>IF($B68&gt;0,_xlfn.XLOOKUP($B68,'1'!$C:$C,'1'!$E:$E,"ERROR",0),"")</f>
        <v/>
      </c>
      <c r="F68" s="15" t="str">
        <f>_xlfn.XLOOKUP($E68,[2]unit_types!$A$1:$A$33,[2]unit_types!$B$1:$B$33," ",0)</f>
        <v xml:space="preserve"> </v>
      </c>
      <c r="G68" s="15" t="str">
        <f>IF($B68&gt;0,_xlfn.XLOOKUP($B68,'1'!$C:$C,'1'!$AQ:$AQ,"ERROR",0),"")</f>
        <v/>
      </c>
      <c r="H68" s="15" t="str">
        <f>IF($B68&gt;0,_xlfn.XLOOKUP($B68,'1'!$C:$C,'1'!$G:$G,"ERROR",0),"")</f>
        <v/>
      </c>
      <c r="I68" s="15" t="str">
        <f>IF($B68&gt;0,_xlfn.XLOOKUP($B68,'1'!$C:$C,'1'!$N:$N,"ERROR",0),"")</f>
        <v/>
      </c>
      <c r="J68" s="15" t="str">
        <f>IF($B68&gt;0,_xlfn.XLOOKUP($B68,'1'!$C:$C,'1'!$Q:$Q,"ERROR",0),"")</f>
        <v/>
      </c>
      <c r="K68" s="15" t="str">
        <f>IF($B68&gt;0,_xlfn.XLOOKUP($B68,'1'!$C:$C,'1'!$S:$S,"ERROR",0),"")</f>
        <v/>
      </c>
      <c r="L68" s="15" t="str">
        <f>IF($B68&gt;0,_xlfn.XLOOKUP($B68,'1'!$C:$C,'1'!$T:$T,"ERROR",0),"")</f>
        <v/>
      </c>
      <c r="M68" s="15" t="str">
        <f>IF($B68&gt;0,_xlfn.XLOOKUP($B68,'1'!$C:$C,'1'!$AK:$AK,"ERROR",0),"")</f>
        <v/>
      </c>
      <c r="N68" s="15" t="str">
        <f>IF($B68&gt;0,_xlfn.XLOOKUP($B68,'1'!$C:$C,'1'!$AO:$AO,"ERROR",0),"")</f>
        <v/>
      </c>
      <c r="O68" s="19" t="str">
        <f t="shared" si="21"/>
        <v/>
      </c>
    </row>
    <row r="69" spans="1:15" x14ac:dyDescent="0.25">
      <c r="A69" s="19" t="str">
        <f>IF($B69&gt;0,_xlfn.XLOOKUP($B69,'1'!$C:$C,'1'!$R:$R,"ERROR",0),"")</f>
        <v/>
      </c>
      <c r="B69" s="42"/>
      <c r="C69" s="16" t="str">
        <f>IF($B69&gt;0,_xlfn.XLOOKUP($B69,'1'!$C:$C,'1'!$B:$B,"ERROR",0),"")</f>
        <v/>
      </c>
      <c r="D69" s="16" t="str">
        <f>IF($B69&gt;0,_xlfn.XLOOKUP($B69,'1'!$C:$C,'1'!$D:$D,"ERROR",0),"")</f>
        <v/>
      </c>
      <c r="E69" s="16" t="str">
        <f>IF($B69&gt;0,_xlfn.XLOOKUP($B69,'1'!$C:$C,'1'!$E:$E,"ERROR",0),"")</f>
        <v/>
      </c>
      <c r="F69" s="16" t="str">
        <f>_xlfn.XLOOKUP($E69,[2]unit_types!$A$1:$A$33,[2]unit_types!$B$1:$B$33," ",0)</f>
        <v xml:space="preserve"> </v>
      </c>
      <c r="G69" s="16" t="str">
        <f>IF($B69&gt;0,_xlfn.XLOOKUP($B69,'1'!$C:$C,'1'!$AQ:$AQ,"ERROR",0),"")</f>
        <v/>
      </c>
      <c r="H69" s="16" t="str">
        <f>IF($B69&gt;0,_xlfn.XLOOKUP($B69,'1'!$C:$C,'1'!$G:$G,"ERROR",0),"")</f>
        <v/>
      </c>
      <c r="I69" s="16" t="str">
        <f>IF($B69&gt;0,_xlfn.XLOOKUP($B69,'1'!$C:$C,'1'!$N:$N,"ERROR",0),"")</f>
        <v/>
      </c>
      <c r="J69" s="16" t="str">
        <f>IF($B69&gt;0,_xlfn.XLOOKUP($B69,'1'!$C:$C,'1'!$Q:$Q,"ERROR",0),"")</f>
        <v/>
      </c>
      <c r="K69" s="16" t="str">
        <f>IF($B69&gt;0,_xlfn.XLOOKUP($B69,'1'!$C:$C,'1'!$S:$S,"ERROR",0),"")</f>
        <v/>
      </c>
      <c r="L69" s="16" t="str">
        <f>IF($B69&gt;0,_xlfn.XLOOKUP($B69,'1'!$C:$C,'1'!$T:$T,"ERROR",0),"")</f>
        <v/>
      </c>
      <c r="M69" s="16" t="str">
        <f>IF($B69&gt;0,_xlfn.XLOOKUP($B69,'1'!$C:$C,'1'!$AK:$AK,"ERROR",0),"")</f>
        <v/>
      </c>
      <c r="N69" s="16" t="str">
        <f>IF($B69&gt;0,_xlfn.XLOOKUP($B69,'1'!$C:$C,'1'!$AO:$AO,"ERROR",0),"")</f>
        <v/>
      </c>
      <c r="O69" s="19" t="str">
        <f t="shared" si="21"/>
        <v/>
      </c>
    </row>
    <row r="70" spans="1:15" x14ac:dyDescent="0.25">
      <c r="A70" s="19" t="str">
        <f>IF($B70&gt;0,_xlfn.XLOOKUP($B70,'1'!$C:$C,'1'!$R:$R,"ERROR",0),"")</f>
        <v/>
      </c>
      <c r="B70" s="41"/>
      <c r="C70" s="15" t="str">
        <f>IF($B70&gt;0,_xlfn.XLOOKUP($B70,'1'!$C:$C,'1'!$B:$B,"ERROR",0),"")</f>
        <v/>
      </c>
      <c r="D70" s="15" t="str">
        <f>IF($B70&gt;0,_xlfn.XLOOKUP($B70,'1'!$C:$C,'1'!$D:$D,"ERROR",0),"")</f>
        <v/>
      </c>
      <c r="E70" s="15" t="str">
        <f>IF($B70&gt;0,_xlfn.XLOOKUP($B70,'1'!$C:$C,'1'!$E:$E,"ERROR",0),"")</f>
        <v/>
      </c>
      <c r="F70" s="15" t="str">
        <f>_xlfn.XLOOKUP($E70,[2]unit_types!$A$1:$A$33,[2]unit_types!$B$1:$B$33," ",0)</f>
        <v xml:space="preserve"> </v>
      </c>
      <c r="G70" s="15" t="str">
        <f>IF($B70&gt;0,_xlfn.XLOOKUP($B70,'1'!$C:$C,'1'!$AQ:$AQ,"ERROR",0),"")</f>
        <v/>
      </c>
      <c r="H70" s="15" t="str">
        <f>IF($B70&gt;0,_xlfn.XLOOKUP($B70,'1'!$C:$C,'1'!$G:$G,"ERROR",0),"")</f>
        <v/>
      </c>
      <c r="I70" s="15" t="str">
        <f>IF($B70&gt;0,_xlfn.XLOOKUP($B70,'1'!$C:$C,'1'!$N:$N,"ERROR",0),"")</f>
        <v/>
      </c>
      <c r="J70" s="15" t="str">
        <f>IF($B70&gt;0,_xlfn.XLOOKUP($B70,'1'!$C:$C,'1'!$Q:$Q,"ERROR",0),"")</f>
        <v/>
      </c>
      <c r="K70" s="15" t="str">
        <f>IF($B70&gt;0,_xlfn.XLOOKUP($B70,'1'!$C:$C,'1'!$S:$S,"ERROR",0),"")</f>
        <v/>
      </c>
      <c r="L70" s="15" t="str">
        <f>IF($B70&gt;0,_xlfn.XLOOKUP($B70,'1'!$C:$C,'1'!$T:$T,"ERROR",0),"")</f>
        <v/>
      </c>
      <c r="M70" s="15" t="str">
        <f>IF($B70&gt;0,_xlfn.XLOOKUP($B70,'1'!$C:$C,'1'!$AK:$AK,"ERROR",0),"")</f>
        <v/>
      </c>
      <c r="N70" s="15" t="str">
        <f>IF($B70&gt;0,_xlfn.XLOOKUP($B70,'1'!$C:$C,'1'!$AO:$AO,"ERROR",0),"")</f>
        <v/>
      </c>
      <c r="O70" s="19" t="str">
        <f t="shared" si="21"/>
        <v/>
      </c>
    </row>
    <row r="71" spans="1:15" x14ac:dyDescent="0.25">
      <c r="A71" s="19" t="str">
        <f>IF($B71&gt;0,_xlfn.XLOOKUP($B71,'1'!$C:$C,'1'!$R:$R,"ERROR",0),"")</f>
        <v/>
      </c>
      <c r="B71" s="42"/>
      <c r="C71" s="16" t="str">
        <f>IF($B71&gt;0,_xlfn.XLOOKUP($B71,'1'!$C:$C,'1'!$B:$B,"ERROR",0),"")</f>
        <v/>
      </c>
      <c r="D71" s="16" t="str">
        <f>IF($B71&gt;0,_xlfn.XLOOKUP($B71,'1'!$C:$C,'1'!$D:$D,"ERROR",0),"")</f>
        <v/>
      </c>
      <c r="E71" s="16" t="str">
        <f>IF($B71&gt;0,_xlfn.XLOOKUP($B71,'1'!$C:$C,'1'!$E:$E,"ERROR",0),"")</f>
        <v/>
      </c>
      <c r="F71" s="16" t="str">
        <f>_xlfn.XLOOKUP($E71,[2]unit_types!$A$1:$A$33,[2]unit_types!$B$1:$B$33," ",0)</f>
        <v xml:space="preserve"> </v>
      </c>
      <c r="G71" s="16" t="str">
        <f>IF($B71&gt;0,_xlfn.XLOOKUP($B71,'1'!$C:$C,'1'!$AQ:$AQ,"ERROR",0),"")</f>
        <v/>
      </c>
      <c r="H71" s="16" t="str">
        <f>IF($B71&gt;0,_xlfn.XLOOKUP($B71,'1'!$C:$C,'1'!$G:$G,"ERROR",0),"")</f>
        <v/>
      </c>
      <c r="I71" s="16" t="str">
        <f>IF($B71&gt;0,_xlfn.XLOOKUP($B71,'1'!$C:$C,'1'!$N:$N,"ERROR",0),"")</f>
        <v/>
      </c>
      <c r="J71" s="16" t="str">
        <f>IF($B71&gt;0,_xlfn.XLOOKUP($B71,'1'!$C:$C,'1'!$Q:$Q,"ERROR",0),"")</f>
        <v/>
      </c>
      <c r="K71" s="16" t="str">
        <f>IF($B71&gt;0,_xlfn.XLOOKUP($B71,'1'!$C:$C,'1'!$S:$S,"ERROR",0),"")</f>
        <v/>
      </c>
      <c r="L71" s="16" t="str">
        <f>IF($B71&gt;0,_xlfn.XLOOKUP($B71,'1'!$C:$C,'1'!$T:$T,"ERROR",0),"")</f>
        <v/>
      </c>
      <c r="M71" s="16" t="str">
        <f>IF($B71&gt;0,_xlfn.XLOOKUP($B71,'1'!$C:$C,'1'!$AK:$AK,"ERROR",0),"")</f>
        <v/>
      </c>
      <c r="N71" s="16" t="str">
        <f>IF($B71&gt;0,_xlfn.XLOOKUP($B71,'1'!$C:$C,'1'!$AO:$AO,"ERROR",0),"")</f>
        <v/>
      </c>
      <c r="O71" s="19" t="str">
        <f t="shared" si="21"/>
        <v/>
      </c>
    </row>
    <row r="72" spans="1:15" x14ac:dyDescent="0.25">
      <c r="A72" s="19" t="str">
        <f>IF($B72&gt;0,_xlfn.XLOOKUP($B72,'1'!$C:$C,'1'!$R:$R,"ERROR",0),"")</f>
        <v/>
      </c>
      <c r="B72" s="41"/>
      <c r="C72" s="15" t="str">
        <f>IF($B72&gt;0,_xlfn.XLOOKUP($B72,'1'!$C:$C,'1'!$B:$B,"ERROR",0),"")</f>
        <v/>
      </c>
      <c r="D72" s="15" t="str">
        <f>IF($B72&gt;0,_xlfn.XLOOKUP($B72,'1'!$C:$C,'1'!$D:$D,"ERROR",0),"")</f>
        <v/>
      </c>
      <c r="E72" s="15" t="str">
        <f>IF($B72&gt;0,_xlfn.XLOOKUP($B72,'1'!$C:$C,'1'!$E:$E,"ERROR",0),"")</f>
        <v/>
      </c>
      <c r="F72" s="15" t="str">
        <f>_xlfn.XLOOKUP($E72,[2]unit_types!$A$1:$A$33,[2]unit_types!$B$1:$B$33," ",0)</f>
        <v xml:space="preserve"> </v>
      </c>
      <c r="G72" s="15" t="str">
        <f>IF($B72&gt;0,_xlfn.XLOOKUP($B72,'1'!$C:$C,'1'!$AQ:$AQ,"ERROR",0),"")</f>
        <v/>
      </c>
      <c r="H72" s="15" t="str">
        <f>IF($B72&gt;0,_xlfn.XLOOKUP($B72,'1'!$C:$C,'1'!$G:$G,"ERROR",0),"")</f>
        <v/>
      </c>
      <c r="I72" s="15" t="str">
        <f>IF($B72&gt;0,_xlfn.XLOOKUP($B72,'1'!$C:$C,'1'!$N:$N,"ERROR",0),"")</f>
        <v/>
      </c>
      <c r="J72" s="15" t="str">
        <f>IF($B72&gt;0,_xlfn.XLOOKUP($B72,'1'!$C:$C,'1'!$Q:$Q,"ERROR",0),"")</f>
        <v/>
      </c>
      <c r="K72" s="15" t="str">
        <f>IF($B72&gt;0,_xlfn.XLOOKUP($B72,'1'!$C:$C,'1'!$S:$S,"ERROR",0),"")</f>
        <v/>
      </c>
      <c r="L72" s="15" t="str">
        <f>IF($B72&gt;0,_xlfn.XLOOKUP($B72,'1'!$C:$C,'1'!$T:$T,"ERROR",0),"")</f>
        <v/>
      </c>
      <c r="M72" s="15" t="str">
        <f>IF($B72&gt;0,_xlfn.XLOOKUP($B72,'1'!$C:$C,'1'!$AK:$AK,"ERROR",0),"")</f>
        <v/>
      </c>
      <c r="N72" s="15" t="str">
        <f>IF($B72&gt;0,_xlfn.XLOOKUP($B72,'1'!$C:$C,'1'!$AO:$AO,"ERROR",0),"")</f>
        <v/>
      </c>
      <c r="O72" s="19" t="str">
        <f t="shared" si="21"/>
        <v/>
      </c>
    </row>
    <row r="73" spans="1:15" x14ac:dyDescent="0.25">
      <c r="A73" s="19" t="str">
        <f>IF($B73&gt;0,_xlfn.XLOOKUP($B73,'1'!$C:$C,'1'!$R:$R,"ERROR",0),"")</f>
        <v/>
      </c>
      <c r="B73" s="42"/>
      <c r="C73" s="16" t="str">
        <f>IF($B73&gt;0,_xlfn.XLOOKUP($B73,'1'!$C:$C,'1'!$B:$B,"ERROR",0),"")</f>
        <v/>
      </c>
      <c r="D73" s="16" t="str">
        <f>IF($B73&gt;0,_xlfn.XLOOKUP($B73,'1'!$C:$C,'1'!$D:$D,"ERROR",0),"")</f>
        <v/>
      </c>
      <c r="E73" s="16" t="str">
        <f>IF($B73&gt;0,_xlfn.XLOOKUP($B73,'1'!$C:$C,'1'!$E:$E,"ERROR",0),"")</f>
        <v/>
      </c>
      <c r="F73" s="16" t="str">
        <f>_xlfn.XLOOKUP($E73,[2]unit_types!$A$1:$A$33,[2]unit_types!$B$1:$B$33," ",0)</f>
        <v xml:space="preserve"> </v>
      </c>
      <c r="G73" s="16" t="str">
        <f>IF($B73&gt;0,_xlfn.XLOOKUP($B73,'1'!$C:$C,'1'!$AQ:$AQ,"ERROR",0),"")</f>
        <v/>
      </c>
      <c r="H73" s="16" t="str">
        <f>IF($B73&gt;0,_xlfn.XLOOKUP($B73,'1'!$C:$C,'1'!$G:$G,"ERROR",0),"")</f>
        <v/>
      </c>
      <c r="I73" s="16" t="str">
        <f>IF($B73&gt;0,_xlfn.XLOOKUP($B73,'1'!$C:$C,'1'!$N:$N,"ERROR",0),"")</f>
        <v/>
      </c>
      <c r="J73" s="16" t="str">
        <f>IF($B73&gt;0,_xlfn.XLOOKUP($B73,'1'!$C:$C,'1'!$Q:$Q,"ERROR",0),"")</f>
        <v/>
      </c>
      <c r="K73" s="16" t="str">
        <f>IF($B73&gt;0,_xlfn.XLOOKUP($B73,'1'!$C:$C,'1'!$S:$S,"ERROR",0),"")</f>
        <v/>
      </c>
      <c r="L73" s="16" t="str">
        <f>IF($B73&gt;0,_xlfn.XLOOKUP($B73,'1'!$C:$C,'1'!$T:$T,"ERROR",0),"")</f>
        <v/>
      </c>
      <c r="M73" s="16" t="str">
        <f>IF($B73&gt;0,_xlfn.XLOOKUP($B73,'1'!$C:$C,'1'!$AK:$AK,"ERROR",0),"")</f>
        <v/>
      </c>
      <c r="N73" s="16" t="str">
        <f>IF($B73&gt;0,_xlfn.XLOOKUP($B73,'1'!$C:$C,'1'!$AO:$AO,"ERROR",0),"")</f>
        <v/>
      </c>
      <c r="O73" s="19" t="str">
        <f t="shared" si="21"/>
        <v/>
      </c>
    </row>
    <row r="74" spans="1:15" x14ac:dyDescent="0.25">
      <c r="A74" s="19" t="str">
        <f>IF($B74&gt;0,_xlfn.XLOOKUP($B74,'1'!$C:$C,'1'!$R:$R,"ERROR",0),"")</f>
        <v/>
      </c>
      <c r="B74" s="41"/>
      <c r="C74" s="15" t="str">
        <f>IF($B74&gt;0,_xlfn.XLOOKUP($B74,'1'!$C:$C,'1'!$B:$B,"ERROR",0),"")</f>
        <v/>
      </c>
      <c r="D74" s="15" t="str">
        <f>IF($B74&gt;0,_xlfn.XLOOKUP($B74,'1'!$C:$C,'1'!$D:$D,"ERROR",0),"")</f>
        <v/>
      </c>
      <c r="E74" s="15" t="str">
        <f>IF($B74&gt;0,_xlfn.XLOOKUP($B74,'1'!$C:$C,'1'!$E:$E,"ERROR",0),"")</f>
        <v/>
      </c>
      <c r="F74" s="15" t="str">
        <f>_xlfn.XLOOKUP($E74,[2]unit_types!$A$1:$A$33,[2]unit_types!$B$1:$B$33," ",0)</f>
        <v xml:space="preserve"> </v>
      </c>
      <c r="G74" s="15" t="str">
        <f>IF($B74&gt;0,_xlfn.XLOOKUP($B74,'1'!$C:$C,'1'!$AQ:$AQ,"ERROR",0),"")</f>
        <v/>
      </c>
      <c r="H74" s="15" t="str">
        <f>IF($B74&gt;0,_xlfn.XLOOKUP($B74,'1'!$C:$C,'1'!$G:$G,"ERROR",0),"")</f>
        <v/>
      </c>
      <c r="I74" s="15" t="str">
        <f>IF($B74&gt;0,_xlfn.XLOOKUP($B74,'1'!$C:$C,'1'!$N:$N,"ERROR",0),"")</f>
        <v/>
      </c>
      <c r="J74" s="15" t="str">
        <f>IF($B74&gt;0,_xlfn.XLOOKUP($B74,'1'!$C:$C,'1'!$Q:$Q,"ERROR",0),"")</f>
        <v/>
      </c>
      <c r="K74" s="15" t="str">
        <f>IF($B74&gt;0,_xlfn.XLOOKUP($B74,'1'!$C:$C,'1'!$S:$S,"ERROR",0),"")</f>
        <v/>
      </c>
      <c r="L74" s="15" t="str">
        <f>IF($B74&gt;0,_xlfn.XLOOKUP($B74,'1'!$C:$C,'1'!$T:$T,"ERROR",0),"")</f>
        <v/>
      </c>
      <c r="M74" s="15" t="str">
        <f>IF($B74&gt;0,_xlfn.XLOOKUP($B74,'1'!$C:$C,'1'!$AK:$AK,"ERROR",0),"")</f>
        <v/>
      </c>
      <c r="N74" s="15" t="str">
        <f>IF($B74&gt;0,_xlfn.XLOOKUP($B74,'1'!$C:$C,'1'!$AO:$AO,"ERROR",0),"")</f>
        <v/>
      </c>
      <c r="O74" s="19" t="str">
        <f t="shared" si="21"/>
        <v/>
      </c>
    </row>
    <row r="75" spans="1:15" x14ac:dyDescent="0.25">
      <c r="A75" s="19" t="str">
        <f>IF($B75&gt;0,_xlfn.XLOOKUP($B75,'1'!$C:$C,'1'!$R:$R,"ERROR",0),"")</f>
        <v/>
      </c>
      <c r="B75" s="42"/>
      <c r="C75" s="16" t="str">
        <f>IF($B75&gt;0,_xlfn.XLOOKUP($B75,'1'!$C:$C,'1'!$B:$B,"ERROR",0),"")</f>
        <v/>
      </c>
      <c r="D75" s="16" t="str">
        <f>IF($B75&gt;0,_xlfn.XLOOKUP($B75,'1'!$C:$C,'1'!$D:$D,"ERROR",0),"")</f>
        <v/>
      </c>
      <c r="E75" s="16" t="str">
        <f>IF($B75&gt;0,_xlfn.XLOOKUP($B75,'1'!$C:$C,'1'!$E:$E,"ERROR",0),"")</f>
        <v/>
      </c>
      <c r="F75" s="16" t="str">
        <f>_xlfn.XLOOKUP($E75,[2]unit_types!$A$1:$A$33,[2]unit_types!$B$1:$B$33," ",0)</f>
        <v xml:space="preserve"> </v>
      </c>
      <c r="G75" s="16" t="str">
        <f>IF($B75&gt;0,_xlfn.XLOOKUP($B75,'1'!$C:$C,'1'!$AQ:$AQ,"ERROR",0),"")</f>
        <v/>
      </c>
      <c r="H75" s="16" t="str">
        <f>IF($B75&gt;0,_xlfn.XLOOKUP($B75,'1'!$C:$C,'1'!$G:$G,"ERROR",0),"")</f>
        <v/>
      </c>
      <c r="I75" s="16" t="str">
        <f>IF($B75&gt;0,_xlfn.XLOOKUP($B75,'1'!$C:$C,'1'!$N:$N,"ERROR",0),"")</f>
        <v/>
      </c>
      <c r="J75" s="16" t="str">
        <f>IF($B75&gt;0,_xlfn.XLOOKUP($B75,'1'!$C:$C,'1'!$Q:$Q,"ERROR",0),"")</f>
        <v/>
      </c>
      <c r="K75" s="16" t="str">
        <f>IF($B75&gt;0,_xlfn.XLOOKUP($B75,'1'!$C:$C,'1'!$S:$S,"ERROR",0),"")</f>
        <v/>
      </c>
      <c r="L75" s="16" t="str">
        <f>IF($B75&gt;0,_xlfn.XLOOKUP($B75,'1'!$C:$C,'1'!$T:$T,"ERROR",0),"")</f>
        <v/>
      </c>
      <c r="M75" s="16" t="str">
        <f>IF($B75&gt;0,_xlfn.XLOOKUP($B75,'1'!$C:$C,'1'!$AK:$AK,"ERROR",0),"")</f>
        <v/>
      </c>
      <c r="N75" s="16" t="str">
        <f>IF($B75&gt;0,_xlfn.XLOOKUP($B75,'1'!$C:$C,'1'!$AO:$AO,"ERROR",0),"")</f>
        <v/>
      </c>
      <c r="O75" s="19" t="str">
        <f t="shared" si="21"/>
        <v/>
      </c>
    </row>
    <row r="76" spans="1:15" x14ac:dyDescent="0.25">
      <c r="A76" s="19" t="str">
        <f>IF($B76&gt;0,_xlfn.XLOOKUP($B76,'1'!$C:$C,'1'!$R:$R,"ERROR",0),"")</f>
        <v/>
      </c>
      <c r="B76" s="41"/>
      <c r="C76" s="15" t="str">
        <f>IF($B76&gt;0,_xlfn.XLOOKUP($B76,'1'!$C:$C,'1'!$B:$B,"ERROR",0),"")</f>
        <v/>
      </c>
      <c r="D76" s="15" t="str">
        <f>IF($B76&gt;0,_xlfn.XLOOKUP($B76,'1'!$C:$C,'1'!$D:$D,"ERROR",0),"")</f>
        <v/>
      </c>
      <c r="E76" s="15" t="str">
        <f>IF($B76&gt;0,_xlfn.XLOOKUP($B76,'1'!$C:$C,'1'!$E:$E,"ERROR",0),"")</f>
        <v/>
      </c>
      <c r="F76" s="15" t="str">
        <f>_xlfn.XLOOKUP($E76,[2]unit_types!$A$1:$A$33,[2]unit_types!$B$1:$B$33," ",0)</f>
        <v xml:space="preserve"> </v>
      </c>
      <c r="G76" s="15" t="str">
        <f>IF($B76&gt;0,_xlfn.XLOOKUP($B76,'1'!$C:$C,'1'!$AQ:$AQ,"ERROR",0),"")</f>
        <v/>
      </c>
      <c r="H76" s="15" t="str">
        <f>IF($B76&gt;0,_xlfn.XLOOKUP($B76,'1'!$C:$C,'1'!$G:$G,"ERROR",0),"")</f>
        <v/>
      </c>
      <c r="I76" s="15" t="str">
        <f>IF($B76&gt;0,_xlfn.XLOOKUP($B76,'1'!$C:$C,'1'!$N:$N,"ERROR",0),"")</f>
        <v/>
      </c>
      <c r="J76" s="15" t="str">
        <f>IF($B76&gt;0,_xlfn.XLOOKUP($B76,'1'!$C:$C,'1'!$Q:$Q,"ERROR",0),"")</f>
        <v/>
      </c>
      <c r="K76" s="15" t="str">
        <f>IF($B76&gt;0,_xlfn.XLOOKUP($B76,'1'!$C:$C,'1'!$S:$S,"ERROR",0),"")</f>
        <v/>
      </c>
      <c r="L76" s="15" t="str">
        <f>IF($B76&gt;0,_xlfn.XLOOKUP($B76,'1'!$C:$C,'1'!$T:$T,"ERROR",0),"")</f>
        <v/>
      </c>
      <c r="M76" s="15" t="str">
        <f>IF($B76&gt;0,_xlfn.XLOOKUP($B76,'1'!$C:$C,'1'!$AK:$AK,"ERROR",0),"")</f>
        <v/>
      </c>
      <c r="N76" s="15" t="str">
        <f>IF($B76&gt;0,_xlfn.XLOOKUP($B76,'1'!$C:$C,'1'!$AO:$AO,"ERROR",0),"")</f>
        <v/>
      </c>
      <c r="O76" s="19" t="str">
        <f t="shared" si="21"/>
        <v/>
      </c>
    </row>
    <row r="77" spans="1:15" x14ac:dyDescent="0.25">
      <c r="A77" s="19" t="str">
        <f>IF($B77&gt;0,_xlfn.XLOOKUP($B77,'1'!$C:$C,'1'!$R:$R,"ERROR",0),"")</f>
        <v/>
      </c>
      <c r="B77" s="42"/>
      <c r="C77" s="16" t="str">
        <f>IF($B77&gt;0,_xlfn.XLOOKUP($B77,'1'!$C:$C,'1'!$B:$B,"ERROR",0),"")</f>
        <v/>
      </c>
      <c r="D77" s="16" t="str">
        <f>IF($B77&gt;0,_xlfn.XLOOKUP($B77,'1'!$C:$C,'1'!$D:$D,"ERROR",0),"")</f>
        <v/>
      </c>
      <c r="E77" s="16" t="str">
        <f>IF($B77&gt;0,_xlfn.XLOOKUP($B77,'1'!$C:$C,'1'!$E:$E,"ERROR",0),"")</f>
        <v/>
      </c>
      <c r="F77" s="16" t="str">
        <f>_xlfn.XLOOKUP($E77,[2]unit_types!$A$1:$A$33,[2]unit_types!$B$1:$B$33," ",0)</f>
        <v xml:space="preserve"> </v>
      </c>
      <c r="G77" s="16" t="str">
        <f>IF($B77&gt;0,_xlfn.XLOOKUP($B77,'1'!$C:$C,'1'!$AQ:$AQ,"ERROR",0),"")</f>
        <v/>
      </c>
      <c r="H77" s="16" t="str">
        <f>IF($B77&gt;0,_xlfn.XLOOKUP($B77,'1'!$C:$C,'1'!$G:$G,"ERROR",0),"")</f>
        <v/>
      </c>
      <c r="I77" s="16" t="str">
        <f>IF($B77&gt;0,_xlfn.XLOOKUP($B77,'1'!$C:$C,'1'!$N:$N,"ERROR",0),"")</f>
        <v/>
      </c>
      <c r="J77" s="16" t="str">
        <f>IF($B77&gt;0,_xlfn.XLOOKUP($B77,'1'!$C:$C,'1'!$Q:$Q,"ERROR",0),"")</f>
        <v/>
      </c>
      <c r="K77" s="16" t="str">
        <f>IF($B77&gt;0,_xlfn.XLOOKUP($B77,'1'!$C:$C,'1'!$S:$S,"ERROR",0),"")</f>
        <v/>
      </c>
      <c r="L77" s="16" t="str">
        <f>IF($B77&gt;0,_xlfn.XLOOKUP($B77,'1'!$C:$C,'1'!$T:$T,"ERROR",0),"")</f>
        <v/>
      </c>
      <c r="M77" s="16" t="str">
        <f>IF($B77&gt;0,_xlfn.XLOOKUP($B77,'1'!$C:$C,'1'!$AK:$AK,"ERROR",0),"")</f>
        <v/>
      </c>
      <c r="N77" s="16" t="str">
        <f>IF($B77&gt;0,_xlfn.XLOOKUP($B77,'1'!$C:$C,'1'!$AO:$AO,"ERROR",0),"")</f>
        <v/>
      </c>
      <c r="O77" s="19" t="str">
        <f t="shared" si="21"/>
        <v/>
      </c>
    </row>
    <row r="78" spans="1:15" x14ac:dyDescent="0.25">
      <c r="A78" s="19" t="str">
        <f>IF($B78&gt;0,_xlfn.XLOOKUP($B78,'1'!$C:$C,'1'!$R:$R,"ERROR",0),"")</f>
        <v/>
      </c>
      <c r="B78" s="41"/>
      <c r="C78" s="15" t="str">
        <f>IF($B78&gt;0,_xlfn.XLOOKUP($B78,'1'!$C:$C,'1'!$B:$B,"ERROR",0),"")</f>
        <v/>
      </c>
      <c r="D78" s="15" t="str">
        <f>IF($B78&gt;0,_xlfn.XLOOKUP($B78,'1'!$C:$C,'1'!$D:$D,"ERROR",0),"")</f>
        <v/>
      </c>
      <c r="E78" s="15" t="str">
        <f>IF($B78&gt;0,_xlfn.XLOOKUP($B78,'1'!$C:$C,'1'!$E:$E,"ERROR",0),"")</f>
        <v/>
      </c>
      <c r="F78" s="15" t="str">
        <f>_xlfn.XLOOKUP($E78,[2]unit_types!$A$1:$A$33,[2]unit_types!$B$1:$B$33," ",0)</f>
        <v xml:space="preserve"> </v>
      </c>
      <c r="G78" s="15" t="str">
        <f>IF($B78&gt;0,_xlfn.XLOOKUP($B78,'1'!$C:$C,'1'!$AQ:$AQ,"ERROR",0),"")</f>
        <v/>
      </c>
      <c r="H78" s="15" t="str">
        <f>IF($B78&gt;0,_xlfn.XLOOKUP($B78,'1'!$C:$C,'1'!$G:$G,"ERROR",0),"")</f>
        <v/>
      </c>
      <c r="I78" s="15" t="str">
        <f>IF($B78&gt;0,_xlfn.XLOOKUP($B78,'1'!$C:$C,'1'!$N:$N,"ERROR",0),"")</f>
        <v/>
      </c>
      <c r="J78" s="15" t="str">
        <f>IF($B78&gt;0,_xlfn.XLOOKUP($B78,'1'!$C:$C,'1'!$Q:$Q,"ERROR",0),"")</f>
        <v/>
      </c>
      <c r="K78" s="15" t="str">
        <f>IF($B78&gt;0,_xlfn.XLOOKUP($B78,'1'!$C:$C,'1'!$S:$S,"ERROR",0),"")</f>
        <v/>
      </c>
      <c r="L78" s="15" t="str">
        <f>IF($B78&gt;0,_xlfn.XLOOKUP($B78,'1'!$C:$C,'1'!$T:$T,"ERROR",0),"")</f>
        <v/>
      </c>
      <c r="M78" s="15" t="str">
        <f>IF($B78&gt;0,_xlfn.XLOOKUP($B78,'1'!$C:$C,'1'!$AK:$AK,"ERROR",0),"")</f>
        <v/>
      </c>
      <c r="N78" s="15" t="str">
        <f>IF($B78&gt;0,_xlfn.XLOOKUP($B78,'1'!$C:$C,'1'!$AO:$AO,"ERROR",0),"")</f>
        <v/>
      </c>
      <c r="O78" s="19" t="str">
        <f t="shared" si="21"/>
        <v/>
      </c>
    </row>
    <row r="79" spans="1:15" x14ac:dyDescent="0.25">
      <c r="A79" s="19" t="str">
        <f>IF($B79&gt;0,_xlfn.XLOOKUP($B79,'1'!$C:$C,'1'!$R:$R,"ERROR",0),"")</f>
        <v/>
      </c>
      <c r="B79" s="42"/>
      <c r="C79" s="16" t="str">
        <f>IF($B79&gt;0,_xlfn.XLOOKUP($B79,'1'!$C:$C,'1'!$B:$B,"ERROR",0),"")</f>
        <v/>
      </c>
      <c r="D79" s="16" t="str">
        <f>IF($B79&gt;0,_xlfn.XLOOKUP($B79,'1'!$C:$C,'1'!$D:$D,"ERROR",0),"")</f>
        <v/>
      </c>
      <c r="E79" s="16" t="str">
        <f>IF($B79&gt;0,_xlfn.XLOOKUP($B79,'1'!$C:$C,'1'!$E:$E,"ERROR",0),"")</f>
        <v/>
      </c>
      <c r="F79" s="16" t="str">
        <f>_xlfn.XLOOKUP($E79,[2]unit_types!$A$1:$A$33,[2]unit_types!$B$1:$B$33," ",0)</f>
        <v xml:space="preserve"> </v>
      </c>
      <c r="G79" s="16" t="str">
        <f>IF($B79&gt;0,_xlfn.XLOOKUP($B79,'1'!$C:$C,'1'!$AQ:$AQ,"ERROR",0),"")</f>
        <v/>
      </c>
      <c r="H79" s="16" t="str">
        <f>IF($B79&gt;0,_xlfn.XLOOKUP($B79,'1'!$C:$C,'1'!$G:$G,"ERROR",0),"")</f>
        <v/>
      </c>
      <c r="I79" s="16" t="str">
        <f>IF($B79&gt;0,_xlfn.XLOOKUP($B79,'1'!$C:$C,'1'!$N:$N,"ERROR",0),"")</f>
        <v/>
      </c>
      <c r="J79" s="16" t="str">
        <f>IF($B79&gt;0,_xlfn.XLOOKUP($B79,'1'!$C:$C,'1'!$Q:$Q,"ERROR",0),"")</f>
        <v/>
      </c>
      <c r="K79" s="16" t="str">
        <f>IF($B79&gt;0,_xlfn.XLOOKUP($B79,'1'!$C:$C,'1'!$S:$S,"ERROR",0),"")</f>
        <v/>
      </c>
      <c r="L79" s="16" t="str">
        <f>IF($B79&gt;0,_xlfn.XLOOKUP($B79,'1'!$C:$C,'1'!$T:$T,"ERROR",0),"")</f>
        <v/>
      </c>
      <c r="M79" s="16" t="str">
        <f>IF($B79&gt;0,_xlfn.XLOOKUP($B79,'1'!$C:$C,'1'!$AK:$AK,"ERROR",0),"")</f>
        <v/>
      </c>
      <c r="N79" s="16" t="str">
        <f>IF($B79&gt;0,_xlfn.XLOOKUP($B79,'1'!$C:$C,'1'!$AO:$AO,"ERROR",0),"")</f>
        <v/>
      </c>
      <c r="O79" s="19" t="str">
        <f t="shared" si="21"/>
        <v/>
      </c>
    </row>
    <row r="80" spans="1:15" x14ac:dyDescent="0.25">
      <c r="A80" s="19" t="str">
        <f>IF($B80&gt;0,_xlfn.XLOOKUP($B80,'1'!$C:$C,'1'!$R:$R,"ERROR",0),"")</f>
        <v/>
      </c>
      <c r="B80" s="41"/>
      <c r="C80" s="15" t="str">
        <f>IF($B80&gt;0,_xlfn.XLOOKUP($B80,'1'!$C:$C,'1'!$B:$B,"ERROR",0),"")</f>
        <v/>
      </c>
      <c r="D80" s="15" t="str">
        <f>IF($B80&gt;0,_xlfn.XLOOKUP($B80,'1'!$C:$C,'1'!$D:$D,"ERROR",0),"")</f>
        <v/>
      </c>
      <c r="E80" s="15" t="str">
        <f>IF($B80&gt;0,_xlfn.XLOOKUP($B80,'1'!$C:$C,'1'!$E:$E,"ERROR",0),"")</f>
        <v/>
      </c>
      <c r="F80" s="15" t="str">
        <f>_xlfn.XLOOKUP($E80,[2]unit_types!$A$1:$A$33,[2]unit_types!$B$1:$B$33," ",0)</f>
        <v xml:space="preserve"> </v>
      </c>
      <c r="G80" s="15" t="str">
        <f>IF($B80&gt;0,_xlfn.XLOOKUP($B80,'1'!$C:$C,'1'!$AQ:$AQ,"ERROR",0),"")</f>
        <v/>
      </c>
      <c r="H80" s="15" t="str">
        <f>IF($B80&gt;0,_xlfn.XLOOKUP($B80,'1'!$C:$C,'1'!$G:$G,"ERROR",0),"")</f>
        <v/>
      </c>
      <c r="I80" s="15" t="str">
        <f>IF($B80&gt;0,_xlfn.XLOOKUP($B80,'1'!$C:$C,'1'!$N:$N,"ERROR",0),"")</f>
        <v/>
      </c>
      <c r="J80" s="15" t="str">
        <f>IF($B80&gt;0,_xlfn.XLOOKUP($B80,'1'!$C:$C,'1'!$Q:$Q,"ERROR",0),"")</f>
        <v/>
      </c>
      <c r="K80" s="15" t="str">
        <f>IF($B80&gt;0,_xlfn.XLOOKUP($B80,'1'!$C:$C,'1'!$S:$S,"ERROR",0),"")</f>
        <v/>
      </c>
      <c r="L80" s="15" t="str">
        <f>IF($B80&gt;0,_xlfn.XLOOKUP($B80,'1'!$C:$C,'1'!$T:$T,"ERROR",0),"")</f>
        <v/>
      </c>
      <c r="M80" s="15" t="str">
        <f>IF($B80&gt;0,_xlfn.XLOOKUP($B80,'1'!$C:$C,'1'!$AK:$AK,"ERROR",0),"")</f>
        <v/>
      </c>
      <c r="N80" s="15" t="str">
        <f>IF($B80&gt;0,_xlfn.XLOOKUP($B80,'1'!$C:$C,'1'!$AO:$AO,"ERROR",0),"")</f>
        <v/>
      </c>
      <c r="O80" s="19" t="str">
        <f t="shared" si="21"/>
        <v/>
      </c>
    </row>
    <row r="81" spans="1:15" x14ac:dyDescent="0.25">
      <c r="A81" s="19" t="str">
        <f>IF($B81&gt;0,_xlfn.XLOOKUP($B81,'1'!$C:$C,'1'!$R:$R,"ERROR",0),"")</f>
        <v/>
      </c>
      <c r="B81" s="42"/>
      <c r="C81" s="16" t="str">
        <f>IF($B81&gt;0,_xlfn.XLOOKUP($B81,'1'!$C:$C,'1'!$B:$B,"ERROR",0),"")</f>
        <v/>
      </c>
      <c r="D81" s="16" t="str">
        <f>IF($B81&gt;0,_xlfn.XLOOKUP($B81,'1'!$C:$C,'1'!$D:$D,"ERROR",0),"")</f>
        <v/>
      </c>
      <c r="E81" s="16" t="str">
        <f>IF($B81&gt;0,_xlfn.XLOOKUP($B81,'1'!$C:$C,'1'!$E:$E,"ERROR",0),"")</f>
        <v/>
      </c>
      <c r="F81" s="16" t="str">
        <f>_xlfn.XLOOKUP($E81,[2]unit_types!$A$1:$A$33,[2]unit_types!$B$1:$B$33," ",0)</f>
        <v xml:space="preserve"> </v>
      </c>
      <c r="G81" s="16" t="str">
        <f>IF($B81&gt;0,_xlfn.XLOOKUP($B81,'1'!$C:$C,'1'!$AQ:$AQ,"ERROR",0),"")</f>
        <v/>
      </c>
      <c r="H81" s="16" t="str">
        <f>IF($B81&gt;0,_xlfn.XLOOKUP($B81,'1'!$C:$C,'1'!$G:$G,"ERROR",0),"")</f>
        <v/>
      </c>
      <c r="I81" s="16" t="str">
        <f>IF($B81&gt;0,_xlfn.XLOOKUP($B81,'1'!$C:$C,'1'!$N:$N,"ERROR",0),"")</f>
        <v/>
      </c>
      <c r="J81" s="16" t="str">
        <f>IF($B81&gt;0,_xlfn.XLOOKUP($B81,'1'!$C:$C,'1'!$Q:$Q,"ERROR",0),"")</f>
        <v/>
      </c>
      <c r="K81" s="16" t="str">
        <f>IF($B81&gt;0,_xlfn.XLOOKUP($B81,'1'!$C:$C,'1'!$S:$S,"ERROR",0),"")</f>
        <v/>
      </c>
      <c r="L81" s="16" t="str">
        <f>IF($B81&gt;0,_xlfn.XLOOKUP($B81,'1'!$C:$C,'1'!$T:$T,"ERROR",0),"")</f>
        <v/>
      </c>
      <c r="M81" s="16" t="str">
        <f>IF($B81&gt;0,_xlfn.XLOOKUP($B81,'1'!$C:$C,'1'!$AK:$AK,"ERROR",0),"")</f>
        <v/>
      </c>
      <c r="N81" s="16" t="str">
        <f>IF($B81&gt;0,_xlfn.XLOOKUP($B81,'1'!$C:$C,'1'!$AO:$AO,"ERROR",0),"")</f>
        <v/>
      </c>
      <c r="O81" s="19" t="str">
        <f t="shared" si="21"/>
        <v/>
      </c>
    </row>
    <row r="82" spans="1:15" x14ac:dyDescent="0.25">
      <c r="A82" s="19" t="str">
        <f>IF($B82&gt;0,_xlfn.XLOOKUP($B82,'1'!$C:$C,'1'!$R:$R,"ERROR",0),"")</f>
        <v/>
      </c>
      <c r="B82" s="41"/>
      <c r="C82" s="15" t="str">
        <f>IF($B82&gt;0,_xlfn.XLOOKUP($B82,'1'!$C:$C,'1'!$B:$B,"ERROR",0),"")</f>
        <v/>
      </c>
      <c r="D82" s="15" t="str">
        <f>IF($B82&gt;0,_xlfn.XLOOKUP($B82,'1'!$C:$C,'1'!$D:$D,"ERROR",0),"")</f>
        <v/>
      </c>
      <c r="E82" s="15" t="str">
        <f>IF($B82&gt;0,_xlfn.XLOOKUP($B82,'1'!$C:$C,'1'!$E:$E,"ERROR",0),"")</f>
        <v/>
      </c>
      <c r="F82" s="15" t="str">
        <f>_xlfn.XLOOKUP($E82,[2]unit_types!$A$1:$A$33,[2]unit_types!$B$1:$B$33," ",0)</f>
        <v xml:space="preserve"> </v>
      </c>
      <c r="G82" s="15" t="str">
        <f>IF($B82&gt;0,_xlfn.XLOOKUP($B82,'1'!$C:$C,'1'!$AQ:$AQ,"ERROR",0),"")</f>
        <v/>
      </c>
      <c r="H82" s="15" t="str">
        <f>IF($B82&gt;0,_xlfn.XLOOKUP($B82,'1'!$C:$C,'1'!$G:$G,"ERROR",0),"")</f>
        <v/>
      </c>
      <c r="I82" s="15" t="str">
        <f>IF($B82&gt;0,_xlfn.XLOOKUP($B82,'1'!$C:$C,'1'!$N:$N,"ERROR",0),"")</f>
        <v/>
      </c>
      <c r="J82" s="15" t="str">
        <f>IF($B82&gt;0,_xlfn.XLOOKUP($B82,'1'!$C:$C,'1'!$Q:$Q,"ERROR",0),"")</f>
        <v/>
      </c>
      <c r="K82" s="15" t="str">
        <f>IF($B82&gt;0,_xlfn.XLOOKUP($B82,'1'!$C:$C,'1'!$S:$S,"ERROR",0),"")</f>
        <v/>
      </c>
      <c r="L82" s="15" t="str">
        <f>IF($B82&gt;0,_xlfn.XLOOKUP($B82,'1'!$C:$C,'1'!$T:$T,"ERROR",0),"")</f>
        <v/>
      </c>
      <c r="M82" s="15" t="str">
        <f>IF($B82&gt;0,_xlfn.XLOOKUP($B82,'1'!$C:$C,'1'!$AK:$AK,"ERROR",0),"")</f>
        <v/>
      </c>
      <c r="N82" s="15" t="str">
        <f>IF($B82&gt;0,_xlfn.XLOOKUP($B82,'1'!$C:$C,'1'!$AO:$AO,"ERROR",0),"")</f>
        <v/>
      </c>
      <c r="O82" s="19" t="str">
        <f t="shared" si="21"/>
        <v/>
      </c>
    </row>
    <row r="83" spans="1:15" x14ac:dyDescent="0.25">
      <c r="A83" s="19" t="str">
        <f>IF($B83&gt;0,_xlfn.XLOOKUP($B83,'1'!$C:$C,'1'!$R:$R,"ERROR",0),"")</f>
        <v/>
      </c>
      <c r="B83" s="42"/>
      <c r="C83" s="16" t="str">
        <f>IF($B83&gt;0,_xlfn.XLOOKUP($B83,'1'!$C:$C,'1'!$B:$B,"ERROR",0),"")</f>
        <v/>
      </c>
      <c r="D83" s="16" t="str">
        <f>IF($B83&gt;0,_xlfn.XLOOKUP($B83,'1'!$C:$C,'1'!$D:$D,"ERROR",0),"")</f>
        <v/>
      </c>
      <c r="E83" s="16" t="str">
        <f>IF($B83&gt;0,_xlfn.XLOOKUP($B83,'1'!$C:$C,'1'!$E:$E,"ERROR",0),"")</f>
        <v/>
      </c>
      <c r="F83" s="16" t="str">
        <f>_xlfn.XLOOKUP($E83,[2]unit_types!$A$1:$A$33,[2]unit_types!$B$1:$B$33," ",0)</f>
        <v xml:space="preserve"> </v>
      </c>
      <c r="G83" s="16" t="str">
        <f>IF($B83&gt;0,_xlfn.XLOOKUP($B83,'1'!$C:$C,'1'!$AQ:$AQ,"ERROR",0),"")</f>
        <v/>
      </c>
      <c r="H83" s="16" t="str">
        <f>IF($B83&gt;0,_xlfn.XLOOKUP($B83,'1'!$C:$C,'1'!$G:$G,"ERROR",0),"")</f>
        <v/>
      </c>
      <c r="I83" s="16" t="str">
        <f>IF($B83&gt;0,_xlfn.XLOOKUP($B83,'1'!$C:$C,'1'!$N:$N,"ERROR",0),"")</f>
        <v/>
      </c>
      <c r="J83" s="16" t="str">
        <f>IF($B83&gt;0,_xlfn.XLOOKUP($B83,'1'!$C:$C,'1'!$Q:$Q,"ERROR",0),"")</f>
        <v/>
      </c>
      <c r="K83" s="16" t="str">
        <f>IF($B83&gt;0,_xlfn.XLOOKUP($B83,'1'!$C:$C,'1'!$S:$S,"ERROR",0),"")</f>
        <v/>
      </c>
      <c r="L83" s="16" t="str">
        <f>IF($B83&gt;0,_xlfn.XLOOKUP($B83,'1'!$C:$C,'1'!$T:$T,"ERROR",0),"")</f>
        <v/>
      </c>
      <c r="M83" s="16" t="str">
        <f>IF($B83&gt;0,_xlfn.XLOOKUP($B83,'1'!$C:$C,'1'!$AK:$AK,"ERROR",0),"")</f>
        <v/>
      </c>
      <c r="N83" s="16" t="str">
        <f>IF($B83&gt;0,_xlfn.XLOOKUP($B83,'1'!$C:$C,'1'!$AO:$AO,"ERROR",0),"")</f>
        <v/>
      </c>
      <c r="O83" s="19" t="str">
        <f t="shared" si="21"/>
        <v/>
      </c>
    </row>
    <row r="84" spans="1:15" x14ac:dyDescent="0.25">
      <c r="A84" s="19" t="str">
        <f>IF($B84&gt;0,_xlfn.XLOOKUP($B84,'1'!$C:$C,'1'!$R:$R,"ERROR",0),"")</f>
        <v/>
      </c>
      <c r="B84" s="41"/>
      <c r="C84" s="15" t="str">
        <f>IF($B84&gt;0,_xlfn.XLOOKUP($B84,'1'!$C:$C,'1'!$B:$B,"ERROR",0),"")</f>
        <v/>
      </c>
      <c r="D84" s="15" t="str">
        <f>IF($B84&gt;0,_xlfn.XLOOKUP($B84,'1'!$C:$C,'1'!$D:$D,"ERROR",0),"")</f>
        <v/>
      </c>
      <c r="E84" s="15" t="str">
        <f>IF($B84&gt;0,_xlfn.XLOOKUP($B84,'1'!$C:$C,'1'!$E:$E,"ERROR",0),"")</f>
        <v/>
      </c>
      <c r="F84" s="15" t="str">
        <f>_xlfn.XLOOKUP($E84,[2]unit_types!$A$1:$A$33,[2]unit_types!$B$1:$B$33," ",0)</f>
        <v xml:space="preserve"> </v>
      </c>
      <c r="G84" s="15" t="str">
        <f>IF($B84&gt;0,_xlfn.XLOOKUP($B84,'1'!$C:$C,'1'!$AQ:$AQ,"ERROR",0),"")</f>
        <v/>
      </c>
      <c r="H84" s="15" t="str">
        <f>IF($B84&gt;0,_xlfn.XLOOKUP($B84,'1'!$C:$C,'1'!$G:$G,"ERROR",0),"")</f>
        <v/>
      </c>
      <c r="I84" s="15" t="str">
        <f>IF($B84&gt;0,_xlfn.XLOOKUP($B84,'1'!$C:$C,'1'!$N:$N,"ERROR",0),"")</f>
        <v/>
      </c>
      <c r="J84" s="15" t="str">
        <f>IF($B84&gt;0,_xlfn.XLOOKUP($B84,'1'!$C:$C,'1'!$Q:$Q,"ERROR",0),"")</f>
        <v/>
      </c>
      <c r="K84" s="15" t="str">
        <f>IF($B84&gt;0,_xlfn.XLOOKUP($B84,'1'!$C:$C,'1'!$S:$S,"ERROR",0),"")</f>
        <v/>
      </c>
      <c r="L84" s="15" t="str">
        <f>IF($B84&gt;0,_xlfn.XLOOKUP($B84,'1'!$C:$C,'1'!$T:$T,"ERROR",0),"")</f>
        <v/>
      </c>
      <c r="M84" s="15" t="str">
        <f>IF($B84&gt;0,_xlfn.XLOOKUP($B84,'1'!$C:$C,'1'!$AK:$AK,"ERROR",0),"")</f>
        <v/>
      </c>
      <c r="N84" s="15" t="str">
        <f>IF($B84&gt;0,_xlfn.XLOOKUP($B84,'1'!$C:$C,'1'!$AO:$AO,"ERROR",0),"")</f>
        <v/>
      </c>
      <c r="O84" s="19" t="str">
        <f t="shared" si="21"/>
        <v/>
      </c>
    </row>
    <row r="85" spans="1:15" x14ac:dyDescent="0.25">
      <c r="A85" s="19" t="str">
        <f>IF($B85&gt;0,_xlfn.XLOOKUP($B85,'1'!$C:$C,'1'!$R:$R,"ERROR",0),"")</f>
        <v/>
      </c>
      <c r="B85" s="42"/>
      <c r="C85" s="16" t="str">
        <f>IF($B85&gt;0,_xlfn.XLOOKUP($B85,'1'!$C:$C,'1'!$B:$B,"ERROR",0),"")</f>
        <v/>
      </c>
      <c r="D85" s="16" t="str">
        <f>IF($B85&gt;0,_xlfn.XLOOKUP($B85,'1'!$C:$C,'1'!$D:$D,"ERROR",0),"")</f>
        <v/>
      </c>
      <c r="E85" s="16" t="str">
        <f>IF($B85&gt;0,_xlfn.XLOOKUP($B85,'1'!$C:$C,'1'!$E:$E,"ERROR",0),"")</f>
        <v/>
      </c>
      <c r="F85" s="16" t="str">
        <f>_xlfn.XLOOKUP($E85,[2]unit_types!$A$1:$A$33,[2]unit_types!$B$1:$B$33," ",0)</f>
        <v xml:space="preserve"> </v>
      </c>
      <c r="G85" s="16" t="str">
        <f>IF($B85&gt;0,_xlfn.XLOOKUP($B85,'1'!$C:$C,'1'!$AQ:$AQ,"ERROR",0),"")</f>
        <v/>
      </c>
      <c r="H85" s="16" t="str">
        <f>IF($B85&gt;0,_xlfn.XLOOKUP($B85,'1'!$C:$C,'1'!$G:$G,"ERROR",0),"")</f>
        <v/>
      </c>
      <c r="I85" s="16" t="str">
        <f>IF($B85&gt;0,_xlfn.XLOOKUP($B85,'1'!$C:$C,'1'!$N:$N,"ERROR",0),"")</f>
        <v/>
      </c>
      <c r="J85" s="16" t="str">
        <f>IF($B85&gt;0,_xlfn.XLOOKUP($B85,'1'!$C:$C,'1'!$Q:$Q,"ERROR",0),"")</f>
        <v/>
      </c>
      <c r="K85" s="16" t="str">
        <f>IF($B85&gt;0,_xlfn.XLOOKUP($B85,'1'!$C:$C,'1'!$S:$S,"ERROR",0),"")</f>
        <v/>
      </c>
      <c r="L85" s="16" t="str">
        <f>IF($B85&gt;0,_xlfn.XLOOKUP($B85,'1'!$C:$C,'1'!$T:$T,"ERROR",0),"")</f>
        <v/>
      </c>
      <c r="M85" s="16" t="str">
        <f>IF($B85&gt;0,_xlfn.XLOOKUP($B85,'1'!$C:$C,'1'!$AK:$AK,"ERROR",0),"")</f>
        <v/>
      </c>
      <c r="N85" s="16" t="str">
        <f>IF($B85&gt;0,_xlfn.XLOOKUP($B85,'1'!$C:$C,'1'!$AO:$AO,"ERROR",0),"")</f>
        <v/>
      </c>
      <c r="O85" s="19" t="str">
        <f t="shared" si="21"/>
        <v/>
      </c>
    </row>
    <row r="86" spans="1:15" x14ac:dyDescent="0.25">
      <c r="A86" s="19" t="str">
        <f>IF($B86&gt;0,_xlfn.XLOOKUP($B86,'1'!$C:$C,'1'!$R:$R,"ERROR",0),"")</f>
        <v/>
      </c>
      <c r="B86" s="41"/>
      <c r="C86" s="15" t="str">
        <f>IF($B86&gt;0,_xlfn.XLOOKUP($B86,'1'!$C:$C,'1'!$B:$B,"ERROR",0),"")</f>
        <v/>
      </c>
      <c r="D86" s="15" t="str">
        <f>IF($B86&gt;0,_xlfn.XLOOKUP($B86,'1'!$C:$C,'1'!$D:$D,"ERROR",0),"")</f>
        <v/>
      </c>
      <c r="E86" s="15" t="str">
        <f>IF($B86&gt;0,_xlfn.XLOOKUP($B86,'1'!$C:$C,'1'!$E:$E,"ERROR",0),"")</f>
        <v/>
      </c>
      <c r="F86" s="15" t="str">
        <f>_xlfn.XLOOKUP($E86,[2]unit_types!$A$1:$A$33,[2]unit_types!$B$1:$B$33," ",0)</f>
        <v xml:space="preserve"> </v>
      </c>
      <c r="G86" s="15" t="str">
        <f>IF($B86&gt;0,_xlfn.XLOOKUP($B86,'1'!$C:$C,'1'!$AQ:$AQ,"ERROR",0),"")</f>
        <v/>
      </c>
      <c r="H86" s="15" t="str">
        <f>IF($B86&gt;0,_xlfn.XLOOKUP($B86,'1'!$C:$C,'1'!$G:$G,"ERROR",0),"")</f>
        <v/>
      </c>
      <c r="I86" s="15" t="str">
        <f>IF($B86&gt;0,_xlfn.XLOOKUP($B86,'1'!$C:$C,'1'!$N:$N,"ERROR",0),"")</f>
        <v/>
      </c>
      <c r="J86" s="15" t="str">
        <f>IF($B86&gt;0,_xlfn.XLOOKUP($B86,'1'!$C:$C,'1'!$Q:$Q,"ERROR",0),"")</f>
        <v/>
      </c>
      <c r="K86" s="15" t="str">
        <f>IF($B86&gt;0,_xlfn.XLOOKUP($B86,'1'!$C:$C,'1'!$S:$S,"ERROR",0),"")</f>
        <v/>
      </c>
      <c r="L86" s="15" t="str">
        <f>IF($B86&gt;0,_xlfn.XLOOKUP($B86,'1'!$C:$C,'1'!$T:$T,"ERROR",0),"")</f>
        <v/>
      </c>
      <c r="M86" s="15" t="str">
        <f>IF($B86&gt;0,_xlfn.XLOOKUP($B86,'1'!$C:$C,'1'!$AK:$AK,"ERROR",0),"")</f>
        <v/>
      </c>
      <c r="N86" s="15" t="str">
        <f>IF($B86&gt;0,_xlfn.XLOOKUP($B86,'1'!$C:$C,'1'!$AO:$AO,"ERROR",0),"")</f>
        <v/>
      </c>
      <c r="O86" s="19" t="str">
        <f t="shared" si="21"/>
        <v/>
      </c>
    </row>
    <row r="87" spans="1:15" x14ac:dyDescent="0.25">
      <c r="A87" s="19" t="str">
        <f>IF($B87&gt;0,_xlfn.XLOOKUP($B87,'1'!$C:$C,'1'!$R:$R,"ERROR",0),"")</f>
        <v/>
      </c>
      <c r="B87" s="42"/>
      <c r="C87" s="16" t="str">
        <f>IF($B87&gt;0,_xlfn.XLOOKUP($B87,'1'!$C:$C,'1'!$B:$B,"ERROR",0),"")</f>
        <v/>
      </c>
      <c r="D87" s="16" t="str">
        <f>IF($B87&gt;0,_xlfn.XLOOKUP($B87,'1'!$C:$C,'1'!$D:$D,"ERROR",0),"")</f>
        <v/>
      </c>
      <c r="E87" s="16" t="str">
        <f>IF($B87&gt;0,_xlfn.XLOOKUP($B87,'1'!$C:$C,'1'!$E:$E,"ERROR",0),"")</f>
        <v/>
      </c>
      <c r="F87" s="16" t="str">
        <f>_xlfn.XLOOKUP($E87,[2]unit_types!$A$1:$A$33,[2]unit_types!$B$1:$B$33," ",0)</f>
        <v xml:space="preserve"> </v>
      </c>
      <c r="G87" s="16" t="str">
        <f>IF($B87&gt;0,_xlfn.XLOOKUP($B87,'1'!$C:$C,'1'!$AQ:$AQ,"ERROR",0),"")</f>
        <v/>
      </c>
      <c r="H87" s="16" t="str">
        <f>IF($B87&gt;0,_xlfn.XLOOKUP($B87,'1'!$C:$C,'1'!$G:$G,"ERROR",0),"")</f>
        <v/>
      </c>
      <c r="I87" s="16" t="str">
        <f>IF($B87&gt;0,_xlfn.XLOOKUP($B87,'1'!$C:$C,'1'!$N:$N,"ERROR",0),"")</f>
        <v/>
      </c>
      <c r="J87" s="16" t="str">
        <f>IF($B87&gt;0,_xlfn.XLOOKUP($B87,'1'!$C:$C,'1'!$Q:$Q,"ERROR",0),"")</f>
        <v/>
      </c>
      <c r="K87" s="16" t="str">
        <f>IF($B87&gt;0,_xlfn.XLOOKUP($B87,'1'!$C:$C,'1'!$S:$S,"ERROR",0),"")</f>
        <v/>
      </c>
      <c r="L87" s="16" t="str">
        <f>IF($B87&gt;0,_xlfn.XLOOKUP($B87,'1'!$C:$C,'1'!$T:$T,"ERROR",0),"")</f>
        <v/>
      </c>
      <c r="M87" s="16" t="str">
        <f>IF($B87&gt;0,_xlfn.XLOOKUP($B87,'1'!$C:$C,'1'!$AK:$AK,"ERROR",0),"")</f>
        <v/>
      </c>
      <c r="N87" s="16" t="str">
        <f>IF($B87&gt;0,_xlfn.XLOOKUP($B87,'1'!$C:$C,'1'!$AO:$AO,"ERROR",0),"")</f>
        <v/>
      </c>
      <c r="O87" s="19" t="str">
        <f t="shared" si="21"/>
        <v/>
      </c>
    </row>
    <row r="88" spans="1:15" x14ac:dyDescent="0.25">
      <c r="A88" s="19" t="str">
        <f>IF($B88&gt;0,_xlfn.XLOOKUP($B88,'1'!$C:$C,'1'!$R:$R,"ERROR",0),"")</f>
        <v/>
      </c>
      <c r="B88" s="41"/>
      <c r="C88" s="15" t="str">
        <f>IF($B88&gt;0,_xlfn.XLOOKUP($B88,'1'!$C:$C,'1'!$B:$B,"ERROR",0),"")</f>
        <v/>
      </c>
      <c r="D88" s="15" t="str">
        <f>IF($B88&gt;0,_xlfn.XLOOKUP($B88,'1'!$C:$C,'1'!$D:$D,"ERROR",0),"")</f>
        <v/>
      </c>
      <c r="E88" s="15" t="str">
        <f>IF($B88&gt;0,_xlfn.XLOOKUP($B88,'1'!$C:$C,'1'!$E:$E,"ERROR",0),"")</f>
        <v/>
      </c>
      <c r="F88" s="15" t="str">
        <f>_xlfn.XLOOKUP($E88,[2]unit_types!$A$1:$A$33,[2]unit_types!$B$1:$B$33," ",0)</f>
        <v xml:space="preserve"> </v>
      </c>
      <c r="G88" s="15" t="str">
        <f>IF($B88&gt;0,_xlfn.XLOOKUP($B88,'1'!$C:$C,'1'!$AQ:$AQ,"ERROR",0),"")</f>
        <v/>
      </c>
      <c r="H88" s="15" t="str">
        <f>IF($B88&gt;0,_xlfn.XLOOKUP($B88,'1'!$C:$C,'1'!$G:$G,"ERROR",0),"")</f>
        <v/>
      </c>
      <c r="I88" s="15" t="str">
        <f>IF($B88&gt;0,_xlfn.XLOOKUP($B88,'1'!$C:$C,'1'!$N:$N,"ERROR",0),"")</f>
        <v/>
      </c>
      <c r="J88" s="15" t="str">
        <f>IF($B88&gt;0,_xlfn.XLOOKUP($B88,'1'!$C:$C,'1'!$Q:$Q,"ERROR",0),"")</f>
        <v/>
      </c>
      <c r="K88" s="15" t="str">
        <f>IF($B88&gt;0,_xlfn.XLOOKUP($B88,'1'!$C:$C,'1'!$S:$S,"ERROR",0),"")</f>
        <v/>
      </c>
      <c r="L88" s="15" t="str">
        <f>IF($B88&gt;0,_xlfn.XLOOKUP($B88,'1'!$C:$C,'1'!$T:$T,"ERROR",0),"")</f>
        <v/>
      </c>
      <c r="M88" s="15" t="str">
        <f>IF($B88&gt;0,_xlfn.XLOOKUP($B88,'1'!$C:$C,'1'!$AK:$AK,"ERROR",0),"")</f>
        <v/>
      </c>
      <c r="N88" s="15" t="str">
        <f>IF($B88&gt;0,_xlfn.XLOOKUP($B88,'1'!$C:$C,'1'!$AO:$AO,"ERROR",0),"")</f>
        <v/>
      </c>
      <c r="O88" s="19" t="str">
        <f t="shared" si="21"/>
        <v/>
      </c>
    </row>
    <row r="89" spans="1:15" x14ac:dyDescent="0.25">
      <c r="A89" s="19" t="str">
        <f>IF($B89&gt;0,_xlfn.XLOOKUP($B89,'1'!$C:$C,'1'!$R:$R,"ERROR",0),"")</f>
        <v/>
      </c>
      <c r="B89" s="42"/>
      <c r="C89" s="16" t="str">
        <f>IF($B89&gt;0,_xlfn.XLOOKUP($B89,'1'!$C:$C,'1'!$B:$B,"ERROR",0),"")</f>
        <v/>
      </c>
      <c r="D89" s="16" t="str">
        <f>IF($B89&gt;0,_xlfn.XLOOKUP($B89,'1'!$C:$C,'1'!$D:$D,"ERROR",0),"")</f>
        <v/>
      </c>
      <c r="E89" s="16" t="str">
        <f>IF($B89&gt;0,_xlfn.XLOOKUP($B89,'1'!$C:$C,'1'!$E:$E,"ERROR",0),"")</f>
        <v/>
      </c>
      <c r="F89" s="16" t="str">
        <f>_xlfn.XLOOKUP($E89,[2]unit_types!$A$1:$A$33,[2]unit_types!$B$1:$B$33," ",0)</f>
        <v xml:space="preserve"> </v>
      </c>
      <c r="G89" s="16" t="str">
        <f>IF($B89&gt;0,_xlfn.XLOOKUP($B89,'1'!$C:$C,'1'!$AQ:$AQ,"ERROR",0),"")</f>
        <v/>
      </c>
      <c r="H89" s="16" t="str">
        <f>IF($B89&gt;0,_xlfn.XLOOKUP($B89,'1'!$C:$C,'1'!$G:$G,"ERROR",0),"")</f>
        <v/>
      </c>
      <c r="I89" s="16" t="str">
        <f>IF($B89&gt;0,_xlfn.XLOOKUP($B89,'1'!$C:$C,'1'!$N:$N,"ERROR",0),"")</f>
        <v/>
      </c>
      <c r="J89" s="16" t="str">
        <f>IF($B89&gt;0,_xlfn.XLOOKUP($B89,'1'!$C:$C,'1'!$Q:$Q,"ERROR",0),"")</f>
        <v/>
      </c>
      <c r="K89" s="16" t="str">
        <f>IF($B89&gt;0,_xlfn.XLOOKUP($B89,'1'!$C:$C,'1'!$S:$S,"ERROR",0),"")</f>
        <v/>
      </c>
      <c r="L89" s="16" t="str">
        <f>IF($B89&gt;0,_xlfn.XLOOKUP($B89,'1'!$C:$C,'1'!$T:$T,"ERROR",0),"")</f>
        <v/>
      </c>
      <c r="M89" s="16" t="str">
        <f>IF($B89&gt;0,_xlfn.XLOOKUP($B89,'1'!$C:$C,'1'!$AK:$AK,"ERROR",0),"")</f>
        <v/>
      </c>
      <c r="N89" s="16" t="str">
        <f>IF($B89&gt;0,_xlfn.XLOOKUP($B89,'1'!$C:$C,'1'!$AO:$AO,"ERROR",0),"")</f>
        <v/>
      </c>
      <c r="O89" s="19" t="str">
        <f t="shared" si="21"/>
        <v/>
      </c>
    </row>
    <row r="90" spans="1:15" x14ac:dyDescent="0.25">
      <c r="A90" s="19" t="str">
        <f>IF($B90&gt;0,_xlfn.XLOOKUP($B90,'1'!$C:$C,'1'!$R:$R,"ERROR",0),"")</f>
        <v/>
      </c>
      <c r="B90" s="41"/>
      <c r="C90" s="15" t="str">
        <f>IF($B90&gt;0,_xlfn.XLOOKUP($B90,'1'!$C:$C,'1'!$B:$B,"ERROR",0),"")</f>
        <v/>
      </c>
      <c r="D90" s="15" t="str">
        <f>IF($B90&gt;0,_xlfn.XLOOKUP($B90,'1'!$C:$C,'1'!$D:$D,"ERROR",0),"")</f>
        <v/>
      </c>
      <c r="E90" s="15" t="str">
        <f>IF($B90&gt;0,_xlfn.XLOOKUP($B90,'1'!$C:$C,'1'!$E:$E,"ERROR",0),"")</f>
        <v/>
      </c>
      <c r="F90" s="15" t="str">
        <f>_xlfn.XLOOKUP($E90,[2]unit_types!$A$1:$A$33,[2]unit_types!$B$1:$B$33," ",0)</f>
        <v xml:space="preserve"> </v>
      </c>
      <c r="G90" s="15" t="str">
        <f>IF($B90&gt;0,_xlfn.XLOOKUP($B90,'1'!$C:$C,'1'!$AQ:$AQ,"ERROR",0),"")</f>
        <v/>
      </c>
      <c r="H90" s="15" t="str">
        <f>IF($B90&gt;0,_xlfn.XLOOKUP($B90,'1'!$C:$C,'1'!$G:$G,"ERROR",0),"")</f>
        <v/>
      </c>
      <c r="I90" s="15" t="str">
        <f>IF($B90&gt;0,_xlfn.XLOOKUP($B90,'1'!$C:$C,'1'!$N:$N,"ERROR",0),"")</f>
        <v/>
      </c>
      <c r="J90" s="15" t="str">
        <f>IF($B90&gt;0,_xlfn.XLOOKUP($B90,'1'!$C:$C,'1'!$Q:$Q,"ERROR",0),"")</f>
        <v/>
      </c>
      <c r="K90" s="15" t="str">
        <f>IF($B90&gt;0,_xlfn.XLOOKUP($B90,'1'!$C:$C,'1'!$S:$S,"ERROR",0),"")</f>
        <v/>
      </c>
      <c r="L90" s="15" t="str">
        <f>IF($B90&gt;0,_xlfn.XLOOKUP($B90,'1'!$C:$C,'1'!$T:$T,"ERROR",0),"")</f>
        <v/>
      </c>
      <c r="M90" s="15" t="str">
        <f>IF($B90&gt;0,_xlfn.XLOOKUP($B90,'1'!$C:$C,'1'!$AK:$AK,"ERROR",0),"")</f>
        <v/>
      </c>
      <c r="N90" s="15" t="str">
        <f>IF($B90&gt;0,_xlfn.XLOOKUP($B90,'1'!$C:$C,'1'!$AO:$AO,"ERROR",0),"")</f>
        <v/>
      </c>
      <c r="O90" s="19" t="str">
        <f t="shared" si="21"/>
        <v/>
      </c>
    </row>
    <row r="91" spans="1:15" x14ac:dyDescent="0.25">
      <c r="A91" s="19" t="str">
        <f>IF($B91&gt;0,_xlfn.XLOOKUP($B91,'1'!$C:$C,'1'!$R:$R,"ERROR",0),"")</f>
        <v/>
      </c>
      <c r="B91" s="42"/>
      <c r="C91" s="16" t="str">
        <f>IF($B91&gt;0,_xlfn.XLOOKUP($B91,'1'!$C:$C,'1'!$B:$B,"ERROR",0),"")</f>
        <v/>
      </c>
      <c r="D91" s="16" t="str">
        <f>IF($B91&gt;0,_xlfn.XLOOKUP($B91,'1'!$C:$C,'1'!$D:$D,"ERROR",0),"")</f>
        <v/>
      </c>
      <c r="E91" s="16" t="str">
        <f>IF($B91&gt;0,_xlfn.XLOOKUP($B91,'1'!$C:$C,'1'!$E:$E,"ERROR",0),"")</f>
        <v/>
      </c>
      <c r="F91" s="16" t="str">
        <f>_xlfn.XLOOKUP($E91,[2]unit_types!$A$1:$A$33,[2]unit_types!$B$1:$B$33," ",0)</f>
        <v xml:space="preserve"> </v>
      </c>
      <c r="G91" s="16" t="str">
        <f>IF($B91&gt;0,_xlfn.XLOOKUP($B91,'1'!$C:$C,'1'!$AQ:$AQ,"ERROR",0),"")</f>
        <v/>
      </c>
      <c r="H91" s="16" t="str">
        <f>IF($B91&gt;0,_xlfn.XLOOKUP($B91,'1'!$C:$C,'1'!$G:$G,"ERROR",0),"")</f>
        <v/>
      </c>
      <c r="I91" s="16" t="str">
        <f>IF($B91&gt;0,_xlfn.XLOOKUP($B91,'1'!$C:$C,'1'!$N:$N,"ERROR",0),"")</f>
        <v/>
      </c>
      <c r="J91" s="16" t="str">
        <f>IF($B91&gt;0,_xlfn.XLOOKUP($B91,'1'!$C:$C,'1'!$Q:$Q,"ERROR",0),"")</f>
        <v/>
      </c>
      <c r="K91" s="16" t="str">
        <f>IF($B91&gt;0,_xlfn.XLOOKUP($B91,'1'!$C:$C,'1'!$S:$S,"ERROR",0),"")</f>
        <v/>
      </c>
      <c r="L91" s="16" t="str">
        <f>IF($B91&gt;0,_xlfn.XLOOKUP($B91,'1'!$C:$C,'1'!$T:$T,"ERROR",0),"")</f>
        <v/>
      </c>
      <c r="M91" s="16" t="str">
        <f>IF($B91&gt;0,_xlfn.XLOOKUP($B91,'1'!$C:$C,'1'!$AK:$AK,"ERROR",0),"")</f>
        <v/>
      </c>
      <c r="N91" s="16" t="str">
        <f>IF($B91&gt;0,_xlfn.XLOOKUP($B91,'1'!$C:$C,'1'!$AO:$AO,"ERROR",0),"")</f>
        <v/>
      </c>
      <c r="O91" s="19" t="str">
        <f t="shared" si="21"/>
        <v/>
      </c>
    </row>
    <row r="92" spans="1:15" x14ac:dyDescent="0.25">
      <c r="A92" s="19" t="str">
        <f>IF($B92&gt;0,_xlfn.XLOOKUP($B92,'1'!$C:$C,'1'!$R:$R,"ERROR",0),"")</f>
        <v/>
      </c>
      <c r="B92" s="41"/>
      <c r="C92" s="15" t="str">
        <f>IF($B92&gt;0,_xlfn.XLOOKUP($B92,'1'!$C:$C,'1'!$B:$B,"ERROR",0),"")</f>
        <v/>
      </c>
      <c r="D92" s="15" t="str">
        <f>IF($B92&gt;0,_xlfn.XLOOKUP($B92,'1'!$C:$C,'1'!$D:$D,"ERROR",0),"")</f>
        <v/>
      </c>
      <c r="E92" s="15" t="str">
        <f>IF($B92&gt;0,_xlfn.XLOOKUP($B92,'1'!$C:$C,'1'!$E:$E,"ERROR",0),"")</f>
        <v/>
      </c>
      <c r="F92" s="15" t="str">
        <f>_xlfn.XLOOKUP($E92,[2]unit_types!$A$1:$A$33,[2]unit_types!$B$1:$B$33," ",0)</f>
        <v xml:space="preserve"> </v>
      </c>
      <c r="G92" s="15" t="str">
        <f>IF($B92&gt;0,_xlfn.XLOOKUP($B92,'1'!$C:$C,'1'!$AQ:$AQ,"ERROR",0),"")</f>
        <v/>
      </c>
      <c r="H92" s="15" t="str">
        <f>IF($B92&gt;0,_xlfn.XLOOKUP($B92,'1'!$C:$C,'1'!$G:$G,"ERROR",0),"")</f>
        <v/>
      </c>
      <c r="I92" s="15" t="str">
        <f>IF($B92&gt;0,_xlfn.XLOOKUP($B92,'1'!$C:$C,'1'!$N:$N,"ERROR",0),"")</f>
        <v/>
      </c>
      <c r="J92" s="15" t="str">
        <f>IF($B92&gt;0,_xlfn.XLOOKUP($B92,'1'!$C:$C,'1'!$Q:$Q,"ERROR",0),"")</f>
        <v/>
      </c>
      <c r="K92" s="15" t="str">
        <f>IF($B92&gt;0,_xlfn.XLOOKUP($B92,'1'!$C:$C,'1'!$S:$S,"ERROR",0),"")</f>
        <v/>
      </c>
      <c r="L92" s="15" t="str">
        <f>IF($B92&gt;0,_xlfn.XLOOKUP($B92,'1'!$C:$C,'1'!$T:$T,"ERROR",0),"")</f>
        <v/>
      </c>
      <c r="M92" s="15" t="str">
        <f>IF($B92&gt;0,_xlfn.XLOOKUP($B92,'1'!$C:$C,'1'!$AK:$AK,"ERROR",0),"")</f>
        <v/>
      </c>
      <c r="N92" s="15" t="str">
        <f>IF($B92&gt;0,_xlfn.XLOOKUP($B92,'1'!$C:$C,'1'!$AO:$AO,"ERROR",0),"")</f>
        <v/>
      </c>
      <c r="O92" s="19" t="str">
        <f t="shared" si="21"/>
        <v/>
      </c>
    </row>
    <row r="93" spans="1:15" x14ac:dyDescent="0.25">
      <c r="A93" s="19" t="str">
        <f>IF($B93&gt;0,_xlfn.XLOOKUP($B93,'1'!$C:$C,'1'!$R:$R,"ERROR",0),"")</f>
        <v/>
      </c>
      <c r="B93" s="42"/>
      <c r="C93" s="16" t="str">
        <f>IF($B93&gt;0,_xlfn.XLOOKUP($B93,'1'!$C:$C,'1'!$B:$B,"ERROR",0),"")</f>
        <v/>
      </c>
      <c r="D93" s="16" t="str">
        <f>IF($B93&gt;0,_xlfn.XLOOKUP($B93,'1'!$C:$C,'1'!$D:$D,"ERROR",0),"")</f>
        <v/>
      </c>
      <c r="E93" s="16" t="str">
        <f>IF($B93&gt;0,_xlfn.XLOOKUP($B93,'1'!$C:$C,'1'!$E:$E,"ERROR",0),"")</f>
        <v/>
      </c>
      <c r="F93" s="16" t="str">
        <f>_xlfn.XLOOKUP($E93,[2]unit_types!$A$1:$A$33,[2]unit_types!$B$1:$B$33," ",0)</f>
        <v xml:space="preserve"> </v>
      </c>
      <c r="G93" s="16" t="str">
        <f>IF($B93&gt;0,_xlfn.XLOOKUP($B93,'1'!$C:$C,'1'!$AQ:$AQ,"ERROR",0),"")</f>
        <v/>
      </c>
      <c r="H93" s="16" t="str">
        <f>IF($B93&gt;0,_xlfn.XLOOKUP($B93,'1'!$C:$C,'1'!$G:$G,"ERROR",0),"")</f>
        <v/>
      </c>
      <c r="I93" s="16" t="str">
        <f>IF($B93&gt;0,_xlfn.XLOOKUP($B93,'1'!$C:$C,'1'!$N:$N,"ERROR",0),"")</f>
        <v/>
      </c>
      <c r="J93" s="16" t="str">
        <f>IF($B93&gt;0,_xlfn.XLOOKUP($B93,'1'!$C:$C,'1'!$Q:$Q,"ERROR",0),"")</f>
        <v/>
      </c>
      <c r="K93" s="16" t="str">
        <f>IF($B93&gt;0,_xlfn.XLOOKUP($B93,'1'!$C:$C,'1'!$S:$S,"ERROR",0),"")</f>
        <v/>
      </c>
      <c r="L93" s="16" t="str">
        <f>IF($B93&gt;0,_xlfn.XLOOKUP($B93,'1'!$C:$C,'1'!$T:$T,"ERROR",0),"")</f>
        <v/>
      </c>
      <c r="M93" s="16" t="str">
        <f>IF($B93&gt;0,_xlfn.XLOOKUP($B93,'1'!$C:$C,'1'!$AK:$AK,"ERROR",0),"")</f>
        <v/>
      </c>
      <c r="N93" s="16" t="str">
        <f>IF($B93&gt;0,_xlfn.XLOOKUP($B93,'1'!$C:$C,'1'!$AO:$AO,"ERROR",0),"")</f>
        <v/>
      </c>
      <c r="O93" s="19" t="str">
        <f t="shared" si="21"/>
        <v/>
      </c>
    </row>
    <row r="94" spans="1:15" x14ac:dyDescent="0.25">
      <c r="A94" s="19" t="str">
        <f>IF($B94&gt;0,_xlfn.XLOOKUP($B94,'1'!$C:$C,'1'!$R:$R,"ERROR",0),"")</f>
        <v/>
      </c>
      <c r="B94" s="41"/>
      <c r="C94" s="15" t="str">
        <f>IF($B94&gt;0,_xlfn.XLOOKUP($B94,'1'!$C:$C,'1'!$B:$B,"ERROR",0),"")</f>
        <v/>
      </c>
      <c r="D94" s="15" t="str">
        <f>IF($B94&gt;0,_xlfn.XLOOKUP($B94,'1'!$C:$C,'1'!$D:$D,"ERROR",0),"")</f>
        <v/>
      </c>
      <c r="E94" s="15" t="str">
        <f>IF($B94&gt;0,_xlfn.XLOOKUP($B94,'1'!$C:$C,'1'!$E:$E,"ERROR",0),"")</f>
        <v/>
      </c>
      <c r="F94" s="15" t="str">
        <f>_xlfn.XLOOKUP($E94,[2]unit_types!$A$1:$A$33,[2]unit_types!$B$1:$B$33," ",0)</f>
        <v xml:space="preserve"> </v>
      </c>
      <c r="G94" s="15" t="str">
        <f>IF($B94&gt;0,_xlfn.XLOOKUP($B94,'1'!$C:$C,'1'!$AQ:$AQ,"ERROR",0),"")</f>
        <v/>
      </c>
      <c r="H94" s="15" t="str">
        <f>IF($B94&gt;0,_xlfn.XLOOKUP($B94,'1'!$C:$C,'1'!$G:$G,"ERROR",0),"")</f>
        <v/>
      </c>
      <c r="I94" s="15" t="str">
        <f>IF($B94&gt;0,_xlfn.XLOOKUP($B94,'1'!$C:$C,'1'!$N:$N,"ERROR",0),"")</f>
        <v/>
      </c>
      <c r="J94" s="15" t="str">
        <f>IF($B94&gt;0,_xlfn.XLOOKUP($B94,'1'!$C:$C,'1'!$Q:$Q,"ERROR",0),"")</f>
        <v/>
      </c>
      <c r="K94" s="15" t="str">
        <f>IF($B94&gt;0,_xlfn.XLOOKUP($B94,'1'!$C:$C,'1'!$S:$S,"ERROR",0),"")</f>
        <v/>
      </c>
      <c r="L94" s="15" t="str">
        <f>IF($B94&gt;0,_xlfn.XLOOKUP($B94,'1'!$C:$C,'1'!$T:$T,"ERROR",0),"")</f>
        <v/>
      </c>
      <c r="M94" s="15" t="str">
        <f>IF($B94&gt;0,_xlfn.XLOOKUP($B94,'1'!$C:$C,'1'!$AK:$AK,"ERROR",0),"")</f>
        <v/>
      </c>
      <c r="N94" s="15" t="str">
        <f>IF($B94&gt;0,_xlfn.XLOOKUP($B94,'1'!$C:$C,'1'!$AO:$AO,"ERROR",0),"")</f>
        <v/>
      </c>
      <c r="O94" s="19" t="str">
        <f t="shared" si="21"/>
        <v/>
      </c>
    </row>
    <row r="95" spans="1:15" x14ac:dyDescent="0.25">
      <c r="A95" s="19" t="str">
        <f>IF($B95&gt;0,_xlfn.XLOOKUP($B95,'1'!$C:$C,'1'!$R:$R,"ERROR",0),"")</f>
        <v/>
      </c>
      <c r="B95" s="42"/>
      <c r="C95" s="16" t="str">
        <f>IF($B95&gt;0,_xlfn.XLOOKUP($B95,'1'!$C:$C,'1'!$B:$B,"ERROR",0),"")</f>
        <v/>
      </c>
      <c r="D95" s="16" t="str">
        <f>IF($B95&gt;0,_xlfn.XLOOKUP($B95,'1'!$C:$C,'1'!$D:$D,"ERROR",0),"")</f>
        <v/>
      </c>
      <c r="E95" s="16" t="str">
        <f>IF($B95&gt;0,_xlfn.XLOOKUP($B95,'1'!$C:$C,'1'!$E:$E,"ERROR",0),"")</f>
        <v/>
      </c>
      <c r="F95" s="16" t="str">
        <f>_xlfn.XLOOKUP($E95,[2]unit_types!$A$1:$A$33,[2]unit_types!$B$1:$B$33," ",0)</f>
        <v xml:space="preserve"> </v>
      </c>
      <c r="G95" s="16" t="str">
        <f>IF($B95&gt;0,_xlfn.XLOOKUP($B95,'1'!$C:$C,'1'!$AQ:$AQ,"ERROR",0),"")</f>
        <v/>
      </c>
      <c r="H95" s="16" t="str">
        <f>IF($B95&gt;0,_xlfn.XLOOKUP($B95,'1'!$C:$C,'1'!$G:$G,"ERROR",0),"")</f>
        <v/>
      </c>
      <c r="I95" s="16" t="str">
        <f>IF($B95&gt;0,_xlfn.XLOOKUP($B95,'1'!$C:$C,'1'!$N:$N,"ERROR",0),"")</f>
        <v/>
      </c>
      <c r="J95" s="16" t="str">
        <f>IF($B95&gt;0,_xlfn.XLOOKUP($B95,'1'!$C:$C,'1'!$Q:$Q,"ERROR",0),"")</f>
        <v/>
      </c>
      <c r="K95" s="16" t="str">
        <f>IF($B95&gt;0,_xlfn.XLOOKUP($B95,'1'!$C:$C,'1'!$S:$S,"ERROR",0),"")</f>
        <v/>
      </c>
      <c r="L95" s="16" t="str">
        <f>IF($B95&gt;0,_xlfn.XLOOKUP($B95,'1'!$C:$C,'1'!$T:$T,"ERROR",0),"")</f>
        <v/>
      </c>
      <c r="M95" s="16" t="str">
        <f>IF($B95&gt;0,_xlfn.XLOOKUP($B95,'1'!$C:$C,'1'!$AK:$AK,"ERROR",0),"")</f>
        <v/>
      </c>
      <c r="N95" s="16" t="str">
        <f>IF($B95&gt;0,_xlfn.XLOOKUP($B95,'1'!$C:$C,'1'!$AO:$AO,"ERROR",0),"")</f>
        <v/>
      </c>
      <c r="O95" s="19" t="str">
        <f t="shared" si="21"/>
        <v/>
      </c>
    </row>
    <row r="96" spans="1:15" x14ac:dyDescent="0.25">
      <c r="A96" s="19" t="str">
        <f>IF($B96&gt;0,_xlfn.XLOOKUP($B96,'1'!$C:$C,'1'!$R:$R,"ERROR",0),"")</f>
        <v/>
      </c>
      <c r="B96" s="41"/>
      <c r="C96" s="15" t="str">
        <f>IF($B96&gt;0,_xlfn.XLOOKUP($B96,'1'!$C:$C,'1'!$B:$B,"ERROR",0),"")</f>
        <v/>
      </c>
      <c r="D96" s="15" t="str">
        <f>IF($B96&gt;0,_xlfn.XLOOKUP($B96,'1'!$C:$C,'1'!$D:$D,"ERROR",0),"")</f>
        <v/>
      </c>
      <c r="E96" s="15" t="str">
        <f>IF($B96&gt;0,_xlfn.XLOOKUP($B96,'1'!$C:$C,'1'!$E:$E,"ERROR",0),"")</f>
        <v/>
      </c>
      <c r="F96" s="15" t="str">
        <f>_xlfn.XLOOKUP($E96,[2]unit_types!$A$1:$A$33,[2]unit_types!$B$1:$B$33," ",0)</f>
        <v xml:space="preserve"> </v>
      </c>
      <c r="G96" s="15" t="str">
        <f>IF($B96&gt;0,_xlfn.XLOOKUP($B96,'1'!$C:$C,'1'!$AQ:$AQ,"ERROR",0),"")</f>
        <v/>
      </c>
      <c r="H96" s="15" t="str">
        <f>IF($B96&gt;0,_xlfn.XLOOKUP($B96,'1'!$C:$C,'1'!$G:$G,"ERROR",0),"")</f>
        <v/>
      </c>
      <c r="I96" s="15" t="str">
        <f>IF($B96&gt;0,_xlfn.XLOOKUP($B96,'1'!$C:$C,'1'!$N:$N,"ERROR",0),"")</f>
        <v/>
      </c>
      <c r="J96" s="15" t="str">
        <f>IF($B96&gt;0,_xlfn.XLOOKUP($B96,'1'!$C:$C,'1'!$Q:$Q,"ERROR",0),"")</f>
        <v/>
      </c>
      <c r="K96" s="15" t="str">
        <f>IF($B96&gt;0,_xlfn.XLOOKUP($B96,'1'!$C:$C,'1'!$S:$S,"ERROR",0),"")</f>
        <v/>
      </c>
      <c r="L96" s="15" t="str">
        <f>IF($B96&gt;0,_xlfn.XLOOKUP($B96,'1'!$C:$C,'1'!$T:$T,"ERROR",0),"")</f>
        <v/>
      </c>
      <c r="M96" s="15" t="str">
        <f>IF($B96&gt;0,_xlfn.XLOOKUP($B96,'1'!$C:$C,'1'!$AK:$AK,"ERROR",0),"")</f>
        <v/>
      </c>
      <c r="N96" s="15" t="str">
        <f>IF($B96&gt;0,_xlfn.XLOOKUP($B96,'1'!$C:$C,'1'!$AO:$AO,"ERROR",0),"")</f>
        <v/>
      </c>
      <c r="O96" s="19" t="str">
        <f t="shared" si="21"/>
        <v/>
      </c>
    </row>
    <row r="97" spans="1:15" x14ac:dyDescent="0.25">
      <c r="A97" s="19" t="str">
        <f>IF($B97&gt;0,_xlfn.XLOOKUP($B97,'1'!$C:$C,'1'!$R:$R,"ERROR",0),"")</f>
        <v/>
      </c>
      <c r="B97" s="42"/>
      <c r="C97" s="16" t="str">
        <f>IF($B97&gt;0,_xlfn.XLOOKUP($B97,'1'!$C:$C,'1'!$B:$B,"ERROR",0),"")</f>
        <v/>
      </c>
      <c r="D97" s="16" t="str">
        <f>IF($B97&gt;0,_xlfn.XLOOKUP($B97,'1'!$C:$C,'1'!$D:$D,"ERROR",0),"")</f>
        <v/>
      </c>
      <c r="E97" s="16" t="str">
        <f>IF($B97&gt;0,_xlfn.XLOOKUP($B97,'1'!$C:$C,'1'!$E:$E,"ERROR",0),"")</f>
        <v/>
      </c>
      <c r="F97" s="16" t="str">
        <f>_xlfn.XLOOKUP($E97,[2]unit_types!$A$1:$A$33,[2]unit_types!$B$1:$B$33," ",0)</f>
        <v xml:space="preserve"> </v>
      </c>
      <c r="G97" s="16" t="str">
        <f>IF($B97&gt;0,_xlfn.XLOOKUP($B97,'1'!$C:$C,'1'!$AQ:$AQ,"ERROR",0),"")</f>
        <v/>
      </c>
      <c r="H97" s="16" t="str">
        <f>IF($B97&gt;0,_xlfn.XLOOKUP($B97,'1'!$C:$C,'1'!$G:$G,"ERROR",0),"")</f>
        <v/>
      </c>
      <c r="I97" s="16" t="str">
        <f>IF($B97&gt;0,_xlfn.XLOOKUP($B97,'1'!$C:$C,'1'!$N:$N,"ERROR",0),"")</f>
        <v/>
      </c>
      <c r="J97" s="16" t="str">
        <f>IF($B97&gt;0,_xlfn.XLOOKUP($B97,'1'!$C:$C,'1'!$Q:$Q,"ERROR",0),"")</f>
        <v/>
      </c>
      <c r="K97" s="16" t="str">
        <f>IF($B97&gt;0,_xlfn.XLOOKUP($B97,'1'!$C:$C,'1'!$S:$S,"ERROR",0),"")</f>
        <v/>
      </c>
      <c r="L97" s="16" t="str">
        <f>IF($B97&gt;0,_xlfn.XLOOKUP($B97,'1'!$C:$C,'1'!$T:$T,"ERROR",0),"")</f>
        <v/>
      </c>
      <c r="M97" s="16" t="str">
        <f>IF($B97&gt;0,_xlfn.XLOOKUP($B97,'1'!$C:$C,'1'!$AK:$AK,"ERROR",0),"")</f>
        <v/>
      </c>
      <c r="N97" s="16" t="str">
        <f>IF($B97&gt;0,_xlfn.XLOOKUP($B97,'1'!$C:$C,'1'!$AO:$AO,"ERROR",0),"")</f>
        <v/>
      </c>
      <c r="O97" s="19" t="str">
        <f t="shared" si="21"/>
        <v/>
      </c>
    </row>
    <row r="98" spans="1:15" x14ac:dyDescent="0.25">
      <c r="A98" s="19" t="str">
        <f>IF($B98&gt;0,_xlfn.XLOOKUP($B98,'1'!$C:$C,'1'!$R:$R,"ERROR",0),"")</f>
        <v/>
      </c>
      <c r="B98" s="41"/>
      <c r="C98" s="15" t="str">
        <f>IF($B98&gt;0,_xlfn.XLOOKUP($B98,'1'!$C:$C,'1'!$B:$B,"ERROR",0),"")</f>
        <v/>
      </c>
      <c r="D98" s="15" t="str">
        <f>IF($B98&gt;0,_xlfn.XLOOKUP($B98,'1'!$C:$C,'1'!$D:$D,"ERROR",0),"")</f>
        <v/>
      </c>
      <c r="E98" s="15" t="str">
        <f>IF($B98&gt;0,_xlfn.XLOOKUP($B98,'1'!$C:$C,'1'!$E:$E,"ERROR",0),"")</f>
        <v/>
      </c>
      <c r="F98" s="15" t="str">
        <f>_xlfn.XLOOKUP($E98,[2]unit_types!$A$1:$A$33,[2]unit_types!$B$1:$B$33," ",0)</f>
        <v xml:space="preserve"> </v>
      </c>
      <c r="G98" s="15" t="str">
        <f>IF($B98&gt;0,_xlfn.XLOOKUP($B98,'1'!$C:$C,'1'!$AQ:$AQ,"ERROR",0),"")</f>
        <v/>
      </c>
      <c r="H98" s="15" t="str">
        <f>IF($B98&gt;0,_xlfn.XLOOKUP($B98,'1'!$C:$C,'1'!$G:$G,"ERROR",0),"")</f>
        <v/>
      </c>
      <c r="I98" s="15" t="str">
        <f>IF($B98&gt;0,_xlfn.XLOOKUP($B98,'1'!$C:$C,'1'!$N:$N,"ERROR",0),"")</f>
        <v/>
      </c>
      <c r="J98" s="15" t="str">
        <f>IF($B98&gt;0,_xlfn.XLOOKUP($B98,'1'!$C:$C,'1'!$Q:$Q,"ERROR",0),"")</f>
        <v/>
      </c>
      <c r="K98" s="15" t="str">
        <f>IF($B98&gt;0,_xlfn.XLOOKUP($B98,'1'!$C:$C,'1'!$S:$S,"ERROR",0),"")</f>
        <v/>
      </c>
      <c r="L98" s="15" t="str">
        <f>IF($B98&gt;0,_xlfn.XLOOKUP($B98,'1'!$C:$C,'1'!$T:$T,"ERROR",0),"")</f>
        <v/>
      </c>
      <c r="M98" s="15" t="str">
        <f>IF($B98&gt;0,_xlfn.XLOOKUP($B98,'1'!$C:$C,'1'!$AK:$AK,"ERROR",0),"")</f>
        <v/>
      </c>
      <c r="N98" s="15" t="str">
        <f>IF($B98&gt;0,_xlfn.XLOOKUP($B98,'1'!$C:$C,'1'!$AO:$AO,"ERROR",0),"")</f>
        <v/>
      </c>
      <c r="O98" s="19" t="str">
        <f t="shared" si="21"/>
        <v/>
      </c>
    </row>
    <row r="99" spans="1:15" x14ac:dyDescent="0.25">
      <c r="A99" s="19" t="str">
        <f>IF($B99&gt;0,_xlfn.XLOOKUP($B99,'1'!$C:$C,'1'!$R:$R,"ERROR",0),"")</f>
        <v/>
      </c>
      <c r="B99" s="42"/>
      <c r="C99" s="16" t="str">
        <f>IF($B99&gt;0,_xlfn.XLOOKUP($B99,'1'!$C:$C,'1'!$B:$B,"ERROR",0),"")</f>
        <v/>
      </c>
      <c r="D99" s="16" t="str">
        <f>IF($B99&gt;0,_xlfn.XLOOKUP($B99,'1'!$C:$C,'1'!$D:$D,"ERROR",0),"")</f>
        <v/>
      </c>
      <c r="E99" s="16" t="str">
        <f>IF($B99&gt;0,_xlfn.XLOOKUP($B99,'1'!$C:$C,'1'!$E:$E,"ERROR",0),"")</f>
        <v/>
      </c>
      <c r="F99" s="16" t="str">
        <f>_xlfn.XLOOKUP($E99,[2]unit_types!$A$1:$A$33,[2]unit_types!$B$1:$B$33," ",0)</f>
        <v xml:space="preserve"> </v>
      </c>
      <c r="G99" s="16" t="str">
        <f>IF($B99&gt;0,_xlfn.XLOOKUP($B99,'1'!$C:$C,'1'!$AQ:$AQ,"ERROR",0),"")</f>
        <v/>
      </c>
      <c r="H99" s="16" t="str">
        <f>IF($B99&gt;0,_xlfn.XLOOKUP($B99,'1'!$C:$C,'1'!$G:$G,"ERROR",0),"")</f>
        <v/>
      </c>
      <c r="I99" s="16" t="str">
        <f>IF($B99&gt;0,_xlfn.XLOOKUP($B99,'1'!$C:$C,'1'!$N:$N,"ERROR",0),"")</f>
        <v/>
      </c>
      <c r="J99" s="16" t="str">
        <f>IF($B99&gt;0,_xlfn.XLOOKUP($B99,'1'!$C:$C,'1'!$Q:$Q,"ERROR",0),"")</f>
        <v/>
      </c>
      <c r="K99" s="16" t="str">
        <f>IF($B99&gt;0,_xlfn.XLOOKUP($B99,'1'!$C:$C,'1'!$S:$S,"ERROR",0),"")</f>
        <v/>
      </c>
      <c r="L99" s="16" t="str">
        <f>IF($B99&gt;0,_xlfn.XLOOKUP($B99,'1'!$C:$C,'1'!$T:$T,"ERROR",0),"")</f>
        <v/>
      </c>
      <c r="M99" s="16" t="str">
        <f>IF($B99&gt;0,_xlfn.XLOOKUP($B99,'1'!$C:$C,'1'!$AK:$AK,"ERROR",0),"")</f>
        <v/>
      </c>
      <c r="N99" s="16" t="str">
        <f>IF($B99&gt;0,_xlfn.XLOOKUP($B99,'1'!$C:$C,'1'!$AO:$AO,"ERROR",0),"")</f>
        <v/>
      </c>
      <c r="O99" s="19" t="str">
        <f t="shared" si="21"/>
        <v/>
      </c>
    </row>
    <row r="100" spans="1:15" x14ac:dyDescent="0.25">
      <c r="A100" s="19" t="str">
        <f>IF($B100&gt;0,_xlfn.XLOOKUP($B100,'1'!$C:$C,'1'!$R:$R,"ERROR",0),"")</f>
        <v/>
      </c>
      <c r="B100" s="41"/>
      <c r="C100" s="15" t="str">
        <f>IF($B100&gt;0,_xlfn.XLOOKUP($B100,'1'!$C:$C,'1'!$B:$B,"ERROR",0),"")</f>
        <v/>
      </c>
      <c r="D100" s="15" t="str">
        <f>IF($B100&gt;0,_xlfn.XLOOKUP($B100,'1'!$C:$C,'1'!$D:$D,"ERROR",0),"")</f>
        <v/>
      </c>
      <c r="E100" s="15" t="str">
        <f>IF($B100&gt;0,_xlfn.XLOOKUP($B100,'1'!$C:$C,'1'!$E:$E,"ERROR",0),"")</f>
        <v/>
      </c>
      <c r="F100" s="15" t="str">
        <f>_xlfn.XLOOKUP($E100,[2]unit_types!$A$1:$A$33,[2]unit_types!$B$1:$B$33," ",0)</f>
        <v xml:space="preserve"> </v>
      </c>
      <c r="G100" s="15" t="str">
        <f>IF($B100&gt;0,_xlfn.XLOOKUP($B100,'1'!$C:$C,'1'!$AQ:$AQ,"ERROR",0),"")</f>
        <v/>
      </c>
      <c r="H100" s="15" t="str">
        <f>IF($B100&gt;0,_xlfn.XLOOKUP($B100,'1'!$C:$C,'1'!$G:$G,"ERROR",0),"")</f>
        <v/>
      </c>
      <c r="I100" s="15" t="str">
        <f>IF($B100&gt;0,_xlfn.XLOOKUP($B100,'1'!$C:$C,'1'!$N:$N,"ERROR",0),"")</f>
        <v/>
      </c>
      <c r="J100" s="15" t="str">
        <f>IF($B100&gt;0,_xlfn.XLOOKUP($B100,'1'!$C:$C,'1'!$Q:$Q,"ERROR",0),"")</f>
        <v/>
      </c>
      <c r="K100" s="15" t="str">
        <f>IF($B100&gt;0,_xlfn.XLOOKUP($B100,'1'!$C:$C,'1'!$S:$S,"ERROR",0),"")</f>
        <v/>
      </c>
      <c r="L100" s="15" t="str">
        <f>IF($B100&gt;0,_xlfn.XLOOKUP($B100,'1'!$C:$C,'1'!$T:$T,"ERROR",0),"")</f>
        <v/>
      </c>
      <c r="M100" s="15" t="str">
        <f>IF($B100&gt;0,_xlfn.XLOOKUP($B100,'1'!$C:$C,'1'!$AK:$AK,"ERROR",0),"")</f>
        <v/>
      </c>
      <c r="N100" s="15" t="str">
        <f>IF($B100&gt;0,_xlfn.XLOOKUP($B100,'1'!$C:$C,'1'!$AO:$AO,"ERROR",0),"")</f>
        <v/>
      </c>
      <c r="O100" s="19" t="str">
        <f t="shared" si="21"/>
        <v/>
      </c>
    </row>
    <row r="101" spans="1:15" x14ac:dyDescent="0.25">
      <c r="A101" s="19" t="str">
        <f>IF($B101&gt;0,_xlfn.XLOOKUP($B101,'1'!$C:$C,'1'!$R:$R,"ERROR",0),"")</f>
        <v/>
      </c>
      <c r="B101" s="42"/>
      <c r="C101" s="16" t="str">
        <f>IF($B101&gt;0,_xlfn.XLOOKUP($B101,'1'!$C:$C,'1'!$B:$B,"ERROR",0),"")</f>
        <v/>
      </c>
      <c r="D101" s="16" t="str">
        <f>IF($B101&gt;0,_xlfn.XLOOKUP($B101,'1'!$C:$C,'1'!$D:$D,"ERROR",0),"")</f>
        <v/>
      </c>
      <c r="E101" s="16" t="str">
        <f>IF($B101&gt;0,_xlfn.XLOOKUP($B101,'1'!$C:$C,'1'!$E:$E,"ERROR",0),"")</f>
        <v/>
      </c>
      <c r="F101" s="16" t="str">
        <f>_xlfn.XLOOKUP($E101,[2]unit_types!$A$1:$A$33,[2]unit_types!$B$1:$B$33," ",0)</f>
        <v xml:space="preserve"> </v>
      </c>
      <c r="G101" s="16" t="str">
        <f>IF($B101&gt;0,_xlfn.XLOOKUP($B101,'1'!$C:$C,'1'!$AQ:$AQ,"ERROR",0),"")</f>
        <v/>
      </c>
      <c r="H101" s="16" t="str">
        <f>IF($B101&gt;0,_xlfn.XLOOKUP($B101,'1'!$C:$C,'1'!$G:$G,"ERROR",0),"")</f>
        <v/>
      </c>
      <c r="I101" s="16" t="str">
        <f>IF($B101&gt;0,_xlfn.XLOOKUP($B101,'1'!$C:$C,'1'!$N:$N,"ERROR",0),"")</f>
        <v/>
      </c>
      <c r="J101" s="16" t="str">
        <f>IF($B101&gt;0,_xlfn.XLOOKUP($B101,'1'!$C:$C,'1'!$Q:$Q,"ERROR",0),"")</f>
        <v/>
      </c>
      <c r="K101" s="16" t="str">
        <f>IF($B101&gt;0,_xlfn.XLOOKUP($B101,'1'!$C:$C,'1'!$S:$S,"ERROR",0),"")</f>
        <v/>
      </c>
      <c r="L101" s="16" t="str">
        <f>IF($B101&gt;0,_xlfn.XLOOKUP($B101,'1'!$C:$C,'1'!$T:$T,"ERROR",0),"")</f>
        <v/>
      </c>
      <c r="M101" s="16" t="str">
        <f>IF($B101&gt;0,_xlfn.XLOOKUP($B101,'1'!$C:$C,'1'!$AK:$AK,"ERROR",0),"")</f>
        <v/>
      </c>
      <c r="N101" s="16" t="str">
        <f>IF($B101&gt;0,_xlfn.XLOOKUP($B101,'1'!$C:$C,'1'!$AO:$AO,"ERROR",0),"")</f>
        <v/>
      </c>
      <c r="O101" s="19" t="str">
        <f t="shared" si="21"/>
        <v/>
      </c>
    </row>
    <row r="102" spans="1:15" x14ac:dyDescent="0.25">
      <c r="A102" s="19" t="str">
        <f>IF($B102&gt;0,_xlfn.XLOOKUP($B102,'1'!$C:$C,'1'!$R:$R,"ERROR",0),"")</f>
        <v/>
      </c>
      <c r="B102" s="41"/>
      <c r="C102" s="15" t="str">
        <f>IF($B102&gt;0,_xlfn.XLOOKUP($B102,'1'!$C:$C,'1'!$B:$B,"ERROR",0),"")</f>
        <v/>
      </c>
      <c r="D102" s="15" t="str">
        <f>IF($B102&gt;0,_xlfn.XLOOKUP($B102,'1'!$C:$C,'1'!$D:$D,"ERROR",0),"")</f>
        <v/>
      </c>
      <c r="E102" s="15" t="str">
        <f>IF($B102&gt;0,_xlfn.XLOOKUP($B102,'1'!$C:$C,'1'!$E:$E,"ERROR",0),"")</f>
        <v/>
      </c>
      <c r="F102" s="15" t="str">
        <f>_xlfn.XLOOKUP($E102,[2]unit_types!$A$1:$A$33,[2]unit_types!$B$1:$B$33," ",0)</f>
        <v xml:space="preserve"> </v>
      </c>
      <c r="G102" s="15" t="str">
        <f>IF($B102&gt;0,_xlfn.XLOOKUP($B102,'1'!$C:$C,'1'!$AQ:$AQ,"ERROR",0),"")</f>
        <v/>
      </c>
      <c r="H102" s="15" t="str">
        <f>IF($B102&gt;0,_xlfn.XLOOKUP($B102,'1'!$C:$C,'1'!$G:$G,"ERROR",0),"")</f>
        <v/>
      </c>
      <c r="I102" s="15" t="str">
        <f>IF($B102&gt;0,_xlfn.XLOOKUP($B102,'1'!$C:$C,'1'!$N:$N,"ERROR",0),"")</f>
        <v/>
      </c>
      <c r="J102" s="15" t="str">
        <f>IF($B102&gt;0,_xlfn.XLOOKUP($B102,'1'!$C:$C,'1'!$Q:$Q,"ERROR",0),"")</f>
        <v/>
      </c>
      <c r="K102" s="15" t="str">
        <f>IF($B102&gt;0,_xlfn.XLOOKUP($B102,'1'!$C:$C,'1'!$S:$S,"ERROR",0),"")</f>
        <v/>
      </c>
      <c r="L102" s="15" t="str">
        <f>IF($B102&gt;0,_xlfn.XLOOKUP($B102,'1'!$C:$C,'1'!$T:$T,"ERROR",0),"")</f>
        <v/>
      </c>
      <c r="M102" s="15" t="str">
        <f>IF($B102&gt;0,_xlfn.XLOOKUP($B102,'1'!$C:$C,'1'!$AK:$AK,"ERROR",0),"")</f>
        <v/>
      </c>
      <c r="N102" s="15" t="str">
        <f>IF($B102&gt;0,_xlfn.XLOOKUP($B102,'1'!$C:$C,'1'!$AO:$AO,"ERROR",0),"")</f>
        <v/>
      </c>
      <c r="O102" s="19" t="str">
        <f t="shared" si="21"/>
        <v/>
      </c>
    </row>
    <row r="103" spans="1:15" x14ac:dyDescent="0.25">
      <c r="A103" s="19" t="str">
        <f>IF($B103&gt;0,_xlfn.XLOOKUP($B103,'1'!$C:$C,'1'!$R:$R,"ERROR",0),"")</f>
        <v/>
      </c>
      <c r="B103" s="42"/>
      <c r="C103" s="16" t="str">
        <f>IF($B103&gt;0,_xlfn.XLOOKUP($B103,'1'!$C:$C,'1'!$B:$B,"ERROR",0),"")</f>
        <v/>
      </c>
      <c r="D103" s="16" t="str">
        <f>IF($B103&gt;0,_xlfn.XLOOKUP($B103,'1'!$C:$C,'1'!$D:$D,"ERROR",0),"")</f>
        <v/>
      </c>
      <c r="E103" s="16" t="str">
        <f>IF($B103&gt;0,_xlfn.XLOOKUP($B103,'1'!$C:$C,'1'!$E:$E,"ERROR",0),"")</f>
        <v/>
      </c>
      <c r="F103" s="16" t="str">
        <f>_xlfn.XLOOKUP($E103,[2]unit_types!$A$1:$A$33,[2]unit_types!$B$1:$B$33," ",0)</f>
        <v xml:space="preserve"> </v>
      </c>
      <c r="G103" s="16" t="str">
        <f>IF($B103&gt;0,_xlfn.XLOOKUP($B103,'1'!$C:$C,'1'!$AQ:$AQ,"ERROR",0),"")</f>
        <v/>
      </c>
      <c r="H103" s="16" t="str">
        <f>IF($B103&gt;0,_xlfn.XLOOKUP($B103,'1'!$C:$C,'1'!$G:$G,"ERROR",0),"")</f>
        <v/>
      </c>
      <c r="I103" s="16" t="str">
        <f>IF($B103&gt;0,_xlfn.XLOOKUP($B103,'1'!$C:$C,'1'!$N:$N,"ERROR",0),"")</f>
        <v/>
      </c>
      <c r="J103" s="16" t="str">
        <f>IF($B103&gt;0,_xlfn.XLOOKUP($B103,'1'!$C:$C,'1'!$Q:$Q,"ERROR",0),"")</f>
        <v/>
      </c>
      <c r="K103" s="16" t="str">
        <f>IF($B103&gt;0,_xlfn.XLOOKUP($B103,'1'!$C:$C,'1'!$S:$S,"ERROR",0),"")</f>
        <v/>
      </c>
      <c r="L103" s="16" t="str">
        <f>IF($B103&gt;0,_xlfn.XLOOKUP($B103,'1'!$C:$C,'1'!$T:$T,"ERROR",0),"")</f>
        <v/>
      </c>
      <c r="M103" s="16" t="str">
        <f>IF($B103&gt;0,_xlfn.XLOOKUP($B103,'1'!$C:$C,'1'!$AK:$AK,"ERROR",0),"")</f>
        <v/>
      </c>
      <c r="N103" s="16" t="str">
        <f>IF($B103&gt;0,_xlfn.XLOOKUP($B103,'1'!$C:$C,'1'!$AO:$AO,"ERROR",0),"")</f>
        <v/>
      </c>
      <c r="O103" s="19" t="str">
        <f t="shared" si="21"/>
        <v/>
      </c>
    </row>
    <row r="104" spans="1:15" x14ac:dyDescent="0.25">
      <c r="A104" s="19" t="str">
        <f>IF($B104&gt;0,_xlfn.XLOOKUP($B104,'1'!$C:$C,'1'!$R:$R,"ERROR",0),"")</f>
        <v/>
      </c>
      <c r="B104" s="41"/>
      <c r="C104" s="15" t="str">
        <f>IF($B104&gt;0,_xlfn.XLOOKUP($B104,'1'!$C:$C,'1'!$B:$B,"ERROR",0),"")</f>
        <v/>
      </c>
      <c r="D104" s="15" t="str">
        <f>IF($B104&gt;0,_xlfn.XLOOKUP($B104,'1'!$C:$C,'1'!$D:$D,"ERROR",0),"")</f>
        <v/>
      </c>
      <c r="E104" s="15" t="str">
        <f>IF($B104&gt;0,_xlfn.XLOOKUP($B104,'1'!$C:$C,'1'!$E:$E,"ERROR",0),"")</f>
        <v/>
      </c>
      <c r="F104" s="15" t="str">
        <f>_xlfn.XLOOKUP($E104,[2]unit_types!$A$1:$A$33,[2]unit_types!$B$1:$B$33," ",0)</f>
        <v xml:space="preserve"> </v>
      </c>
      <c r="G104" s="15" t="str">
        <f>IF($B104&gt;0,_xlfn.XLOOKUP($B104,'1'!$C:$C,'1'!$AQ:$AQ,"ERROR",0),"")</f>
        <v/>
      </c>
      <c r="H104" s="15" t="str">
        <f>IF($B104&gt;0,_xlfn.XLOOKUP($B104,'1'!$C:$C,'1'!$G:$G,"ERROR",0),"")</f>
        <v/>
      </c>
      <c r="I104" s="15" t="str">
        <f>IF($B104&gt;0,_xlfn.XLOOKUP($B104,'1'!$C:$C,'1'!$N:$N,"ERROR",0),"")</f>
        <v/>
      </c>
      <c r="J104" s="15" t="str">
        <f>IF($B104&gt;0,_xlfn.XLOOKUP($B104,'1'!$C:$C,'1'!$Q:$Q,"ERROR",0),"")</f>
        <v/>
      </c>
      <c r="K104" s="15" t="str">
        <f>IF($B104&gt;0,_xlfn.XLOOKUP($B104,'1'!$C:$C,'1'!$S:$S,"ERROR",0),"")</f>
        <v/>
      </c>
      <c r="L104" s="15" t="str">
        <f>IF($B104&gt;0,_xlfn.XLOOKUP($B104,'1'!$C:$C,'1'!$T:$T,"ERROR",0),"")</f>
        <v/>
      </c>
      <c r="M104" s="15" t="str">
        <f>IF($B104&gt;0,_xlfn.XLOOKUP($B104,'1'!$C:$C,'1'!$AK:$AK,"ERROR",0),"")</f>
        <v/>
      </c>
      <c r="N104" s="15" t="str">
        <f>IF($B104&gt;0,_xlfn.XLOOKUP($B104,'1'!$C:$C,'1'!$AO:$AO,"ERROR",0),"")</f>
        <v/>
      </c>
      <c r="O104" s="19" t="str">
        <f t="shared" si="21"/>
        <v/>
      </c>
    </row>
    <row r="105" spans="1:15" x14ac:dyDescent="0.25">
      <c r="A105" s="19" t="str">
        <f>IF($B105&gt;0,_xlfn.XLOOKUP($B105,'1'!$C:$C,'1'!$R:$R,"ERROR",0),"")</f>
        <v/>
      </c>
      <c r="B105" s="42"/>
      <c r="C105" s="16" t="str">
        <f>IF($B105&gt;0,_xlfn.XLOOKUP($B105,'1'!$C:$C,'1'!$B:$B,"ERROR",0),"")</f>
        <v/>
      </c>
      <c r="D105" s="16" t="str">
        <f>IF($B105&gt;0,_xlfn.XLOOKUP($B105,'1'!$C:$C,'1'!$D:$D,"ERROR",0),"")</f>
        <v/>
      </c>
      <c r="E105" s="16" t="str">
        <f>IF($B105&gt;0,_xlfn.XLOOKUP($B105,'1'!$C:$C,'1'!$E:$E,"ERROR",0),"")</f>
        <v/>
      </c>
      <c r="F105" s="16" t="str">
        <f>_xlfn.XLOOKUP($E105,[2]unit_types!$A$1:$A$33,[2]unit_types!$B$1:$B$33," ",0)</f>
        <v xml:space="preserve"> </v>
      </c>
      <c r="G105" s="16" t="str">
        <f>IF($B105&gt;0,_xlfn.XLOOKUP($B105,'1'!$C:$C,'1'!$AQ:$AQ,"ERROR",0),"")</f>
        <v/>
      </c>
      <c r="H105" s="16" t="str">
        <f>IF($B105&gt;0,_xlfn.XLOOKUP($B105,'1'!$C:$C,'1'!$G:$G,"ERROR",0),"")</f>
        <v/>
      </c>
      <c r="I105" s="16" t="str">
        <f>IF($B105&gt;0,_xlfn.XLOOKUP($B105,'1'!$C:$C,'1'!$N:$N,"ERROR",0),"")</f>
        <v/>
      </c>
      <c r="J105" s="16" t="str">
        <f>IF($B105&gt;0,_xlfn.XLOOKUP($B105,'1'!$C:$C,'1'!$Q:$Q,"ERROR",0),"")</f>
        <v/>
      </c>
      <c r="K105" s="16" t="str">
        <f>IF($B105&gt;0,_xlfn.XLOOKUP($B105,'1'!$C:$C,'1'!$S:$S,"ERROR",0),"")</f>
        <v/>
      </c>
      <c r="L105" s="16" t="str">
        <f>IF($B105&gt;0,_xlfn.XLOOKUP($B105,'1'!$C:$C,'1'!$T:$T,"ERROR",0),"")</f>
        <v/>
      </c>
      <c r="M105" s="16" t="str">
        <f>IF($B105&gt;0,_xlfn.XLOOKUP($B105,'1'!$C:$C,'1'!$AK:$AK,"ERROR",0),"")</f>
        <v/>
      </c>
      <c r="N105" s="16" t="str">
        <f>IF($B105&gt;0,_xlfn.XLOOKUP($B105,'1'!$C:$C,'1'!$AO:$AO,"ERROR",0),"")</f>
        <v/>
      </c>
      <c r="O105" s="19" t="str">
        <f t="shared" si="21"/>
        <v/>
      </c>
    </row>
    <row r="106" spans="1:15" x14ac:dyDescent="0.25">
      <c r="A106" s="19" t="str">
        <f>IF($B106&gt;0,_xlfn.XLOOKUP($B106,'1'!$C:$C,'1'!$R:$R,"ERROR",0),"")</f>
        <v/>
      </c>
      <c r="B106" s="41"/>
      <c r="C106" s="15" t="str">
        <f>IF($B106&gt;0,_xlfn.XLOOKUP($B106,'1'!$C:$C,'1'!$B:$B,"ERROR",0),"")</f>
        <v/>
      </c>
      <c r="D106" s="15" t="str">
        <f>IF($B106&gt;0,_xlfn.XLOOKUP($B106,'1'!$C:$C,'1'!$D:$D,"ERROR",0),"")</f>
        <v/>
      </c>
      <c r="E106" s="15" t="str">
        <f>IF($B106&gt;0,_xlfn.XLOOKUP($B106,'1'!$C:$C,'1'!$E:$E,"ERROR",0),"")</f>
        <v/>
      </c>
      <c r="F106" s="15" t="str">
        <f>_xlfn.XLOOKUP($E106,[2]unit_types!$A$1:$A$33,[2]unit_types!$B$1:$B$33," ",0)</f>
        <v xml:space="preserve"> </v>
      </c>
      <c r="G106" s="15" t="str">
        <f>IF($B106&gt;0,_xlfn.XLOOKUP($B106,'1'!$C:$C,'1'!$AQ:$AQ,"ERROR",0),"")</f>
        <v/>
      </c>
      <c r="H106" s="15" t="str">
        <f>IF($B106&gt;0,_xlfn.XLOOKUP($B106,'1'!$C:$C,'1'!$G:$G,"ERROR",0),"")</f>
        <v/>
      </c>
      <c r="I106" s="15" t="str">
        <f>IF($B106&gt;0,_xlfn.XLOOKUP($B106,'1'!$C:$C,'1'!$N:$N,"ERROR",0),"")</f>
        <v/>
      </c>
      <c r="J106" s="15" t="str">
        <f>IF($B106&gt;0,_xlfn.XLOOKUP($B106,'1'!$C:$C,'1'!$Q:$Q,"ERROR",0),"")</f>
        <v/>
      </c>
      <c r="K106" s="15" t="str">
        <f>IF($B106&gt;0,_xlfn.XLOOKUP($B106,'1'!$C:$C,'1'!$S:$S,"ERROR",0),"")</f>
        <v/>
      </c>
      <c r="L106" s="15" t="str">
        <f>IF($B106&gt;0,_xlfn.XLOOKUP($B106,'1'!$C:$C,'1'!$T:$T,"ERROR",0),"")</f>
        <v/>
      </c>
      <c r="M106" s="15" t="str">
        <f>IF($B106&gt;0,_xlfn.XLOOKUP($B106,'1'!$C:$C,'1'!$AK:$AK,"ERROR",0),"")</f>
        <v/>
      </c>
      <c r="N106" s="15" t="str">
        <f>IF($B106&gt;0,_xlfn.XLOOKUP($B106,'1'!$C:$C,'1'!$AO:$AO,"ERROR",0),"")</f>
        <v/>
      </c>
      <c r="O106" s="19" t="str">
        <f t="shared" si="21"/>
        <v/>
      </c>
    </row>
    <row r="107" spans="1:15" x14ac:dyDescent="0.25">
      <c r="A107" s="19" t="str">
        <f>IF($B107&gt;0,_xlfn.XLOOKUP($B107,'1'!$C:$C,'1'!$R:$R,"ERROR",0),"")</f>
        <v/>
      </c>
      <c r="B107" s="42"/>
      <c r="C107" s="16" t="str">
        <f>IF($B107&gt;0,_xlfn.XLOOKUP($B107,'1'!$C:$C,'1'!$B:$B,"ERROR",0),"")</f>
        <v/>
      </c>
      <c r="D107" s="16" t="str">
        <f>IF($B107&gt;0,_xlfn.XLOOKUP($B107,'1'!$C:$C,'1'!$D:$D,"ERROR",0),"")</f>
        <v/>
      </c>
      <c r="E107" s="16" t="str">
        <f>IF($B107&gt;0,_xlfn.XLOOKUP($B107,'1'!$C:$C,'1'!$E:$E,"ERROR",0),"")</f>
        <v/>
      </c>
      <c r="F107" s="16" t="str">
        <f>_xlfn.XLOOKUP($E107,[2]unit_types!$A$1:$A$33,[2]unit_types!$B$1:$B$33," ",0)</f>
        <v xml:space="preserve"> </v>
      </c>
      <c r="G107" s="16" t="str">
        <f>IF($B107&gt;0,_xlfn.XLOOKUP($B107,'1'!$C:$C,'1'!$AQ:$AQ,"ERROR",0),"")</f>
        <v/>
      </c>
      <c r="H107" s="16" t="str">
        <f>IF($B107&gt;0,_xlfn.XLOOKUP($B107,'1'!$C:$C,'1'!$G:$G,"ERROR",0),"")</f>
        <v/>
      </c>
      <c r="I107" s="16" t="str">
        <f>IF($B107&gt;0,_xlfn.XLOOKUP($B107,'1'!$C:$C,'1'!$N:$N,"ERROR",0),"")</f>
        <v/>
      </c>
      <c r="J107" s="16" t="str">
        <f>IF($B107&gt;0,_xlfn.XLOOKUP($B107,'1'!$C:$C,'1'!$Q:$Q,"ERROR",0),"")</f>
        <v/>
      </c>
      <c r="K107" s="16" t="str">
        <f>IF($B107&gt;0,_xlfn.XLOOKUP($B107,'1'!$C:$C,'1'!$S:$S,"ERROR",0),"")</f>
        <v/>
      </c>
      <c r="L107" s="16" t="str">
        <f>IF($B107&gt;0,_xlfn.XLOOKUP($B107,'1'!$C:$C,'1'!$T:$T,"ERROR",0),"")</f>
        <v/>
      </c>
      <c r="M107" s="16" t="str">
        <f>IF($B107&gt;0,_xlfn.XLOOKUP($B107,'1'!$C:$C,'1'!$AK:$AK,"ERROR",0),"")</f>
        <v/>
      </c>
      <c r="N107" s="16" t="str">
        <f>IF($B107&gt;0,_xlfn.XLOOKUP($B107,'1'!$C:$C,'1'!$AO:$AO,"ERROR",0),"")</f>
        <v/>
      </c>
      <c r="O107" s="19" t="str">
        <f t="shared" si="21"/>
        <v/>
      </c>
    </row>
    <row r="108" spans="1:15" x14ac:dyDescent="0.25">
      <c r="A108" s="19" t="str">
        <f>IF($B108&gt;0,_xlfn.XLOOKUP($B108,'1'!$C:$C,'1'!$R:$R,"ERROR",0),"")</f>
        <v/>
      </c>
      <c r="B108" s="41"/>
      <c r="C108" s="15" t="str">
        <f>IF($B108&gt;0,_xlfn.XLOOKUP($B108,'1'!$C:$C,'1'!$B:$B,"ERROR",0),"")</f>
        <v/>
      </c>
      <c r="D108" s="15" t="str">
        <f>IF($B108&gt;0,_xlfn.XLOOKUP($B108,'1'!$C:$C,'1'!$D:$D,"ERROR",0),"")</f>
        <v/>
      </c>
      <c r="E108" s="15" t="str">
        <f>IF($B108&gt;0,_xlfn.XLOOKUP($B108,'1'!$C:$C,'1'!$E:$E,"ERROR",0),"")</f>
        <v/>
      </c>
      <c r="F108" s="15" t="str">
        <f>_xlfn.XLOOKUP($E108,[2]unit_types!$A$1:$A$33,[2]unit_types!$B$1:$B$33," ",0)</f>
        <v xml:space="preserve"> </v>
      </c>
      <c r="G108" s="15" t="str">
        <f>IF($B108&gt;0,_xlfn.XLOOKUP($B108,'1'!$C:$C,'1'!$AQ:$AQ,"ERROR",0),"")</f>
        <v/>
      </c>
      <c r="H108" s="15" t="str">
        <f>IF($B108&gt;0,_xlfn.XLOOKUP($B108,'1'!$C:$C,'1'!$G:$G,"ERROR",0),"")</f>
        <v/>
      </c>
      <c r="I108" s="15" t="str">
        <f>IF($B108&gt;0,_xlfn.XLOOKUP($B108,'1'!$C:$C,'1'!$N:$N,"ERROR",0),"")</f>
        <v/>
      </c>
      <c r="J108" s="15" t="str">
        <f>IF($B108&gt;0,_xlfn.XLOOKUP($B108,'1'!$C:$C,'1'!$Q:$Q,"ERROR",0),"")</f>
        <v/>
      </c>
      <c r="K108" s="15" t="str">
        <f>IF($B108&gt;0,_xlfn.XLOOKUP($B108,'1'!$C:$C,'1'!$S:$S,"ERROR",0),"")</f>
        <v/>
      </c>
      <c r="L108" s="15" t="str">
        <f>IF($B108&gt;0,_xlfn.XLOOKUP($B108,'1'!$C:$C,'1'!$T:$T,"ERROR",0),"")</f>
        <v/>
      </c>
      <c r="M108" s="15" t="str">
        <f>IF($B108&gt;0,_xlfn.XLOOKUP($B108,'1'!$C:$C,'1'!$AK:$AK,"ERROR",0),"")</f>
        <v/>
      </c>
      <c r="N108" s="15" t="str">
        <f>IF($B108&gt;0,_xlfn.XLOOKUP($B108,'1'!$C:$C,'1'!$AO:$AO,"ERROR",0),"")</f>
        <v/>
      </c>
      <c r="O108" s="19" t="str">
        <f t="shared" si="21"/>
        <v/>
      </c>
    </row>
    <row r="109" spans="1:15" x14ac:dyDescent="0.25">
      <c r="A109" s="19" t="str">
        <f>IF($B109&gt;0,_xlfn.XLOOKUP($B109,'1'!$C:$C,'1'!$R:$R,"ERROR",0),"")</f>
        <v/>
      </c>
      <c r="B109" s="42"/>
      <c r="C109" s="16" t="str">
        <f>IF($B109&gt;0,_xlfn.XLOOKUP($B109,'1'!$C:$C,'1'!$B:$B,"ERROR",0),"")</f>
        <v/>
      </c>
      <c r="D109" s="16" t="str">
        <f>IF($B109&gt;0,_xlfn.XLOOKUP($B109,'1'!$C:$C,'1'!$D:$D,"ERROR",0),"")</f>
        <v/>
      </c>
      <c r="E109" s="16" t="str">
        <f>IF($B109&gt;0,_xlfn.XLOOKUP($B109,'1'!$C:$C,'1'!$E:$E,"ERROR",0),"")</f>
        <v/>
      </c>
      <c r="F109" s="16" t="str">
        <f>_xlfn.XLOOKUP($E109,[2]unit_types!$A$1:$A$33,[2]unit_types!$B$1:$B$33," ",0)</f>
        <v xml:space="preserve"> </v>
      </c>
      <c r="G109" s="16" t="str">
        <f>IF($B109&gt;0,_xlfn.XLOOKUP($B109,'1'!$C:$C,'1'!$AQ:$AQ,"ERROR",0),"")</f>
        <v/>
      </c>
      <c r="H109" s="16" t="str">
        <f>IF($B109&gt;0,_xlfn.XLOOKUP($B109,'1'!$C:$C,'1'!$G:$G,"ERROR",0),"")</f>
        <v/>
      </c>
      <c r="I109" s="16" t="str">
        <f>IF($B109&gt;0,_xlfn.XLOOKUP($B109,'1'!$C:$C,'1'!$N:$N,"ERROR",0),"")</f>
        <v/>
      </c>
      <c r="J109" s="16" t="str">
        <f>IF($B109&gt;0,_xlfn.XLOOKUP($B109,'1'!$C:$C,'1'!$Q:$Q,"ERROR",0),"")</f>
        <v/>
      </c>
      <c r="K109" s="16" t="str">
        <f>IF($B109&gt;0,_xlfn.XLOOKUP($B109,'1'!$C:$C,'1'!$S:$S,"ERROR",0),"")</f>
        <v/>
      </c>
      <c r="L109" s="16" t="str">
        <f>IF($B109&gt;0,_xlfn.XLOOKUP($B109,'1'!$C:$C,'1'!$T:$T,"ERROR",0),"")</f>
        <v/>
      </c>
      <c r="M109" s="16" t="str">
        <f>IF($B109&gt;0,_xlfn.XLOOKUP($B109,'1'!$C:$C,'1'!$AK:$AK,"ERROR",0),"")</f>
        <v/>
      </c>
      <c r="N109" s="16" t="str">
        <f>IF($B109&gt;0,_xlfn.XLOOKUP($B109,'1'!$C:$C,'1'!$AO:$AO,"ERROR",0),"")</f>
        <v/>
      </c>
      <c r="O109" s="19" t="str">
        <f t="shared" si="21"/>
        <v/>
      </c>
    </row>
    <row r="110" spans="1:15" x14ac:dyDescent="0.25">
      <c r="A110" s="19" t="str">
        <f>IF($B110&gt;0,_xlfn.XLOOKUP($B110,'1'!$C:$C,'1'!$R:$R,"ERROR",0),"")</f>
        <v/>
      </c>
      <c r="B110" s="41"/>
      <c r="C110" s="15" t="str">
        <f>IF($B110&gt;0,_xlfn.XLOOKUP($B110,'1'!$C:$C,'1'!$B:$B,"ERROR",0),"")</f>
        <v/>
      </c>
      <c r="D110" s="15" t="str">
        <f>IF($B110&gt;0,_xlfn.XLOOKUP($B110,'1'!$C:$C,'1'!$D:$D,"ERROR",0),"")</f>
        <v/>
      </c>
      <c r="E110" s="15" t="str">
        <f>IF($B110&gt;0,_xlfn.XLOOKUP($B110,'1'!$C:$C,'1'!$E:$E,"ERROR",0),"")</f>
        <v/>
      </c>
      <c r="F110" s="15" t="str">
        <f>_xlfn.XLOOKUP($E110,[2]unit_types!$A$1:$A$33,[2]unit_types!$B$1:$B$33," ",0)</f>
        <v xml:space="preserve"> </v>
      </c>
      <c r="G110" s="15" t="str">
        <f>IF($B110&gt;0,_xlfn.XLOOKUP($B110,'1'!$C:$C,'1'!$AQ:$AQ,"ERROR",0),"")</f>
        <v/>
      </c>
      <c r="H110" s="15" t="str">
        <f>IF($B110&gt;0,_xlfn.XLOOKUP($B110,'1'!$C:$C,'1'!$G:$G,"ERROR",0),"")</f>
        <v/>
      </c>
      <c r="I110" s="15" t="str">
        <f>IF($B110&gt;0,_xlfn.XLOOKUP($B110,'1'!$C:$C,'1'!$N:$N,"ERROR",0),"")</f>
        <v/>
      </c>
      <c r="J110" s="15" t="str">
        <f>IF($B110&gt;0,_xlfn.XLOOKUP($B110,'1'!$C:$C,'1'!$Q:$Q,"ERROR",0),"")</f>
        <v/>
      </c>
      <c r="K110" s="15" t="str">
        <f>IF($B110&gt;0,_xlfn.XLOOKUP($B110,'1'!$C:$C,'1'!$S:$S,"ERROR",0),"")</f>
        <v/>
      </c>
      <c r="L110" s="15" t="str">
        <f>IF($B110&gt;0,_xlfn.XLOOKUP($B110,'1'!$C:$C,'1'!$T:$T,"ERROR",0),"")</f>
        <v/>
      </c>
      <c r="M110" s="15" t="str">
        <f>IF($B110&gt;0,_xlfn.XLOOKUP($B110,'1'!$C:$C,'1'!$AK:$AK,"ERROR",0),"")</f>
        <v/>
      </c>
      <c r="N110" s="15" t="str">
        <f>IF($B110&gt;0,_xlfn.XLOOKUP($B110,'1'!$C:$C,'1'!$AO:$AO,"ERROR",0),"")</f>
        <v/>
      </c>
      <c r="O110" s="19" t="str">
        <f t="shared" si="21"/>
        <v/>
      </c>
    </row>
    <row r="111" spans="1:15" x14ac:dyDescent="0.25">
      <c r="A111" s="19" t="str">
        <f>IF($B111&gt;0,_xlfn.XLOOKUP($B111,'1'!$C:$C,'1'!$R:$R,"ERROR",0),"")</f>
        <v/>
      </c>
      <c r="B111" s="42"/>
      <c r="C111" s="16" t="str">
        <f>IF($B111&gt;0,_xlfn.XLOOKUP($B111,'1'!$C:$C,'1'!$B:$B,"ERROR",0),"")</f>
        <v/>
      </c>
      <c r="D111" s="16" t="str">
        <f>IF($B111&gt;0,_xlfn.XLOOKUP($B111,'1'!$C:$C,'1'!$D:$D,"ERROR",0),"")</f>
        <v/>
      </c>
      <c r="E111" s="16" t="str">
        <f>IF($B111&gt;0,_xlfn.XLOOKUP($B111,'1'!$C:$C,'1'!$E:$E,"ERROR",0),"")</f>
        <v/>
      </c>
      <c r="F111" s="16" t="str">
        <f>_xlfn.XLOOKUP($E111,[2]unit_types!$A$1:$A$33,[2]unit_types!$B$1:$B$33," ",0)</f>
        <v xml:space="preserve"> </v>
      </c>
      <c r="G111" s="16" t="str">
        <f>IF($B111&gt;0,_xlfn.XLOOKUP($B111,'1'!$C:$C,'1'!$AQ:$AQ,"ERROR",0),"")</f>
        <v/>
      </c>
      <c r="H111" s="16" t="str">
        <f>IF($B111&gt;0,_xlfn.XLOOKUP($B111,'1'!$C:$C,'1'!$G:$G,"ERROR",0),"")</f>
        <v/>
      </c>
      <c r="I111" s="16" t="str">
        <f>IF($B111&gt;0,_xlfn.XLOOKUP($B111,'1'!$C:$C,'1'!$N:$N,"ERROR",0),"")</f>
        <v/>
      </c>
      <c r="J111" s="16" t="str">
        <f>IF($B111&gt;0,_xlfn.XLOOKUP($B111,'1'!$C:$C,'1'!$Q:$Q,"ERROR",0),"")</f>
        <v/>
      </c>
      <c r="K111" s="16" t="str">
        <f>IF($B111&gt;0,_xlfn.XLOOKUP($B111,'1'!$C:$C,'1'!$S:$S,"ERROR",0),"")</f>
        <v/>
      </c>
      <c r="L111" s="16" t="str">
        <f>IF($B111&gt;0,_xlfn.XLOOKUP($B111,'1'!$C:$C,'1'!$T:$T,"ERROR",0),"")</f>
        <v/>
      </c>
      <c r="M111" s="16" t="str">
        <f>IF($B111&gt;0,_xlfn.XLOOKUP($B111,'1'!$C:$C,'1'!$AK:$AK,"ERROR",0),"")</f>
        <v/>
      </c>
      <c r="N111" s="16" t="str">
        <f>IF($B111&gt;0,_xlfn.XLOOKUP($B111,'1'!$C:$C,'1'!$AO:$AO,"ERROR",0),"")</f>
        <v/>
      </c>
      <c r="O111" s="19" t="str">
        <f t="shared" si="21"/>
        <v/>
      </c>
    </row>
    <row r="112" spans="1:15" x14ac:dyDescent="0.25">
      <c r="A112" s="19" t="str">
        <f>IF($B112&gt;0,_xlfn.XLOOKUP($B112,'1'!$C:$C,'1'!$R:$R,"ERROR",0),"")</f>
        <v/>
      </c>
      <c r="B112" s="41"/>
      <c r="C112" s="15" t="str">
        <f>IF($B112&gt;0,_xlfn.XLOOKUP($B112,'1'!$C:$C,'1'!$B:$B,"ERROR",0),"")</f>
        <v/>
      </c>
      <c r="D112" s="15" t="str">
        <f>IF($B112&gt;0,_xlfn.XLOOKUP($B112,'1'!$C:$C,'1'!$D:$D,"ERROR",0),"")</f>
        <v/>
      </c>
      <c r="E112" s="15" t="str">
        <f>IF($B112&gt;0,_xlfn.XLOOKUP($B112,'1'!$C:$C,'1'!$E:$E,"ERROR",0),"")</f>
        <v/>
      </c>
      <c r="F112" s="15" t="str">
        <f>_xlfn.XLOOKUP($E112,[2]unit_types!$A$1:$A$33,[2]unit_types!$B$1:$B$33," ",0)</f>
        <v xml:space="preserve"> </v>
      </c>
      <c r="G112" s="15" t="str">
        <f>IF($B112&gt;0,_xlfn.XLOOKUP($B112,'1'!$C:$C,'1'!$AQ:$AQ,"ERROR",0),"")</f>
        <v/>
      </c>
      <c r="H112" s="15" t="str">
        <f>IF($B112&gt;0,_xlfn.XLOOKUP($B112,'1'!$C:$C,'1'!$G:$G,"ERROR",0),"")</f>
        <v/>
      </c>
      <c r="I112" s="15" t="str">
        <f>IF($B112&gt;0,_xlfn.XLOOKUP($B112,'1'!$C:$C,'1'!$N:$N,"ERROR",0),"")</f>
        <v/>
      </c>
      <c r="J112" s="15" t="str">
        <f>IF($B112&gt;0,_xlfn.XLOOKUP($B112,'1'!$C:$C,'1'!$Q:$Q,"ERROR",0),"")</f>
        <v/>
      </c>
      <c r="K112" s="15" t="str">
        <f>IF($B112&gt;0,_xlfn.XLOOKUP($B112,'1'!$C:$C,'1'!$S:$S,"ERROR",0),"")</f>
        <v/>
      </c>
      <c r="L112" s="15" t="str">
        <f>IF($B112&gt;0,_xlfn.XLOOKUP($B112,'1'!$C:$C,'1'!$T:$T,"ERROR",0),"")</f>
        <v/>
      </c>
      <c r="M112" s="15" t="str">
        <f>IF($B112&gt;0,_xlfn.XLOOKUP($B112,'1'!$C:$C,'1'!$AK:$AK,"ERROR",0),"")</f>
        <v/>
      </c>
      <c r="N112" s="15" t="str">
        <f>IF($B112&gt;0,_xlfn.XLOOKUP($B112,'1'!$C:$C,'1'!$AO:$AO,"ERROR",0),"")</f>
        <v/>
      </c>
      <c r="O112" s="19" t="str">
        <f t="shared" si="21"/>
        <v/>
      </c>
    </row>
    <row r="113" spans="1:15" x14ac:dyDescent="0.25">
      <c r="A113" s="19" t="str">
        <f>IF($B113&gt;0,_xlfn.XLOOKUP($B113,'1'!$C:$C,'1'!$R:$R,"ERROR",0),"")</f>
        <v/>
      </c>
      <c r="B113" s="42"/>
      <c r="C113" s="16" t="str">
        <f>IF($B113&gt;0,_xlfn.XLOOKUP($B113,'1'!$C:$C,'1'!$B:$B,"ERROR",0),"")</f>
        <v/>
      </c>
      <c r="D113" s="16" t="str">
        <f>IF($B113&gt;0,_xlfn.XLOOKUP($B113,'1'!$C:$C,'1'!$D:$D,"ERROR",0),"")</f>
        <v/>
      </c>
      <c r="E113" s="16" t="str">
        <f>IF($B113&gt;0,_xlfn.XLOOKUP($B113,'1'!$C:$C,'1'!$E:$E,"ERROR",0),"")</f>
        <v/>
      </c>
      <c r="F113" s="16" t="str">
        <f>_xlfn.XLOOKUP($E113,[2]unit_types!$A$1:$A$33,[2]unit_types!$B$1:$B$33," ",0)</f>
        <v xml:space="preserve"> </v>
      </c>
      <c r="G113" s="16" t="str">
        <f>IF($B113&gt;0,_xlfn.XLOOKUP($B113,'1'!$C:$C,'1'!$AQ:$AQ,"ERROR",0),"")</f>
        <v/>
      </c>
      <c r="H113" s="16" t="str">
        <f>IF($B113&gt;0,_xlfn.XLOOKUP($B113,'1'!$C:$C,'1'!$G:$G,"ERROR",0),"")</f>
        <v/>
      </c>
      <c r="I113" s="16" t="str">
        <f>IF($B113&gt;0,_xlfn.XLOOKUP($B113,'1'!$C:$C,'1'!$N:$N,"ERROR",0),"")</f>
        <v/>
      </c>
      <c r="J113" s="16" t="str">
        <f>IF($B113&gt;0,_xlfn.XLOOKUP($B113,'1'!$C:$C,'1'!$Q:$Q,"ERROR",0),"")</f>
        <v/>
      </c>
      <c r="K113" s="16" t="str">
        <f>IF($B113&gt;0,_xlfn.XLOOKUP($B113,'1'!$C:$C,'1'!$S:$S,"ERROR",0),"")</f>
        <v/>
      </c>
      <c r="L113" s="16" t="str">
        <f>IF($B113&gt;0,_xlfn.XLOOKUP($B113,'1'!$C:$C,'1'!$T:$T,"ERROR",0),"")</f>
        <v/>
      </c>
      <c r="M113" s="16" t="str">
        <f>IF($B113&gt;0,_xlfn.XLOOKUP($B113,'1'!$C:$C,'1'!$AK:$AK,"ERROR",0),"")</f>
        <v/>
      </c>
      <c r="N113" s="16" t="str">
        <f>IF($B113&gt;0,_xlfn.XLOOKUP($B113,'1'!$C:$C,'1'!$AO:$AO,"ERROR",0),"")</f>
        <v/>
      </c>
      <c r="O113" s="19" t="str">
        <f t="shared" si="21"/>
        <v/>
      </c>
    </row>
    <row r="114" spans="1:15" x14ac:dyDescent="0.25">
      <c r="A114" s="19" t="str">
        <f>IF($B114&gt;0,_xlfn.XLOOKUP($B114,'1'!$C:$C,'1'!$R:$R,"ERROR",0),"")</f>
        <v/>
      </c>
      <c r="B114" s="41"/>
      <c r="C114" s="15" t="str">
        <f>IF($B114&gt;0,_xlfn.XLOOKUP($B114,'1'!$C:$C,'1'!$B:$B,"ERROR",0),"")</f>
        <v/>
      </c>
      <c r="D114" s="15" t="str">
        <f>IF($B114&gt;0,_xlfn.XLOOKUP($B114,'1'!$C:$C,'1'!$D:$D,"ERROR",0),"")</f>
        <v/>
      </c>
      <c r="E114" s="15" t="str">
        <f>IF($B114&gt;0,_xlfn.XLOOKUP($B114,'1'!$C:$C,'1'!$E:$E,"ERROR",0),"")</f>
        <v/>
      </c>
      <c r="F114" s="15" t="str">
        <f>_xlfn.XLOOKUP($E114,[2]unit_types!$A$1:$A$33,[2]unit_types!$B$1:$B$33," ",0)</f>
        <v xml:space="preserve"> </v>
      </c>
      <c r="G114" s="15" t="str">
        <f>IF($B114&gt;0,_xlfn.XLOOKUP($B114,'1'!$C:$C,'1'!$AQ:$AQ,"ERROR",0),"")</f>
        <v/>
      </c>
      <c r="H114" s="15" t="str">
        <f>IF($B114&gt;0,_xlfn.XLOOKUP($B114,'1'!$C:$C,'1'!$G:$G,"ERROR",0),"")</f>
        <v/>
      </c>
      <c r="I114" s="15" t="str">
        <f>IF($B114&gt;0,_xlfn.XLOOKUP($B114,'1'!$C:$C,'1'!$N:$N,"ERROR",0),"")</f>
        <v/>
      </c>
      <c r="J114" s="15" t="str">
        <f>IF($B114&gt;0,_xlfn.XLOOKUP($B114,'1'!$C:$C,'1'!$Q:$Q,"ERROR",0),"")</f>
        <v/>
      </c>
      <c r="K114" s="15" t="str">
        <f>IF($B114&gt;0,_xlfn.XLOOKUP($B114,'1'!$C:$C,'1'!$S:$S,"ERROR",0),"")</f>
        <v/>
      </c>
      <c r="L114" s="15" t="str">
        <f>IF($B114&gt;0,_xlfn.XLOOKUP($B114,'1'!$C:$C,'1'!$T:$T,"ERROR",0),"")</f>
        <v/>
      </c>
      <c r="M114" s="15" t="str">
        <f>IF($B114&gt;0,_xlfn.XLOOKUP($B114,'1'!$C:$C,'1'!$AK:$AK,"ERROR",0),"")</f>
        <v/>
      </c>
      <c r="N114" s="15" t="str">
        <f>IF($B114&gt;0,_xlfn.XLOOKUP($B114,'1'!$C:$C,'1'!$AO:$AO,"ERROR",0),"")</f>
        <v/>
      </c>
      <c r="O114" s="19" t="str">
        <f t="shared" si="21"/>
        <v/>
      </c>
    </row>
    <row r="115" spans="1:15" x14ac:dyDescent="0.25">
      <c r="A115" s="19" t="str">
        <f>IF($B115&gt;0,_xlfn.XLOOKUP($B115,'1'!$C:$C,'1'!$R:$R,"ERROR",0),"")</f>
        <v/>
      </c>
      <c r="B115" s="42"/>
      <c r="C115" s="16" t="str">
        <f>IF($B115&gt;0,_xlfn.XLOOKUP($B115,'1'!$C:$C,'1'!$B:$B,"ERROR",0),"")</f>
        <v/>
      </c>
      <c r="D115" s="16" t="str">
        <f>IF($B115&gt;0,_xlfn.XLOOKUP($B115,'1'!$C:$C,'1'!$D:$D,"ERROR",0),"")</f>
        <v/>
      </c>
      <c r="E115" s="16" t="str">
        <f>IF($B115&gt;0,_xlfn.XLOOKUP($B115,'1'!$C:$C,'1'!$E:$E,"ERROR",0),"")</f>
        <v/>
      </c>
      <c r="F115" s="16" t="str">
        <f>_xlfn.XLOOKUP($E115,[2]unit_types!$A$1:$A$33,[2]unit_types!$B$1:$B$33," ",0)</f>
        <v xml:space="preserve"> </v>
      </c>
      <c r="G115" s="16" t="str">
        <f>IF($B115&gt;0,_xlfn.XLOOKUP($B115,'1'!$C:$C,'1'!$AQ:$AQ,"ERROR",0),"")</f>
        <v/>
      </c>
      <c r="H115" s="16" t="str">
        <f>IF($B115&gt;0,_xlfn.XLOOKUP($B115,'1'!$C:$C,'1'!$G:$G,"ERROR",0),"")</f>
        <v/>
      </c>
      <c r="I115" s="16" t="str">
        <f>IF($B115&gt;0,_xlfn.XLOOKUP($B115,'1'!$C:$C,'1'!$N:$N,"ERROR",0),"")</f>
        <v/>
      </c>
      <c r="J115" s="16" t="str">
        <f>IF($B115&gt;0,_xlfn.XLOOKUP($B115,'1'!$C:$C,'1'!$Q:$Q,"ERROR",0),"")</f>
        <v/>
      </c>
      <c r="K115" s="16" t="str">
        <f>IF($B115&gt;0,_xlfn.XLOOKUP($B115,'1'!$C:$C,'1'!$S:$S,"ERROR",0),"")</f>
        <v/>
      </c>
      <c r="L115" s="16" t="str">
        <f>IF($B115&gt;0,_xlfn.XLOOKUP($B115,'1'!$C:$C,'1'!$T:$T,"ERROR",0),"")</f>
        <v/>
      </c>
      <c r="M115" s="16" t="str">
        <f>IF($B115&gt;0,_xlfn.XLOOKUP($B115,'1'!$C:$C,'1'!$AK:$AK,"ERROR",0),"")</f>
        <v/>
      </c>
      <c r="N115" s="16" t="str">
        <f>IF($B115&gt;0,_xlfn.XLOOKUP($B115,'1'!$C:$C,'1'!$AO:$AO,"ERROR",0),"")</f>
        <v/>
      </c>
      <c r="O115" s="19" t="str">
        <f t="shared" si="21"/>
        <v/>
      </c>
    </row>
    <row r="116" spans="1:15" x14ac:dyDescent="0.25">
      <c r="A116" s="19" t="str">
        <f>IF($B116&gt;0,_xlfn.XLOOKUP($B116,'1'!$C:$C,'1'!$R:$R,"ERROR",0),"")</f>
        <v/>
      </c>
      <c r="B116" s="41"/>
      <c r="C116" s="15" t="str">
        <f>IF($B116&gt;0,_xlfn.XLOOKUP($B116,'1'!$C:$C,'1'!$B:$B,"ERROR",0),"")</f>
        <v/>
      </c>
      <c r="D116" s="15" t="str">
        <f>IF($B116&gt;0,_xlfn.XLOOKUP($B116,'1'!$C:$C,'1'!$D:$D,"ERROR",0),"")</f>
        <v/>
      </c>
      <c r="E116" s="15" t="str">
        <f>IF($B116&gt;0,_xlfn.XLOOKUP($B116,'1'!$C:$C,'1'!$E:$E,"ERROR",0),"")</f>
        <v/>
      </c>
      <c r="F116" s="15" t="str">
        <f>_xlfn.XLOOKUP($E116,[2]unit_types!$A$1:$A$33,[2]unit_types!$B$1:$B$33," ",0)</f>
        <v xml:space="preserve"> </v>
      </c>
      <c r="G116" s="15" t="str">
        <f>IF($B116&gt;0,_xlfn.XLOOKUP($B116,'1'!$C:$C,'1'!$AQ:$AQ,"ERROR",0),"")</f>
        <v/>
      </c>
      <c r="H116" s="15" t="str">
        <f>IF($B116&gt;0,_xlfn.XLOOKUP($B116,'1'!$C:$C,'1'!$G:$G,"ERROR",0),"")</f>
        <v/>
      </c>
      <c r="I116" s="15" t="str">
        <f>IF($B116&gt;0,_xlfn.XLOOKUP($B116,'1'!$C:$C,'1'!$N:$N,"ERROR",0),"")</f>
        <v/>
      </c>
      <c r="J116" s="15" t="str">
        <f>IF($B116&gt;0,_xlfn.XLOOKUP($B116,'1'!$C:$C,'1'!$Q:$Q,"ERROR",0),"")</f>
        <v/>
      </c>
      <c r="K116" s="15" t="str">
        <f>IF($B116&gt;0,_xlfn.XLOOKUP($B116,'1'!$C:$C,'1'!$S:$S,"ERROR",0),"")</f>
        <v/>
      </c>
      <c r="L116" s="15" t="str">
        <f>IF($B116&gt;0,_xlfn.XLOOKUP($B116,'1'!$C:$C,'1'!$T:$T,"ERROR",0),"")</f>
        <v/>
      </c>
      <c r="M116" s="15" t="str">
        <f>IF($B116&gt;0,_xlfn.XLOOKUP($B116,'1'!$C:$C,'1'!$AK:$AK,"ERROR",0),"")</f>
        <v/>
      </c>
      <c r="N116" s="15" t="str">
        <f>IF($B116&gt;0,_xlfn.XLOOKUP($B116,'1'!$C:$C,'1'!$AO:$AO,"ERROR",0),"")</f>
        <v/>
      </c>
      <c r="O116" s="19" t="str">
        <f t="shared" si="21"/>
        <v/>
      </c>
    </row>
    <row r="117" spans="1:15" x14ac:dyDescent="0.25">
      <c r="A117" s="19" t="str">
        <f>IF($B117&gt;0,_xlfn.XLOOKUP($B117,'1'!$C:$C,'1'!$R:$R,"ERROR",0),"")</f>
        <v/>
      </c>
      <c r="B117" s="42"/>
      <c r="C117" s="16" t="str">
        <f>IF($B117&gt;0,_xlfn.XLOOKUP($B117,'1'!$C:$C,'1'!$B:$B,"ERROR",0),"")</f>
        <v/>
      </c>
      <c r="D117" s="16" t="str">
        <f>IF($B117&gt;0,_xlfn.XLOOKUP($B117,'1'!$C:$C,'1'!$D:$D,"ERROR",0),"")</f>
        <v/>
      </c>
      <c r="E117" s="16" t="str">
        <f>IF($B117&gt;0,_xlfn.XLOOKUP($B117,'1'!$C:$C,'1'!$E:$E,"ERROR",0),"")</f>
        <v/>
      </c>
      <c r="F117" s="16" t="str">
        <f>_xlfn.XLOOKUP($E117,[2]unit_types!$A$1:$A$33,[2]unit_types!$B$1:$B$33," ",0)</f>
        <v xml:space="preserve"> </v>
      </c>
      <c r="G117" s="16" t="str">
        <f>IF($B117&gt;0,_xlfn.XLOOKUP($B117,'1'!$C:$C,'1'!$AQ:$AQ,"ERROR",0),"")</f>
        <v/>
      </c>
      <c r="H117" s="16" t="str">
        <f>IF($B117&gt;0,_xlfn.XLOOKUP($B117,'1'!$C:$C,'1'!$G:$G,"ERROR",0),"")</f>
        <v/>
      </c>
      <c r="I117" s="16" t="str">
        <f>IF($B117&gt;0,_xlfn.XLOOKUP($B117,'1'!$C:$C,'1'!$N:$N,"ERROR",0),"")</f>
        <v/>
      </c>
      <c r="J117" s="16" t="str">
        <f>IF($B117&gt;0,_xlfn.XLOOKUP($B117,'1'!$C:$C,'1'!$Q:$Q,"ERROR",0),"")</f>
        <v/>
      </c>
      <c r="K117" s="16" t="str">
        <f>IF($B117&gt;0,_xlfn.XLOOKUP($B117,'1'!$C:$C,'1'!$S:$S,"ERROR",0),"")</f>
        <v/>
      </c>
      <c r="L117" s="16" t="str">
        <f>IF($B117&gt;0,_xlfn.XLOOKUP($B117,'1'!$C:$C,'1'!$T:$T,"ERROR",0),"")</f>
        <v/>
      </c>
      <c r="M117" s="16" t="str">
        <f>IF($B117&gt;0,_xlfn.XLOOKUP($B117,'1'!$C:$C,'1'!$AK:$AK,"ERROR",0),"")</f>
        <v/>
      </c>
      <c r="N117" s="16" t="str">
        <f>IF($B117&gt;0,_xlfn.XLOOKUP($B117,'1'!$C:$C,'1'!$AO:$AO,"ERROR",0),"")</f>
        <v/>
      </c>
      <c r="O117" s="19" t="str">
        <f t="shared" si="21"/>
        <v/>
      </c>
    </row>
    <row r="118" spans="1:15" x14ac:dyDescent="0.25">
      <c r="A118" s="19" t="str">
        <f>IF($B118&gt;0,_xlfn.XLOOKUP($B118,'1'!$C:$C,'1'!$R:$R,"ERROR",0),"")</f>
        <v/>
      </c>
      <c r="B118" s="41"/>
      <c r="C118" s="15" t="str">
        <f>IF($B118&gt;0,_xlfn.XLOOKUP($B118,'1'!$C:$C,'1'!$B:$B,"ERROR",0),"")</f>
        <v/>
      </c>
      <c r="D118" s="15" t="str">
        <f>IF($B118&gt;0,_xlfn.XLOOKUP($B118,'1'!$C:$C,'1'!$D:$D,"ERROR",0),"")</f>
        <v/>
      </c>
      <c r="E118" s="15" t="str">
        <f>IF($B118&gt;0,_xlfn.XLOOKUP($B118,'1'!$C:$C,'1'!$E:$E,"ERROR",0),"")</f>
        <v/>
      </c>
      <c r="F118" s="15" t="str">
        <f>_xlfn.XLOOKUP($E118,[2]unit_types!$A$1:$A$33,[2]unit_types!$B$1:$B$33," ",0)</f>
        <v xml:space="preserve"> </v>
      </c>
      <c r="G118" s="15" t="str">
        <f>IF($B118&gt;0,_xlfn.XLOOKUP($B118,'1'!$C:$C,'1'!$AQ:$AQ,"ERROR",0),"")</f>
        <v/>
      </c>
      <c r="H118" s="15" t="str">
        <f>IF($B118&gt;0,_xlfn.XLOOKUP($B118,'1'!$C:$C,'1'!$G:$G,"ERROR",0),"")</f>
        <v/>
      </c>
      <c r="I118" s="15" t="str">
        <f>IF($B118&gt;0,_xlfn.XLOOKUP($B118,'1'!$C:$C,'1'!$N:$N,"ERROR",0),"")</f>
        <v/>
      </c>
      <c r="J118" s="15" t="str">
        <f>IF($B118&gt;0,_xlfn.XLOOKUP($B118,'1'!$C:$C,'1'!$Q:$Q,"ERROR",0),"")</f>
        <v/>
      </c>
      <c r="K118" s="15" t="str">
        <f>IF($B118&gt;0,_xlfn.XLOOKUP($B118,'1'!$C:$C,'1'!$S:$S,"ERROR",0),"")</f>
        <v/>
      </c>
      <c r="L118" s="15" t="str">
        <f>IF($B118&gt;0,_xlfn.XLOOKUP($B118,'1'!$C:$C,'1'!$T:$T,"ERROR",0),"")</f>
        <v/>
      </c>
      <c r="M118" s="15" t="str">
        <f>IF($B118&gt;0,_xlfn.XLOOKUP($B118,'1'!$C:$C,'1'!$AK:$AK,"ERROR",0),"")</f>
        <v/>
      </c>
      <c r="N118" s="15" t="str">
        <f>IF($B118&gt;0,_xlfn.XLOOKUP($B118,'1'!$C:$C,'1'!$AO:$AO,"ERROR",0),"")</f>
        <v/>
      </c>
      <c r="O118" s="19" t="str">
        <f t="shared" si="21"/>
        <v/>
      </c>
    </row>
    <row r="119" spans="1:15" x14ac:dyDescent="0.25">
      <c r="A119" s="19" t="str">
        <f>IF($B119&gt;0,_xlfn.XLOOKUP($B119,'1'!$C:$C,'1'!$R:$R,"ERROR",0),"")</f>
        <v/>
      </c>
      <c r="B119" s="42"/>
      <c r="C119" s="16" t="str">
        <f>IF($B119&gt;0,_xlfn.XLOOKUP($B119,'1'!$C:$C,'1'!$B:$B,"ERROR",0),"")</f>
        <v/>
      </c>
      <c r="D119" s="16" t="str">
        <f>IF($B119&gt;0,_xlfn.XLOOKUP($B119,'1'!$C:$C,'1'!$D:$D,"ERROR",0),"")</f>
        <v/>
      </c>
      <c r="E119" s="16" t="str">
        <f>IF($B119&gt;0,_xlfn.XLOOKUP($B119,'1'!$C:$C,'1'!$E:$E,"ERROR",0),"")</f>
        <v/>
      </c>
      <c r="F119" s="16" t="str">
        <f>_xlfn.XLOOKUP($E119,[2]unit_types!$A$1:$A$33,[2]unit_types!$B$1:$B$33," ",0)</f>
        <v xml:space="preserve"> </v>
      </c>
      <c r="G119" s="16" t="str">
        <f>IF($B119&gt;0,_xlfn.XLOOKUP($B119,'1'!$C:$C,'1'!$AQ:$AQ,"ERROR",0),"")</f>
        <v/>
      </c>
      <c r="H119" s="16" t="str">
        <f>IF($B119&gt;0,_xlfn.XLOOKUP($B119,'1'!$C:$C,'1'!$G:$G,"ERROR",0),"")</f>
        <v/>
      </c>
      <c r="I119" s="16" t="str">
        <f>IF($B119&gt;0,_xlfn.XLOOKUP($B119,'1'!$C:$C,'1'!$N:$N,"ERROR",0),"")</f>
        <v/>
      </c>
      <c r="J119" s="16" t="str">
        <f>IF($B119&gt;0,_xlfn.XLOOKUP($B119,'1'!$C:$C,'1'!$Q:$Q,"ERROR",0),"")</f>
        <v/>
      </c>
      <c r="K119" s="16" t="str">
        <f>IF($B119&gt;0,_xlfn.XLOOKUP($B119,'1'!$C:$C,'1'!$S:$S,"ERROR",0),"")</f>
        <v/>
      </c>
      <c r="L119" s="16" t="str">
        <f>IF($B119&gt;0,_xlfn.XLOOKUP($B119,'1'!$C:$C,'1'!$T:$T,"ERROR",0),"")</f>
        <v/>
      </c>
      <c r="M119" s="16" t="str">
        <f>IF($B119&gt;0,_xlfn.XLOOKUP($B119,'1'!$C:$C,'1'!$AK:$AK,"ERROR",0),"")</f>
        <v/>
      </c>
      <c r="N119" s="16" t="str">
        <f>IF($B119&gt;0,_xlfn.XLOOKUP($B119,'1'!$C:$C,'1'!$AO:$AO,"ERROR",0),"")</f>
        <v/>
      </c>
      <c r="O119" s="19" t="str">
        <f t="shared" si="21"/>
        <v/>
      </c>
    </row>
    <row r="120" spans="1:15" x14ac:dyDescent="0.25">
      <c r="A120" s="19" t="str">
        <f>IF($B120&gt;0,_xlfn.XLOOKUP($B120,'1'!$C:$C,'1'!$R:$R,"ERROR",0),"")</f>
        <v/>
      </c>
      <c r="B120" s="41"/>
      <c r="C120" s="15" t="str">
        <f>IF($B120&gt;0,_xlfn.XLOOKUP($B120,'1'!$C:$C,'1'!$B:$B,"ERROR",0),"")</f>
        <v/>
      </c>
      <c r="D120" s="15" t="str">
        <f>IF($B120&gt;0,_xlfn.XLOOKUP($B120,'1'!$C:$C,'1'!$D:$D,"ERROR",0),"")</f>
        <v/>
      </c>
      <c r="E120" s="15" t="str">
        <f>IF($B120&gt;0,_xlfn.XLOOKUP($B120,'1'!$C:$C,'1'!$E:$E,"ERROR",0),"")</f>
        <v/>
      </c>
      <c r="F120" s="15" t="str">
        <f>_xlfn.XLOOKUP($E120,[2]unit_types!$A$1:$A$33,[2]unit_types!$B$1:$B$33," ",0)</f>
        <v xml:space="preserve"> </v>
      </c>
      <c r="G120" s="15" t="str">
        <f>IF($B120&gt;0,_xlfn.XLOOKUP($B120,'1'!$C:$C,'1'!$AQ:$AQ,"ERROR",0),"")</f>
        <v/>
      </c>
      <c r="H120" s="15" t="str">
        <f>IF($B120&gt;0,_xlfn.XLOOKUP($B120,'1'!$C:$C,'1'!$G:$G,"ERROR",0),"")</f>
        <v/>
      </c>
      <c r="I120" s="15" t="str">
        <f>IF($B120&gt;0,_xlfn.XLOOKUP($B120,'1'!$C:$C,'1'!$N:$N,"ERROR",0),"")</f>
        <v/>
      </c>
      <c r="J120" s="15" t="str">
        <f>IF($B120&gt;0,_xlfn.XLOOKUP($B120,'1'!$C:$C,'1'!$Q:$Q,"ERROR",0),"")</f>
        <v/>
      </c>
      <c r="K120" s="15" t="str">
        <f>IF($B120&gt;0,_xlfn.XLOOKUP($B120,'1'!$C:$C,'1'!$S:$S,"ERROR",0),"")</f>
        <v/>
      </c>
      <c r="L120" s="15" t="str">
        <f>IF($B120&gt;0,_xlfn.XLOOKUP($B120,'1'!$C:$C,'1'!$T:$T,"ERROR",0),"")</f>
        <v/>
      </c>
      <c r="M120" s="15" t="str">
        <f>IF($B120&gt;0,_xlfn.XLOOKUP($B120,'1'!$C:$C,'1'!$AK:$AK,"ERROR",0),"")</f>
        <v/>
      </c>
      <c r="N120" s="15" t="str">
        <f>IF($B120&gt;0,_xlfn.XLOOKUP($B120,'1'!$C:$C,'1'!$AO:$AO,"ERROR",0),"")</f>
        <v/>
      </c>
      <c r="O120" s="19" t="str">
        <f t="shared" si="21"/>
        <v/>
      </c>
    </row>
    <row r="121" spans="1:15" x14ac:dyDescent="0.25">
      <c r="A121" s="19" t="str">
        <f>IF($B121&gt;0,_xlfn.XLOOKUP($B121,'1'!$C:$C,'1'!$R:$R,"ERROR",0),"")</f>
        <v/>
      </c>
      <c r="B121" s="42"/>
      <c r="C121" s="16" t="str">
        <f>IF($B121&gt;0,_xlfn.XLOOKUP($B121,'1'!$C:$C,'1'!$B:$B,"ERROR",0),"")</f>
        <v/>
      </c>
      <c r="D121" s="16" t="str">
        <f>IF($B121&gt;0,_xlfn.XLOOKUP($B121,'1'!$C:$C,'1'!$D:$D,"ERROR",0),"")</f>
        <v/>
      </c>
      <c r="E121" s="16" t="str">
        <f>IF($B121&gt;0,_xlfn.XLOOKUP($B121,'1'!$C:$C,'1'!$E:$E,"ERROR",0),"")</f>
        <v/>
      </c>
      <c r="F121" s="16" t="str">
        <f>_xlfn.XLOOKUP($E121,[2]unit_types!$A$1:$A$33,[2]unit_types!$B$1:$B$33," ",0)</f>
        <v xml:space="preserve"> </v>
      </c>
      <c r="G121" s="16" t="str">
        <f>IF($B121&gt;0,_xlfn.XLOOKUP($B121,'1'!$C:$C,'1'!$AQ:$AQ,"ERROR",0),"")</f>
        <v/>
      </c>
      <c r="H121" s="16" t="str">
        <f>IF($B121&gt;0,_xlfn.XLOOKUP($B121,'1'!$C:$C,'1'!$G:$G,"ERROR",0),"")</f>
        <v/>
      </c>
      <c r="I121" s="16" t="str">
        <f>IF($B121&gt;0,_xlfn.XLOOKUP($B121,'1'!$C:$C,'1'!$N:$N,"ERROR",0),"")</f>
        <v/>
      </c>
      <c r="J121" s="16" t="str">
        <f>IF($B121&gt;0,_xlfn.XLOOKUP($B121,'1'!$C:$C,'1'!$Q:$Q,"ERROR",0),"")</f>
        <v/>
      </c>
      <c r="K121" s="16" t="str">
        <f>IF($B121&gt;0,_xlfn.XLOOKUP($B121,'1'!$C:$C,'1'!$S:$S,"ERROR",0),"")</f>
        <v/>
      </c>
      <c r="L121" s="16" t="str">
        <f>IF($B121&gt;0,_xlfn.XLOOKUP($B121,'1'!$C:$C,'1'!$T:$T,"ERROR",0),"")</f>
        <v/>
      </c>
      <c r="M121" s="16" t="str">
        <f>IF($B121&gt;0,_xlfn.XLOOKUP($B121,'1'!$C:$C,'1'!$AK:$AK,"ERROR",0),"")</f>
        <v/>
      </c>
      <c r="N121" s="16" t="str">
        <f>IF($B121&gt;0,_xlfn.XLOOKUP($B121,'1'!$C:$C,'1'!$AO:$AO,"ERROR",0),"")</f>
        <v/>
      </c>
      <c r="O121" s="19" t="str">
        <f t="shared" si="21"/>
        <v/>
      </c>
    </row>
    <row r="122" spans="1:15" x14ac:dyDescent="0.25">
      <c r="A122" s="19" t="str">
        <f>IF($B122&gt;0,_xlfn.XLOOKUP($B122,'1'!$C:$C,'1'!$R:$R,"ERROR",0),"")</f>
        <v/>
      </c>
      <c r="B122" s="41"/>
      <c r="C122" s="15" t="str">
        <f>IF($B122&gt;0,_xlfn.XLOOKUP($B122,'1'!$C:$C,'1'!$B:$B,"ERROR",0),"")</f>
        <v/>
      </c>
      <c r="D122" s="15" t="str">
        <f>IF($B122&gt;0,_xlfn.XLOOKUP($B122,'1'!$C:$C,'1'!$D:$D,"ERROR",0),"")</f>
        <v/>
      </c>
      <c r="E122" s="15" t="str">
        <f>IF($B122&gt;0,_xlfn.XLOOKUP($B122,'1'!$C:$C,'1'!$E:$E,"ERROR",0),"")</f>
        <v/>
      </c>
      <c r="F122" s="15" t="str">
        <f>_xlfn.XLOOKUP($E122,[2]unit_types!$A$1:$A$33,[2]unit_types!$B$1:$B$33," ",0)</f>
        <v xml:space="preserve"> </v>
      </c>
      <c r="G122" s="15" t="str">
        <f>IF($B122&gt;0,_xlfn.XLOOKUP($B122,'1'!$C:$C,'1'!$AQ:$AQ,"ERROR",0),"")</f>
        <v/>
      </c>
      <c r="H122" s="15" t="str">
        <f>IF($B122&gt;0,_xlfn.XLOOKUP($B122,'1'!$C:$C,'1'!$G:$G,"ERROR",0),"")</f>
        <v/>
      </c>
      <c r="I122" s="15" t="str">
        <f>IF($B122&gt;0,_xlfn.XLOOKUP($B122,'1'!$C:$C,'1'!$N:$N,"ERROR",0),"")</f>
        <v/>
      </c>
      <c r="J122" s="15" t="str">
        <f>IF($B122&gt;0,_xlfn.XLOOKUP($B122,'1'!$C:$C,'1'!$Q:$Q,"ERROR",0),"")</f>
        <v/>
      </c>
      <c r="K122" s="15" t="str">
        <f>IF($B122&gt;0,_xlfn.XLOOKUP($B122,'1'!$C:$C,'1'!$S:$S,"ERROR",0),"")</f>
        <v/>
      </c>
      <c r="L122" s="15" t="str">
        <f>IF($B122&gt;0,_xlfn.XLOOKUP($B122,'1'!$C:$C,'1'!$T:$T,"ERROR",0),"")</f>
        <v/>
      </c>
      <c r="M122" s="15" t="str">
        <f>IF($B122&gt;0,_xlfn.XLOOKUP($B122,'1'!$C:$C,'1'!$AK:$AK,"ERROR",0),"")</f>
        <v/>
      </c>
      <c r="N122" s="15" t="str">
        <f>IF($B122&gt;0,_xlfn.XLOOKUP($B122,'1'!$C:$C,'1'!$AO:$AO,"ERROR",0),"")</f>
        <v/>
      </c>
      <c r="O122" s="19" t="str">
        <f t="shared" si="21"/>
        <v/>
      </c>
    </row>
    <row r="123" spans="1:15" x14ac:dyDescent="0.25">
      <c r="A123" s="19" t="str">
        <f>IF($B123&gt;0,_xlfn.XLOOKUP($B123,'1'!$C:$C,'1'!$R:$R,"ERROR",0),"")</f>
        <v/>
      </c>
      <c r="B123" s="42"/>
      <c r="C123" s="16" t="str">
        <f>IF($B123&gt;0,_xlfn.XLOOKUP($B123,'1'!$C:$C,'1'!$B:$B,"ERROR",0),"")</f>
        <v/>
      </c>
      <c r="D123" s="16" t="str">
        <f>IF($B123&gt;0,_xlfn.XLOOKUP($B123,'1'!$C:$C,'1'!$D:$D,"ERROR",0),"")</f>
        <v/>
      </c>
      <c r="E123" s="16" t="str">
        <f>IF($B123&gt;0,_xlfn.XLOOKUP($B123,'1'!$C:$C,'1'!$E:$E,"ERROR",0),"")</f>
        <v/>
      </c>
      <c r="F123" s="16" t="str">
        <f>_xlfn.XLOOKUP($E123,[2]unit_types!$A$1:$A$33,[2]unit_types!$B$1:$B$33," ",0)</f>
        <v xml:space="preserve"> </v>
      </c>
      <c r="G123" s="16" t="str">
        <f>IF($B123&gt;0,_xlfn.XLOOKUP($B123,'1'!$C:$C,'1'!$AQ:$AQ,"ERROR",0),"")</f>
        <v/>
      </c>
      <c r="H123" s="16" t="str">
        <f>IF($B123&gt;0,_xlfn.XLOOKUP($B123,'1'!$C:$C,'1'!$G:$G,"ERROR",0),"")</f>
        <v/>
      </c>
      <c r="I123" s="16" t="str">
        <f>IF($B123&gt;0,_xlfn.XLOOKUP($B123,'1'!$C:$C,'1'!$N:$N,"ERROR",0),"")</f>
        <v/>
      </c>
      <c r="J123" s="16" t="str">
        <f>IF($B123&gt;0,_xlfn.XLOOKUP($B123,'1'!$C:$C,'1'!$Q:$Q,"ERROR",0),"")</f>
        <v/>
      </c>
      <c r="K123" s="16" t="str">
        <f>IF($B123&gt;0,_xlfn.XLOOKUP($B123,'1'!$C:$C,'1'!$S:$S,"ERROR",0),"")</f>
        <v/>
      </c>
      <c r="L123" s="16" t="str">
        <f>IF($B123&gt;0,_xlfn.XLOOKUP($B123,'1'!$C:$C,'1'!$T:$T,"ERROR",0),"")</f>
        <v/>
      </c>
      <c r="M123" s="16" t="str">
        <f>IF($B123&gt;0,_xlfn.XLOOKUP($B123,'1'!$C:$C,'1'!$AK:$AK,"ERROR",0),"")</f>
        <v/>
      </c>
      <c r="N123" s="16" t="str">
        <f>IF($B123&gt;0,_xlfn.XLOOKUP($B123,'1'!$C:$C,'1'!$AO:$AO,"ERROR",0),"")</f>
        <v/>
      </c>
      <c r="O123" s="19" t="str">
        <f t="shared" si="21"/>
        <v/>
      </c>
    </row>
    <row r="124" spans="1:15" x14ac:dyDescent="0.25">
      <c r="A124" s="19" t="str">
        <f>IF($B124&gt;0,_xlfn.XLOOKUP($B124,'1'!$C:$C,'1'!$R:$R,"ERROR",0),"")</f>
        <v/>
      </c>
      <c r="B124" s="41"/>
      <c r="C124" s="15" t="str">
        <f>IF($B124&gt;0,_xlfn.XLOOKUP($B124,'1'!$C:$C,'1'!$B:$B,"ERROR",0),"")</f>
        <v/>
      </c>
      <c r="D124" s="15" t="str">
        <f>IF($B124&gt;0,_xlfn.XLOOKUP($B124,'1'!$C:$C,'1'!$D:$D,"ERROR",0),"")</f>
        <v/>
      </c>
      <c r="E124" s="15" t="str">
        <f>IF($B124&gt;0,_xlfn.XLOOKUP($B124,'1'!$C:$C,'1'!$E:$E,"ERROR",0),"")</f>
        <v/>
      </c>
      <c r="F124" s="15" t="str">
        <f>_xlfn.XLOOKUP($E124,[2]unit_types!$A$1:$A$33,[2]unit_types!$B$1:$B$33," ",0)</f>
        <v xml:space="preserve"> </v>
      </c>
      <c r="G124" s="15" t="str">
        <f>IF($B124&gt;0,_xlfn.XLOOKUP($B124,'1'!$C:$C,'1'!$AQ:$AQ,"ERROR",0),"")</f>
        <v/>
      </c>
      <c r="H124" s="15" t="str">
        <f>IF($B124&gt;0,_xlfn.XLOOKUP($B124,'1'!$C:$C,'1'!$G:$G,"ERROR",0),"")</f>
        <v/>
      </c>
      <c r="I124" s="15" t="str">
        <f>IF($B124&gt;0,_xlfn.XLOOKUP($B124,'1'!$C:$C,'1'!$N:$N,"ERROR",0),"")</f>
        <v/>
      </c>
      <c r="J124" s="15" t="str">
        <f>IF($B124&gt;0,_xlfn.XLOOKUP($B124,'1'!$C:$C,'1'!$Q:$Q,"ERROR",0),"")</f>
        <v/>
      </c>
      <c r="K124" s="15" t="str">
        <f>IF($B124&gt;0,_xlfn.XLOOKUP($B124,'1'!$C:$C,'1'!$S:$S,"ERROR",0),"")</f>
        <v/>
      </c>
      <c r="L124" s="15" t="str">
        <f>IF($B124&gt;0,_xlfn.XLOOKUP($B124,'1'!$C:$C,'1'!$T:$T,"ERROR",0),"")</f>
        <v/>
      </c>
      <c r="M124" s="15" t="str">
        <f>IF($B124&gt;0,_xlfn.XLOOKUP($B124,'1'!$C:$C,'1'!$AK:$AK,"ERROR",0),"")</f>
        <v/>
      </c>
      <c r="N124" s="15" t="str">
        <f>IF($B124&gt;0,_xlfn.XLOOKUP($B124,'1'!$C:$C,'1'!$AO:$AO,"ERROR",0),"")</f>
        <v/>
      </c>
      <c r="O124" s="19" t="str">
        <f t="shared" si="21"/>
        <v/>
      </c>
    </row>
    <row r="125" spans="1:15" x14ac:dyDescent="0.25">
      <c r="A125" s="19" t="str">
        <f>IF($B125&gt;0,_xlfn.XLOOKUP($B125,'1'!$C:$C,'1'!$R:$R,"ERROR",0),"")</f>
        <v/>
      </c>
      <c r="B125" s="42"/>
      <c r="C125" s="16" t="str">
        <f>IF($B125&gt;0,_xlfn.XLOOKUP($B125,'1'!$C:$C,'1'!$B:$B,"ERROR",0),"")</f>
        <v/>
      </c>
      <c r="D125" s="16" t="str">
        <f>IF($B125&gt;0,_xlfn.XLOOKUP($B125,'1'!$C:$C,'1'!$D:$D,"ERROR",0),"")</f>
        <v/>
      </c>
      <c r="E125" s="16" t="str">
        <f>IF($B125&gt;0,_xlfn.XLOOKUP($B125,'1'!$C:$C,'1'!$E:$E,"ERROR",0),"")</f>
        <v/>
      </c>
      <c r="F125" s="16" t="str">
        <f>_xlfn.XLOOKUP($E125,[2]unit_types!$A$1:$A$33,[2]unit_types!$B$1:$B$33," ",0)</f>
        <v xml:space="preserve"> </v>
      </c>
      <c r="G125" s="16" t="str">
        <f>IF($B125&gt;0,_xlfn.XLOOKUP($B125,'1'!$C:$C,'1'!$AQ:$AQ,"ERROR",0),"")</f>
        <v/>
      </c>
      <c r="H125" s="16" t="str">
        <f>IF($B125&gt;0,_xlfn.XLOOKUP($B125,'1'!$C:$C,'1'!$G:$G,"ERROR",0),"")</f>
        <v/>
      </c>
      <c r="I125" s="16" t="str">
        <f>IF($B125&gt;0,_xlfn.XLOOKUP($B125,'1'!$C:$C,'1'!$N:$N,"ERROR",0),"")</f>
        <v/>
      </c>
      <c r="J125" s="16" t="str">
        <f>IF($B125&gt;0,_xlfn.XLOOKUP($B125,'1'!$C:$C,'1'!$Q:$Q,"ERROR",0),"")</f>
        <v/>
      </c>
      <c r="K125" s="16" t="str">
        <f>IF($B125&gt;0,_xlfn.XLOOKUP($B125,'1'!$C:$C,'1'!$S:$S,"ERROR",0),"")</f>
        <v/>
      </c>
      <c r="L125" s="16" t="str">
        <f>IF($B125&gt;0,_xlfn.XLOOKUP($B125,'1'!$C:$C,'1'!$T:$T,"ERROR",0),"")</f>
        <v/>
      </c>
      <c r="M125" s="16" t="str">
        <f>IF($B125&gt;0,_xlfn.XLOOKUP($B125,'1'!$C:$C,'1'!$AK:$AK,"ERROR",0),"")</f>
        <v/>
      </c>
      <c r="N125" s="16" t="str">
        <f>IF($B125&gt;0,_xlfn.XLOOKUP($B125,'1'!$C:$C,'1'!$AO:$AO,"ERROR",0),"")</f>
        <v/>
      </c>
      <c r="O125" s="19" t="str">
        <f t="shared" si="21"/>
        <v/>
      </c>
    </row>
    <row r="126" spans="1:15" x14ac:dyDescent="0.25">
      <c r="A126" s="19" t="str">
        <f>IF($B126&gt;0,_xlfn.XLOOKUP($B126,'1'!$C:$C,'1'!$R:$R,"ERROR",0),"")</f>
        <v/>
      </c>
      <c r="B126" s="41"/>
      <c r="C126" s="15" t="str">
        <f>IF($B126&gt;0,_xlfn.XLOOKUP($B126,'1'!$C:$C,'1'!$B:$B,"ERROR",0),"")</f>
        <v/>
      </c>
      <c r="D126" s="15" t="str">
        <f>IF($B126&gt;0,_xlfn.XLOOKUP($B126,'1'!$C:$C,'1'!$D:$D,"ERROR",0),"")</f>
        <v/>
      </c>
      <c r="E126" s="15" t="str">
        <f>IF($B126&gt;0,_xlfn.XLOOKUP($B126,'1'!$C:$C,'1'!$E:$E,"ERROR",0),"")</f>
        <v/>
      </c>
      <c r="F126" s="15" t="str">
        <f>_xlfn.XLOOKUP($E126,[2]unit_types!$A$1:$A$33,[2]unit_types!$B$1:$B$33," ",0)</f>
        <v xml:space="preserve"> </v>
      </c>
      <c r="G126" s="15" t="str">
        <f>IF($B126&gt;0,_xlfn.XLOOKUP($B126,'1'!$C:$C,'1'!$AQ:$AQ,"ERROR",0),"")</f>
        <v/>
      </c>
      <c r="H126" s="15" t="str">
        <f>IF($B126&gt;0,_xlfn.XLOOKUP($B126,'1'!$C:$C,'1'!$G:$G,"ERROR",0),"")</f>
        <v/>
      </c>
      <c r="I126" s="15" t="str">
        <f>IF($B126&gt;0,_xlfn.XLOOKUP($B126,'1'!$C:$C,'1'!$N:$N,"ERROR",0),"")</f>
        <v/>
      </c>
      <c r="J126" s="15" t="str">
        <f>IF($B126&gt;0,_xlfn.XLOOKUP($B126,'1'!$C:$C,'1'!$Q:$Q,"ERROR",0),"")</f>
        <v/>
      </c>
      <c r="K126" s="15" t="str">
        <f>IF($B126&gt;0,_xlfn.XLOOKUP($B126,'1'!$C:$C,'1'!$S:$S,"ERROR",0),"")</f>
        <v/>
      </c>
      <c r="L126" s="15" t="str">
        <f>IF($B126&gt;0,_xlfn.XLOOKUP($B126,'1'!$C:$C,'1'!$T:$T,"ERROR",0),"")</f>
        <v/>
      </c>
      <c r="M126" s="15" t="str">
        <f>IF($B126&gt;0,_xlfn.XLOOKUP($B126,'1'!$C:$C,'1'!$AK:$AK,"ERROR",0),"")</f>
        <v/>
      </c>
      <c r="N126" s="15" t="str">
        <f>IF($B126&gt;0,_xlfn.XLOOKUP($B126,'1'!$C:$C,'1'!$AO:$AO,"ERROR",0),"")</f>
        <v/>
      </c>
      <c r="O126" s="19" t="str">
        <f t="shared" si="21"/>
        <v/>
      </c>
    </row>
    <row r="127" spans="1:15" x14ac:dyDescent="0.25">
      <c r="A127" s="19" t="str">
        <f>IF($B127&gt;0,_xlfn.XLOOKUP($B127,'1'!$C:$C,'1'!$R:$R,"ERROR",0),"")</f>
        <v/>
      </c>
      <c r="B127" s="42"/>
      <c r="C127" s="16" t="str">
        <f>IF($B127&gt;0,_xlfn.XLOOKUP($B127,'1'!$C:$C,'1'!$B:$B,"ERROR",0),"")</f>
        <v/>
      </c>
      <c r="D127" s="16" t="str">
        <f>IF($B127&gt;0,_xlfn.XLOOKUP($B127,'1'!$C:$C,'1'!$D:$D,"ERROR",0),"")</f>
        <v/>
      </c>
      <c r="E127" s="16" t="str">
        <f>IF($B127&gt;0,_xlfn.XLOOKUP($B127,'1'!$C:$C,'1'!$E:$E,"ERROR",0),"")</f>
        <v/>
      </c>
      <c r="F127" s="16" t="str">
        <f>_xlfn.XLOOKUP($E127,[2]unit_types!$A$1:$A$33,[2]unit_types!$B$1:$B$33," ",0)</f>
        <v xml:space="preserve"> </v>
      </c>
      <c r="G127" s="16" t="str">
        <f>IF($B127&gt;0,_xlfn.XLOOKUP($B127,'1'!$C:$C,'1'!$AQ:$AQ,"ERROR",0),"")</f>
        <v/>
      </c>
      <c r="H127" s="16" t="str">
        <f>IF($B127&gt;0,_xlfn.XLOOKUP($B127,'1'!$C:$C,'1'!$G:$G,"ERROR",0),"")</f>
        <v/>
      </c>
      <c r="I127" s="16" t="str">
        <f>IF($B127&gt;0,_xlfn.XLOOKUP($B127,'1'!$C:$C,'1'!$N:$N,"ERROR",0),"")</f>
        <v/>
      </c>
      <c r="J127" s="16" t="str">
        <f>IF($B127&gt;0,_xlfn.XLOOKUP($B127,'1'!$C:$C,'1'!$Q:$Q,"ERROR",0),"")</f>
        <v/>
      </c>
      <c r="K127" s="16" t="str">
        <f>IF($B127&gt;0,_xlfn.XLOOKUP($B127,'1'!$C:$C,'1'!$S:$S,"ERROR",0),"")</f>
        <v/>
      </c>
      <c r="L127" s="16" t="str">
        <f>IF($B127&gt;0,_xlfn.XLOOKUP($B127,'1'!$C:$C,'1'!$T:$T,"ERROR",0),"")</f>
        <v/>
      </c>
      <c r="M127" s="16" t="str">
        <f>IF($B127&gt;0,_xlfn.XLOOKUP($B127,'1'!$C:$C,'1'!$AK:$AK,"ERROR",0),"")</f>
        <v/>
      </c>
      <c r="N127" s="16" t="str">
        <f>IF($B127&gt;0,_xlfn.XLOOKUP($B127,'1'!$C:$C,'1'!$AO:$AO,"ERROR",0),"")</f>
        <v/>
      </c>
      <c r="O127" s="19" t="str">
        <f t="shared" si="21"/>
        <v/>
      </c>
    </row>
    <row r="128" spans="1:15" x14ac:dyDescent="0.25">
      <c r="A128" s="19" t="str">
        <f>IF($B128&gt;0,_xlfn.XLOOKUP($B128,'1'!$C:$C,'1'!$R:$R,"ERROR",0),"")</f>
        <v/>
      </c>
      <c r="B128" s="41"/>
      <c r="C128" s="15" t="str">
        <f>IF($B128&gt;0,_xlfn.XLOOKUP($B128,'1'!$C:$C,'1'!$B:$B,"ERROR",0),"")</f>
        <v/>
      </c>
      <c r="D128" s="15" t="str">
        <f>IF($B128&gt;0,_xlfn.XLOOKUP($B128,'1'!$C:$C,'1'!$D:$D,"ERROR",0),"")</f>
        <v/>
      </c>
      <c r="E128" s="15" t="str">
        <f>IF($B128&gt;0,_xlfn.XLOOKUP($B128,'1'!$C:$C,'1'!$E:$E,"ERROR",0),"")</f>
        <v/>
      </c>
      <c r="F128" s="15" t="str">
        <f>_xlfn.XLOOKUP($E128,[2]unit_types!$A$1:$A$33,[2]unit_types!$B$1:$B$33," ",0)</f>
        <v xml:space="preserve"> </v>
      </c>
      <c r="G128" s="15" t="str">
        <f>IF($B128&gt;0,_xlfn.XLOOKUP($B128,'1'!$C:$C,'1'!$AQ:$AQ,"ERROR",0),"")</f>
        <v/>
      </c>
      <c r="H128" s="15" t="str">
        <f>IF($B128&gt;0,_xlfn.XLOOKUP($B128,'1'!$C:$C,'1'!$G:$G,"ERROR",0),"")</f>
        <v/>
      </c>
      <c r="I128" s="15" t="str">
        <f>IF($B128&gt;0,_xlfn.XLOOKUP($B128,'1'!$C:$C,'1'!$N:$N,"ERROR",0),"")</f>
        <v/>
      </c>
      <c r="J128" s="15" t="str">
        <f>IF($B128&gt;0,_xlfn.XLOOKUP($B128,'1'!$C:$C,'1'!$Q:$Q,"ERROR",0),"")</f>
        <v/>
      </c>
      <c r="K128" s="15" t="str">
        <f>IF($B128&gt;0,_xlfn.XLOOKUP($B128,'1'!$C:$C,'1'!$S:$S,"ERROR",0),"")</f>
        <v/>
      </c>
      <c r="L128" s="15" t="str">
        <f>IF($B128&gt;0,_xlfn.XLOOKUP($B128,'1'!$C:$C,'1'!$T:$T,"ERROR",0),"")</f>
        <v/>
      </c>
      <c r="M128" s="15" t="str">
        <f>IF($B128&gt;0,_xlfn.XLOOKUP($B128,'1'!$C:$C,'1'!$AK:$AK,"ERROR",0),"")</f>
        <v/>
      </c>
      <c r="N128" s="15" t="str">
        <f>IF($B128&gt;0,_xlfn.XLOOKUP($B128,'1'!$C:$C,'1'!$AO:$AO,"ERROR",0),"")</f>
        <v/>
      </c>
      <c r="O128" s="19" t="str">
        <f t="shared" si="21"/>
        <v/>
      </c>
    </row>
    <row r="129" spans="1:15" x14ac:dyDescent="0.25">
      <c r="A129" s="19" t="str">
        <f>IF($B129&gt;0,_xlfn.XLOOKUP($B129,'1'!$C:$C,'1'!$R:$R,"ERROR",0),"")</f>
        <v/>
      </c>
      <c r="B129" s="42"/>
      <c r="C129" s="16" t="str">
        <f>IF($B129&gt;0,_xlfn.XLOOKUP($B129,'1'!$C:$C,'1'!$B:$B,"ERROR",0),"")</f>
        <v/>
      </c>
      <c r="D129" s="16" t="str">
        <f>IF($B129&gt;0,_xlfn.XLOOKUP($B129,'1'!$C:$C,'1'!$D:$D,"ERROR",0),"")</f>
        <v/>
      </c>
      <c r="E129" s="16" t="str">
        <f>IF($B129&gt;0,_xlfn.XLOOKUP($B129,'1'!$C:$C,'1'!$E:$E,"ERROR",0),"")</f>
        <v/>
      </c>
      <c r="F129" s="16" t="str">
        <f>_xlfn.XLOOKUP($E129,[2]unit_types!$A$1:$A$33,[2]unit_types!$B$1:$B$33," ",0)</f>
        <v xml:space="preserve"> </v>
      </c>
      <c r="G129" s="16" t="str">
        <f>IF($B129&gt;0,_xlfn.XLOOKUP($B129,'1'!$C:$C,'1'!$AQ:$AQ,"ERROR",0),"")</f>
        <v/>
      </c>
      <c r="H129" s="16" t="str">
        <f>IF($B129&gt;0,_xlfn.XLOOKUP($B129,'1'!$C:$C,'1'!$G:$G,"ERROR",0),"")</f>
        <v/>
      </c>
      <c r="I129" s="16" t="str">
        <f>IF($B129&gt;0,_xlfn.XLOOKUP($B129,'1'!$C:$C,'1'!$N:$N,"ERROR",0),"")</f>
        <v/>
      </c>
      <c r="J129" s="16" t="str">
        <f>IF($B129&gt;0,_xlfn.XLOOKUP($B129,'1'!$C:$C,'1'!$Q:$Q,"ERROR",0),"")</f>
        <v/>
      </c>
      <c r="K129" s="16" t="str">
        <f>IF($B129&gt;0,_xlfn.XLOOKUP($B129,'1'!$C:$C,'1'!$S:$S,"ERROR",0),"")</f>
        <v/>
      </c>
      <c r="L129" s="16" t="str">
        <f>IF($B129&gt;0,_xlfn.XLOOKUP($B129,'1'!$C:$C,'1'!$T:$T,"ERROR",0),"")</f>
        <v/>
      </c>
      <c r="M129" s="16" t="str">
        <f>IF($B129&gt;0,_xlfn.XLOOKUP($B129,'1'!$C:$C,'1'!$AK:$AK,"ERROR",0),"")</f>
        <v/>
      </c>
      <c r="N129" s="16" t="str">
        <f>IF($B129&gt;0,_xlfn.XLOOKUP($B129,'1'!$C:$C,'1'!$AO:$AO,"ERROR",0),"")</f>
        <v/>
      </c>
      <c r="O129" s="19" t="str">
        <f t="shared" si="21"/>
        <v/>
      </c>
    </row>
    <row r="130" spans="1:15" x14ac:dyDescent="0.25">
      <c r="A130" s="19" t="str">
        <f>IF($B130&gt;0,_xlfn.XLOOKUP($B130,'1'!$C:$C,'1'!$R:$R,"ERROR",0),"")</f>
        <v/>
      </c>
      <c r="B130" s="41"/>
      <c r="C130" s="15" t="str">
        <f>IF($B130&gt;0,_xlfn.XLOOKUP($B130,'1'!$C:$C,'1'!$B:$B,"ERROR",0),"")</f>
        <v/>
      </c>
      <c r="D130" s="15" t="str">
        <f>IF($B130&gt;0,_xlfn.XLOOKUP($B130,'1'!$C:$C,'1'!$D:$D,"ERROR",0),"")</f>
        <v/>
      </c>
      <c r="E130" s="15" t="str">
        <f>IF($B130&gt;0,_xlfn.XLOOKUP($B130,'1'!$C:$C,'1'!$E:$E,"ERROR",0),"")</f>
        <v/>
      </c>
      <c r="F130" s="15" t="str">
        <f>_xlfn.XLOOKUP($E130,[2]unit_types!$A$1:$A$33,[2]unit_types!$B$1:$B$33," ",0)</f>
        <v xml:space="preserve"> </v>
      </c>
      <c r="G130" s="15" t="str">
        <f>IF($B130&gt;0,_xlfn.XLOOKUP($B130,'1'!$C:$C,'1'!$AQ:$AQ,"ERROR",0),"")</f>
        <v/>
      </c>
      <c r="H130" s="15" t="str">
        <f>IF($B130&gt;0,_xlfn.XLOOKUP($B130,'1'!$C:$C,'1'!$G:$G,"ERROR",0),"")</f>
        <v/>
      </c>
      <c r="I130" s="15" t="str">
        <f>IF($B130&gt;0,_xlfn.XLOOKUP($B130,'1'!$C:$C,'1'!$N:$N,"ERROR",0),"")</f>
        <v/>
      </c>
      <c r="J130" s="15" t="str">
        <f>IF($B130&gt;0,_xlfn.XLOOKUP($B130,'1'!$C:$C,'1'!$Q:$Q,"ERROR",0),"")</f>
        <v/>
      </c>
      <c r="K130" s="15" t="str">
        <f>IF($B130&gt;0,_xlfn.XLOOKUP($B130,'1'!$C:$C,'1'!$S:$S,"ERROR",0),"")</f>
        <v/>
      </c>
      <c r="L130" s="15" t="str">
        <f>IF($B130&gt;0,_xlfn.XLOOKUP($B130,'1'!$C:$C,'1'!$T:$T,"ERROR",0),"")</f>
        <v/>
      </c>
      <c r="M130" s="15" t="str">
        <f>IF($B130&gt;0,_xlfn.XLOOKUP($B130,'1'!$C:$C,'1'!$AK:$AK,"ERROR",0),"")</f>
        <v/>
      </c>
      <c r="N130" s="15" t="str">
        <f>IF($B130&gt;0,_xlfn.XLOOKUP($B130,'1'!$C:$C,'1'!$AO:$AO,"ERROR",0),"")</f>
        <v/>
      </c>
      <c r="O130" s="19" t="str">
        <f t="shared" si="21"/>
        <v/>
      </c>
    </row>
    <row r="131" spans="1:15" x14ac:dyDescent="0.25">
      <c r="A131" s="19" t="str">
        <f>IF($B131&gt;0,_xlfn.XLOOKUP($B131,'1'!$C:$C,'1'!$R:$R,"ERROR",0),"")</f>
        <v/>
      </c>
      <c r="B131" s="42"/>
      <c r="C131" s="16" t="str">
        <f>IF($B131&gt;0,_xlfn.XLOOKUP($B131,'1'!$C:$C,'1'!$B:$B,"ERROR",0),"")</f>
        <v/>
      </c>
      <c r="D131" s="16" t="str">
        <f>IF($B131&gt;0,_xlfn.XLOOKUP($B131,'1'!$C:$C,'1'!$D:$D,"ERROR",0),"")</f>
        <v/>
      </c>
      <c r="E131" s="16" t="str">
        <f>IF($B131&gt;0,_xlfn.XLOOKUP($B131,'1'!$C:$C,'1'!$E:$E,"ERROR",0),"")</f>
        <v/>
      </c>
      <c r="F131" s="16" t="str">
        <f>_xlfn.XLOOKUP($E131,[2]unit_types!$A$1:$A$33,[2]unit_types!$B$1:$B$33," ",0)</f>
        <v xml:space="preserve"> </v>
      </c>
      <c r="G131" s="16" t="str">
        <f>IF($B131&gt;0,_xlfn.XLOOKUP($B131,'1'!$C:$C,'1'!$AQ:$AQ,"ERROR",0),"")</f>
        <v/>
      </c>
      <c r="H131" s="16" t="str">
        <f>IF($B131&gt;0,_xlfn.XLOOKUP($B131,'1'!$C:$C,'1'!$G:$G,"ERROR",0),"")</f>
        <v/>
      </c>
      <c r="I131" s="16" t="str">
        <f>IF($B131&gt;0,_xlfn.XLOOKUP($B131,'1'!$C:$C,'1'!$N:$N,"ERROR",0),"")</f>
        <v/>
      </c>
      <c r="J131" s="16" t="str">
        <f>IF($B131&gt;0,_xlfn.XLOOKUP($B131,'1'!$C:$C,'1'!$Q:$Q,"ERROR",0),"")</f>
        <v/>
      </c>
      <c r="K131" s="16" t="str">
        <f>IF($B131&gt;0,_xlfn.XLOOKUP($B131,'1'!$C:$C,'1'!$S:$S,"ERROR",0),"")</f>
        <v/>
      </c>
      <c r="L131" s="16" t="str">
        <f>IF($B131&gt;0,_xlfn.XLOOKUP($B131,'1'!$C:$C,'1'!$T:$T,"ERROR",0),"")</f>
        <v/>
      </c>
      <c r="M131" s="16" t="str">
        <f>IF($B131&gt;0,_xlfn.XLOOKUP($B131,'1'!$C:$C,'1'!$AK:$AK,"ERROR",0),"")</f>
        <v/>
      </c>
      <c r="N131" s="16" t="str">
        <f>IF($B131&gt;0,_xlfn.XLOOKUP($B131,'1'!$C:$C,'1'!$AO:$AO,"ERROR",0),"")</f>
        <v/>
      </c>
      <c r="O131" s="19" t="str">
        <f t="shared" ref="O131:O194" si="22">IF(ISNUMBER(G131),INT(G131),"")</f>
        <v/>
      </c>
    </row>
    <row r="132" spans="1:15" x14ac:dyDescent="0.25">
      <c r="A132" s="19" t="str">
        <f>IF($B132&gt;0,_xlfn.XLOOKUP($B132,'1'!$C:$C,'1'!$R:$R,"ERROR",0),"")</f>
        <v/>
      </c>
      <c r="B132" s="41"/>
      <c r="C132" s="15" t="str">
        <f>IF($B132&gt;0,_xlfn.XLOOKUP($B132,'1'!$C:$C,'1'!$B:$B,"ERROR",0),"")</f>
        <v/>
      </c>
      <c r="D132" s="15" t="str">
        <f>IF($B132&gt;0,_xlfn.XLOOKUP($B132,'1'!$C:$C,'1'!$D:$D,"ERROR",0),"")</f>
        <v/>
      </c>
      <c r="E132" s="15" t="str">
        <f>IF($B132&gt;0,_xlfn.XLOOKUP($B132,'1'!$C:$C,'1'!$E:$E,"ERROR",0),"")</f>
        <v/>
      </c>
      <c r="F132" s="15" t="str">
        <f>_xlfn.XLOOKUP($E132,[2]unit_types!$A$1:$A$33,[2]unit_types!$B$1:$B$33," ",0)</f>
        <v xml:space="preserve"> </v>
      </c>
      <c r="G132" s="15" t="str">
        <f>IF($B132&gt;0,_xlfn.XLOOKUP($B132,'1'!$C:$C,'1'!$AQ:$AQ,"ERROR",0),"")</f>
        <v/>
      </c>
      <c r="H132" s="15" t="str">
        <f>IF($B132&gt;0,_xlfn.XLOOKUP($B132,'1'!$C:$C,'1'!$G:$G,"ERROR",0),"")</f>
        <v/>
      </c>
      <c r="I132" s="15" t="str">
        <f>IF($B132&gt;0,_xlfn.XLOOKUP($B132,'1'!$C:$C,'1'!$N:$N,"ERROR",0),"")</f>
        <v/>
      </c>
      <c r="J132" s="15" t="str">
        <f>IF($B132&gt;0,_xlfn.XLOOKUP($B132,'1'!$C:$C,'1'!$Q:$Q,"ERROR",0),"")</f>
        <v/>
      </c>
      <c r="K132" s="15" t="str">
        <f>IF($B132&gt;0,_xlfn.XLOOKUP($B132,'1'!$C:$C,'1'!$S:$S,"ERROR",0),"")</f>
        <v/>
      </c>
      <c r="L132" s="15" t="str">
        <f>IF($B132&gt;0,_xlfn.XLOOKUP($B132,'1'!$C:$C,'1'!$T:$T,"ERROR",0),"")</f>
        <v/>
      </c>
      <c r="M132" s="15" t="str">
        <f>IF($B132&gt;0,_xlfn.XLOOKUP($B132,'1'!$C:$C,'1'!$AK:$AK,"ERROR",0),"")</f>
        <v/>
      </c>
      <c r="N132" s="15" t="str">
        <f>IF($B132&gt;0,_xlfn.XLOOKUP($B132,'1'!$C:$C,'1'!$AO:$AO,"ERROR",0),"")</f>
        <v/>
      </c>
      <c r="O132" s="19" t="str">
        <f t="shared" si="22"/>
        <v/>
      </c>
    </row>
    <row r="133" spans="1:15" x14ac:dyDescent="0.25">
      <c r="A133" s="19" t="str">
        <f>IF($B133&gt;0,_xlfn.XLOOKUP($B133,'1'!$C:$C,'1'!$R:$R,"ERROR",0),"")</f>
        <v/>
      </c>
      <c r="B133" s="42"/>
      <c r="C133" s="16" t="str">
        <f>IF($B133&gt;0,_xlfn.XLOOKUP($B133,'1'!$C:$C,'1'!$B:$B,"ERROR",0),"")</f>
        <v/>
      </c>
      <c r="D133" s="16" t="str">
        <f>IF($B133&gt;0,_xlfn.XLOOKUP($B133,'1'!$C:$C,'1'!$D:$D,"ERROR",0),"")</f>
        <v/>
      </c>
      <c r="E133" s="16" t="str">
        <f>IF($B133&gt;0,_xlfn.XLOOKUP($B133,'1'!$C:$C,'1'!$E:$E,"ERROR",0),"")</f>
        <v/>
      </c>
      <c r="F133" s="16" t="str">
        <f>_xlfn.XLOOKUP($E133,[2]unit_types!$A$1:$A$33,[2]unit_types!$B$1:$B$33," ",0)</f>
        <v xml:space="preserve"> </v>
      </c>
      <c r="G133" s="16" t="str">
        <f>IF($B133&gt;0,_xlfn.XLOOKUP($B133,'1'!$C:$C,'1'!$AQ:$AQ,"ERROR",0),"")</f>
        <v/>
      </c>
      <c r="H133" s="16" t="str">
        <f>IF($B133&gt;0,_xlfn.XLOOKUP($B133,'1'!$C:$C,'1'!$G:$G,"ERROR",0),"")</f>
        <v/>
      </c>
      <c r="I133" s="16" t="str">
        <f>IF($B133&gt;0,_xlfn.XLOOKUP($B133,'1'!$C:$C,'1'!$N:$N,"ERROR",0),"")</f>
        <v/>
      </c>
      <c r="J133" s="16" t="str">
        <f>IF($B133&gt;0,_xlfn.XLOOKUP($B133,'1'!$C:$C,'1'!$Q:$Q,"ERROR",0),"")</f>
        <v/>
      </c>
      <c r="K133" s="16" t="str">
        <f>IF($B133&gt;0,_xlfn.XLOOKUP($B133,'1'!$C:$C,'1'!$S:$S,"ERROR",0),"")</f>
        <v/>
      </c>
      <c r="L133" s="16" t="str">
        <f>IF($B133&gt;0,_xlfn.XLOOKUP($B133,'1'!$C:$C,'1'!$T:$T,"ERROR",0),"")</f>
        <v/>
      </c>
      <c r="M133" s="16" t="str">
        <f>IF($B133&gt;0,_xlfn.XLOOKUP($B133,'1'!$C:$C,'1'!$AK:$AK,"ERROR",0),"")</f>
        <v/>
      </c>
      <c r="N133" s="16" t="str">
        <f>IF($B133&gt;0,_xlfn.XLOOKUP($B133,'1'!$C:$C,'1'!$AO:$AO,"ERROR",0),"")</f>
        <v/>
      </c>
      <c r="O133" s="19" t="str">
        <f t="shared" si="22"/>
        <v/>
      </c>
    </row>
    <row r="134" spans="1:15" x14ac:dyDescent="0.25">
      <c r="A134" s="19" t="str">
        <f>IF($B134&gt;0,_xlfn.XLOOKUP($B134,'1'!$C:$C,'1'!$R:$R,"ERROR",0),"")</f>
        <v/>
      </c>
      <c r="B134" s="41"/>
      <c r="C134" s="15" t="str">
        <f>IF($B134&gt;0,_xlfn.XLOOKUP($B134,'1'!$C:$C,'1'!$B:$B,"ERROR",0),"")</f>
        <v/>
      </c>
      <c r="D134" s="15" t="str">
        <f>IF($B134&gt;0,_xlfn.XLOOKUP($B134,'1'!$C:$C,'1'!$D:$D,"ERROR",0),"")</f>
        <v/>
      </c>
      <c r="E134" s="15" t="str">
        <f>IF($B134&gt;0,_xlfn.XLOOKUP($B134,'1'!$C:$C,'1'!$E:$E,"ERROR",0),"")</f>
        <v/>
      </c>
      <c r="F134" s="15" t="str">
        <f>_xlfn.XLOOKUP($E134,[2]unit_types!$A$1:$A$33,[2]unit_types!$B$1:$B$33," ",0)</f>
        <v xml:space="preserve"> </v>
      </c>
      <c r="G134" s="15" t="str">
        <f>IF($B134&gt;0,_xlfn.XLOOKUP($B134,'1'!$C:$C,'1'!$AQ:$AQ,"ERROR",0),"")</f>
        <v/>
      </c>
      <c r="H134" s="15" t="str">
        <f>IF($B134&gt;0,_xlfn.XLOOKUP($B134,'1'!$C:$C,'1'!$G:$G,"ERROR",0),"")</f>
        <v/>
      </c>
      <c r="I134" s="15" t="str">
        <f>IF($B134&gt;0,_xlfn.XLOOKUP($B134,'1'!$C:$C,'1'!$N:$N,"ERROR",0),"")</f>
        <v/>
      </c>
      <c r="J134" s="15" t="str">
        <f>IF($B134&gt;0,_xlfn.XLOOKUP($B134,'1'!$C:$C,'1'!$Q:$Q,"ERROR",0),"")</f>
        <v/>
      </c>
      <c r="K134" s="15" t="str">
        <f>IF($B134&gt;0,_xlfn.XLOOKUP($B134,'1'!$C:$C,'1'!$S:$S,"ERROR",0),"")</f>
        <v/>
      </c>
      <c r="L134" s="15" t="str">
        <f>IF($B134&gt;0,_xlfn.XLOOKUP($B134,'1'!$C:$C,'1'!$T:$T,"ERROR",0),"")</f>
        <v/>
      </c>
      <c r="M134" s="15" t="str">
        <f>IF($B134&gt;0,_xlfn.XLOOKUP($B134,'1'!$C:$C,'1'!$AK:$AK,"ERROR",0),"")</f>
        <v/>
      </c>
      <c r="N134" s="15" t="str">
        <f>IF($B134&gt;0,_xlfn.XLOOKUP($B134,'1'!$C:$C,'1'!$AO:$AO,"ERROR",0),"")</f>
        <v/>
      </c>
      <c r="O134" s="19" t="str">
        <f t="shared" si="22"/>
        <v/>
      </c>
    </row>
    <row r="135" spans="1:15" x14ac:dyDescent="0.25">
      <c r="A135" s="19" t="str">
        <f>IF($B135&gt;0,_xlfn.XLOOKUP($B135,'1'!$C:$C,'1'!$R:$R,"ERROR",0),"")</f>
        <v/>
      </c>
      <c r="B135" s="42"/>
      <c r="C135" s="16" t="str">
        <f>IF($B135&gt;0,_xlfn.XLOOKUP($B135,'1'!$C:$C,'1'!$B:$B,"ERROR",0),"")</f>
        <v/>
      </c>
      <c r="D135" s="16" t="str">
        <f>IF($B135&gt;0,_xlfn.XLOOKUP($B135,'1'!$C:$C,'1'!$D:$D,"ERROR",0),"")</f>
        <v/>
      </c>
      <c r="E135" s="16" t="str">
        <f>IF($B135&gt;0,_xlfn.XLOOKUP($B135,'1'!$C:$C,'1'!$E:$E,"ERROR",0),"")</f>
        <v/>
      </c>
      <c r="F135" s="16" t="str">
        <f>_xlfn.XLOOKUP($E135,[2]unit_types!$A$1:$A$33,[2]unit_types!$B$1:$B$33," ",0)</f>
        <v xml:space="preserve"> </v>
      </c>
      <c r="G135" s="16" t="str">
        <f>IF($B135&gt;0,_xlfn.XLOOKUP($B135,'1'!$C:$C,'1'!$AQ:$AQ,"ERROR",0),"")</f>
        <v/>
      </c>
      <c r="H135" s="16" t="str">
        <f>IF($B135&gt;0,_xlfn.XLOOKUP($B135,'1'!$C:$C,'1'!$G:$G,"ERROR",0),"")</f>
        <v/>
      </c>
      <c r="I135" s="16" t="str">
        <f>IF($B135&gt;0,_xlfn.XLOOKUP($B135,'1'!$C:$C,'1'!$N:$N,"ERROR",0),"")</f>
        <v/>
      </c>
      <c r="J135" s="16" t="str">
        <f>IF($B135&gt;0,_xlfn.XLOOKUP($B135,'1'!$C:$C,'1'!$Q:$Q,"ERROR",0),"")</f>
        <v/>
      </c>
      <c r="K135" s="16" t="str">
        <f>IF($B135&gt;0,_xlfn.XLOOKUP($B135,'1'!$C:$C,'1'!$S:$S,"ERROR",0),"")</f>
        <v/>
      </c>
      <c r="L135" s="16" t="str">
        <f>IF($B135&gt;0,_xlfn.XLOOKUP($B135,'1'!$C:$C,'1'!$T:$T,"ERROR",0),"")</f>
        <v/>
      </c>
      <c r="M135" s="16" t="str">
        <f>IF($B135&gt;0,_xlfn.XLOOKUP($B135,'1'!$C:$C,'1'!$AK:$AK,"ERROR",0),"")</f>
        <v/>
      </c>
      <c r="N135" s="16" t="str">
        <f>IF($B135&gt;0,_xlfn.XLOOKUP($B135,'1'!$C:$C,'1'!$AO:$AO,"ERROR",0),"")</f>
        <v/>
      </c>
      <c r="O135" s="19" t="str">
        <f t="shared" si="22"/>
        <v/>
      </c>
    </row>
    <row r="136" spans="1:15" x14ac:dyDescent="0.25">
      <c r="A136" s="19" t="str">
        <f>IF($B136&gt;0,_xlfn.XLOOKUP($B136,'1'!$C:$C,'1'!$R:$R,"ERROR",0),"")</f>
        <v/>
      </c>
      <c r="B136" s="41"/>
      <c r="C136" s="15" t="str">
        <f>IF($B136&gt;0,_xlfn.XLOOKUP($B136,'1'!$C:$C,'1'!$B:$B,"ERROR",0),"")</f>
        <v/>
      </c>
      <c r="D136" s="15" t="str">
        <f>IF($B136&gt;0,_xlfn.XLOOKUP($B136,'1'!$C:$C,'1'!$D:$D,"ERROR",0),"")</f>
        <v/>
      </c>
      <c r="E136" s="15" t="str">
        <f>IF($B136&gt;0,_xlfn.XLOOKUP($B136,'1'!$C:$C,'1'!$E:$E,"ERROR",0),"")</f>
        <v/>
      </c>
      <c r="F136" s="15" t="str">
        <f>_xlfn.XLOOKUP($E136,[2]unit_types!$A$1:$A$33,[2]unit_types!$B$1:$B$33," ",0)</f>
        <v xml:space="preserve"> </v>
      </c>
      <c r="G136" s="15" t="str">
        <f>IF($B136&gt;0,_xlfn.XLOOKUP($B136,'1'!$C:$C,'1'!$AQ:$AQ,"ERROR",0),"")</f>
        <v/>
      </c>
      <c r="H136" s="15" t="str">
        <f>IF($B136&gt;0,_xlfn.XLOOKUP($B136,'1'!$C:$C,'1'!$G:$G,"ERROR",0),"")</f>
        <v/>
      </c>
      <c r="I136" s="15" t="str">
        <f>IF($B136&gt;0,_xlfn.XLOOKUP($B136,'1'!$C:$C,'1'!$N:$N,"ERROR",0),"")</f>
        <v/>
      </c>
      <c r="J136" s="15" t="str">
        <f>IF($B136&gt;0,_xlfn.XLOOKUP($B136,'1'!$C:$C,'1'!$Q:$Q,"ERROR",0),"")</f>
        <v/>
      </c>
      <c r="K136" s="15" t="str">
        <f>IF($B136&gt;0,_xlfn.XLOOKUP($B136,'1'!$C:$C,'1'!$S:$S,"ERROR",0),"")</f>
        <v/>
      </c>
      <c r="L136" s="15" t="str">
        <f>IF($B136&gt;0,_xlfn.XLOOKUP($B136,'1'!$C:$C,'1'!$T:$T,"ERROR",0),"")</f>
        <v/>
      </c>
      <c r="M136" s="15" t="str">
        <f>IF($B136&gt;0,_xlfn.XLOOKUP($B136,'1'!$C:$C,'1'!$AK:$AK,"ERROR",0),"")</f>
        <v/>
      </c>
      <c r="N136" s="15" t="str">
        <f>IF($B136&gt;0,_xlfn.XLOOKUP($B136,'1'!$C:$C,'1'!$AO:$AO,"ERROR",0),"")</f>
        <v/>
      </c>
      <c r="O136" s="19" t="str">
        <f t="shared" si="22"/>
        <v/>
      </c>
    </row>
    <row r="137" spans="1:15" x14ac:dyDescent="0.25">
      <c r="A137" s="19" t="str">
        <f>IF($B137&gt;0,_xlfn.XLOOKUP($B137,'1'!$C:$C,'1'!$R:$R,"ERROR",0),"")</f>
        <v/>
      </c>
      <c r="B137" s="42"/>
      <c r="C137" s="16" t="str">
        <f>IF($B137&gt;0,_xlfn.XLOOKUP($B137,'1'!$C:$C,'1'!$B:$B,"ERROR",0),"")</f>
        <v/>
      </c>
      <c r="D137" s="16" t="str">
        <f>IF($B137&gt;0,_xlfn.XLOOKUP($B137,'1'!$C:$C,'1'!$D:$D,"ERROR",0),"")</f>
        <v/>
      </c>
      <c r="E137" s="16" t="str">
        <f>IF($B137&gt;0,_xlfn.XLOOKUP($B137,'1'!$C:$C,'1'!$E:$E,"ERROR",0),"")</f>
        <v/>
      </c>
      <c r="F137" s="16" t="str">
        <f>_xlfn.XLOOKUP($E137,[2]unit_types!$A$1:$A$33,[2]unit_types!$B$1:$B$33," ",0)</f>
        <v xml:space="preserve"> </v>
      </c>
      <c r="G137" s="16" t="str">
        <f>IF($B137&gt;0,_xlfn.XLOOKUP($B137,'1'!$C:$C,'1'!$AQ:$AQ,"ERROR",0),"")</f>
        <v/>
      </c>
      <c r="H137" s="16" t="str">
        <f>IF($B137&gt;0,_xlfn.XLOOKUP($B137,'1'!$C:$C,'1'!$G:$G,"ERROR",0),"")</f>
        <v/>
      </c>
      <c r="I137" s="16" t="str">
        <f>IF($B137&gt;0,_xlfn.XLOOKUP($B137,'1'!$C:$C,'1'!$N:$N,"ERROR",0),"")</f>
        <v/>
      </c>
      <c r="J137" s="16" t="str">
        <f>IF($B137&gt;0,_xlfn.XLOOKUP($B137,'1'!$C:$C,'1'!$Q:$Q,"ERROR",0),"")</f>
        <v/>
      </c>
      <c r="K137" s="16" t="str">
        <f>IF($B137&gt;0,_xlfn.XLOOKUP($B137,'1'!$C:$C,'1'!$S:$S,"ERROR",0),"")</f>
        <v/>
      </c>
      <c r="L137" s="16" t="str">
        <f>IF($B137&gt;0,_xlfn.XLOOKUP($B137,'1'!$C:$C,'1'!$T:$T,"ERROR",0),"")</f>
        <v/>
      </c>
      <c r="M137" s="16" t="str">
        <f>IF($B137&gt;0,_xlfn.XLOOKUP($B137,'1'!$C:$C,'1'!$AK:$AK,"ERROR",0),"")</f>
        <v/>
      </c>
      <c r="N137" s="16" t="str">
        <f>IF($B137&gt;0,_xlfn.XLOOKUP($B137,'1'!$C:$C,'1'!$AO:$AO,"ERROR",0),"")</f>
        <v/>
      </c>
      <c r="O137" s="19" t="str">
        <f t="shared" si="22"/>
        <v/>
      </c>
    </row>
    <row r="138" spans="1:15" x14ac:dyDescent="0.25">
      <c r="A138" s="19" t="str">
        <f>IF($B138&gt;0,_xlfn.XLOOKUP($B138,'1'!$C:$C,'1'!$R:$R,"ERROR",0),"")</f>
        <v/>
      </c>
      <c r="B138" s="41"/>
      <c r="C138" s="15" t="str">
        <f>IF($B138&gt;0,_xlfn.XLOOKUP($B138,'1'!$C:$C,'1'!$B:$B,"ERROR",0),"")</f>
        <v/>
      </c>
      <c r="D138" s="15" t="str">
        <f>IF($B138&gt;0,_xlfn.XLOOKUP($B138,'1'!$C:$C,'1'!$D:$D,"ERROR",0),"")</f>
        <v/>
      </c>
      <c r="E138" s="15" t="str">
        <f>IF($B138&gt;0,_xlfn.XLOOKUP($B138,'1'!$C:$C,'1'!$E:$E,"ERROR",0),"")</f>
        <v/>
      </c>
      <c r="F138" s="15" t="str">
        <f>_xlfn.XLOOKUP($E138,[2]unit_types!$A$1:$A$33,[2]unit_types!$B$1:$B$33," ",0)</f>
        <v xml:space="preserve"> </v>
      </c>
      <c r="G138" s="15" t="str">
        <f>IF($B138&gt;0,_xlfn.XLOOKUP($B138,'1'!$C:$C,'1'!$AQ:$AQ,"ERROR",0),"")</f>
        <v/>
      </c>
      <c r="H138" s="15" t="str">
        <f>IF($B138&gt;0,_xlfn.XLOOKUP($B138,'1'!$C:$C,'1'!$G:$G,"ERROR",0),"")</f>
        <v/>
      </c>
      <c r="I138" s="15" t="str">
        <f>IF($B138&gt;0,_xlfn.XLOOKUP($B138,'1'!$C:$C,'1'!$N:$N,"ERROR",0),"")</f>
        <v/>
      </c>
      <c r="J138" s="15" t="str">
        <f>IF($B138&gt;0,_xlfn.XLOOKUP($B138,'1'!$C:$C,'1'!$Q:$Q,"ERROR",0),"")</f>
        <v/>
      </c>
      <c r="K138" s="15" t="str">
        <f>IF($B138&gt;0,_xlfn.XLOOKUP($B138,'1'!$C:$C,'1'!$S:$S,"ERROR",0),"")</f>
        <v/>
      </c>
      <c r="L138" s="15" t="str">
        <f>IF($B138&gt;0,_xlfn.XLOOKUP($B138,'1'!$C:$C,'1'!$T:$T,"ERROR",0),"")</f>
        <v/>
      </c>
      <c r="M138" s="15" t="str">
        <f>IF($B138&gt;0,_xlfn.XLOOKUP($B138,'1'!$C:$C,'1'!$AK:$AK,"ERROR",0),"")</f>
        <v/>
      </c>
      <c r="N138" s="15" t="str">
        <f>IF($B138&gt;0,_xlfn.XLOOKUP($B138,'1'!$C:$C,'1'!$AO:$AO,"ERROR",0),"")</f>
        <v/>
      </c>
      <c r="O138" s="19" t="str">
        <f t="shared" si="22"/>
        <v/>
      </c>
    </row>
    <row r="139" spans="1:15" x14ac:dyDescent="0.25">
      <c r="A139" s="19" t="str">
        <f>IF($B139&gt;0,_xlfn.XLOOKUP($B139,'1'!$C:$C,'1'!$R:$R,"ERROR",0),"")</f>
        <v/>
      </c>
      <c r="B139" s="42"/>
      <c r="C139" s="16" t="str">
        <f>IF($B139&gt;0,_xlfn.XLOOKUP($B139,'1'!$C:$C,'1'!$B:$B,"ERROR",0),"")</f>
        <v/>
      </c>
      <c r="D139" s="16" t="str">
        <f>IF($B139&gt;0,_xlfn.XLOOKUP($B139,'1'!$C:$C,'1'!$D:$D,"ERROR",0),"")</f>
        <v/>
      </c>
      <c r="E139" s="16" t="str">
        <f>IF($B139&gt;0,_xlfn.XLOOKUP($B139,'1'!$C:$C,'1'!$E:$E,"ERROR",0),"")</f>
        <v/>
      </c>
      <c r="F139" s="16" t="str">
        <f>_xlfn.XLOOKUP($E139,[2]unit_types!$A$1:$A$33,[2]unit_types!$B$1:$B$33," ",0)</f>
        <v xml:space="preserve"> </v>
      </c>
      <c r="G139" s="16" t="str">
        <f>IF($B139&gt;0,_xlfn.XLOOKUP($B139,'1'!$C:$C,'1'!$AQ:$AQ,"ERROR",0),"")</f>
        <v/>
      </c>
      <c r="H139" s="16" t="str">
        <f>IF($B139&gt;0,_xlfn.XLOOKUP($B139,'1'!$C:$C,'1'!$G:$G,"ERROR",0),"")</f>
        <v/>
      </c>
      <c r="I139" s="16" t="str">
        <f>IF($B139&gt;0,_xlfn.XLOOKUP($B139,'1'!$C:$C,'1'!$N:$N,"ERROR",0),"")</f>
        <v/>
      </c>
      <c r="J139" s="16" t="str">
        <f>IF($B139&gt;0,_xlfn.XLOOKUP($B139,'1'!$C:$C,'1'!$Q:$Q,"ERROR",0),"")</f>
        <v/>
      </c>
      <c r="K139" s="16" t="str">
        <f>IF($B139&gt;0,_xlfn.XLOOKUP($B139,'1'!$C:$C,'1'!$S:$S,"ERROR",0),"")</f>
        <v/>
      </c>
      <c r="L139" s="16" t="str">
        <f>IF($B139&gt;0,_xlfn.XLOOKUP($B139,'1'!$C:$C,'1'!$T:$T,"ERROR",0),"")</f>
        <v/>
      </c>
      <c r="M139" s="16" t="str">
        <f>IF($B139&gt;0,_xlfn.XLOOKUP($B139,'1'!$C:$C,'1'!$AK:$AK,"ERROR",0),"")</f>
        <v/>
      </c>
      <c r="N139" s="16" t="str">
        <f>IF($B139&gt;0,_xlfn.XLOOKUP($B139,'1'!$C:$C,'1'!$AO:$AO,"ERROR",0),"")</f>
        <v/>
      </c>
      <c r="O139" s="19" t="str">
        <f t="shared" si="22"/>
        <v/>
      </c>
    </row>
    <row r="140" spans="1:15" x14ac:dyDescent="0.25">
      <c r="A140" s="19" t="str">
        <f>IF($B140&gt;0,_xlfn.XLOOKUP($B140,'1'!$C:$C,'1'!$R:$R,"ERROR",0),"")</f>
        <v/>
      </c>
      <c r="B140" s="41"/>
      <c r="C140" s="15" t="str">
        <f>IF($B140&gt;0,_xlfn.XLOOKUP($B140,'1'!$C:$C,'1'!$B:$B,"ERROR",0),"")</f>
        <v/>
      </c>
      <c r="D140" s="15" t="str">
        <f>IF($B140&gt;0,_xlfn.XLOOKUP($B140,'1'!$C:$C,'1'!$D:$D,"ERROR",0),"")</f>
        <v/>
      </c>
      <c r="E140" s="15" t="str">
        <f>IF($B140&gt;0,_xlfn.XLOOKUP($B140,'1'!$C:$C,'1'!$E:$E,"ERROR",0),"")</f>
        <v/>
      </c>
      <c r="F140" s="15" t="str">
        <f>_xlfn.XLOOKUP($E140,[2]unit_types!$A$1:$A$33,[2]unit_types!$B$1:$B$33," ",0)</f>
        <v xml:space="preserve"> </v>
      </c>
      <c r="G140" s="15" t="str">
        <f>IF($B140&gt;0,_xlfn.XLOOKUP($B140,'1'!$C:$C,'1'!$AQ:$AQ,"ERROR",0),"")</f>
        <v/>
      </c>
      <c r="H140" s="15" t="str">
        <f>IF($B140&gt;0,_xlfn.XLOOKUP($B140,'1'!$C:$C,'1'!$G:$G,"ERROR",0),"")</f>
        <v/>
      </c>
      <c r="I140" s="15" t="str">
        <f>IF($B140&gt;0,_xlfn.XLOOKUP($B140,'1'!$C:$C,'1'!$N:$N,"ERROR",0),"")</f>
        <v/>
      </c>
      <c r="J140" s="15" t="str">
        <f>IF($B140&gt;0,_xlfn.XLOOKUP($B140,'1'!$C:$C,'1'!$Q:$Q,"ERROR",0),"")</f>
        <v/>
      </c>
      <c r="K140" s="15" t="str">
        <f>IF($B140&gt;0,_xlfn.XLOOKUP($B140,'1'!$C:$C,'1'!$S:$S,"ERROR",0),"")</f>
        <v/>
      </c>
      <c r="L140" s="15" t="str">
        <f>IF($B140&gt;0,_xlfn.XLOOKUP($B140,'1'!$C:$C,'1'!$T:$T,"ERROR",0),"")</f>
        <v/>
      </c>
      <c r="M140" s="15" t="str">
        <f>IF($B140&gt;0,_xlfn.XLOOKUP($B140,'1'!$C:$C,'1'!$AK:$AK,"ERROR",0),"")</f>
        <v/>
      </c>
      <c r="N140" s="15" t="str">
        <f>IF($B140&gt;0,_xlfn.XLOOKUP($B140,'1'!$C:$C,'1'!$AO:$AO,"ERROR",0),"")</f>
        <v/>
      </c>
      <c r="O140" s="19" t="str">
        <f t="shared" si="22"/>
        <v/>
      </c>
    </row>
    <row r="141" spans="1:15" x14ac:dyDescent="0.25">
      <c r="A141" s="19" t="str">
        <f>IF($B141&gt;0,_xlfn.XLOOKUP($B141,'1'!$C:$C,'1'!$R:$R,"ERROR",0),"")</f>
        <v/>
      </c>
      <c r="B141" s="42"/>
      <c r="C141" s="16" t="str">
        <f>IF($B141&gt;0,_xlfn.XLOOKUP($B141,'1'!$C:$C,'1'!$B:$B,"ERROR",0),"")</f>
        <v/>
      </c>
      <c r="D141" s="16" t="str">
        <f>IF($B141&gt;0,_xlfn.XLOOKUP($B141,'1'!$C:$C,'1'!$D:$D,"ERROR",0),"")</f>
        <v/>
      </c>
      <c r="E141" s="16" t="str">
        <f>IF($B141&gt;0,_xlfn.XLOOKUP($B141,'1'!$C:$C,'1'!$E:$E,"ERROR",0),"")</f>
        <v/>
      </c>
      <c r="F141" s="16" t="str">
        <f>_xlfn.XLOOKUP($E141,[2]unit_types!$A$1:$A$33,[2]unit_types!$B$1:$B$33," ",0)</f>
        <v xml:space="preserve"> </v>
      </c>
      <c r="G141" s="16" t="str">
        <f>IF($B141&gt;0,_xlfn.XLOOKUP($B141,'1'!$C:$C,'1'!$AQ:$AQ,"ERROR",0),"")</f>
        <v/>
      </c>
      <c r="H141" s="16" t="str">
        <f>IF($B141&gt;0,_xlfn.XLOOKUP($B141,'1'!$C:$C,'1'!$G:$G,"ERROR",0),"")</f>
        <v/>
      </c>
      <c r="I141" s="16" t="str">
        <f>IF($B141&gt;0,_xlfn.XLOOKUP($B141,'1'!$C:$C,'1'!$N:$N,"ERROR",0),"")</f>
        <v/>
      </c>
      <c r="J141" s="16" t="str">
        <f>IF($B141&gt;0,_xlfn.XLOOKUP($B141,'1'!$C:$C,'1'!$Q:$Q,"ERROR",0),"")</f>
        <v/>
      </c>
      <c r="K141" s="16" t="str">
        <f>IF($B141&gt;0,_xlfn.XLOOKUP($B141,'1'!$C:$C,'1'!$S:$S,"ERROR",0),"")</f>
        <v/>
      </c>
      <c r="L141" s="16" t="str">
        <f>IF($B141&gt;0,_xlfn.XLOOKUP($B141,'1'!$C:$C,'1'!$T:$T,"ERROR",0),"")</f>
        <v/>
      </c>
      <c r="M141" s="16" t="str">
        <f>IF($B141&gt;0,_xlfn.XLOOKUP($B141,'1'!$C:$C,'1'!$AK:$AK,"ERROR",0),"")</f>
        <v/>
      </c>
      <c r="N141" s="16" t="str">
        <f>IF($B141&gt;0,_xlfn.XLOOKUP($B141,'1'!$C:$C,'1'!$AO:$AO,"ERROR",0),"")</f>
        <v/>
      </c>
      <c r="O141" s="19" t="str">
        <f t="shared" si="22"/>
        <v/>
      </c>
    </row>
    <row r="142" spans="1:15" x14ac:dyDescent="0.25">
      <c r="A142" s="19" t="str">
        <f>IF($B142&gt;0,_xlfn.XLOOKUP($B142,'1'!$C:$C,'1'!$R:$R,"ERROR",0),"")</f>
        <v/>
      </c>
      <c r="B142" s="41"/>
      <c r="C142" s="15" t="str">
        <f>IF($B142&gt;0,_xlfn.XLOOKUP($B142,'1'!$C:$C,'1'!$B:$B,"ERROR",0),"")</f>
        <v/>
      </c>
      <c r="D142" s="15" t="str">
        <f>IF($B142&gt;0,_xlfn.XLOOKUP($B142,'1'!$C:$C,'1'!$D:$D,"ERROR",0),"")</f>
        <v/>
      </c>
      <c r="E142" s="15" t="str">
        <f>IF($B142&gt;0,_xlfn.XLOOKUP($B142,'1'!$C:$C,'1'!$E:$E,"ERROR",0),"")</f>
        <v/>
      </c>
      <c r="F142" s="15" t="str">
        <f>_xlfn.XLOOKUP($E142,[2]unit_types!$A$1:$A$33,[2]unit_types!$B$1:$B$33," ",0)</f>
        <v xml:space="preserve"> </v>
      </c>
      <c r="G142" s="15" t="str">
        <f>IF($B142&gt;0,_xlfn.XLOOKUP($B142,'1'!$C:$C,'1'!$AQ:$AQ,"ERROR",0),"")</f>
        <v/>
      </c>
      <c r="H142" s="15" t="str">
        <f>IF($B142&gt;0,_xlfn.XLOOKUP($B142,'1'!$C:$C,'1'!$G:$G,"ERROR",0),"")</f>
        <v/>
      </c>
      <c r="I142" s="15" t="str">
        <f>IF($B142&gt;0,_xlfn.XLOOKUP($B142,'1'!$C:$C,'1'!$N:$N,"ERROR",0),"")</f>
        <v/>
      </c>
      <c r="J142" s="15" t="str">
        <f>IF($B142&gt;0,_xlfn.XLOOKUP($B142,'1'!$C:$C,'1'!$Q:$Q,"ERROR",0),"")</f>
        <v/>
      </c>
      <c r="K142" s="15" t="str">
        <f>IF($B142&gt;0,_xlfn.XLOOKUP($B142,'1'!$C:$C,'1'!$S:$S,"ERROR",0),"")</f>
        <v/>
      </c>
      <c r="L142" s="15" t="str">
        <f>IF($B142&gt;0,_xlfn.XLOOKUP($B142,'1'!$C:$C,'1'!$T:$T,"ERROR",0),"")</f>
        <v/>
      </c>
      <c r="M142" s="15" t="str">
        <f>IF($B142&gt;0,_xlfn.XLOOKUP($B142,'1'!$C:$C,'1'!$AK:$AK,"ERROR",0),"")</f>
        <v/>
      </c>
      <c r="N142" s="15" t="str">
        <f>IF($B142&gt;0,_xlfn.XLOOKUP($B142,'1'!$C:$C,'1'!$AO:$AO,"ERROR",0),"")</f>
        <v/>
      </c>
      <c r="O142" s="19" t="str">
        <f t="shared" si="22"/>
        <v/>
      </c>
    </row>
    <row r="143" spans="1:15" x14ac:dyDescent="0.25">
      <c r="A143" s="19" t="str">
        <f>IF($B143&gt;0,_xlfn.XLOOKUP($B143,'1'!$C:$C,'1'!$R:$R,"ERROR",0),"")</f>
        <v/>
      </c>
      <c r="B143" s="42"/>
      <c r="C143" s="16" t="str">
        <f>IF($B143&gt;0,_xlfn.XLOOKUP($B143,'1'!$C:$C,'1'!$B:$B,"ERROR",0),"")</f>
        <v/>
      </c>
      <c r="D143" s="16" t="str">
        <f>IF($B143&gt;0,_xlfn.XLOOKUP($B143,'1'!$C:$C,'1'!$D:$D,"ERROR",0),"")</f>
        <v/>
      </c>
      <c r="E143" s="16" t="str">
        <f>IF($B143&gt;0,_xlfn.XLOOKUP($B143,'1'!$C:$C,'1'!$E:$E,"ERROR",0),"")</f>
        <v/>
      </c>
      <c r="F143" s="16" t="str">
        <f>_xlfn.XLOOKUP($E143,[2]unit_types!$A$1:$A$33,[2]unit_types!$B$1:$B$33," ",0)</f>
        <v xml:space="preserve"> </v>
      </c>
      <c r="G143" s="16" t="str">
        <f>IF($B143&gt;0,_xlfn.XLOOKUP($B143,'1'!$C:$C,'1'!$AQ:$AQ,"ERROR",0),"")</f>
        <v/>
      </c>
      <c r="H143" s="16" t="str">
        <f>IF($B143&gt;0,_xlfn.XLOOKUP($B143,'1'!$C:$C,'1'!$G:$G,"ERROR",0),"")</f>
        <v/>
      </c>
      <c r="I143" s="16" t="str">
        <f>IF($B143&gt;0,_xlfn.XLOOKUP($B143,'1'!$C:$C,'1'!$N:$N,"ERROR",0),"")</f>
        <v/>
      </c>
      <c r="J143" s="16" t="str">
        <f>IF($B143&gt;0,_xlfn.XLOOKUP($B143,'1'!$C:$C,'1'!$Q:$Q,"ERROR",0),"")</f>
        <v/>
      </c>
      <c r="K143" s="16" t="str">
        <f>IF($B143&gt;0,_xlfn.XLOOKUP($B143,'1'!$C:$C,'1'!$S:$S,"ERROR",0),"")</f>
        <v/>
      </c>
      <c r="L143" s="16" t="str">
        <f>IF($B143&gt;0,_xlfn.XLOOKUP($B143,'1'!$C:$C,'1'!$T:$T,"ERROR",0),"")</f>
        <v/>
      </c>
      <c r="M143" s="16" t="str">
        <f>IF($B143&gt;0,_xlfn.XLOOKUP($B143,'1'!$C:$C,'1'!$AK:$AK,"ERROR",0),"")</f>
        <v/>
      </c>
      <c r="N143" s="16" t="str">
        <f>IF($B143&gt;0,_xlfn.XLOOKUP($B143,'1'!$C:$C,'1'!$AO:$AO,"ERROR",0),"")</f>
        <v/>
      </c>
      <c r="O143" s="19" t="str">
        <f t="shared" si="22"/>
        <v/>
      </c>
    </row>
    <row r="144" spans="1:15" x14ac:dyDescent="0.25">
      <c r="A144" s="19" t="str">
        <f>IF($B144&gt;0,_xlfn.XLOOKUP($B144,'1'!$C:$C,'1'!$R:$R,"ERROR",0),"")</f>
        <v/>
      </c>
      <c r="B144" s="41"/>
      <c r="C144" s="15" t="str">
        <f>IF($B144&gt;0,_xlfn.XLOOKUP($B144,'1'!$C:$C,'1'!$B:$B,"ERROR",0),"")</f>
        <v/>
      </c>
      <c r="D144" s="15" t="str">
        <f>IF($B144&gt;0,_xlfn.XLOOKUP($B144,'1'!$C:$C,'1'!$D:$D,"ERROR",0),"")</f>
        <v/>
      </c>
      <c r="E144" s="15" t="str">
        <f>IF($B144&gt;0,_xlfn.XLOOKUP($B144,'1'!$C:$C,'1'!$E:$E,"ERROR",0),"")</f>
        <v/>
      </c>
      <c r="F144" s="15" t="str">
        <f>_xlfn.XLOOKUP($E144,[2]unit_types!$A$1:$A$33,[2]unit_types!$B$1:$B$33," ",0)</f>
        <v xml:space="preserve"> </v>
      </c>
      <c r="G144" s="15" t="str">
        <f>IF($B144&gt;0,_xlfn.XLOOKUP($B144,'1'!$C:$C,'1'!$AQ:$AQ,"ERROR",0),"")</f>
        <v/>
      </c>
      <c r="H144" s="15" t="str">
        <f>IF($B144&gt;0,_xlfn.XLOOKUP($B144,'1'!$C:$C,'1'!$G:$G,"ERROR",0),"")</f>
        <v/>
      </c>
      <c r="I144" s="15" t="str">
        <f>IF($B144&gt;0,_xlfn.XLOOKUP($B144,'1'!$C:$C,'1'!$N:$N,"ERROR",0),"")</f>
        <v/>
      </c>
      <c r="J144" s="15" t="str">
        <f>IF($B144&gt;0,_xlfn.XLOOKUP($B144,'1'!$C:$C,'1'!$Q:$Q,"ERROR",0),"")</f>
        <v/>
      </c>
      <c r="K144" s="15" t="str">
        <f>IF($B144&gt;0,_xlfn.XLOOKUP($B144,'1'!$C:$C,'1'!$S:$S,"ERROR",0),"")</f>
        <v/>
      </c>
      <c r="L144" s="15" t="str">
        <f>IF($B144&gt;0,_xlfn.XLOOKUP($B144,'1'!$C:$C,'1'!$T:$T,"ERROR",0),"")</f>
        <v/>
      </c>
      <c r="M144" s="15" t="str">
        <f>IF($B144&gt;0,_xlfn.XLOOKUP($B144,'1'!$C:$C,'1'!$AK:$AK,"ERROR",0),"")</f>
        <v/>
      </c>
      <c r="N144" s="15" t="str">
        <f>IF($B144&gt;0,_xlfn.XLOOKUP($B144,'1'!$C:$C,'1'!$AO:$AO,"ERROR",0),"")</f>
        <v/>
      </c>
      <c r="O144" s="19" t="str">
        <f t="shared" si="22"/>
        <v/>
      </c>
    </row>
    <row r="145" spans="1:15" x14ac:dyDescent="0.25">
      <c r="A145" s="19" t="str">
        <f>IF($B145&gt;0,_xlfn.XLOOKUP($B145,'1'!$C:$C,'1'!$R:$R,"ERROR",0),"")</f>
        <v/>
      </c>
      <c r="B145" s="42"/>
      <c r="C145" s="16" t="str">
        <f>IF($B145&gt;0,_xlfn.XLOOKUP($B145,'1'!$C:$C,'1'!$B:$B,"ERROR",0),"")</f>
        <v/>
      </c>
      <c r="D145" s="16" t="str">
        <f>IF($B145&gt;0,_xlfn.XLOOKUP($B145,'1'!$C:$C,'1'!$D:$D,"ERROR",0),"")</f>
        <v/>
      </c>
      <c r="E145" s="16" t="str">
        <f>IF($B145&gt;0,_xlfn.XLOOKUP($B145,'1'!$C:$C,'1'!$E:$E,"ERROR",0),"")</f>
        <v/>
      </c>
      <c r="F145" s="16" t="str">
        <f>_xlfn.XLOOKUP($E145,[2]unit_types!$A$1:$A$33,[2]unit_types!$B$1:$B$33," ",0)</f>
        <v xml:space="preserve"> </v>
      </c>
      <c r="G145" s="16" t="str">
        <f>IF($B145&gt;0,_xlfn.XLOOKUP($B145,'1'!$C:$C,'1'!$AQ:$AQ,"ERROR",0),"")</f>
        <v/>
      </c>
      <c r="H145" s="16" t="str">
        <f>IF($B145&gt;0,_xlfn.XLOOKUP($B145,'1'!$C:$C,'1'!$G:$G,"ERROR",0),"")</f>
        <v/>
      </c>
      <c r="I145" s="16" t="str">
        <f>IF($B145&gt;0,_xlfn.XLOOKUP($B145,'1'!$C:$C,'1'!$N:$N,"ERROR",0),"")</f>
        <v/>
      </c>
      <c r="J145" s="16" t="str">
        <f>IF($B145&gt;0,_xlfn.XLOOKUP($B145,'1'!$C:$C,'1'!$Q:$Q,"ERROR",0),"")</f>
        <v/>
      </c>
      <c r="K145" s="16" t="str">
        <f>IF($B145&gt;0,_xlfn.XLOOKUP($B145,'1'!$C:$C,'1'!$S:$S,"ERROR",0),"")</f>
        <v/>
      </c>
      <c r="L145" s="16" t="str">
        <f>IF($B145&gt;0,_xlfn.XLOOKUP($B145,'1'!$C:$C,'1'!$T:$T,"ERROR",0),"")</f>
        <v/>
      </c>
      <c r="M145" s="16" t="str">
        <f>IF($B145&gt;0,_xlfn.XLOOKUP($B145,'1'!$C:$C,'1'!$AK:$AK,"ERROR",0),"")</f>
        <v/>
      </c>
      <c r="N145" s="16" t="str">
        <f>IF($B145&gt;0,_xlfn.XLOOKUP($B145,'1'!$C:$C,'1'!$AO:$AO,"ERROR",0),"")</f>
        <v/>
      </c>
      <c r="O145" s="19" t="str">
        <f t="shared" si="22"/>
        <v/>
      </c>
    </row>
    <row r="146" spans="1:15" x14ac:dyDescent="0.25">
      <c r="A146" s="19" t="str">
        <f>IF($B146&gt;0,_xlfn.XLOOKUP($B146,'1'!$C:$C,'1'!$R:$R,"ERROR",0),"")</f>
        <v/>
      </c>
      <c r="B146" s="41"/>
      <c r="C146" s="15" t="str">
        <f>IF($B146&gt;0,_xlfn.XLOOKUP($B146,'1'!$C:$C,'1'!$B:$B,"ERROR",0),"")</f>
        <v/>
      </c>
      <c r="D146" s="15" t="str">
        <f>IF($B146&gt;0,_xlfn.XLOOKUP($B146,'1'!$C:$C,'1'!$D:$D,"ERROR",0),"")</f>
        <v/>
      </c>
      <c r="E146" s="15" t="str">
        <f>IF($B146&gt;0,_xlfn.XLOOKUP($B146,'1'!$C:$C,'1'!$E:$E,"ERROR",0),"")</f>
        <v/>
      </c>
      <c r="F146" s="15" t="str">
        <f>_xlfn.XLOOKUP($E146,[2]unit_types!$A$1:$A$33,[2]unit_types!$B$1:$B$33," ",0)</f>
        <v xml:space="preserve"> </v>
      </c>
      <c r="G146" s="15" t="str">
        <f>IF($B146&gt;0,_xlfn.XLOOKUP($B146,'1'!$C:$C,'1'!$AQ:$AQ,"ERROR",0),"")</f>
        <v/>
      </c>
      <c r="H146" s="15" t="str">
        <f>IF($B146&gt;0,_xlfn.XLOOKUP($B146,'1'!$C:$C,'1'!$G:$G,"ERROR",0),"")</f>
        <v/>
      </c>
      <c r="I146" s="15" t="str">
        <f>IF($B146&gt;0,_xlfn.XLOOKUP($B146,'1'!$C:$C,'1'!$N:$N,"ERROR",0),"")</f>
        <v/>
      </c>
      <c r="J146" s="15" t="str">
        <f>IF($B146&gt;0,_xlfn.XLOOKUP($B146,'1'!$C:$C,'1'!$Q:$Q,"ERROR",0),"")</f>
        <v/>
      </c>
      <c r="K146" s="15" t="str">
        <f>IF($B146&gt;0,_xlfn.XLOOKUP($B146,'1'!$C:$C,'1'!$S:$S,"ERROR",0),"")</f>
        <v/>
      </c>
      <c r="L146" s="15" t="str">
        <f>IF($B146&gt;0,_xlfn.XLOOKUP($B146,'1'!$C:$C,'1'!$T:$T,"ERROR",0),"")</f>
        <v/>
      </c>
      <c r="M146" s="15" t="str">
        <f>IF($B146&gt;0,_xlfn.XLOOKUP($B146,'1'!$C:$C,'1'!$AK:$AK,"ERROR",0),"")</f>
        <v/>
      </c>
      <c r="N146" s="15" t="str">
        <f>IF($B146&gt;0,_xlfn.XLOOKUP($B146,'1'!$C:$C,'1'!$AO:$AO,"ERROR",0),"")</f>
        <v/>
      </c>
      <c r="O146" s="19" t="str">
        <f t="shared" si="22"/>
        <v/>
      </c>
    </row>
    <row r="147" spans="1:15" x14ac:dyDescent="0.25">
      <c r="A147" s="19" t="str">
        <f>IF($B147&gt;0,_xlfn.XLOOKUP($B147,'1'!$C:$C,'1'!$R:$R,"ERROR",0),"")</f>
        <v/>
      </c>
      <c r="B147" s="42"/>
      <c r="C147" s="16" t="str">
        <f>IF($B147&gt;0,_xlfn.XLOOKUP($B147,'1'!$C:$C,'1'!$B:$B,"ERROR",0),"")</f>
        <v/>
      </c>
      <c r="D147" s="16" t="str">
        <f>IF($B147&gt;0,_xlfn.XLOOKUP($B147,'1'!$C:$C,'1'!$D:$D,"ERROR",0),"")</f>
        <v/>
      </c>
      <c r="E147" s="16" t="str">
        <f>IF($B147&gt;0,_xlfn.XLOOKUP($B147,'1'!$C:$C,'1'!$E:$E,"ERROR",0),"")</f>
        <v/>
      </c>
      <c r="F147" s="16" t="str">
        <f>_xlfn.XLOOKUP($E147,[2]unit_types!$A$1:$A$33,[2]unit_types!$B$1:$B$33," ",0)</f>
        <v xml:space="preserve"> </v>
      </c>
      <c r="G147" s="16" t="str">
        <f>IF($B147&gt;0,_xlfn.XLOOKUP($B147,'1'!$C:$C,'1'!$AQ:$AQ,"ERROR",0),"")</f>
        <v/>
      </c>
      <c r="H147" s="16" t="str">
        <f>IF($B147&gt;0,_xlfn.XLOOKUP($B147,'1'!$C:$C,'1'!$G:$G,"ERROR",0),"")</f>
        <v/>
      </c>
      <c r="I147" s="16" t="str">
        <f>IF($B147&gt;0,_xlfn.XLOOKUP($B147,'1'!$C:$C,'1'!$N:$N,"ERROR",0),"")</f>
        <v/>
      </c>
      <c r="J147" s="16" t="str">
        <f>IF($B147&gt;0,_xlfn.XLOOKUP($B147,'1'!$C:$C,'1'!$Q:$Q,"ERROR",0),"")</f>
        <v/>
      </c>
      <c r="K147" s="16" t="str">
        <f>IF($B147&gt;0,_xlfn.XLOOKUP($B147,'1'!$C:$C,'1'!$S:$S,"ERROR",0),"")</f>
        <v/>
      </c>
      <c r="L147" s="16" t="str">
        <f>IF($B147&gt;0,_xlfn.XLOOKUP($B147,'1'!$C:$C,'1'!$T:$T,"ERROR",0),"")</f>
        <v/>
      </c>
      <c r="M147" s="16" t="str">
        <f>IF($B147&gt;0,_xlfn.XLOOKUP($B147,'1'!$C:$C,'1'!$AK:$AK,"ERROR",0),"")</f>
        <v/>
      </c>
      <c r="N147" s="16" t="str">
        <f>IF($B147&gt;0,_xlfn.XLOOKUP($B147,'1'!$C:$C,'1'!$AO:$AO,"ERROR",0),"")</f>
        <v/>
      </c>
      <c r="O147" s="19" t="str">
        <f t="shared" si="22"/>
        <v/>
      </c>
    </row>
    <row r="148" spans="1:15" x14ac:dyDescent="0.25">
      <c r="A148" s="19" t="str">
        <f>IF($B148&gt;0,_xlfn.XLOOKUP($B148,'1'!$C:$C,'1'!$R:$R,"ERROR",0),"")</f>
        <v/>
      </c>
      <c r="B148" s="41"/>
      <c r="C148" s="15" t="str">
        <f>IF($B148&gt;0,_xlfn.XLOOKUP($B148,'1'!$C:$C,'1'!$B:$B,"ERROR",0),"")</f>
        <v/>
      </c>
      <c r="D148" s="15" t="str">
        <f>IF($B148&gt;0,_xlfn.XLOOKUP($B148,'1'!$C:$C,'1'!$D:$D,"ERROR",0),"")</f>
        <v/>
      </c>
      <c r="E148" s="15" t="str">
        <f>IF($B148&gt;0,_xlfn.XLOOKUP($B148,'1'!$C:$C,'1'!$E:$E,"ERROR",0),"")</f>
        <v/>
      </c>
      <c r="F148" s="15" t="str">
        <f>_xlfn.XLOOKUP($E148,[2]unit_types!$A$1:$A$33,[2]unit_types!$B$1:$B$33," ",0)</f>
        <v xml:space="preserve"> </v>
      </c>
      <c r="G148" s="15" t="str">
        <f>IF($B148&gt;0,_xlfn.XLOOKUP($B148,'1'!$C:$C,'1'!$AQ:$AQ,"ERROR",0),"")</f>
        <v/>
      </c>
      <c r="H148" s="15" t="str">
        <f>IF($B148&gt;0,_xlfn.XLOOKUP($B148,'1'!$C:$C,'1'!$G:$G,"ERROR",0),"")</f>
        <v/>
      </c>
      <c r="I148" s="15" t="str">
        <f>IF($B148&gt;0,_xlfn.XLOOKUP($B148,'1'!$C:$C,'1'!$N:$N,"ERROR",0),"")</f>
        <v/>
      </c>
      <c r="J148" s="15" t="str">
        <f>IF($B148&gt;0,_xlfn.XLOOKUP($B148,'1'!$C:$C,'1'!$Q:$Q,"ERROR",0),"")</f>
        <v/>
      </c>
      <c r="K148" s="15" t="str">
        <f>IF($B148&gt;0,_xlfn.XLOOKUP($B148,'1'!$C:$C,'1'!$S:$S,"ERROR",0),"")</f>
        <v/>
      </c>
      <c r="L148" s="15" t="str">
        <f>IF($B148&gt;0,_xlfn.XLOOKUP($B148,'1'!$C:$C,'1'!$T:$T,"ERROR",0),"")</f>
        <v/>
      </c>
      <c r="M148" s="15" t="str">
        <f>IF($B148&gt;0,_xlfn.XLOOKUP($B148,'1'!$C:$C,'1'!$AK:$AK,"ERROR",0),"")</f>
        <v/>
      </c>
      <c r="N148" s="15" t="str">
        <f>IF($B148&gt;0,_xlfn.XLOOKUP($B148,'1'!$C:$C,'1'!$AO:$AO,"ERROR",0),"")</f>
        <v/>
      </c>
      <c r="O148" s="19" t="str">
        <f t="shared" si="22"/>
        <v/>
      </c>
    </row>
    <row r="149" spans="1:15" x14ac:dyDescent="0.25">
      <c r="A149" s="19" t="str">
        <f>IF($B149&gt;0,_xlfn.XLOOKUP($B149,'1'!$C:$C,'1'!$R:$R,"ERROR",0),"")</f>
        <v/>
      </c>
      <c r="B149" s="42"/>
      <c r="C149" s="16" t="str">
        <f>IF($B149&gt;0,_xlfn.XLOOKUP($B149,'1'!$C:$C,'1'!$B:$B,"ERROR",0),"")</f>
        <v/>
      </c>
      <c r="D149" s="16" t="str">
        <f>IF($B149&gt;0,_xlfn.XLOOKUP($B149,'1'!$C:$C,'1'!$D:$D,"ERROR",0),"")</f>
        <v/>
      </c>
      <c r="E149" s="16" t="str">
        <f>IF($B149&gt;0,_xlfn.XLOOKUP($B149,'1'!$C:$C,'1'!$E:$E,"ERROR",0),"")</f>
        <v/>
      </c>
      <c r="F149" s="16" t="str">
        <f>_xlfn.XLOOKUP($E149,[2]unit_types!$A$1:$A$33,[2]unit_types!$B$1:$B$33," ",0)</f>
        <v xml:space="preserve"> </v>
      </c>
      <c r="G149" s="16" t="str">
        <f>IF($B149&gt;0,_xlfn.XLOOKUP($B149,'1'!$C:$C,'1'!$AQ:$AQ,"ERROR",0),"")</f>
        <v/>
      </c>
      <c r="H149" s="16" t="str">
        <f>IF($B149&gt;0,_xlfn.XLOOKUP($B149,'1'!$C:$C,'1'!$G:$G,"ERROR",0),"")</f>
        <v/>
      </c>
      <c r="I149" s="16" t="str">
        <f>IF($B149&gt;0,_xlfn.XLOOKUP($B149,'1'!$C:$C,'1'!$N:$N,"ERROR",0),"")</f>
        <v/>
      </c>
      <c r="J149" s="16" t="str">
        <f>IF($B149&gt;0,_xlfn.XLOOKUP($B149,'1'!$C:$C,'1'!$Q:$Q,"ERROR",0),"")</f>
        <v/>
      </c>
      <c r="K149" s="16" t="str">
        <f>IF($B149&gt;0,_xlfn.XLOOKUP($B149,'1'!$C:$C,'1'!$S:$S,"ERROR",0),"")</f>
        <v/>
      </c>
      <c r="L149" s="16" t="str">
        <f>IF($B149&gt;0,_xlfn.XLOOKUP($B149,'1'!$C:$C,'1'!$T:$T,"ERROR",0),"")</f>
        <v/>
      </c>
      <c r="M149" s="16" t="str">
        <f>IF($B149&gt;0,_xlfn.XLOOKUP($B149,'1'!$C:$C,'1'!$AK:$AK,"ERROR",0),"")</f>
        <v/>
      </c>
      <c r="N149" s="16" t="str">
        <f>IF($B149&gt;0,_xlfn.XLOOKUP($B149,'1'!$C:$C,'1'!$AO:$AO,"ERROR",0),"")</f>
        <v/>
      </c>
      <c r="O149" s="19" t="str">
        <f t="shared" si="22"/>
        <v/>
      </c>
    </row>
    <row r="150" spans="1:15" x14ac:dyDescent="0.25">
      <c r="A150" s="19" t="str">
        <f>IF($B150&gt;0,_xlfn.XLOOKUP($B150,'1'!$C:$C,'1'!$R:$R,"ERROR",0),"")</f>
        <v/>
      </c>
      <c r="B150" s="41"/>
      <c r="C150" s="15" t="str">
        <f>IF($B150&gt;0,_xlfn.XLOOKUP($B150,'1'!$C:$C,'1'!$B:$B,"ERROR",0),"")</f>
        <v/>
      </c>
      <c r="D150" s="15" t="str">
        <f>IF($B150&gt;0,_xlfn.XLOOKUP($B150,'1'!$C:$C,'1'!$D:$D,"ERROR",0),"")</f>
        <v/>
      </c>
      <c r="E150" s="15" t="str">
        <f>IF($B150&gt;0,_xlfn.XLOOKUP($B150,'1'!$C:$C,'1'!$E:$E,"ERROR",0),"")</f>
        <v/>
      </c>
      <c r="F150" s="15" t="str">
        <f>_xlfn.XLOOKUP($E150,[2]unit_types!$A$1:$A$33,[2]unit_types!$B$1:$B$33," ",0)</f>
        <v xml:space="preserve"> </v>
      </c>
      <c r="G150" s="15" t="str">
        <f>IF($B150&gt;0,_xlfn.XLOOKUP($B150,'1'!$C:$C,'1'!$AQ:$AQ,"ERROR",0),"")</f>
        <v/>
      </c>
      <c r="H150" s="15" t="str">
        <f>IF($B150&gt;0,_xlfn.XLOOKUP($B150,'1'!$C:$C,'1'!$G:$G,"ERROR",0),"")</f>
        <v/>
      </c>
      <c r="I150" s="15" t="str">
        <f>IF($B150&gt;0,_xlfn.XLOOKUP($B150,'1'!$C:$C,'1'!$N:$N,"ERROR",0),"")</f>
        <v/>
      </c>
      <c r="J150" s="15" t="str">
        <f>IF($B150&gt;0,_xlfn.XLOOKUP($B150,'1'!$C:$C,'1'!$Q:$Q,"ERROR",0),"")</f>
        <v/>
      </c>
      <c r="K150" s="15" t="str">
        <f>IF($B150&gt;0,_xlfn.XLOOKUP($B150,'1'!$C:$C,'1'!$S:$S,"ERROR",0),"")</f>
        <v/>
      </c>
      <c r="L150" s="15" t="str">
        <f>IF($B150&gt;0,_xlfn.XLOOKUP($B150,'1'!$C:$C,'1'!$T:$T,"ERROR",0),"")</f>
        <v/>
      </c>
      <c r="M150" s="15" t="str">
        <f>IF($B150&gt;0,_xlfn.XLOOKUP($B150,'1'!$C:$C,'1'!$AK:$AK,"ERROR",0),"")</f>
        <v/>
      </c>
      <c r="N150" s="15" t="str">
        <f>IF($B150&gt;0,_xlfn.XLOOKUP($B150,'1'!$C:$C,'1'!$AO:$AO,"ERROR",0),"")</f>
        <v/>
      </c>
      <c r="O150" s="19" t="str">
        <f t="shared" si="22"/>
        <v/>
      </c>
    </row>
    <row r="151" spans="1:15" x14ac:dyDescent="0.25">
      <c r="A151" s="19" t="str">
        <f>IF($B151&gt;0,_xlfn.XLOOKUP($B151,'1'!$C:$C,'1'!$R:$R,"ERROR",0),"")</f>
        <v/>
      </c>
      <c r="B151" s="42"/>
      <c r="C151" s="16" t="str">
        <f>IF($B151&gt;0,_xlfn.XLOOKUP($B151,'1'!$C:$C,'1'!$B:$B,"ERROR",0),"")</f>
        <v/>
      </c>
      <c r="D151" s="16" t="str">
        <f>IF($B151&gt;0,_xlfn.XLOOKUP($B151,'1'!$C:$C,'1'!$D:$D,"ERROR",0),"")</f>
        <v/>
      </c>
      <c r="E151" s="16" t="str">
        <f>IF($B151&gt;0,_xlfn.XLOOKUP($B151,'1'!$C:$C,'1'!$E:$E,"ERROR",0),"")</f>
        <v/>
      </c>
      <c r="F151" s="16" t="str">
        <f>_xlfn.XLOOKUP($E151,[2]unit_types!$A$1:$A$33,[2]unit_types!$B$1:$B$33," ",0)</f>
        <v xml:space="preserve"> </v>
      </c>
      <c r="G151" s="16" t="str">
        <f>IF($B151&gt;0,_xlfn.XLOOKUP($B151,'1'!$C:$C,'1'!$AQ:$AQ,"ERROR",0),"")</f>
        <v/>
      </c>
      <c r="H151" s="16" t="str">
        <f>IF($B151&gt;0,_xlfn.XLOOKUP($B151,'1'!$C:$C,'1'!$G:$G,"ERROR",0),"")</f>
        <v/>
      </c>
      <c r="I151" s="16" t="str">
        <f>IF($B151&gt;0,_xlfn.XLOOKUP($B151,'1'!$C:$C,'1'!$N:$N,"ERROR",0),"")</f>
        <v/>
      </c>
      <c r="J151" s="16" t="str">
        <f>IF($B151&gt;0,_xlfn.XLOOKUP($B151,'1'!$C:$C,'1'!$Q:$Q,"ERROR",0),"")</f>
        <v/>
      </c>
      <c r="K151" s="16" t="str">
        <f>IF($B151&gt;0,_xlfn.XLOOKUP($B151,'1'!$C:$C,'1'!$S:$S,"ERROR",0),"")</f>
        <v/>
      </c>
      <c r="L151" s="16" t="str">
        <f>IF($B151&gt;0,_xlfn.XLOOKUP($B151,'1'!$C:$C,'1'!$T:$T,"ERROR",0),"")</f>
        <v/>
      </c>
      <c r="M151" s="16" t="str">
        <f>IF($B151&gt;0,_xlfn.XLOOKUP($B151,'1'!$C:$C,'1'!$AK:$AK,"ERROR",0),"")</f>
        <v/>
      </c>
      <c r="N151" s="16" t="str">
        <f>IF($B151&gt;0,_xlfn.XLOOKUP($B151,'1'!$C:$C,'1'!$AO:$AO,"ERROR",0),"")</f>
        <v/>
      </c>
      <c r="O151" s="19" t="str">
        <f t="shared" si="22"/>
        <v/>
      </c>
    </row>
    <row r="152" spans="1:15" x14ac:dyDescent="0.25">
      <c r="A152" s="19" t="str">
        <f>IF($B152&gt;0,_xlfn.XLOOKUP($B152,'1'!$C:$C,'1'!$R:$R,"ERROR",0),"")</f>
        <v/>
      </c>
      <c r="B152" s="41"/>
      <c r="C152" s="15" t="str">
        <f>IF($B152&gt;0,_xlfn.XLOOKUP($B152,'1'!$C:$C,'1'!$B:$B,"ERROR",0),"")</f>
        <v/>
      </c>
      <c r="D152" s="15" t="str">
        <f>IF($B152&gt;0,_xlfn.XLOOKUP($B152,'1'!$C:$C,'1'!$D:$D,"ERROR",0),"")</f>
        <v/>
      </c>
      <c r="E152" s="15" t="str">
        <f>IF($B152&gt;0,_xlfn.XLOOKUP($B152,'1'!$C:$C,'1'!$E:$E,"ERROR",0),"")</f>
        <v/>
      </c>
      <c r="F152" s="15" t="str">
        <f>_xlfn.XLOOKUP($E152,[2]unit_types!$A$1:$A$33,[2]unit_types!$B$1:$B$33," ",0)</f>
        <v xml:space="preserve"> </v>
      </c>
      <c r="G152" s="15" t="str">
        <f>IF($B152&gt;0,_xlfn.XLOOKUP($B152,'1'!$C:$C,'1'!$AQ:$AQ,"ERROR",0),"")</f>
        <v/>
      </c>
      <c r="H152" s="15" t="str">
        <f>IF($B152&gt;0,_xlfn.XLOOKUP($B152,'1'!$C:$C,'1'!$G:$G,"ERROR",0),"")</f>
        <v/>
      </c>
      <c r="I152" s="15" t="str">
        <f>IF($B152&gt;0,_xlfn.XLOOKUP($B152,'1'!$C:$C,'1'!$N:$N,"ERROR",0),"")</f>
        <v/>
      </c>
      <c r="J152" s="15" t="str">
        <f>IF($B152&gt;0,_xlfn.XLOOKUP($B152,'1'!$C:$C,'1'!$Q:$Q,"ERROR",0),"")</f>
        <v/>
      </c>
      <c r="K152" s="15" t="str">
        <f>IF($B152&gt;0,_xlfn.XLOOKUP($B152,'1'!$C:$C,'1'!$S:$S,"ERROR",0),"")</f>
        <v/>
      </c>
      <c r="L152" s="15" t="str">
        <f>IF($B152&gt;0,_xlfn.XLOOKUP($B152,'1'!$C:$C,'1'!$T:$T,"ERROR",0),"")</f>
        <v/>
      </c>
      <c r="M152" s="15" t="str">
        <f>IF($B152&gt;0,_xlfn.XLOOKUP($B152,'1'!$C:$C,'1'!$AK:$AK,"ERROR",0),"")</f>
        <v/>
      </c>
      <c r="N152" s="15" t="str">
        <f>IF($B152&gt;0,_xlfn.XLOOKUP($B152,'1'!$C:$C,'1'!$AO:$AO,"ERROR",0),"")</f>
        <v/>
      </c>
      <c r="O152" s="19" t="str">
        <f t="shared" si="22"/>
        <v/>
      </c>
    </row>
    <row r="153" spans="1:15" x14ac:dyDescent="0.25">
      <c r="A153" s="19" t="str">
        <f>IF($B153&gt;0,_xlfn.XLOOKUP($B153,'1'!$C:$C,'1'!$R:$R,"ERROR",0),"")</f>
        <v/>
      </c>
      <c r="B153" s="42"/>
      <c r="C153" s="16" t="str">
        <f>IF($B153&gt;0,_xlfn.XLOOKUP($B153,'1'!$C:$C,'1'!$B:$B,"ERROR",0),"")</f>
        <v/>
      </c>
      <c r="D153" s="16" t="str">
        <f>IF($B153&gt;0,_xlfn.XLOOKUP($B153,'1'!$C:$C,'1'!$D:$D,"ERROR",0),"")</f>
        <v/>
      </c>
      <c r="E153" s="16" t="str">
        <f>IF($B153&gt;0,_xlfn.XLOOKUP($B153,'1'!$C:$C,'1'!$E:$E,"ERROR",0),"")</f>
        <v/>
      </c>
      <c r="F153" s="16" t="str">
        <f>_xlfn.XLOOKUP($E153,[2]unit_types!$A$1:$A$33,[2]unit_types!$B$1:$B$33," ",0)</f>
        <v xml:space="preserve"> </v>
      </c>
      <c r="G153" s="16" t="str">
        <f>IF($B153&gt;0,_xlfn.XLOOKUP($B153,'1'!$C:$C,'1'!$AQ:$AQ,"ERROR",0),"")</f>
        <v/>
      </c>
      <c r="H153" s="16" t="str">
        <f>IF($B153&gt;0,_xlfn.XLOOKUP($B153,'1'!$C:$C,'1'!$G:$G,"ERROR",0),"")</f>
        <v/>
      </c>
      <c r="I153" s="16" t="str">
        <f>IF($B153&gt;0,_xlfn.XLOOKUP($B153,'1'!$C:$C,'1'!$N:$N,"ERROR",0),"")</f>
        <v/>
      </c>
      <c r="J153" s="16" t="str">
        <f>IF($B153&gt;0,_xlfn.XLOOKUP($B153,'1'!$C:$C,'1'!$Q:$Q,"ERROR",0),"")</f>
        <v/>
      </c>
      <c r="K153" s="16" t="str">
        <f>IF($B153&gt;0,_xlfn.XLOOKUP($B153,'1'!$C:$C,'1'!$S:$S,"ERROR",0),"")</f>
        <v/>
      </c>
      <c r="L153" s="16" t="str">
        <f>IF($B153&gt;0,_xlfn.XLOOKUP($B153,'1'!$C:$C,'1'!$T:$T,"ERROR",0),"")</f>
        <v/>
      </c>
      <c r="M153" s="16" t="str">
        <f>IF($B153&gt;0,_xlfn.XLOOKUP($B153,'1'!$C:$C,'1'!$AK:$AK,"ERROR",0),"")</f>
        <v/>
      </c>
      <c r="N153" s="16" t="str">
        <f>IF($B153&gt;0,_xlfn.XLOOKUP($B153,'1'!$C:$C,'1'!$AO:$AO,"ERROR",0),"")</f>
        <v/>
      </c>
      <c r="O153" s="19" t="str">
        <f t="shared" si="22"/>
        <v/>
      </c>
    </row>
    <row r="154" spans="1:15" x14ac:dyDescent="0.25">
      <c r="A154" s="19" t="str">
        <f>IF($B154&gt;0,_xlfn.XLOOKUP($B154,'1'!$C:$C,'1'!$R:$R,"ERROR",0),"")</f>
        <v/>
      </c>
      <c r="B154" s="41"/>
      <c r="C154" s="15" t="str">
        <f>IF($B154&gt;0,_xlfn.XLOOKUP($B154,'1'!$C:$C,'1'!$B:$B,"ERROR",0),"")</f>
        <v/>
      </c>
      <c r="D154" s="15" t="str">
        <f>IF($B154&gt;0,_xlfn.XLOOKUP($B154,'1'!$C:$C,'1'!$D:$D,"ERROR",0),"")</f>
        <v/>
      </c>
      <c r="E154" s="15" t="str">
        <f>IF($B154&gt;0,_xlfn.XLOOKUP($B154,'1'!$C:$C,'1'!$E:$E,"ERROR",0),"")</f>
        <v/>
      </c>
      <c r="F154" s="15" t="str">
        <f>_xlfn.XLOOKUP($E154,[2]unit_types!$A$1:$A$33,[2]unit_types!$B$1:$B$33," ",0)</f>
        <v xml:space="preserve"> </v>
      </c>
      <c r="G154" s="15" t="str">
        <f>IF($B154&gt;0,_xlfn.XLOOKUP($B154,'1'!$C:$C,'1'!$AQ:$AQ,"ERROR",0),"")</f>
        <v/>
      </c>
      <c r="H154" s="15" t="str">
        <f>IF($B154&gt;0,_xlfn.XLOOKUP($B154,'1'!$C:$C,'1'!$G:$G,"ERROR",0),"")</f>
        <v/>
      </c>
      <c r="I154" s="15" t="str">
        <f>IF($B154&gt;0,_xlfn.XLOOKUP($B154,'1'!$C:$C,'1'!$N:$N,"ERROR",0),"")</f>
        <v/>
      </c>
      <c r="J154" s="15" t="str">
        <f>IF($B154&gt;0,_xlfn.XLOOKUP($B154,'1'!$C:$C,'1'!$Q:$Q,"ERROR",0),"")</f>
        <v/>
      </c>
      <c r="K154" s="15" t="str">
        <f>IF($B154&gt;0,_xlfn.XLOOKUP($B154,'1'!$C:$C,'1'!$S:$S,"ERROR",0),"")</f>
        <v/>
      </c>
      <c r="L154" s="15" t="str">
        <f>IF($B154&gt;0,_xlfn.XLOOKUP($B154,'1'!$C:$C,'1'!$T:$T,"ERROR",0),"")</f>
        <v/>
      </c>
      <c r="M154" s="15" t="str">
        <f>IF($B154&gt;0,_xlfn.XLOOKUP($B154,'1'!$C:$C,'1'!$AK:$AK,"ERROR",0),"")</f>
        <v/>
      </c>
      <c r="N154" s="15" t="str">
        <f>IF($B154&gt;0,_xlfn.XLOOKUP($B154,'1'!$C:$C,'1'!$AO:$AO,"ERROR",0),"")</f>
        <v/>
      </c>
      <c r="O154" s="19" t="str">
        <f t="shared" si="22"/>
        <v/>
      </c>
    </row>
    <row r="155" spans="1:15" x14ac:dyDescent="0.25">
      <c r="A155" s="19" t="str">
        <f>IF($B155&gt;0,_xlfn.XLOOKUP($B155,'1'!$C:$C,'1'!$R:$R,"ERROR",0),"")</f>
        <v/>
      </c>
      <c r="B155" s="42"/>
      <c r="C155" s="16" t="str">
        <f>IF($B155&gt;0,_xlfn.XLOOKUP($B155,'1'!$C:$C,'1'!$B:$B,"ERROR",0),"")</f>
        <v/>
      </c>
      <c r="D155" s="16" t="str">
        <f>IF($B155&gt;0,_xlfn.XLOOKUP($B155,'1'!$C:$C,'1'!$D:$D,"ERROR",0),"")</f>
        <v/>
      </c>
      <c r="E155" s="16" t="str">
        <f>IF($B155&gt;0,_xlfn.XLOOKUP($B155,'1'!$C:$C,'1'!$E:$E,"ERROR",0),"")</f>
        <v/>
      </c>
      <c r="F155" s="16" t="str">
        <f>_xlfn.XLOOKUP($E155,[2]unit_types!$A$1:$A$33,[2]unit_types!$B$1:$B$33," ",0)</f>
        <v xml:space="preserve"> </v>
      </c>
      <c r="G155" s="16" t="str">
        <f>IF($B155&gt;0,_xlfn.XLOOKUP($B155,'1'!$C:$C,'1'!$AQ:$AQ,"ERROR",0),"")</f>
        <v/>
      </c>
      <c r="H155" s="16" t="str">
        <f>IF($B155&gt;0,_xlfn.XLOOKUP($B155,'1'!$C:$C,'1'!$G:$G,"ERROR",0),"")</f>
        <v/>
      </c>
      <c r="I155" s="16" t="str">
        <f>IF($B155&gt;0,_xlfn.XLOOKUP($B155,'1'!$C:$C,'1'!$N:$N,"ERROR",0),"")</f>
        <v/>
      </c>
      <c r="J155" s="16" t="str">
        <f>IF($B155&gt;0,_xlfn.XLOOKUP($B155,'1'!$C:$C,'1'!$Q:$Q,"ERROR",0),"")</f>
        <v/>
      </c>
      <c r="K155" s="16" t="str">
        <f>IF($B155&gt;0,_xlfn.XLOOKUP($B155,'1'!$C:$C,'1'!$S:$S,"ERROR",0),"")</f>
        <v/>
      </c>
      <c r="L155" s="16" t="str">
        <f>IF($B155&gt;0,_xlfn.XLOOKUP($B155,'1'!$C:$C,'1'!$T:$T,"ERROR",0),"")</f>
        <v/>
      </c>
      <c r="M155" s="16" t="str">
        <f>IF($B155&gt;0,_xlfn.XLOOKUP($B155,'1'!$C:$C,'1'!$AK:$AK,"ERROR",0),"")</f>
        <v/>
      </c>
      <c r="N155" s="16" t="str">
        <f>IF($B155&gt;0,_xlfn.XLOOKUP($B155,'1'!$C:$C,'1'!$AO:$AO,"ERROR",0),"")</f>
        <v/>
      </c>
      <c r="O155" s="19" t="str">
        <f t="shared" si="22"/>
        <v/>
      </c>
    </row>
    <row r="156" spans="1:15" x14ac:dyDescent="0.25">
      <c r="A156" s="19" t="str">
        <f>IF($B156&gt;0,_xlfn.XLOOKUP($B156,'1'!$C:$C,'1'!$R:$R,"ERROR",0),"")</f>
        <v/>
      </c>
      <c r="B156" s="41"/>
      <c r="C156" s="15" t="str">
        <f>IF($B156&gt;0,_xlfn.XLOOKUP($B156,'1'!$C:$C,'1'!$B:$B,"ERROR",0),"")</f>
        <v/>
      </c>
      <c r="D156" s="15" t="str">
        <f>IF($B156&gt;0,_xlfn.XLOOKUP($B156,'1'!$C:$C,'1'!$D:$D,"ERROR",0),"")</f>
        <v/>
      </c>
      <c r="E156" s="15" t="str">
        <f>IF($B156&gt;0,_xlfn.XLOOKUP($B156,'1'!$C:$C,'1'!$E:$E,"ERROR",0),"")</f>
        <v/>
      </c>
      <c r="F156" s="15" t="str">
        <f>_xlfn.XLOOKUP($E156,[2]unit_types!$A$1:$A$33,[2]unit_types!$B$1:$B$33," ",0)</f>
        <v xml:space="preserve"> </v>
      </c>
      <c r="G156" s="15" t="str">
        <f>IF($B156&gt;0,_xlfn.XLOOKUP($B156,'1'!$C:$C,'1'!$AQ:$AQ,"ERROR",0),"")</f>
        <v/>
      </c>
      <c r="H156" s="15" t="str">
        <f>IF($B156&gt;0,_xlfn.XLOOKUP($B156,'1'!$C:$C,'1'!$G:$G,"ERROR",0),"")</f>
        <v/>
      </c>
      <c r="I156" s="15" t="str">
        <f>IF($B156&gt;0,_xlfn.XLOOKUP($B156,'1'!$C:$C,'1'!$N:$N,"ERROR",0),"")</f>
        <v/>
      </c>
      <c r="J156" s="15" t="str">
        <f>IF($B156&gt;0,_xlfn.XLOOKUP($B156,'1'!$C:$C,'1'!$Q:$Q,"ERROR",0),"")</f>
        <v/>
      </c>
      <c r="K156" s="15" t="str">
        <f>IF($B156&gt;0,_xlfn.XLOOKUP($B156,'1'!$C:$C,'1'!$S:$S,"ERROR",0),"")</f>
        <v/>
      </c>
      <c r="L156" s="15" t="str">
        <f>IF($B156&gt;0,_xlfn.XLOOKUP($B156,'1'!$C:$C,'1'!$T:$T,"ERROR",0),"")</f>
        <v/>
      </c>
      <c r="M156" s="15" t="str">
        <f>IF($B156&gt;0,_xlfn.XLOOKUP($B156,'1'!$C:$C,'1'!$AK:$AK,"ERROR",0),"")</f>
        <v/>
      </c>
      <c r="N156" s="15" t="str">
        <f>IF($B156&gt;0,_xlfn.XLOOKUP($B156,'1'!$C:$C,'1'!$AO:$AO,"ERROR",0),"")</f>
        <v/>
      </c>
      <c r="O156" s="19" t="str">
        <f t="shared" si="22"/>
        <v/>
      </c>
    </row>
    <row r="157" spans="1:15" x14ac:dyDescent="0.25">
      <c r="A157" s="19" t="str">
        <f>IF($B157&gt;0,_xlfn.XLOOKUP($B157,'1'!$C:$C,'1'!$R:$R,"ERROR",0),"")</f>
        <v/>
      </c>
      <c r="B157" s="42"/>
      <c r="C157" s="16" t="str">
        <f>IF($B157&gt;0,_xlfn.XLOOKUP($B157,'1'!$C:$C,'1'!$B:$B,"ERROR",0),"")</f>
        <v/>
      </c>
      <c r="D157" s="16" t="str">
        <f>IF($B157&gt;0,_xlfn.XLOOKUP($B157,'1'!$C:$C,'1'!$D:$D,"ERROR",0),"")</f>
        <v/>
      </c>
      <c r="E157" s="16" t="str">
        <f>IF($B157&gt;0,_xlfn.XLOOKUP($B157,'1'!$C:$C,'1'!$E:$E,"ERROR",0),"")</f>
        <v/>
      </c>
      <c r="F157" s="16" t="str">
        <f>_xlfn.XLOOKUP($E157,[2]unit_types!$A$1:$A$33,[2]unit_types!$B$1:$B$33," ",0)</f>
        <v xml:space="preserve"> </v>
      </c>
      <c r="G157" s="16" t="str">
        <f>IF($B157&gt;0,_xlfn.XLOOKUP($B157,'1'!$C:$C,'1'!$AQ:$AQ,"ERROR",0),"")</f>
        <v/>
      </c>
      <c r="H157" s="16" t="str">
        <f>IF($B157&gt;0,_xlfn.XLOOKUP($B157,'1'!$C:$C,'1'!$G:$G,"ERROR",0),"")</f>
        <v/>
      </c>
      <c r="I157" s="16" t="str">
        <f>IF($B157&gt;0,_xlfn.XLOOKUP($B157,'1'!$C:$C,'1'!$N:$N,"ERROR",0),"")</f>
        <v/>
      </c>
      <c r="J157" s="16" t="str">
        <f>IF($B157&gt;0,_xlfn.XLOOKUP($B157,'1'!$C:$C,'1'!$Q:$Q,"ERROR",0),"")</f>
        <v/>
      </c>
      <c r="K157" s="16" t="str">
        <f>IF($B157&gt;0,_xlfn.XLOOKUP($B157,'1'!$C:$C,'1'!$S:$S,"ERROR",0),"")</f>
        <v/>
      </c>
      <c r="L157" s="16" t="str">
        <f>IF($B157&gt;0,_xlfn.XLOOKUP($B157,'1'!$C:$C,'1'!$T:$T,"ERROR",0),"")</f>
        <v/>
      </c>
      <c r="M157" s="16" t="str">
        <f>IF($B157&gt;0,_xlfn.XLOOKUP($B157,'1'!$C:$C,'1'!$AK:$AK,"ERROR",0),"")</f>
        <v/>
      </c>
      <c r="N157" s="16" t="str">
        <f>IF($B157&gt;0,_xlfn.XLOOKUP($B157,'1'!$C:$C,'1'!$AO:$AO,"ERROR",0),"")</f>
        <v/>
      </c>
      <c r="O157" s="19" t="str">
        <f t="shared" si="22"/>
        <v/>
      </c>
    </row>
    <row r="158" spans="1:15" x14ac:dyDescent="0.25">
      <c r="A158" s="19" t="str">
        <f>IF($B158&gt;0,_xlfn.XLOOKUP($B158,'1'!$C:$C,'1'!$R:$R,"ERROR",0),"")</f>
        <v/>
      </c>
      <c r="B158" s="41"/>
      <c r="C158" s="15" t="str">
        <f>IF($B158&gt;0,_xlfn.XLOOKUP($B158,'1'!$C:$C,'1'!$B:$B,"ERROR",0),"")</f>
        <v/>
      </c>
      <c r="D158" s="15" t="str">
        <f>IF($B158&gt;0,_xlfn.XLOOKUP($B158,'1'!$C:$C,'1'!$D:$D,"ERROR",0),"")</f>
        <v/>
      </c>
      <c r="E158" s="15" t="str">
        <f>IF($B158&gt;0,_xlfn.XLOOKUP($B158,'1'!$C:$C,'1'!$E:$E,"ERROR",0),"")</f>
        <v/>
      </c>
      <c r="F158" s="15" t="str">
        <f>_xlfn.XLOOKUP($E158,[2]unit_types!$A$1:$A$33,[2]unit_types!$B$1:$B$33," ",0)</f>
        <v xml:space="preserve"> </v>
      </c>
      <c r="G158" s="15" t="str">
        <f>IF($B158&gt;0,_xlfn.XLOOKUP($B158,'1'!$C:$C,'1'!$AQ:$AQ,"ERROR",0),"")</f>
        <v/>
      </c>
      <c r="H158" s="15" t="str">
        <f>IF($B158&gt;0,_xlfn.XLOOKUP($B158,'1'!$C:$C,'1'!$G:$G,"ERROR",0),"")</f>
        <v/>
      </c>
      <c r="I158" s="15" t="str">
        <f>IF($B158&gt;0,_xlfn.XLOOKUP($B158,'1'!$C:$C,'1'!$N:$N,"ERROR",0),"")</f>
        <v/>
      </c>
      <c r="J158" s="15" t="str">
        <f>IF($B158&gt;0,_xlfn.XLOOKUP($B158,'1'!$C:$C,'1'!$Q:$Q,"ERROR",0),"")</f>
        <v/>
      </c>
      <c r="K158" s="15" t="str">
        <f>IF($B158&gt;0,_xlfn.XLOOKUP($B158,'1'!$C:$C,'1'!$S:$S,"ERROR",0),"")</f>
        <v/>
      </c>
      <c r="L158" s="15" t="str">
        <f>IF($B158&gt;0,_xlfn.XLOOKUP($B158,'1'!$C:$C,'1'!$T:$T,"ERROR",0),"")</f>
        <v/>
      </c>
      <c r="M158" s="15" t="str">
        <f>IF($B158&gt;0,_xlfn.XLOOKUP($B158,'1'!$C:$C,'1'!$AK:$AK,"ERROR",0),"")</f>
        <v/>
      </c>
      <c r="N158" s="15" t="str">
        <f>IF($B158&gt;0,_xlfn.XLOOKUP($B158,'1'!$C:$C,'1'!$AO:$AO,"ERROR",0),"")</f>
        <v/>
      </c>
      <c r="O158" s="19" t="str">
        <f t="shared" si="22"/>
        <v/>
      </c>
    </row>
    <row r="159" spans="1:15" x14ac:dyDescent="0.25">
      <c r="A159" s="19" t="str">
        <f>IF($B159&gt;0,_xlfn.XLOOKUP($B159,'1'!$C:$C,'1'!$R:$R,"ERROR",0),"")</f>
        <v/>
      </c>
      <c r="B159" s="42"/>
      <c r="C159" s="16" t="str">
        <f>IF($B159&gt;0,_xlfn.XLOOKUP($B159,'1'!$C:$C,'1'!$B:$B,"ERROR",0),"")</f>
        <v/>
      </c>
      <c r="D159" s="16" t="str">
        <f>IF($B159&gt;0,_xlfn.XLOOKUP($B159,'1'!$C:$C,'1'!$D:$D,"ERROR",0),"")</f>
        <v/>
      </c>
      <c r="E159" s="16" t="str">
        <f>IF($B159&gt;0,_xlfn.XLOOKUP($B159,'1'!$C:$C,'1'!$E:$E,"ERROR",0),"")</f>
        <v/>
      </c>
      <c r="F159" s="16" t="str">
        <f>_xlfn.XLOOKUP($E159,[2]unit_types!$A$1:$A$33,[2]unit_types!$B$1:$B$33," ",0)</f>
        <v xml:space="preserve"> </v>
      </c>
      <c r="G159" s="16" t="str">
        <f>IF($B159&gt;0,_xlfn.XLOOKUP($B159,'1'!$C:$C,'1'!$AQ:$AQ,"ERROR",0),"")</f>
        <v/>
      </c>
      <c r="H159" s="16" t="str">
        <f>IF($B159&gt;0,_xlfn.XLOOKUP($B159,'1'!$C:$C,'1'!$G:$G,"ERROR",0),"")</f>
        <v/>
      </c>
      <c r="I159" s="16" t="str">
        <f>IF($B159&gt;0,_xlfn.XLOOKUP($B159,'1'!$C:$C,'1'!$N:$N,"ERROR",0),"")</f>
        <v/>
      </c>
      <c r="J159" s="16" t="str">
        <f>IF($B159&gt;0,_xlfn.XLOOKUP($B159,'1'!$C:$C,'1'!$Q:$Q,"ERROR",0),"")</f>
        <v/>
      </c>
      <c r="K159" s="16" t="str">
        <f>IF($B159&gt;0,_xlfn.XLOOKUP($B159,'1'!$C:$C,'1'!$S:$S,"ERROR",0),"")</f>
        <v/>
      </c>
      <c r="L159" s="16" t="str">
        <f>IF($B159&gt;0,_xlfn.XLOOKUP($B159,'1'!$C:$C,'1'!$T:$T,"ERROR",0),"")</f>
        <v/>
      </c>
      <c r="M159" s="16" t="str">
        <f>IF($B159&gt;0,_xlfn.XLOOKUP($B159,'1'!$C:$C,'1'!$AK:$AK,"ERROR",0),"")</f>
        <v/>
      </c>
      <c r="N159" s="16" t="str">
        <f>IF($B159&gt;0,_xlfn.XLOOKUP($B159,'1'!$C:$C,'1'!$AO:$AO,"ERROR",0),"")</f>
        <v/>
      </c>
      <c r="O159" s="19" t="str">
        <f t="shared" si="22"/>
        <v/>
      </c>
    </row>
    <row r="160" spans="1:15" x14ac:dyDescent="0.25">
      <c r="A160" s="19" t="str">
        <f>IF($B160&gt;0,_xlfn.XLOOKUP($B160,'1'!$C:$C,'1'!$R:$R,"ERROR",0),"")</f>
        <v/>
      </c>
      <c r="B160" s="41"/>
      <c r="C160" s="15" t="str">
        <f>IF($B160&gt;0,_xlfn.XLOOKUP($B160,'1'!$C:$C,'1'!$B:$B,"ERROR",0),"")</f>
        <v/>
      </c>
      <c r="D160" s="15" t="str">
        <f>IF($B160&gt;0,_xlfn.XLOOKUP($B160,'1'!$C:$C,'1'!$D:$D,"ERROR",0),"")</f>
        <v/>
      </c>
      <c r="E160" s="15" t="str">
        <f>IF($B160&gt;0,_xlfn.XLOOKUP($B160,'1'!$C:$C,'1'!$E:$E,"ERROR",0),"")</f>
        <v/>
      </c>
      <c r="F160" s="15" t="str">
        <f>_xlfn.XLOOKUP($E160,[2]unit_types!$A$1:$A$33,[2]unit_types!$B$1:$B$33," ",0)</f>
        <v xml:space="preserve"> </v>
      </c>
      <c r="G160" s="15" t="str">
        <f>IF($B160&gt;0,_xlfn.XLOOKUP($B160,'1'!$C:$C,'1'!$AQ:$AQ,"ERROR",0),"")</f>
        <v/>
      </c>
      <c r="H160" s="15" t="str">
        <f>IF($B160&gt;0,_xlfn.XLOOKUP($B160,'1'!$C:$C,'1'!$G:$G,"ERROR",0),"")</f>
        <v/>
      </c>
      <c r="I160" s="15" t="str">
        <f>IF($B160&gt;0,_xlfn.XLOOKUP($B160,'1'!$C:$C,'1'!$N:$N,"ERROR",0),"")</f>
        <v/>
      </c>
      <c r="J160" s="15" t="str">
        <f>IF($B160&gt;0,_xlfn.XLOOKUP($B160,'1'!$C:$C,'1'!$Q:$Q,"ERROR",0),"")</f>
        <v/>
      </c>
      <c r="K160" s="15" t="str">
        <f>IF($B160&gt;0,_xlfn.XLOOKUP($B160,'1'!$C:$C,'1'!$S:$S,"ERROR",0),"")</f>
        <v/>
      </c>
      <c r="L160" s="15" t="str">
        <f>IF($B160&gt;0,_xlfn.XLOOKUP($B160,'1'!$C:$C,'1'!$T:$T,"ERROR",0),"")</f>
        <v/>
      </c>
      <c r="M160" s="15" t="str">
        <f>IF($B160&gt;0,_xlfn.XLOOKUP($B160,'1'!$C:$C,'1'!$AK:$AK,"ERROR",0),"")</f>
        <v/>
      </c>
      <c r="N160" s="15" t="str">
        <f>IF($B160&gt;0,_xlfn.XLOOKUP($B160,'1'!$C:$C,'1'!$AO:$AO,"ERROR",0),"")</f>
        <v/>
      </c>
      <c r="O160" s="19" t="str">
        <f t="shared" si="22"/>
        <v/>
      </c>
    </row>
    <row r="161" spans="1:15" x14ac:dyDescent="0.25">
      <c r="A161" s="19" t="str">
        <f>IF($B161&gt;0,_xlfn.XLOOKUP($B161,'1'!$C:$C,'1'!$R:$R,"ERROR",0),"")</f>
        <v/>
      </c>
      <c r="B161" s="42"/>
      <c r="C161" s="16" t="str">
        <f>IF($B161&gt;0,_xlfn.XLOOKUP($B161,'1'!$C:$C,'1'!$B:$B,"ERROR",0),"")</f>
        <v/>
      </c>
      <c r="D161" s="16" t="str">
        <f>IF($B161&gt;0,_xlfn.XLOOKUP($B161,'1'!$C:$C,'1'!$D:$D,"ERROR",0),"")</f>
        <v/>
      </c>
      <c r="E161" s="16" t="str">
        <f>IF($B161&gt;0,_xlfn.XLOOKUP($B161,'1'!$C:$C,'1'!$E:$E,"ERROR",0),"")</f>
        <v/>
      </c>
      <c r="F161" s="16" t="str">
        <f>_xlfn.XLOOKUP($E161,[2]unit_types!$A$1:$A$33,[2]unit_types!$B$1:$B$33," ",0)</f>
        <v xml:space="preserve"> </v>
      </c>
      <c r="G161" s="16" t="str">
        <f>IF($B161&gt;0,_xlfn.XLOOKUP($B161,'1'!$C:$C,'1'!$AQ:$AQ,"ERROR",0),"")</f>
        <v/>
      </c>
      <c r="H161" s="16" t="str">
        <f>IF($B161&gt;0,_xlfn.XLOOKUP($B161,'1'!$C:$C,'1'!$G:$G,"ERROR",0),"")</f>
        <v/>
      </c>
      <c r="I161" s="16" t="str">
        <f>IF($B161&gt;0,_xlfn.XLOOKUP($B161,'1'!$C:$C,'1'!$N:$N,"ERROR",0),"")</f>
        <v/>
      </c>
      <c r="J161" s="16" t="str">
        <f>IF($B161&gt;0,_xlfn.XLOOKUP($B161,'1'!$C:$C,'1'!$Q:$Q,"ERROR",0),"")</f>
        <v/>
      </c>
      <c r="K161" s="16" t="str">
        <f>IF($B161&gt;0,_xlfn.XLOOKUP($B161,'1'!$C:$C,'1'!$S:$S,"ERROR",0),"")</f>
        <v/>
      </c>
      <c r="L161" s="16" t="str">
        <f>IF($B161&gt;0,_xlfn.XLOOKUP($B161,'1'!$C:$C,'1'!$T:$T,"ERROR",0),"")</f>
        <v/>
      </c>
      <c r="M161" s="16" t="str">
        <f>IF($B161&gt;0,_xlfn.XLOOKUP($B161,'1'!$C:$C,'1'!$AK:$AK,"ERROR",0),"")</f>
        <v/>
      </c>
      <c r="N161" s="16" t="str">
        <f>IF($B161&gt;0,_xlfn.XLOOKUP($B161,'1'!$C:$C,'1'!$AO:$AO,"ERROR",0),"")</f>
        <v/>
      </c>
      <c r="O161" s="19" t="str">
        <f t="shared" si="22"/>
        <v/>
      </c>
    </row>
    <row r="162" spans="1:15" x14ac:dyDescent="0.25">
      <c r="A162" s="19" t="str">
        <f>IF($B162&gt;0,_xlfn.XLOOKUP($B162,'1'!$C:$C,'1'!$R:$R,"ERROR",0),"")</f>
        <v/>
      </c>
      <c r="B162" s="41"/>
      <c r="C162" s="15" t="str">
        <f>IF($B162&gt;0,_xlfn.XLOOKUP($B162,'1'!$C:$C,'1'!$B:$B,"ERROR",0),"")</f>
        <v/>
      </c>
      <c r="D162" s="15" t="str">
        <f>IF($B162&gt;0,_xlfn.XLOOKUP($B162,'1'!$C:$C,'1'!$D:$D,"ERROR",0),"")</f>
        <v/>
      </c>
      <c r="E162" s="15" t="str">
        <f>IF($B162&gt;0,_xlfn.XLOOKUP($B162,'1'!$C:$C,'1'!$E:$E,"ERROR",0),"")</f>
        <v/>
      </c>
      <c r="F162" s="15" t="str">
        <f>_xlfn.XLOOKUP($E162,[2]unit_types!$A$1:$A$33,[2]unit_types!$B$1:$B$33," ",0)</f>
        <v xml:space="preserve"> </v>
      </c>
      <c r="G162" s="15" t="str">
        <f>IF($B162&gt;0,_xlfn.XLOOKUP($B162,'1'!$C:$C,'1'!$AQ:$AQ,"ERROR",0),"")</f>
        <v/>
      </c>
      <c r="H162" s="15" t="str">
        <f>IF($B162&gt;0,_xlfn.XLOOKUP($B162,'1'!$C:$C,'1'!$G:$G,"ERROR",0),"")</f>
        <v/>
      </c>
      <c r="I162" s="15" t="str">
        <f>IF($B162&gt;0,_xlfn.XLOOKUP($B162,'1'!$C:$C,'1'!$N:$N,"ERROR",0),"")</f>
        <v/>
      </c>
      <c r="J162" s="15" t="str">
        <f>IF($B162&gt;0,_xlfn.XLOOKUP($B162,'1'!$C:$C,'1'!$Q:$Q,"ERROR",0),"")</f>
        <v/>
      </c>
      <c r="K162" s="15" t="str">
        <f>IF($B162&gt;0,_xlfn.XLOOKUP($B162,'1'!$C:$C,'1'!$S:$S,"ERROR",0),"")</f>
        <v/>
      </c>
      <c r="L162" s="15" t="str">
        <f>IF($B162&gt;0,_xlfn.XLOOKUP($B162,'1'!$C:$C,'1'!$T:$T,"ERROR",0),"")</f>
        <v/>
      </c>
      <c r="M162" s="15" t="str">
        <f>IF($B162&gt;0,_xlfn.XLOOKUP($B162,'1'!$C:$C,'1'!$AK:$AK,"ERROR",0),"")</f>
        <v/>
      </c>
      <c r="N162" s="15" t="str">
        <f>IF($B162&gt;0,_xlfn.XLOOKUP($B162,'1'!$C:$C,'1'!$AO:$AO,"ERROR",0),"")</f>
        <v/>
      </c>
      <c r="O162" s="19" t="str">
        <f t="shared" si="22"/>
        <v/>
      </c>
    </row>
    <row r="163" spans="1:15" x14ac:dyDescent="0.25">
      <c r="A163" s="19" t="str">
        <f>IF($B163&gt;0,_xlfn.XLOOKUP($B163,'1'!$C:$C,'1'!$R:$R,"ERROR",0),"")</f>
        <v/>
      </c>
      <c r="B163" s="42"/>
      <c r="C163" s="16" t="str">
        <f>IF($B163&gt;0,_xlfn.XLOOKUP($B163,'1'!$C:$C,'1'!$B:$B,"ERROR",0),"")</f>
        <v/>
      </c>
      <c r="D163" s="16" t="str">
        <f>IF($B163&gt;0,_xlfn.XLOOKUP($B163,'1'!$C:$C,'1'!$D:$D,"ERROR",0),"")</f>
        <v/>
      </c>
      <c r="E163" s="16" t="str">
        <f>IF($B163&gt;0,_xlfn.XLOOKUP($B163,'1'!$C:$C,'1'!$E:$E,"ERROR",0),"")</f>
        <v/>
      </c>
      <c r="F163" s="16" t="str">
        <f>_xlfn.XLOOKUP($E163,[2]unit_types!$A$1:$A$33,[2]unit_types!$B$1:$B$33," ",0)</f>
        <v xml:space="preserve"> </v>
      </c>
      <c r="G163" s="16" t="str">
        <f>IF($B163&gt;0,_xlfn.XLOOKUP($B163,'1'!$C:$C,'1'!$AQ:$AQ,"ERROR",0),"")</f>
        <v/>
      </c>
      <c r="H163" s="16" t="str">
        <f>IF($B163&gt;0,_xlfn.XLOOKUP($B163,'1'!$C:$C,'1'!$G:$G,"ERROR",0),"")</f>
        <v/>
      </c>
      <c r="I163" s="16" t="str">
        <f>IF($B163&gt;0,_xlfn.XLOOKUP($B163,'1'!$C:$C,'1'!$N:$N,"ERROR",0),"")</f>
        <v/>
      </c>
      <c r="J163" s="16" t="str">
        <f>IF($B163&gt;0,_xlfn.XLOOKUP($B163,'1'!$C:$C,'1'!$Q:$Q,"ERROR",0),"")</f>
        <v/>
      </c>
      <c r="K163" s="16" t="str">
        <f>IF($B163&gt;0,_xlfn.XLOOKUP($B163,'1'!$C:$C,'1'!$S:$S,"ERROR",0),"")</f>
        <v/>
      </c>
      <c r="L163" s="16" t="str">
        <f>IF($B163&gt;0,_xlfn.XLOOKUP($B163,'1'!$C:$C,'1'!$T:$T,"ERROR",0),"")</f>
        <v/>
      </c>
      <c r="M163" s="16" t="str">
        <f>IF($B163&gt;0,_xlfn.XLOOKUP($B163,'1'!$C:$C,'1'!$AK:$AK,"ERROR",0),"")</f>
        <v/>
      </c>
      <c r="N163" s="16" t="str">
        <f>IF($B163&gt;0,_xlfn.XLOOKUP($B163,'1'!$C:$C,'1'!$AO:$AO,"ERROR",0),"")</f>
        <v/>
      </c>
      <c r="O163" s="19" t="str">
        <f t="shared" si="22"/>
        <v/>
      </c>
    </row>
    <row r="164" spans="1:15" x14ac:dyDescent="0.25">
      <c r="A164" s="19" t="str">
        <f>IF($B164&gt;0,_xlfn.XLOOKUP($B164,'1'!$C:$C,'1'!$R:$R,"ERROR",0),"")</f>
        <v/>
      </c>
      <c r="B164" s="41"/>
      <c r="C164" s="15" t="str">
        <f>IF($B164&gt;0,_xlfn.XLOOKUP($B164,'1'!$C:$C,'1'!$B:$B,"ERROR",0),"")</f>
        <v/>
      </c>
      <c r="D164" s="15" t="str">
        <f>IF($B164&gt;0,_xlfn.XLOOKUP($B164,'1'!$C:$C,'1'!$D:$D,"ERROR",0),"")</f>
        <v/>
      </c>
      <c r="E164" s="15" t="str">
        <f>IF($B164&gt;0,_xlfn.XLOOKUP($B164,'1'!$C:$C,'1'!$E:$E,"ERROR",0),"")</f>
        <v/>
      </c>
      <c r="F164" s="15" t="str">
        <f>_xlfn.XLOOKUP($E164,[2]unit_types!$A$1:$A$33,[2]unit_types!$B$1:$B$33," ",0)</f>
        <v xml:space="preserve"> </v>
      </c>
      <c r="G164" s="15" t="str">
        <f>IF($B164&gt;0,_xlfn.XLOOKUP($B164,'1'!$C:$C,'1'!$AQ:$AQ,"ERROR",0),"")</f>
        <v/>
      </c>
      <c r="H164" s="15" t="str">
        <f>IF($B164&gt;0,_xlfn.XLOOKUP($B164,'1'!$C:$C,'1'!$G:$G,"ERROR",0),"")</f>
        <v/>
      </c>
      <c r="I164" s="15" t="str">
        <f>IF($B164&gt;0,_xlfn.XLOOKUP($B164,'1'!$C:$C,'1'!$N:$N,"ERROR",0),"")</f>
        <v/>
      </c>
      <c r="J164" s="15" t="str">
        <f>IF($B164&gt;0,_xlfn.XLOOKUP($B164,'1'!$C:$C,'1'!$Q:$Q,"ERROR",0),"")</f>
        <v/>
      </c>
      <c r="K164" s="15" t="str">
        <f>IF($B164&gt;0,_xlfn.XLOOKUP($B164,'1'!$C:$C,'1'!$S:$S,"ERROR",0),"")</f>
        <v/>
      </c>
      <c r="L164" s="15" t="str">
        <f>IF($B164&gt;0,_xlfn.XLOOKUP($B164,'1'!$C:$C,'1'!$T:$T,"ERROR",0),"")</f>
        <v/>
      </c>
      <c r="M164" s="15" t="str">
        <f>IF($B164&gt;0,_xlfn.XLOOKUP($B164,'1'!$C:$C,'1'!$AK:$AK,"ERROR",0),"")</f>
        <v/>
      </c>
      <c r="N164" s="15" t="str">
        <f>IF($B164&gt;0,_xlfn.XLOOKUP($B164,'1'!$C:$C,'1'!$AO:$AO,"ERROR",0),"")</f>
        <v/>
      </c>
      <c r="O164" s="19" t="str">
        <f t="shared" si="22"/>
        <v/>
      </c>
    </row>
    <row r="165" spans="1:15" x14ac:dyDescent="0.25">
      <c r="A165" s="19" t="str">
        <f>IF($B165&gt;0,_xlfn.XLOOKUP($B165,'1'!$C:$C,'1'!$R:$R,"ERROR",0),"")</f>
        <v/>
      </c>
      <c r="B165" s="42"/>
      <c r="C165" s="16" t="str">
        <f>IF($B165&gt;0,_xlfn.XLOOKUP($B165,'1'!$C:$C,'1'!$B:$B,"ERROR",0),"")</f>
        <v/>
      </c>
      <c r="D165" s="16" t="str">
        <f>IF($B165&gt;0,_xlfn.XLOOKUP($B165,'1'!$C:$C,'1'!$D:$D,"ERROR",0),"")</f>
        <v/>
      </c>
      <c r="E165" s="16" t="str">
        <f>IF($B165&gt;0,_xlfn.XLOOKUP($B165,'1'!$C:$C,'1'!$E:$E,"ERROR",0),"")</f>
        <v/>
      </c>
      <c r="F165" s="16" t="str">
        <f>_xlfn.XLOOKUP($E165,[2]unit_types!$A$1:$A$33,[2]unit_types!$B$1:$B$33," ",0)</f>
        <v xml:space="preserve"> </v>
      </c>
      <c r="G165" s="16" t="str">
        <f>IF($B165&gt;0,_xlfn.XLOOKUP($B165,'1'!$C:$C,'1'!$AQ:$AQ,"ERROR",0),"")</f>
        <v/>
      </c>
      <c r="H165" s="16" t="str">
        <f>IF($B165&gt;0,_xlfn.XLOOKUP($B165,'1'!$C:$C,'1'!$G:$G,"ERROR",0),"")</f>
        <v/>
      </c>
      <c r="I165" s="16" t="str">
        <f>IF($B165&gt;0,_xlfn.XLOOKUP($B165,'1'!$C:$C,'1'!$N:$N,"ERROR",0),"")</f>
        <v/>
      </c>
      <c r="J165" s="16" t="str">
        <f>IF($B165&gt;0,_xlfn.XLOOKUP($B165,'1'!$C:$C,'1'!$Q:$Q,"ERROR",0),"")</f>
        <v/>
      </c>
      <c r="K165" s="16" t="str">
        <f>IF($B165&gt;0,_xlfn.XLOOKUP($B165,'1'!$C:$C,'1'!$S:$S,"ERROR",0),"")</f>
        <v/>
      </c>
      <c r="L165" s="16" t="str">
        <f>IF($B165&gt;0,_xlfn.XLOOKUP($B165,'1'!$C:$C,'1'!$T:$T,"ERROR",0),"")</f>
        <v/>
      </c>
      <c r="M165" s="16" t="str">
        <f>IF($B165&gt;0,_xlfn.XLOOKUP($B165,'1'!$C:$C,'1'!$AK:$AK,"ERROR",0),"")</f>
        <v/>
      </c>
      <c r="N165" s="16" t="str">
        <f>IF($B165&gt;0,_xlfn.XLOOKUP($B165,'1'!$C:$C,'1'!$AO:$AO,"ERROR",0),"")</f>
        <v/>
      </c>
      <c r="O165" s="19" t="str">
        <f t="shared" si="22"/>
        <v/>
      </c>
    </row>
    <row r="166" spans="1:15" x14ac:dyDescent="0.25">
      <c r="A166" s="19" t="str">
        <f>IF($B166&gt;0,_xlfn.XLOOKUP($B166,'1'!$C:$C,'1'!$R:$R,"ERROR",0),"")</f>
        <v/>
      </c>
      <c r="B166" s="41"/>
      <c r="C166" s="15" t="str">
        <f>IF($B166&gt;0,_xlfn.XLOOKUP($B166,'1'!$C:$C,'1'!$B:$B,"ERROR",0),"")</f>
        <v/>
      </c>
      <c r="D166" s="15" t="str">
        <f>IF($B166&gt;0,_xlfn.XLOOKUP($B166,'1'!$C:$C,'1'!$D:$D,"ERROR",0),"")</f>
        <v/>
      </c>
      <c r="E166" s="15" t="str">
        <f>IF($B166&gt;0,_xlfn.XLOOKUP($B166,'1'!$C:$C,'1'!$E:$E,"ERROR",0),"")</f>
        <v/>
      </c>
      <c r="F166" s="15" t="str">
        <f>_xlfn.XLOOKUP($E166,[2]unit_types!$A$1:$A$33,[2]unit_types!$B$1:$B$33," ",0)</f>
        <v xml:space="preserve"> </v>
      </c>
      <c r="G166" s="15" t="str">
        <f>IF($B166&gt;0,_xlfn.XLOOKUP($B166,'1'!$C:$C,'1'!$AQ:$AQ,"ERROR",0),"")</f>
        <v/>
      </c>
      <c r="H166" s="15" t="str">
        <f>IF($B166&gt;0,_xlfn.XLOOKUP($B166,'1'!$C:$C,'1'!$G:$G,"ERROR",0),"")</f>
        <v/>
      </c>
      <c r="I166" s="15" t="str">
        <f>IF($B166&gt;0,_xlfn.XLOOKUP($B166,'1'!$C:$C,'1'!$N:$N,"ERROR",0),"")</f>
        <v/>
      </c>
      <c r="J166" s="15" t="str">
        <f>IF($B166&gt;0,_xlfn.XLOOKUP($B166,'1'!$C:$C,'1'!$Q:$Q,"ERROR",0),"")</f>
        <v/>
      </c>
      <c r="K166" s="15" t="str">
        <f>IF($B166&gt;0,_xlfn.XLOOKUP($B166,'1'!$C:$C,'1'!$S:$S,"ERROR",0),"")</f>
        <v/>
      </c>
      <c r="L166" s="15" t="str">
        <f>IF($B166&gt;0,_xlfn.XLOOKUP($B166,'1'!$C:$C,'1'!$T:$T,"ERROR",0),"")</f>
        <v/>
      </c>
      <c r="M166" s="15" t="str">
        <f>IF($B166&gt;0,_xlfn.XLOOKUP($B166,'1'!$C:$C,'1'!$AK:$AK,"ERROR",0),"")</f>
        <v/>
      </c>
      <c r="N166" s="15" t="str">
        <f>IF($B166&gt;0,_xlfn.XLOOKUP($B166,'1'!$C:$C,'1'!$AO:$AO,"ERROR",0),"")</f>
        <v/>
      </c>
      <c r="O166" s="19" t="str">
        <f t="shared" si="22"/>
        <v/>
      </c>
    </row>
    <row r="167" spans="1:15" x14ac:dyDescent="0.25">
      <c r="A167" s="19" t="str">
        <f>IF($B167&gt;0,_xlfn.XLOOKUP($B167,'1'!$C:$C,'1'!$R:$R,"ERROR",0),"")</f>
        <v/>
      </c>
      <c r="B167" s="42"/>
      <c r="C167" s="16" t="str">
        <f>IF($B167&gt;0,_xlfn.XLOOKUP($B167,'1'!$C:$C,'1'!$B:$B,"ERROR",0),"")</f>
        <v/>
      </c>
      <c r="D167" s="16" t="str">
        <f>IF($B167&gt;0,_xlfn.XLOOKUP($B167,'1'!$C:$C,'1'!$D:$D,"ERROR",0),"")</f>
        <v/>
      </c>
      <c r="E167" s="16" t="str">
        <f>IF($B167&gt;0,_xlfn.XLOOKUP($B167,'1'!$C:$C,'1'!$E:$E,"ERROR",0),"")</f>
        <v/>
      </c>
      <c r="F167" s="16" t="str">
        <f>_xlfn.XLOOKUP($E167,[2]unit_types!$A$1:$A$33,[2]unit_types!$B$1:$B$33," ",0)</f>
        <v xml:space="preserve"> </v>
      </c>
      <c r="G167" s="16" t="str">
        <f>IF($B167&gt;0,_xlfn.XLOOKUP($B167,'1'!$C:$C,'1'!$AQ:$AQ,"ERROR",0),"")</f>
        <v/>
      </c>
      <c r="H167" s="16" t="str">
        <f>IF($B167&gt;0,_xlfn.XLOOKUP($B167,'1'!$C:$C,'1'!$G:$G,"ERROR",0),"")</f>
        <v/>
      </c>
      <c r="I167" s="16" t="str">
        <f>IF($B167&gt;0,_xlfn.XLOOKUP($B167,'1'!$C:$C,'1'!$N:$N,"ERROR",0),"")</f>
        <v/>
      </c>
      <c r="J167" s="16" t="str">
        <f>IF($B167&gt;0,_xlfn.XLOOKUP($B167,'1'!$C:$C,'1'!$Q:$Q,"ERROR",0),"")</f>
        <v/>
      </c>
      <c r="K167" s="16" t="str">
        <f>IF($B167&gt;0,_xlfn.XLOOKUP($B167,'1'!$C:$C,'1'!$S:$S,"ERROR",0),"")</f>
        <v/>
      </c>
      <c r="L167" s="16" t="str">
        <f>IF($B167&gt;0,_xlfn.XLOOKUP($B167,'1'!$C:$C,'1'!$T:$T,"ERROR",0),"")</f>
        <v/>
      </c>
      <c r="M167" s="16" t="str">
        <f>IF($B167&gt;0,_xlfn.XLOOKUP($B167,'1'!$C:$C,'1'!$AK:$AK,"ERROR",0),"")</f>
        <v/>
      </c>
      <c r="N167" s="16" t="str">
        <f>IF($B167&gt;0,_xlfn.XLOOKUP($B167,'1'!$C:$C,'1'!$AO:$AO,"ERROR",0),"")</f>
        <v/>
      </c>
      <c r="O167" s="19" t="str">
        <f t="shared" si="22"/>
        <v/>
      </c>
    </row>
    <row r="168" spans="1:15" x14ac:dyDescent="0.25">
      <c r="A168" s="19" t="str">
        <f>IF($B168&gt;0,_xlfn.XLOOKUP($B168,'1'!$C:$C,'1'!$R:$R,"ERROR",0),"")</f>
        <v/>
      </c>
      <c r="B168" s="41"/>
      <c r="C168" s="15" t="str">
        <f>IF($B168&gt;0,_xlfn.XLOOKUP($B168,'1'!$C:$C,'1'!$B:$B,"ERROR",0),"")</f>
        <v/>
      </c>
      <c r="D168" s="15" t="str">
        <f>IF($B168&gt;0,_xlfn.XLOOKUP($B168,'1'!$C:$C,'1'!$D:$D,"ERROR",0),"")</f>
        <v/>
      </c>
      <c r="E168" s="15" t="str">
        <f>IF($B168&gt;0,_xlfn.XLOOKUP($B168,'1'!$C:$C,'1'!$E:$E,"ERROR",0),"")</f>
        <v/>
      </c>
      <c r="F168" s="15" t="str">
        <f>_xlfn.XLOOKUP($E168,[2]unit_types!$A$1:$A$33,[2]unit_types!$B$1:$B$33," ",0)</f>
        <v xml:space="preserve"> </v>
      </c>
      <c r="G168" s="15" t="str">
        <f>IF($B168&gt;0,_xlfn.XLOOKUP($B168,'1'!$C:$C,'1'!$AQ:$AQ,"ERROR",0),"")</f>
        <v/>
      </c>
      <c r="H168" s="15" t="str">
        <f>IF($B168&gt;0,_xlfn.XLOOKUP($B168,'1'!$C:$C,'1'!$G:$G,"ERROR",0),"")</f>
        <v/>
      </c>
      <c r="I168" s="15" t="str">
        <f>IF($B168&gt;0,_xlfn.XLOOKUP($B168,'1'!$C:$C,'1'!$N:$N,"ERROR",0),"")</f>
        <v/>
      </c>
      <c r="J168" s="15" t="str">
        <f>IF($B168&gt;0,_xlfn.XLOOKUP($B168,'1'!$C:$C,'1'!$Q:$Q,"ERROR",0),"")</f>
        <v/>
      </c>
      <c r="K168" s="15" t="str">
        <f>IF($B168&gt;0,_xlfn.XLOOKUP($B168,'1'!$C:$C,'1'!$S:$S,"ERROR",0),"")</f>
        <v/>
      </c>
      <c r="L168" s="15" t="str">
        <f>IF($B168&gt;0,_xlfn.XLOOKUP($B168,'1'!$C:$C,'1'!$T:$T,"ERROR",0),"")</f>
        <v/>
      </c>
      <c r="M168" s="15" t="str">
        <f>IF($B168&gt;0,_xlfn.XLOOKUP($B168,'1'!$C:$C,'1'!$AK:$AK,"ERROR",0),"")</f>
        <v/>
      </c>
      <c r="N168" s="15" t="str">
        <f>IF($B168&gt;0,_xlfn.XLOOKUP($B168,'1'!$C:$C,'1'!$AO:$AO,"ERROR",0),"")</f>
        <v/>
      </c>
      <c r="O168" s="19" t="str">
        <f t="shared" si="22"/>
        <v/>
      </c>
    </row>
    <row r="169" spans="1:15" x14ac:dyDescent="0.25">
      <c r="A169" s="19" t="str">
        <f>IF($B169&gt;0,_xlfn.XLOOKUP($B169,'1'!$C:$C,'1'!$R:$R,"ERROR",0),"")</f>
        <v/>
      </c>
      <c r="B169" s="42"/>
      <c r="C169" s="16" t="str">
        <f>IF($B169&gt;0,_xlfn.XLOOKUP($B169,'1'!$C:$C,'1'!$B:$B,"ERROR",0),"")</f>
        <v/>
      </c>
      <c r="D169" s="16" t="str">
        <f>IF($B169&gt;0,_xlfn.XLOOKUP($B169,'1'!$C:$C,'1'!$D:$D,"ERROR",0),"")</f>
        <v/>
      </c>
      <c r="E169" s="16" t="str">
        <f>IF($B169&gt;0,_xlfn.XLOOKUP($B169,'1'!$C:$C,'1'!$E:$E,"ERROR",0),"")</f>
        <v/>
      </c>
      <c r="F169" s="16" t="str">
        <f>_xlfn.XLOOKUP($E169,[2]unit_types!$A$1:$A$33,[2]unit_types!$B$1:$B$33," ",0)</f>
        <v xml:space="preserve"> </v>
      </c>
      <c r="G169" s="16" t="str">
        <f>IF($B169&gt;0,_xlfn.XLOOKUP($B169,'1'!$C:$C,'1'!$AQ:$AQ,"ERROR",0),"")</f>
        <v/>
      </c>
      <c r="H169" s="16" t="str">
        <f>IF($B169&gt;0,_xlfn.XLOOKUP($B169,'1'!$C:$C,'1'!$G:$G,"ERROR",0),"")</f>
        <v/>
      </c>
      <c r="I169" s="16" t="str">
        <f>IF($B169&gt;0,_xlfn.XLOOKUP($B169,'1'!$C:$C,'1'!$N:$N,"ERROR",0),"")</f>
        <v/>
      </c>
      <c r="J169" s="16" t="str">
        <f>IF($B169&gt;0,_xlfn.XLOOKUP($B169,'1'!$C:$C,'1'!$Q:$Q,"ERROR",0),"")</f>
        <v/>
      </c>
      <c r="K169" s="16" t="str">
        <f>IF($B169&gt;0,_xlfn.XLOOKUP($B169,'1'!$C:$C,'1'!$S:$S,"ERROR",0),"")</f>
        <v/>
      </c>
      <c r="L169" s="16" t="str">
        <f>IF($B169&gt;0,_xlfn.XLOOKUP($B169,'1'!$C:$C,'1'!$T:$T,"ERROR",0),"")</f>
        <v/>
      </c>
      <c r="M169" s="16" t="str">
        <f>IF($B169&gt;0,_xlfn.XLOOKUP($B169,'1'!$C:$C,'1'!$AK:$AK,"ERROR",0),"")</f>
        <v/>
      </c>
      <c r="N169" s="16" t="str">
        <f>IF($B169&gt;0,_xlfn.XLOOKUP($B169,'1'!$C:$C,'1'!$AO:$AO,"ERROR",0),"")</f>
        <v/>
      </c>
      <c r="O169" s="19" t="str">
        <f t="shared" si="22"/>
        <v/>
      </c>
    </row>
    <row r="170" spans="1:15" x14ac:dyDescent="0.25">
      <c r="A170" s="19" t="str">
        <f>IF($B170&gt;0,_xlfn.XLOOKUP($B170,'1'!$C:$C,'1'!$R:$R,"ERROR",0),"")</f>
        <v/>
      </c>
      <c r="B170" s="41"/>
      <c r="C170" s="15" t="str">
        <f>IF($B170&gt;0,_xlfn.XLOOKUP($B170,'1'!$C:$C,'1'!$B:$B,"ERROR",0),"")</f>
        <v/>
      </c>
      <c r="D170" s="15" t="str">
        <f>IF($B170&gt;0,_xlfn.XLOOKUP($B170,'1'!$C:$C,'1'!$D:$D,"ERROR",0),"")</f>
        <v/>
      </c>
      <c r="E170" s="15" t="str">
        <f>IF($B170&gt;0,_xlfn.XLOOKUP($B170,'1'!$C:$C,'1'!$E:$E,"ERROR",0),"")</f>
        <v/>
      </c>
      <c r="F170" s="15" t="str">
        <f>_xlfn.XLOOKUP($E170,[2]unit_types!$A$1:$A$33,[2]unit_types!$B$1:$B$33," ",0)</f>
        <v xml:space="preserve"> </v>
      </c>
      <c r="G170" s="15" t="str">
        <f>IF($B170&gt;0,_xlfn.XLOOKUP($B170,'1'!$C:$C,'1'!$AQ:$AQ,"ERROR",0),"")</f>
        <v/>
      </c>
      <c r="H170" s="15" t="str">
        <f>IF($B170&gt;0,_xlfn.XLOOKUP($B170,'1'!$C:$C,'1'!$G:$G,"ERROR",0),"")</f>
        <v/>
      </c>
      <c r="I170" s="15" t="str">
        <f>IF($B170&gt;0,_xlfn.XLOOKUP($B170,'1'!$C:$C,'1'!$N:$N,"ERROR",0),"")</f>
        <v/>
      </c>
      <c r="J170" s="15" t="str">
        <f>IF($B170&gt;0,_xlfn.XLOOKUP($B170,'1'!$C:$C,'1'!$Q:$Q,"ERROR",0),"")</f>
        <v/>
      </c>
      <c r="K170" s="15" t="str">
        <f>IF($B170&gt;0,_xlfn.XLOOKUP($B170,'1'!$C:$C,'1'!$S:$S,"ERROR",0),"")</f>
        <v/>
      </c>
      <c r="L170" s="15" t="str">
        <f>IF($B170&gt;0,_xlfn.XLOOKUP($B170,'1'!$C:$C,'1'!$T:$T,"ERROR",0),"")</f>
        <v/>
      </c>
      <c r="M170" s="15" t="str">
        <f>IF($B170&gt;0,_xlfn.XLOOKUP($B170,'1'!$C:$C,'1'!$AK:$AK,"ERROR",0),"")</f>
        <v/>
      </c>
      <c r="N170" s="15" t="str">
        <f>IF($B170&gt;0,_xlfn.XLOOKUP($B170,'1'!$C:$C,'1'!$AO:$AO,"ERROR",0),"")</f>
        <v/>
      </c>
      <c r="O170" s="19" t="str">
        <f t="shared" si="22"/>
        <v/>
      </c>
    </row>
    <row r="171" spans="1:15" x14ac:dyDescent="0.25">
      <c r="A171" s="19" t="str">
        <f>IF($B171&gt;0,_xlfn.XLOOKUP($B171,'1'!$C:$C,'1'!$R:$R,"ERROR",0),"")</f>
        <v/>
      </c>
      <c r="B171" s="42"/>
      <c r="C171" s="16" t="str">
        <f>IF($B171&gt;0,_xlfn.XLOOKUP($B171,'1'!$C:$C,'1'!$B:$B,"ERROR",0),"")</f>
        <v/>
      </c>
      <c r="D171" s="16" t="str">
        <f>IF($B171&gt;0,_xlfn.XLOOKUP($B171,'1'!$C:$C,'1'!$D:$D,"ERROR",0),"")</f>
        <v/>
      </c>
      <c r="E171" s="16" t="str">
        <f>IF($B171&gt;0,_xlfn.XLOOKUP($B171,'1'!$C:$C,'1'!$E:$E,"ERROR",0),"")</f>
        <v/>
      </c>
      <c r="F171" s="16" t="str">
        <f>_xlfn.XLOOKUP($E171,[2]unit_types!$A$1:$A$33,[2]unit_types!$B$1:$B$33," ",0)</f>
        <v xml:space="preserve"> </v>
      </c>
      <c r="G171" s="16" t="str">
        <f>IF($B171&gt;0,_xlfn.XLOOKUP($B171,'1'!$C:$C,'1'!$AQ:$AQ,"ERROR",0),"")</f>
        <v/>
      </c>
      <c r="H171" s="16" t="str">
        <f>IF($B171&gt;0,_xlfn.XLOOKUP($B171,'1'!$C:$C,'1'!$G:$G,"ERROR",0),"")</f>
        <v/>
      </c>
      <c r="I171" s="16" t="str">
        <f>IF($B171&gt;0,_xlfn.XLOOKUP($B171,'1'!$C:$C,'1'!$N:$N,"ERROR",0),"")</f>
        <v/>
      </c>
      <c r="J171" s="16" t="str">
        <f>IF($B171&gt;0,_xlfn.XLOOKUP($B171,'1'!$C:$C,'1'!$Q:$Q,"ERROR",0),"")</f>
        <v/>
      </c>
      <c r="K171" s="16" t="str">
        <f>IF($B171&gt;0,_xlfn.XLOOKUP($B171,'1'!$C:$C,'1'!$S:$S,"ERROR",0),"")</f>
        <v/>
      </c>
      <c r="L171" s="16" t="str">
        <f>IF($B171&gt;0,_xlfn.XLOOKUP($B171,'1'!$C:$C,'1'!$T:$T,"ERROR",0),"")</f>
        <v/>
      </c>
      <c r="M171" s="16" t="str">
        <f>IF($B171&gt;0,_xlfn.XLOOKUP($B171,'1'!$C:$C,'1'!$AK:$AK,"ERROR",0),"")</f>
        <v/>
      </c>
      <c r="N171" s="16" t="str">
        <f>IF($B171&gt;0,_xlfn.XLOOKUP($B171,'1'!$C:$C,'1'!$AO:$AO,"ERROR",0),"")</f>
        <v/>
      </c>
      <c r="O171" s="19" t="str">
        <f t="shared" si="22"/>
        <v/>
      </c>
    </row>
    <row r="172" spans="1:15" x14ac:dyDescent="0.25">
      <c r="A172" s="19" t="str">
        <f>IF($B172&gt;0,_xlfn.XLOOKUP($B172,'1'!$C:$C,'1'!$R:$R,"ERROR",0),"")</f>
        <v/>
      </c>
      <c r="B172" s="41"/>
      <c r="C172" s="15" t="str">
        <f>IF($B172&gt;0,_xlfn.XLOOKUP($B172,'1'!$C:$C,'1'!$B:$B,"ERROR",0),"")</f>
        <v/>
      </c>
      <c r="D172" s="15" t="str">
        <f>IF($B172&gt;0,_xlfn.XLOOKUP($B172,'1'!$C:$C,'1'!$D:$D,"ERROR",0),"")</f>
        <v/>
      </c>
      <c r="E172" s="15" t="str">
        <f>IF($B172&gt;0,_xlfn.XLOOKUP($B172,'1'!$C:$C,'1'!$E:$E,"ERROR",0),"")</f>
        <v/>
      </c>
      <c r="F172" s="15" t="str">
        <f>_xlfn.XLOOKUP($E172,[2]unit_types!$A$1:$A$33,[2]unit_types!$B$1:$B$33," ",0)</f>
        <v xml:space="preserve"> </v>
      </c>
      <c r="G172" s="15" t="str">
        <f>IF($B172&gt;0,_xlfn.XLOOKUP($B172,'1'!$C:$C,'1'!$AQ:$AQ,"ERROR",0),"")</f>
        <v/>
      </c>
      <c r="H172" s="15" t="str">
        <f>IF($B172&gt;0,_xlfn.XLOOKUP($B172,'1'!$C:$C,'1'!$G:$G,"ERROR",0),"")</f>
        <v/>
      </c>
      <c r="I172" s="15" t="str">
        <f>IF($B172&gt;0,_xlfn.XLOOKUP($B172,'1'!$C:$C,'1'!$N:$N,"ERROR",0),"")</f>
        <v/>
      </c>
      <c r="J172" s="15" t="str">
        <f>IF($B172&gt;0,_xlfn.XLOOKUP($B172,'1'!$C:$C,'1'!$Q:$Q,"ERROR",0),"")</f>
        <v/>
      </c>
      <c r="K172" s="15" t="str">
        <f>IF($B172&gt;0,_xlfn.XLOOKUP($B172,'1'!$C:$C,'1'!$S:$S,"ERROR",0),"")</f>
        <v/>
      </c>
      <c r="L172" s="15" t="str">
        <f>IF($B172&gt;0,_xlfn.XLOOKUP($B172,'1'!$C:$C,'1'!$T:$T,"ERROR",0),"")</f>
        <v/>
      </c>
      <c r="M172" s="15" t="str">
        <f>IF($B172&gt;0,_xlfn.XLOOKUP($B172,'1'!$C:$C,'1'!$AK:$AK,"ERROR",0),"")</f>
        <v/>
      </c>
      <c r="N172" s="15" t="str">
        <f>IF($B172&gt;0,_xlfn.XLOOKUP($B172,'1'!$C:$C,'1'!$AO:$AO,"ERROR",0),"")</f>
        <v/>
      </c>
      <c r="O172" s="19" t="str">
        <f t="shared" si="22"/>
        <v/>
      </c>
    </row>
    <row r="173" spans="1:15" x14ac:dyDescent="0.25">
      <c r="A173" s="19" t="str">
        <f>IF($B173&gt;0,_xlfn.XLOOKUP($B173,'1'!$C:$C,'1'!$R:$R,"ERROR",0),"")</f>
        <v/>
      </c>
      <c r="B173" s="42"/>
      <c r="C173" s="16" t="str">
        <f>IF($B173&gt;0,_xlfn.XLOOKUP($B173,'1'!$C:$C,'1'!$B:$B,"ERROR",0),"")</f>
        <v/>
      </c>
      <c r="D173" s="16" t="str">
        <f>IF($B173&gt;0,_xlfn.XLOOKUP($B173,'1'!$C:$C,'1'!$D:$D,"ERROR",0),"")</f>
        <v/>
      </c>
      <c r="E173" s="16" t="str">
        <f>IF($B173&gt;0,_xlfn.XLOOKUP($B173,'1'!$C:$C,'1'!$E:$E,"ERROR",0),"")</f>
        <v/>
      </c>
      <c r="F173" s="16" t="str">
        <f>_xlfn.XLOOKUP($E173,[2]unit_types!$A$1:$A$33,[2]unit_types!$B$1:$B$33," ",0)</f>
        <v xml:space="preserve"> </v>
      </c>
      <c r="G173" s="16" t="str">
        <f>IF($B173&gt;0,_xlfn.XLOOKUP($B173,'1'!$C:$C,'1'!$AQ:$AQ,"ERROR",0),"")</f>
        <v/>
      </c>
      <c r="H173" s="16" t="str">
        <f>IF($B173&gt;0,_xlfn.XLOOKUP($B173,'1'!$C:$C,'1'!$G:$G,"ERROR",0),"")</f>
        <v/>
      </c>
      <c r="I173" s="16" t="str">
        <f>IF($B173&gt;0,_xlfn.XLOOKUP($B173,'1'!$C:$C,'1'!$N:$N,"ERROR",0),"")</f>
        <v/>
      </c>
      <c r="J173" s="16" t="str">
        <f>IF($B173&gt;0,_xlfn.XLOOKUP($B173,'1'!$C:$C,'1'!$Q:$Q,"ERROR",0),"")</f>
        <v/>
      </c>
      <c r="K173" s="16" t="str">
        <f>IF($B173&gt;0,_xlfn.XLOOKUP($B173,'1'!$C:$C,'1'!$S:$S,"ERROR",0),"")</f>
        <v/>
      </c>
      <c r="L173" s="16" t="str">
        <f>IF($B173&gt;0,_xlfn.XLOOKUP($B173,'1'!$C:$C,'1'!$T:$T,"ERROR",0),"")</f>
        <v/>
      </c>
      <c r="M173" s="16" t="str">
        <f>IF($B173&gt;0,_xlfn.XLOOKUP($B173,'1'!$C:$C,'1'!$AK:$AK,"ERROR",0),"")</f>
        <v/>
      </c>
      <c r="N173" s="16" t="str">
        <f>IF($B173&gt;0,_xlfn.XLOOKUP($B173,'1'!$C:$C,'1'!$AO:$AO,"ERROR",0),"")</f>
        <v/>
      </c>
      <c r="O173" s="19" t="str">
        <f t="shared" si="22"/>
        <v/>
      </c>
    </row>
    <row r="174" spans="1:15" x14ac:dyDescent="0.25">
      <c r="A174" s="19" t="str">
        <f>IF($B174&gt;0,_xlfn.XLOOKUP($B174,'1'!$C:$C,'1'!$R:$R,"ERROR",0),"")</f>
        <v/>
      </c>
      <c r="B174" s="41"/>
      <c r="C174" s="15" t="str">
        <f>IF($B174&gt;0,_xlfn.XLOOKUP($B174,'1'!$C:$C,'1'!$B:$B,"ERROR",0),"")</f>
        <v/>
      </c>
      <c r="D174" s="15" t="str">
        <f>IF($B174&gt;0,_xlfn.XLOOKUP($B174,'1'!$C:$C,'1'!$D:$D,"ERROR",0),"")</f>
        <v/>
      </c>
      <c r="E174" s="15" t="str">
        <f>IF($B174&gt;0,_xlfn.XLOOKUP($B174,'1'!$C:$C,'1'!$E:$E,"ERROR",0),"")</f>
        <v/>
      </c>
      <c r="F174" s="15" t="str">
        <f>_xlfn.XLOOKUP($E174,[2]unit_types!$A$1:$A$33,[2]unit_types!$B$1:$B$33," ",0)</f>
        <v xml:space="preserve"> </v>
      </c>
      <c r="G174" s="15" t="str">
        <f>IF($B174&gt;0,_xlfn.XLOOKUP($B174,'1'!$C:$C,'1'!$AQ:$AQ,"ERROR",0),"")</f>
        <v/>
      </c>
      <c r="H174" s="15" t="str">
        <f>IF($B174&gt;0,_xlfn.XLOOKUP($B174,'1'!$C:$C,'1'!$G:$G,"ERROR",0),"")</f>
        <v/>
      </c>
      <c r="I174" s="15" t="str">
        <f>IF($B174&gt;0,_xlfn.XLOOKUP($B174,'1'!$C:$C,'1'!$N:$N,"ERROR",0),"")</f>
        <v/>
      </c>
      <c r="J174" s="15" t="str">
        <f>IF($B174&gt;0,_xlfn.XLOOKUP($B174,'1'!$C:$C,'1'!$Q:$Q,"ERROR",0),"")</f>
        <v/>
      </c>
      <c r="K174" s="15" t="str">
        <f>IF($B174&gt;0,_xlfn.XLOOKUP($B174,'1'!$C:$C,'1'!$S:$S,"ERROR",0),"")</f>
        <v/>
      </c>
      <c r="L174" s="15" t="str">
        <f>IF($B174&gt;0,_xlfn.XLOOKUP($B174,'1'!$C:$C,'1'!$T:$T,"ERROR",0),"")</f>
        <v/>
      </c>
      <c r="M174" s="15" t="str">
        <f>IF($B174&gt;0,_xlfn.XLOOKUP($B174,'1'!$C:$C,'1'!$AK:$AK,"ERROR",0),"")</f>
        <v/>
      </c>
      <c r="N174" s="15" t="str">
        <f>IF($B174&gt;0,_xlfn.XLOOKUP($B174,'1'!$C:$C,'1'!$AO:$AO,"ERROR",0),"")</f>
        <v/>
      </c>
      <c r="O174" s="19" t="str">
        <f t="shared" si="22"/>
        <v/>
      </c>
    </row>
    <row r="175" spans="1:15" x14ac:dyDescent="0.25">
      <c r="A175" s="19" t="str">
        <f>IF($B175&gt;0,_xlfn.XLOOKUP($B175,'1'!$C:$C,'1'!$R:$R,"ERROR",0),"")</f>
        <v/>
      </c>
      <c r="B175" s="42"/>
      <c r="C175" s="16" t="str">
        <f>IF($B175&gt;0,_xlfn.XLOOKUP($B175,'1'!$C:$C,'1'!$B:$B,"ERROR",0),"")</f>
        <v/>
      </c>
      <c r="D175" s="16" t="str">
        <f>IF($B175&gt;0,_xlfn.XLOOKUP($B175,'1'!$C:$C,'1'!$D:$D,"ERROR",0),"")</f>
        <v/>
      </c>
      <c r="E175" s="16" t="str">
        <f>IF($B175&gt;0,_xlfn.XLOOKUP($B175,'1'!$C:$C,'1'!$E:$E,"ERROR",0),"")</f>
        <v/>
      </c>
      <c r="F175" s="16" t="str">
        <f>_xlfn.XLOOKUP($E175,[2]unit_types!$A$1:$A$33,[2]unit_types!$B$1:$B$33," ",0)</f>
        <v xml:space="preserve"> </v>
      </c>
      <c r="G175" s="16" t="str">
        <f>IF($B175&gt;0,_xlfn.XLOOKUP($B175,'1'!$C:$C,'1'!$AQ:$AQ,"ERROR",0),"")</f>
        <v/>
      </c>
      <c r="H175" s="16" t="str">
        <f>IF($B175&gt;0,_xlfn.XLOOKUP($B175,'1'!$C:$C,'1'!$G:$G,"ERROR",0),"")</f>
        <v/>
      </c>
      <c r="I175" s="16" t="str">
        <f>IF($B175&gt;0,_xlfn.XLOOKUP($B175,'1'!$C:$C,'1'!$N:$N,"ERROR",0),"")</f>
        <v/>
      </c>
      <c r="J175" s="16" t="str">
        <f>IF($B175&gt;0,_xlfn.XLOOKUP($B175,'1'!$C:$C,'1'!$Q:$Q,"ERROR",0),"")</f>
        <v/>
      </c>
      <c r="K175" s="16" t="str">
        <f>IF($B175&gt;0,_xlfn.XLOOKUP($B175,'1'!$C:$C,'1'!$S:$S,"ERROR",0),"")</f>
        <v/>
      </c>
      <c r="L175" s="16" t="str">
        <f>IF($B175&gt;0,_xlfn.XLOOKUP($B175,'1'!$C:$C,'1'!$T:$T,"ERROR",0),"")</f>
        <v/>
      </c>
      <c r="M175" s="16" t="str">
        <f>IF($B175&gt;0,_xlfn.XLOOKUP($B175,'1'!$C:$C,'1'!$AK:$AK,"ERROR",0),"")</f>
        <v/>
      </c>
      <c r="N175" s="16" t="str">
        <f>IF($B175&gt;0,_xlfn.XLOOKUP($B175,'1'!$C:$C,'1'!$AO:$AO,"ERROR",0),"")</f>
        <v/>
      </c>
      <c r="O175" s="19" t="str">
        <f t="shared" si="22"/>
        <v/>
      </c>
    </row>
    <row r="176" spans="1:15" x14ac:dyDescent="0.25">
      <c r="A176" s="19" t="str">
        <f>IF($B176&gt;0,_xlfn.XLOOKUP($B176,'1'!$C:$C,'1'!$R:$R,"ERROR",0),"")</f>
        <v/>
      </c>
      <c r="B176" s="41"/>
      <c r="C176" s="15" t="str">
        <f>IF($B176&gt;0,_xlfn.XLOOKUP($B176,'1'!$C:$C,'1'!$B:$B,"ERROR",0),"")</f>
        <v/>
      </c>
      <c r="D176" s="15" t="str">
        <f>IF($B176&gt;0,_xlfn.XLOOKUP($B176,'1'!$C:$C,'1'!$D:$D,"ERROR",0),"")</f>
        <v/>
      </c>
      <c r="E176" s="15" t="str">
        <f>IF($B176&gt;0,_xlfn.XLOOKUP($B176,'1'!$C:$C,'1'!$E:$E,"ERROR",0),"")</f>
        <v/>
      </c>
      <c r="F176" s="15" t="str">
        <f>_xlfn.XLOOKUP($E176,[2]unit_types!$A$1:$A$33,[2]unit_types!$B$1:$B$33," ",0)</f>
        <v xml:space="preserve"> </v>
      </c>
      <c r="G176" s="15" t="str">
        <f>IF($B176&gt;0,_xlfn.XLOOKUP($B176,'1'!$C:$C,'1'!$AQ:$AQ,"ERROR",0),"")</f>
        <v/>
      </c>
      <c r="H176" s="15" t="str">
        <f>IF($B176&gt;0,_xlfn.XLOOKUP($B176,'1'!$C:$C,'1'!$G:$G,"ERROR",0),"")</f>
        <v/>
      </c>
      <c r="I176" s="15" t="str">
        <f>IF($B176&gt;0,_xlfn.XLOOKUP($B176,'1'!$C:$C,'1'!$N:$N,"ERROR",0),"")</f>
        <v/>
      </c>
      <c r="J176" s="15" t="str">
        <f>IF($B176&gt;0,_xlfn.XLOOKUP($B176,'1'!$C:$C,'1'!$Q:$Q,"ERROR",0),"")</f>
        <v/>
      </c>
      <c r="K176" s="15" t="str">
        <f>IF($B176&gt;0,_xlfn.XLOOKUP($B176,'1'!$C:$C,'1'!$S:$S,"ERROR",0),"")</f>
        <v/>
      </c>
      <c r="L176" s="15" t="str">
        <f>IF($B176&gt;0,_xlfn.XLOOKUP($B176,'1'!$C:$C,'1'!$T:$T,"ERROR",0),"")</f>
        <v/>
      </c>
      <c r="M176" s="15" t="str">
        <f>IF($B176&gt;0,_xlfn.XLOOKUP($B176,'1'!$C:$C,'1'!$AK:$AK,"ERROR",0),"")</f>
        <v/>
      </c>
      <c r="N176" s="15" t="str">
        <f>IF($B176&gt;0,_xlfn.XLOOKUP($B176,'1'!$C:$C,'1'!$AO:$AO,"ERROR",0),"")</f>
        <v/>
      </c>
      <c r="O176" s="19" t="str">
        <f t="shared" si="22"/>
        <v/>
      </c>
    </row>
    <row r="177" spans="1:15" x14ac:dyDescent="0.25">
      <c r="A177" s="19" t="str">
        <f>IF($B177&gt;0,_xlfn.XLOOKUP($B177,'1'!$C:$C,'1'!$R:$R,"ERROR",0),"")</f>
        <v/>
      </c>
      <c r="B177" s="42"/>
      <c r="C177" s="16" t="str">
        <f>IF($B177&gt;0,_xlfn.XLOOKUP($B177,'1'!$C:$C,'1'!$B:$B,"ERROR",0),"")</f>
        <v/>
      </c>
      <c r="D177" s="16" t="str">
        <f>IF($B177&gt;0,_xlfn.XLOOKUP($B177,'1'!$C:$C,'1'!$D:$D,"ERROR",0),"")</f>
        <v/>
      </c>
      <c r="E177" s="16" t="str">
        <f>IF($B177&gt;0,_xlfn.XLOOKUP($B177,'1'!$C:$C,'1'!$E:$E,"ERROR",0),"")</f>
        <v/>
      </c>
      <c r="F177" s="16" t="str">
        <f>_xlfn.XLOOKUP($E177,[2]unit_types!$A$1:$A$33,[2]unit_types!$B$1:$B$33," ",0)</f>
        <v xml:space="preserve"> </v>
      </c>
      <c r="G177" s="16" t="str">
        <f>IF($B177&gt;0,_xlfn.XLOOKUP($B177,'1'!$C:$C,'1'!$AQ:$AQ,"ERROR",0),"")</f>
        <v/>
      </c>
      <c r="H177" s="16" t="str">
        <f>IF($B177&gt;0,_xlfn.XLOOKUP($B177,'1'!$C:$C,'1'!$G:$G,"ERROR",0),"")</f>
        <v/>
      </c>
      <c r="I177" s="16" t="str">
        <f>IF($B177&gt;0,_xlfn.XLOOKUP($B177,'1'!$C:$C,'1'!$N:$N,"ERROR",0),"")</f>
        <v/>
      </c>
      <c r="J177" s="16" t="str">
        <f>IF($B177&gt;0,_xlfn.XLOOKUP($B177,'1'!$C:$C,'1'!$Q:$Q,"ERROR",0),"")</f>
        <v/>
      </c>
      <c r="K177" s="16" t="str">
        <f>IF($B177&gt;0,_xlfn.XLOOKUP($B177,'1'!$C:$C,'1'!$S:$S,"ERROR",0),"")</f>
        <v/>
      </c>
      <c r="L177" s="16" t="str">
        <f>IF($B177&gt;0,_xlfn.XLOOKUP($B177,'1'!$C:$C,'1'!$T:$T,"ERROR",0),"")</f>
        <v/>
      </c>
      <c r="M177" s="16" t="str">
        <f>IF($B177&gt;0,_xlfn.XLOOKUP($B177,'1'!$C:$C,'1'!$AK:$AK,"ERROR",0),"")</f>
        <v/>
      </c>
      <c r="N177" s="16" t="str">
        <f>IF($B177&gt;0,_xlfn.XLOOKUP($B177,'1'!$C:$C,'1'!$AO:$AO,"ERROR",0),"")</f>
        <v/>
      </c>
      <c r="O177" s="19" t="str">
        <f t="shared" si="22"/>
        <v/>
      </c>
    </row>
    <row r="178" spans="1:15" x14ac:dyDescent="0.25">
      <c r="A178" s="19" t="str">
        <f>IF($B178&gt;0,_xlfn.XLOOKUP($B178,'1'!$C:$C,'1'!$R:$R,"ERROR",0),"")</f>
        <v/>
      </c>
      <c r="B178" s="41"/>
      <c r="C178" s="15" t="str">
        <f>IF($B178&gt;0,_xlfn.XLOOKUP($B178,'1'!$C:$C,'1'!$B:$B,"ERROR",0),"")</f>
        <v/>
      </c>
      <c r="D178" s="15" t="str">
        <f>IF($B178&gt;0,_xlfn.XLOOKUP($B178,'1'!$C:$C,'1'!$D:$D,"ERROR",0),"")</f>
        <v/>
      </c>
      <c r="E178" s="15" t="str">
        <f>IF($B178&gt;0,_xlfn.XLOOKUP($B178,'1'!$C:$C,'1'!$E:$E,"ERROR",0),"")</f>
        <v/>
      </c>
      <c r="F178" s="15" t="str">
        <f>_xlfn.XLOOKUP($E178,[2]unit_types!$A$1:$A$33,[2]unit_types!$B$1:$B$33," ",0)</f>
        <v xml:space="preserve"> </v>
      </c>
      <c r="G178" s="15" t="str">
        <f>IF($B178&gt;0,_xlfn.XLOOKUP($B178,'1'!$C:$C,'1'!$AQ:$AQ,"ERROR",0),"")</f>
        <v/>
      </c>
      <c r="H178" s="15" t="str">
        <f>IF($B178&gt;0,_xlfn.XLOOKUP($B178,'1'!$C:$C,'1'!$G:$G,"ERROR",0),"")</f>
        <v/>
      </c>
      <c r="I178" s="15" t="str">
        <f>IF($B178&gt;0,_xlfn.XLOOKUP($B178,'1'!$C:$C,'1'!$N:$N,"ERROR",0),"")</f>
        <v/>
      </c>
      <c r="J178" s="15" t="str">
        <f>IF($B178&gt;0,_xlfn.XLOOKUP($B178,'1'!$C:$C,'1'!$Q:$Q,"ERROR",0),"")</f>
        <v/>
      </c>
      <c r="K178" s="15" t="str">
        <f>IF($B178&gt;0,_xlfn.XLOOKUP($B178,'1'!$C:$C,'1'!$S:$S,"ERROR",0),"")</f>
        <v/>
      </c>
      <c r="L178" s="15" t="str">
        <f>IF($B178&gt;0,_xlfn.XLOOKUP($B178,'1'!$C:$C,'1'!$T:$T,"ERROR",0),"")</f>
        <v/>
      </c>
      <c r="M178" s="15" t="str">
        <f>IF($B178&gt;0,_xlfn.XLOOKUP($B178,'1'!$C:$C,'1'!$AK:$AK,"ERROR",0),"")</f>
        <v/>
      </c>
      <c r="N178" s="15" t="str">
        <f>IF($B178&gt;0,_xlfn.XLOOKUP($B178,'1'!$C:$C,'1'!$AO:$AO,"ERROR",0),"")</f>
        <v/>
      </c>
      <c r="O178" s="19" t="str">
        <f t="shared" si="22"/>
        <v/>
      </c>
    </row>
    <row r="179" spans="1:15" x14ac:dyDescent="0.25">
      <c r="A179" s="19" t="str">
        <f>IF($B179&gt;0,_xlfn.XLOOKUP($B179,'1'!$C:$C,'1'!$R:$R,"ERROR",0),"")</f>
        <v/>
      </c>
      <c r="B179" s="42"/>
      <c r="C179" s="16" t="str">
        <f>IF($B179&gt;0,_xlfn.XLOOKUP($B179,'1'!$C:$C,'1'!$B:$B,"ERROR",0),"")</f>
        <v/>
      </c>
      <c r="D179" s="16" t="str">
        <f>IF($B179&gt;0,_xlfn.XLOOKUP($B179,'1'!$C:$C,'1'!$D:$D,"ERROR",0),"")</f>
        <v/>
      </c>
      <c r="E179" s="16" t="str">
        <f>IF($B179&gt;0,_xlfn.XLOOKUP($B179,'1'!$C:$C,'1'!$E:$E,"ERROR",0),"")</f>
        <v/>
      </c>
      <c r="F179" s="16" t="str">
        <f>_xlfn.XLOOKUP($E179,[2]unit_types!$A$1:$A$33,[2]unit_types!$B$1:$B$33," ",0)</f>
        <v xml:space="preserve"> </v>
      </c>
      <c r="G179" s="16" t="str">
        <f>IF($B179&gt;0,_xlfn.XLOOKUP($B179,'1'!$C:$C,'1'!$AQ:$AQ,"ERROR",0),"")</f>
        <v/>
      </c>
      <c r="H179" s="16" t="str">
        <f>IF($B179&gt;0,_xlfn.XLOOKUP($B179,'1'!$C:$C,'1'!$G:$G,"ERROR",0),"")</f>
        <v/>
      </c>
      <c r="I179" s="16" t="str">
        <f>IF($B179&gt;0,_xlfn.XLOOKUP($B179,'1'!$C:$C,'1'!$N:$N,"ERROR",0),"")</f>
        <v/>
      </c>
      <c r="J179" s="16" t="str">
        <f>IF($B179&gt;0,_xlfn.XLOOKUP($B179,'1'!$C:$C,'1'!$Q:$Q,"ERROR",0),"")</f>
        <v/>
      </c>
      <c r="K179" s="16" t="str">
        <f>IF($B179&gt;0,_xlfn.XLOOKUP($B179,'1'!$C:$C,'1'!$S:$S,"ERROR",0),"")</f>
        <v/>
      </c>
      <c r="L179" s="16" t="str">
        <f>IF($B179&gt;0,_xlfn.XLOOKUP($B179,'1'!$C:$C,'1'!$T:$T,"ERROR",0),"")</f>
        <v/>
      </c>
      <c r="M179" s="16" t="str">
        <f>IF($B179&gt;0,_xlfn.XLOOKUP($B179,'1'!$C:$C,'1'!$AK:$AK,"ERROR",0),"")</f>
        <v/>
      </c>
      <c r="N179" s="16" t="str">
        <f>IF($B179&gt;0,_xlfn.XLOOKUP($B179,'1'!$C:$C,'1'!$AO:$AO,"ERROR",0),"")</f>
        <v/>
      </c>
      <c r="O179" s="19" t="str">
        <f t="shared" si="22"/>
        <v/>
      </c>
    </row>
    <row r="180" spans="1:15" x14ac:dyDescent="0.25">
      <c r="A180" s="19" t="str">
        <f>IF($B180&gt;0,_xlfn.XLOOKUP($B180,'1'!$C:$C,'1'!$R:$R,"ERROR",0),"")</f>
        <v/>
      </c>
      <c r="B180" s="41"/>
      <c r="C180" s="15" t="str">
        <f>IF($B180&gt;0,_xlfn.XLOOKUP($B180,'1'!$C:$C,'1'!$B:$B,"ERROR",0),"")</f>
        <v/>
      </c>
      <c r="D180" s="15" t="str">
        <f>IF($B180&gt;0,_xlfn.XLOOKUP($B180,'1'!$C:$C,'1'!$D:$D,"ERROR",0),"")</f>
        <v/>
      </c>
      <c r="E180" s="15" t="str">
        <f>IF($B180&gt;0,_xlfn.XLOOKUP($B180,'1'!$C:$C,'1'!$E:$E,"ERROR",0),"")</f>
        <v/>
      </c>
      <c r="F180" s="15" t="str">
        <f>_xlfn.XLOOKUP($E180,[2]unit_types!$A$1:$A$33,[2]unit_types!$B$1:$B$33," ",0)</f>
        <v xml:space="preserve"> </v>
      </c>
      <c r="G180" s="15" t="str">
        <f>IF($B180&gt;0,_xlfn.XLOOKUP($B180,'1'!$C:$C,'1'!$AQ:$AQ,"ERROR",0),"")</f>
        <v/>
      </c>
      <c r="H180" s="15" t="str">
        <f>IF($B180&gt;0,_xlfn.XLOOKUP($B180,'1'!$C:$C,'1'!$G:$G,"ERROR",0),"")</f>
        <v/>
      </c>
      <c r="I180" s="15" t="str">
        <f>IF($B180&gt;0,_xlfn.XLOOKUP($B180,'1'!$C:$C,'1'!$N:$N,"ERROR",0),"")</f>
        <v/>
      </c>
      <c r="J180" s="15" t="str">
        <f>IF($B180&gt;0,_xlfn.XLOOKUP($B180,'1'!$C:$C,'1'!$Q:$Q,"ERROR",0),"")</f>
        <v/>
      </c>
      <c r="K180" s="15" t="str">
        <f>IF($B180&gt;0,_xlfn.XLOOKUP($B180,'1'!$C:$C,'1'!$S:$S,"ERROR",0),"")</f>
        <v/>
      </c>
      <c r="L180" s="15" t="str">
        <f>IF($B180&gt;0,_xlfn.XLOOKUP($B180,'1'!$C:$C,'1'!$T:$T,"ERROR",0),"")</f>
        <v/>
      </c>
      <c r="M180" s="15" t="str">
        <f>IF($B180&gt;0,_xlfn.XLOOKUP($B180,'1'!$C:$C,'1'!$AK:$AK,"ERROR",0),"")</f>
        <v/>
      </c>
      <c r="N180" s="15" t="str">
        <f>IF($B180&gt;0,_xlfn.XLOOKUP($B180,'1'!$C:$C,'1'!$AO:$AO,"ERROR",0),"")</f>
        <v/>
      </c>
      <c r="O180" s="19" t="str">
        <f t="shared" si="22"/>
        <v/>
      </c>
    </row>
    <row r="181" spans="1:15" x14ac:dyDescent="0.25">
      <c r="A181" s="19" t="str">
        <f>IF($B181&gt;0,_xlfn.XLOOKUP($B181,'1'!$C:$C,'1'!$R:$R,"ERROR",0),"")</f>
        <v/>
      </c>
      <c r="B181" s="42"/>
      <c r="C181" s="16" t="str">
        <f>IF($B181&gt;0,_xlfn.XLOOKUP($B181,'1'!$C:$C,'1'!$B:$B,"ERROR",0),"")</f>
        <v/>
      </c>
      <c r="D181" s="16" t="str">
        <f>IF($B181&gt;0,_xlfn.XLOOKUP($B181,'1'!$C:$C,'1'!$D:$D,"ERROR",0),"")</f>
        <v/>
      </c>
      <c r="E181" s="16" t="str">
        <f>IF($B181&gt;0,_xlfn.XLOOKUP($B181,'1'!$C:$C,'1'!$E:$E,"ERROR",0),"")</f>
        <v/>
      </c>
      <c r="F181" s="16" t="str">
        <f>_xlfn.XLOOKUP($E181,[2]unit_types!$A$1:$A$33,[2]unit_types!$B$1:$B$33," ",0)</f>
        <v xml:space="preserve"> </v>
      </c>
      <c r="G181" s="16" t="str">
        <f>IF($B181&gt;0,_xlfn.XLOOKUP($B181,'1'!$C:$C,'1'!$AQ:$AQ,"ERROR",0),"")</f>
        <v/>
      </c>
      <c r="H181" s="16" t="str">
        <f>IF($B181&gt;0,_xlfn.XLOOKUP($B181,'1'!$C:$C,'1'!$G:$G,"ERROR",0),"")</f>
        <v/>
      </c>
      <c r="I181" s="16" t="str">
        <f>IF($B181&gt;0,_xlfn.XLOOKUP($B181,'1'!$C:$C,'1'!$N:$N,"ERROR",0),"")</f>
        <v/>
      </c>
      <c r="J181" s="16" t="str">
        <f>IF($B181&gt;0,_xlfn.XLOOKUP($B181,'1'!$C:$C,'1'!$Q:$Q,"ERROR",0),"")</f>
        <v/>
      </c>
      <c r="K181" s="16" t="str">
        <f>IF($B181&gt;0,_xlfn.XLOOKUP($B181,'1'!$C:$C,'1'!$S:$S,"ERROR",0),"")</f>
        <v/>
      </c>
      <c r="L181" s="16" t="str">
        <f>IF($B181&gt;0,_xlfn.XLOOKUP($B181,'1'!$C:$C,'1'!$T:$T,"ERROR",0),"")</f>
        <v/>
      </c>
      <c r="M181" s="16" t="str">
        <f>IF($B181&gt;0,_xlfn.XLOOKUP($B181,'1'!$C:$C,'1'!$AK:$AK,"ERROR",0),"")</f>
        <v/>
      </c>
      <c r="N181" s="16" t="str">
        <f>IF($B181&gt;0,_xlfn.XLOOKUP($B181,'1'!$C:$C,'1'!$AO:$AO,"ERROR",0),"")</f>
        <v/>
      </c>
      <c r="O181" s="19" t="str">
        <f t="shared" si="22"/>
        <v/>
      </c>
    </row>
    <row r="182" spans="1:15" x14ac:dyDescent="0.25">
      <c r="A182" s="19" t="str">
        <f>IF($B182&gt;0,_xlfn.XLOOKUP($B182,'1'!$C:$C,'1'!$R:$R,"ERROR",0),"")</f>
        <v/>
      </c>
      <c r="B182" s="41"/>
      <c r="C182" s="15" t="str">
        <f>IF($B182&gt;0,_xlfn.XLOOKUP($B182,'1'!$C:$C,'1'!$B:$B,"ERROR",0),"")</f>
        <v/>
      </c>
      <c r="D182" s="15" t="str">
        <f>IF($B182&gt;0,_xlfn.XLOOKUP($B182,'1'!$C:$C,'1'!$D:$D,"ERROR",0),"")</f>
        <v/>
      </c>
      <c r="E182" s="15" t="str">
        <f>IF($B182&gt;0,_xlfn.XLOOKUP($B182,'1'!$C:$C,'1'!$E:$E,"ERROR",0),"")</f>
        <v/>
      </c>
      <c r="F182" s="15" t="str">
        <f>_xlfn.XLOOKUP($E182,[2]unit_types!$A$1:$A$33,[2]unit_types!$B$1:$B$33," ",0)</f>
        <v xml:space="preserve"> </v>
      </c>
      <c r="G182" s="15" t="str">
        <f>IF($B182&gt;0,_xlfn.XLOOKUP($B182,'1'!$C:$C,'1'!$AQ:$AQ,"ERROR",0),"")</f>
        <v/>
      </c>
      <c r="H182" s="15" t="str">
        <f>IF($B182&gt;0,_xlfn.XLOOKUP($B182,'1'!$C:$C,'1'!$G:$G,"ERROR",0),"")</f>
        <v/>
      </c>
      <c r="I182" s="15" t="str">
        <f>IF($B182&gt;0,_xlfn.XLOOKUP($B182,'1'!$C:$C,'1'!$N:$N,"ERROR",0),"")</f>
        <v/>
      </c>
      <c r="J182" s="15" t="str">
        <f>IF($B182&gt;0,_xlfn.XLOOKUP($B182,'1'!$C:$C,'1'!$Q:$Q,"ERROR",0),"")</f>
        <v/>
      </c>
      <c r="K182" s="15" t="str">
        <f>IF($B182&gt;0,_xlfn.XLOOKUP($B182,'1'!$C:$C,'1'!$S:$S,"ERROR",0),"")</f>
        <v/>
      </c>
      <c r="L182" s="15" t="str">
        <f>IF($B182&gt;0,_xlfn.XLOOKUP($B182,'1'!$C:$C,'1'!$T:$T,"ERROR",0),"")</f>
        <v/>
      </c>
      <c r="M182" s="15" t="str">
        <f>IF($B182&gt;0,_xlfn.XLOOKUP($B182,'1'!$C:$C,'1'!$AK:$AK,"ERROR",0),"")</f>
        <v/>
      </c>
      <c r="N182" s="15" t="str">
        <f>IF($B182&gt;0,_xlfn.XLOOKUP($B182,'1'!$C:$C,'1'!$AO:$AO,"ERROR",0),"")</f>
        <v/>
      </c>
      <c r="O182" s="19" t="str">
        <f t="shared" si="22"/>
        <v/>
      </c>
    </row>
    <row r="183" spans="1:15" x14ac:dyDescent="0.25">
      <c r="A183" s="19" t="str">
        <f>IF($B183&gt;0,_xlfn.XLOOKUP($B183,'1'!$C:$C,'1'!$R:$R,"ERROR",0),"")</f>
        <v/>
      </c>
      <c r="B183" s="42"/>
      <c r="C183" s="16" t="str">
        <f>IF($B183&gt;0,_xlfn.XLOOKUP($B183,'1'!$C:$C,'1'!$B:$B,"ERROR",0),"")</f>
        <v/>
      </c>
      <c r="D183" s="16" t="str">
        <f>IF($B183&gt;0,_xlfn.XLOOKUP($B183,'1'!$C:$C,'1'!$D:$D,"ERROR",0),"")</f>
        <v/>
      </c>
      <c r="E183" s="16" t="str">
        <f>IF($B183&gt;0,_xlfn.XLOOKUP($B183,'1'!$C:$C,'1'!$E:$E,"ERROR",0),"")</f>
        <v/>
      </c>
      <c r="F183" s="16" t="str">
        <f>_xlfn.XLOOKUP($E183,[2]unit_types!$A$1:$A$33,[2]unit_types!$B$1:$B$33," ",0)</f>
        <v xml:space="preserve"> </v>
      </c>
      <c r="G183" s="16" t="str">
        <f>IF($B183&gt;0,_xlfn.XLOOKUP($B183,'1'!$C:$C,'1'!$AQ:$AQ,"ERROR",0),"")</f>
        <v/>
      </c>
      <c r="H183" s="16" t="str">
        <f>IF($B183&gt;0,_xlfn.XLOOKUP($B183,'1'!$C:$C,'1'!$G:$G,"ERROR",0),"")</f>
        <v/>
      </c>
      <c r="I183" s="16" t="str">
        <f>IF($B183&gt;0,_xlfn.XLOOKUP($B183,'1'!$C:$C,'1'!$N:$N,"ERROR",0),"")</f>
        <v/>
      </c>
      <c r="J183" s="16" t="str">
        <f>IF($B183&gt;0,_xlfn.XLOOKUP($B183,'1'!$C:$C,'1'!$Q:$Q,"ERROR",0),"")</f>
        <v/>
      </c>
      <c r="K183" s="16" t="str">
        <f>IF($B183&gt;0,_xlfn.XLOOKUP($B183,'1'!$C:$C,'1'!$S:$S,"ERROR",0),"")</f>
        <v/>
      </c>
      <c r="L183" s="16" t="str">
        <f>IF($B183&gt;0,_xlfn.XLOOKUP($B183,'1'!$C:$C,'1'!$T:$T,"ERROR",0),"")</f>
        <v/>
      </c>
      <c r="M183" s="16" t="str">
        <f>IF($B183&gt;0,_xlfn.XLOOKUP($B183,'1'!$C:$C,'1'!$AK:$AK,"ERROR",0),"")</f>
        <v/>
      </c>
      <c r="N183" s="16" t="str">
        <f>IF($B183&gt;0,_xlfn.XLOOKUP($B183,'1'!$C:$C,'1'!$AO:$AO,"ERROR",0),"")</f>
        <v/>
      </c>
      <c r="O183" s="19" t="str">
        <f t="shared" si="22"/>
        <v/>
      </c>
    </row>
    <row r="184" spans="1:15" x14ac:dyDescent="0.25">
      <c r="A184" s="19" t="str">
        <f>IF($B184&gt;0,_xlfn.XLOOKUP($B184,'1'!$C:$C,'1'!$R:$R,"ERROR",0),"")</f>
        <v/>
      </c>
      <c r="B184" s="41"/>
      <c r="C184" s="15" t="str">
        <f>IF($B184&gt;0,_xlfn.XLOOKUP($B184,'1'!$C:$C,'1'!$B:$B,"ERROR",0),"")</f>
        <v/>
      </c>
      <c r="D184" s="15" t="str">
        <f>IF($B184&gt;0,_xlfn.XLOOKUP($B184,'1'!$C:$C,'1'!$D:$D,"ERROR",0),"")</f>
        <v/>
      </c>
      <c r="E184" s="15" t="str">
        <f>IF($B184&gt;0,_xlfn.XLOOKUP($B184,'1'!$C:$C,'1'!$E:$E,"ERROR",0),"")</f>
        <v/>
      </c>
      <c r="F184" s="15" t="str">
        <f>_xlfn.XLOOKUP($E184,[2]unit_types!$A$1:$A$33,[2]unit_types!$B$1:$B$33," ",0)</f>
        <v xml:space="preserve"> </v>
      </c>
      <c r="G184" s="15" t="str">
        <f>IF($B184&gt;0,_xlfn.XLOOKUP($B184,'1'!$C:$C,'1'!$AQ:$AQ,"ERROR",0),"")</f>
        <v/>
      </c>
      <c r="H184" s="15" t="str">
        <f>IF($B184&gt;0,_xlfn.XLOOKUP($B184,'1'!$C:$C,'1'!$G:$G,"ERROR",0),"")</f>
        <v/>
      </c>
      <c r="I184" s="15" t="str">
        <f>IF($B184&gt;0,_xlfn.XLOOKUP($B184,'1'!$C:$C,'1'!$N:$N,"ERROR",0),"")</f>
        <v/>
      </c>
      <c r="J184" s="15" t="str">
        <f>IF($B184&gt;0,_xlfn.XLOOKUP($B184,'1'!$C:$C,'1'!$Q:$Q,"ERROR",0),"")</f>
        <v/>
      </c>
      <c r="K184" s="15" t="str">
        <f>IF($B184&gt;0,_xlfn.XLOOKUP($B184,'1'!$C:$C,'1'!$S:$S,"ERROR",0),"")</f>
        <v/>
      </c>
      <c r="L184" s="15" t="str">
        <f>IF($B184&gt;0,_xlfn.XLOOKUP($B184,'1'!$C:$C,'1'!$T:$T,"ERROR",0),"")</f>
        <v/>
      </c>
      <c r="M184" s="15" t="str">
        <f>IF($B184&gt;0,_xlfn.XLOOKUP($B184,'1'!$C:$C,'1'!$AK:$AK,"ERROR",0),"")</f>
        <v/>
      </c>
      <c r="N184" s="15" t="str">
        <f>IF($B184&gt;0,_xlfn.XLOOKUP($B184,'1'!$C:$C,'1'!$AO:$AO,"ERROR",0),"")</f>
        <v/>
      </c>
      <c r="O184" s="19" t="str">
        <f t="shared" si="22"/>
        <v/>
      </c>
    </row>
    <row r="185" spans="1:15" x14ac:dyDescent="0.25">
      <c r="A185" s="19" t="str">
        <f>IF($B185&gt;0,_xlfn.XLOOKUP($B185,'1'!$C:$C,'1'!$R:$R,"ERROR",0),"")</f>
        <v/>
      </c>
      <c r="B185" s="42"/>
      <c r="C185" s="16" t="str">
        <f>IF($B185&gt;0,_xlfn.XLOOKUP($B185,'1'!$C:$C,'1'!$B:$B,"ERROR",0),"")</f>
        <v/>
      </c>
      <c r="D185" s="16" t="str">
        <f>IF($B185&gt;0,_xlfn.XLOOKUP($B185,'1'!$C:$C,'1'!$D:$D,"ERROR",0),"")</f>
        <v/>
      </c>
      <c r="E185" s="16" t="str">
        <f>IF($B185&gt;0,_xlfn.XLOOKUP($B185,'1'!$C:$C,'1'!$E:$E,"ERROR",0),"")</f>
        <v/>
      </c>
      <c r="F185" s="16" t="str">
        <f>_xlfn.XLOOKUP($E185,[2]unit_types!$A$1:$A$33,[2]unit_types!$B$1:$B$33," ",0)</f>
        <v xml:space="preserve"> </v>
      </c>
      <c r="G185" s="16" t="str">
        <f>IF($B185&gt;0,_xlfn.XLOOKUP($B185,'1'!$C:$C,'1'!$AQ:$AQ,"ERROR",0),"")</f>
        <v/>
      </c>
      <c r="H185" s="16" t="str">
        <f>IF($B185&gt;0,_xlfn.XLOOKUP($B185,'1'!$C:$C,'1'!$G:$G,"ERROR",0),"")</f>
        <v/>
      </c>
      <c r="I185" s="16" t="str">
        <f>IF($B185&gt;0,_xlfn.XLOOKUP($B185,'1'!$C:$C,'1'!$N:$N,"ERROR",0),"")</f>
        <v/>
      </c>
      <c r="J185" s="16" t="str">
        <f>IF($B185&gt;0,_xlfn.XLOOKUP($B185,'1'!$C:$C,'1'!$Q:$Q,"ERROR",0),"")</f>
        <v/>
      </c>
      <c r="K185" s="16" t="str">
        <f>IF($B185&gt;0,_xlfn.XLOOKUP($B185,'1'!$C:$C,'1'!$S:$S,"ERROR",0),"")</f>
        <v/>
      </c>
      <c r="L185" s="16" t="str">
        <f>IF($B185&gt;0,_xlfn.XLOOKUP($B185,'1'!$C:$C,'1'!$T:$T,"ERROR",0),"")</f>
        <v/>
      </c>
      <c r="M185" s="16" t="str">
        <f>IF($B185&gt;0,_xlfn.XLOOKUP($B185,'1'!$C:$C,'1'!$AK:$AK,"ERROR",0),"")</f>
        <v/>
      </c>
      <c r="N185" s="16" t="str">
        <f>IF($B185&gt;0,_xlfn.XLOOKUP($B185,'1'!$C:$C,'1'!$AO:$AO,"ERROR",0),"")</f>
        <v/>
      </c>
      <c r="O185" s="19" t="str">
        <f t="shared" si="22"/>
        <v/>
      </c>
    </row>
    <row r="186" spans="1:15" x14ac:dyDescent="0.25">
      <c r="A186" s="19" t="str">
        <f>IF($B186&gt;0,_xlfn.XLOOKUP($B186,'1'!$C:$C,'1'!$R:$R,"ERROR",0),"")</f>
        <v/>
      </c>
      <c r="B186" s="41"/>
      <c r="C186" s="15" t="str">
        <f>IF($B186&gt;0,_xlfn.XLOOKUP($B186,'1'!$C:$C,'1'!$B:$B,"ERROR",0),"")</f>
        <v/>
      </c>
      <c r="D186" s="15" t="str">
        <f>IF($B186&gt;0,_xlfn.XLOOKUP($B186,'1'!$C:$C,'1'!$D:$D,"ERROR",0),"")</f>
        <v/>
      </c>
      <c r="E186" s="15" t="str">
        <f>IF($B186&gt;0,_xlfn.XLOOKUP($B186,'1'!$C:$C,'1'!$E:$E,"ERROR",0),"")</f>
        <v/>
      </c>
      <c r="F186" s="15" t="str">
        <f>_xlfn.XLOOKUP($E186,[2]unit_types!$A$1:$A$33,[2]unit_types!$B$1:$B$33," ",0)</f>
        <v xml:space="preserve"> </v>
      </c>
      <c r="G186" s="15" t="str">
        <f>IF($B186&gt;0,_xlfn.XLOOKUP($B186,'1'!$C:$C,'1'!$AQ:$AQ,"ERROR",0),"")</f>
        <v/>
      </c>
      <c r="H186" s="15" t="str">
        <f>IF($B186&gt;0,_xlfn.XLOOKUP($B186,'1'!$C:$C,'1'!$G:$G,"ERROR",0),"")</f>
        <v/>
      </c>
      <c r="I186" s="15" t="str">
        <f>IF($B186&gt;0,_xlfn.XLOOKUP($B186,'1'!$C:$C,'1'!$N:$N,"ERROR",0),"")</f>
        <v/>
      </c>
      <c r="J186" s="15" t="str">
        <f>IF($B186&gt;0,_xlfn.XLOOKUP($B186,'1'!$C:$C,'1'!$Q:$Q,"ERROR",0),"")</f>
        <v/>
      </c>
      <c r="K186" s="15" t="str">
        <f>IF($B186&gt;0,_xlfn.XLOOKUP($B186,'1'!$C:$C,'1'!$S:$S,"ERROR",0),"")</f>
        <v/>
      </c>
      <c r="L186" s="15" t="str">
        <f>IF($B186&gt;0,_xlfn.XLOOKUP($B186,'1'!$C:$C,'1'!$T:$T,"ERROR",0),"")</f>
        <v/>
      </c>
      <c r="M186" s="15" t="str">
        <f>IF($B186&gt;0,_xlfn.XLOOKUP($B186,'1'!$C:$C,'1'!$AK:$AK,"ERROR",0),"")</f>
        <v/>
      </c>
      <c r="N186" s="15" t="str">
        <f>IF($B186&gt;0,_xlfn.XLOOKUP($B186,'1'!$C:$C,'1'!$AO:$AO,"ERROR",0),"")</f>
        <v/>
      </c>
      <c r="O186" s="19" t="str">
        <f t="shared" si="22"/>
        <v/>
      </c>
    </row>
    <row r="187" spans="1:15" x14ac:dyDescent="0.25">
      <c r="A187" s="19" t="str">
        <f>IF($B187&gt;0,_xlfn.XLOOKUP($B187,'1'!$C:$C,'1'!$R:$R,"ERROR",0),"")</f>
        <v/>
      </c>
      <c r="B187" s="42"/>
      <c r="C187" s="16" t="str">
        <f>IF($B187&gt;0,_xlfn.XLOOKUP($B187,'1'!$C:$C,'1'!$B:$B,"ERROR",0),"")</f>
        <v/>
      </c>
      <c r="D187" s="16" t="str">
        <f>IF($B187&gt;0,_xlfn.XLOOKUP($B187,'1'!$C:$C,'1'!$D:$D,"ERROR",0),"")</f>
        <v/>
      </c>
      <c r="E187" s="16" t="str">
        <f>IF($B187&gt;0,_xlfn.XLOOKUP($B187,'1'!$C:$C,'1'!$E:$E,"ERROR",0),"")</f>
        <v/>
      </c>
      <c r="F187" s="16" t="str">
        <f>_xlfn.XLOOKUP($E187,[2]unit_types!$A$1:$A$33,[2]unit_types!$B$1:$B$33," ",0)</f>
        <v xml:space="preserve"> </v>
      </c>
      <c r="G187" s="16" t="str">
        <f>IF($B187&gt;0,_xlfn.XLOOKUP($B187,'1'!$C:$C,'1'!$AQ:$AQ,"ERROR",0),"")</f>
        <v/>
      </c>
      <c r="H187" s="16" t="str">
        <f>IF($B187&gt;0,_xlfn.XLOOKUP($B187,'1'!$C:$C,'1'!$G:$G,"ERROR",0),"")</f>
        <v/>
      </c>
      <c r="I187" s="16" t="str">
        <f>IF($B187&gt;0,_xlfn.XLOOKUP($B187,'1'!$C:$C,'1'!$N:$N,"ERROR",0),"")</f>
        <v/>
      </c>
      <c r="J187" s="16" t="str">
        <f>IF($B187&gt;0,_xlfn.XLOOKUP($B187,'1'!$C:$C,'1'!$Q:$Q,"ERROR",0),"")</f>
        <v/>
      </c>
      <c r="K187" s="16" t="str">
        <f>IF($B187&gt;0,_xlfn.XLOOKUP($B187,'1'!$C:$C,'1'!$S:$S,"ERROR",0),"")</f>
        <v/>
      </c>
      <c r="L187" s="16" t="str">
        <f>IF($B187&gt;0,_xlfn.XLOOKUP($B187,'1'!$C:$C,'1'!$T:$T,"ERROR",0),"")</f>
        <v/>
      </c>
      <c r="M187" s="16" t="str">
        <f>IF($B187&gt;0,_xlfn.XLOOKUP($B187,'1'!$C:$C,'1'!$AK:$AK,"ERROR",0),"")</f>
        <v/>
      </c>
      <c r="N187" s="16" t="str">
        <f>IF($B187&gt;0,_xlfn.XLOOKUP($B187,'1'!$C:$C,'1'!$AO:$AO,"ERROR",0),"")</f>
        <v/>
      </c>
      <c r="O187" s="19" t="str">
        <f t="shared" si="22"/>
        <v/>
      </c>
    </row>
    <row r="188" spans="1:15" x14ac:dyDescent="0.25">
      <c r="A188" s="19" t="str">
        <f>IF($B188&gt;0,_xlfn.XLOOKUP($B188,'1'!$C:$C,'1'!$R:$R,"ERROR",0),"")</f>
        <v/>
      </c>
      <c r="B188" s="41"/>
      <c r="C188" s="15" t="str">
        <f>IF($B188&gt;0,_xlfn.XLOOKUP($B188,'1'!$C:$C,'1'!$B:$B,"ERROR",0),"")</f>
        <v/>
      </c>
      <c r="D188" s="15" t="str">
        <f>IF($B188&gt;0,_xlfn.XLOOKUP($B188,'1'!$C:$C,'1'!$D:$D,"ERROR",0),"")</f>
        <v/>
      </c>
      <c r="E188" s="15" t="str">
        <f>IF($B188&gt;0,_xlfn.XLOOKUP($B188,'1'!$C:$C,'1'!$E:$E,"ERROR",0),"")</f>
        <v/>
      </c>
      <c r="F188" s="15" t="str">
        <f>_xlfn.XLOOKUP($E188,[2]unit_types!$A$1:$A$33,[2]unit_types!$B$1:$B$33," ",0)</f>
        <v xml:space="preserve"> </v>
      </c>
      <c r="G188" s="15" t="str">
        <f>IF($B188&gt;0,_xlfn.XLOOKUP($B188,'1'!$C:$C,'1'!$AQ:$AQ,"ERROR",0),"")</f>
        <v/>
      </c>
      <c r="H188" s="15" t="str">
        <f>IF($B188&gt;0,_xlfn.XLOOKUP($B188,'1'!$C:$C,'1'!$G:$G,"ERROR",0),"")</f>
        <v/>
      </c>
      <c r="I188" s="15" t="str">
        <f>IF($B188&gt;0,_xlfn.XLOOKUP($B188,'1'!$C:$C,'1'!$N:$N,"ERROR",0),"")</f>
        <v/>
      </c>
      <c r="J188" s="15" t="str">
        <f>IF($B188&gt;0,_xlfn.XLOOKUP($B188,'1'!$C:$C,'1'!$Q:$Q,"ERROR",0),"")</f>
        <v/>
      </c>
      <c r="K188" s="15" t="str">
        <f>IF($B188&gt;0,_xlfn.XLOOKUP($B188,'1'!$C:$C,'1'!$S:$S,"ERROR",0),"")</f>
        <v/>
      </c>
      <c r="L188" s="15" t="str">
        <f>IF($B188&gt;0,_xlfn.XLOOKUP($B188,'1'!$C:$C,'1'!$T:$T,"ERROR",0),"")</f>
        <v/>
      </c>
      <c r="M188" s="15" t="str">
        <f>IF($B188&gt;0,_xlfn.XLOOKUP($B188,'1'!$C:$C,'1'!$AK:$AK,"ERROR",0),"")</f>
        <v/>
      </c>
      <c r="N188" s="15" t="str">
        <f>IF($B188&gt;0,_xlfn.XLOOKUP($B188,'1'!$C:$C,'1'!$AO:$AO,"ERROR",0),"")</f>
        <v/>
      </c>
      <c r="O188" s="19" t="str">
        <f t="shared" si="22"/>
        <v/>
      </c>
    </row>
    <row r="189" spans="1:15" x14ac:dyDescent="0.25">
      <c r="A189" s="19" t="str">
        <f>IF($B189&gt;0,_xlfn.XLOOKUP($B189,'1'!$C:$C,'1'!$R:$R,"ERROR",0),"")</f>
        <v/>
      </c>
      <c r="B189" s="42"/>
      <c r="C189" s="16" t="str">
        <f>IF($B189&gt;0,_xlfn.XLOOKUP($B189,'1'!$C:$C,'1'!$B:$B,"ERROR",0),"")</f>
        <v/>
      </c>
      <c r="D189" s="16" t="str">
        <f>IF($B189&gt;0,_xlfn.XLOOKUP($B189,'1'!$C:$C,'1'!$D:$D,"ERROR",0),"")</f>
        <v/>
      </c>
      <c r="E189" s="16" t="str">
        <f>IF($B189&gt;0,_xlfn.XLOOKUP($B189,'1'!$C:$C,'1'!$E:$E,"ERROR",0),"")</f>
        <v/>
      </c>
      <c r="F189" s="16" t="str">
        <f>_xlfn.XLOOKUP($E189,[2]unit_types!$A$1:$A$33,[2]unit_types!$B$1:$B$33," ",0)</f>
        <v xml:space="preserve"> </v>
      </c>
      <c r="G189" s="16" t="str">
        <f>IF($B189&gt;0,_xlfn.XLOOKUP($B189,'1'!$C:$C,'1'!$AQ:$AQ,"ERROR",0),"")</f>
        <v/>
      </c>
      <c r="H189" s="16" t="str">
        <f>IF($B189&gt;0,_xlfn.XLOOKUP($B189,'1'!$C:$C,'1'!$G:$G,"ERROR",0),"")</f>
        <v/>
      </c>
      <c r="I189" s="16" t="str">
        <f>IF($B189&gt;0,_xlfn.XLOOKUP($B189,'1'!$C:$C,'1'!$N:$N,"ERROR",0),"")</f>
        <v/>
      </c>
      <c r="J189" s="16" t="str">
        <f>IF($B189&gt;0,_xlfn.XLOOKUP($B189,'1'!$C:$C,'1'!$Q:$Q,"ERROR",0),"")</f>
        <v/>
      </c>
      <c r="K189" s="16" t="str">
        <f>IF($B189&gt;0,_xlfn.XLOOKUP($B189,'1'!$C:$C,'1'!$S:$S,"ERROR",0),"")</f>
        <v/>
      </c>
      <c r="L189" s="16" t="str">
        <f>IF($B189&gt;0,_xlfn.XLOOKUP($B189,'1'!$C:$C,'1'!$T:$T,"ERROR",0),"")</f>
        <v/>
      </c>
      <c r="M189" s="16" t="str">
        <f>IF($B189&gt;0,_xlfn.XLOOKUP($B189,'1'!$C:$C,'1'!$AK:$AK,"ERROR",0),"")</f>
        <v/>
      </c>
      <c r="N189" s="16" t="str">
        <f>IF($B189&gt;0,_xlfn.XLOOKUP($B189,'1'!$C:$C,'1'!$AO:$AO,"ERROR",0),"")</f>
        <v/>
      </c>
      <c r="O189" s="19" t="str">
        <f t="shared" si="22"/>
        <v/>
      </c>
    </row>
    <row r="190" spans="1:15" x14ac:dyDescent="0.25">
      <c r="A190" s="19" t="str">
        <f>IF($B190&gt;0,_xlfn.XLOOKUP($B190,'1'!$C:$C,'1'!$R:$R,"ERROR",0),"")</f>
        <v/>
      </c>
      <c r="B190" s="41"/>
      <c r="C190" s="15" t="str">
        <f>IF($B190&gt;0,_xlfn.XLOOKUP($B190,'1'!$C:$C,'1'!$B:$B,"ERROR",0),"")</f>
        <v/>
      </c>
      <c r="D190" s="15" t="str">
        <f>IF($B190&gt;0,_xlfn.XLOOKUP($B190,'1'!$C:$C,'1'!$D:$D,"ERROR",0),"")</f>
        <v/>
      </c>
      <c r="E190" s="15" t="str">
        <f>IF($B190&gt;0,_xlfn.XLOOKUP($B190,'1'!$C:$C,'1'!$E:$E,"ERROR",0),"")</f>
        <v/>
      </c>
      <c r="F190" s="15" t="str">
        <f>_xlfn.XLOOKUP($E190,[2]unit_types!$A$1:$A$33,[2]unit_types!$B$1:$B$33," ",0)</f>
        <v xml:space="preserve"> </v>
      </c>
      <c r="G190" s="15" t="str">
        <f>IF($B190&gt;0,_xlfn.XLOOKUP($B190,'1'!$C:$C,'1'!$AQ:$AQ,"ERROR",0),"")</f>
        <v/>
      </c>
      <c r="H190" s="15" t="str">
        <f>IF($B190&gt;0,_xlfn.XLOOKUP($B190,'1'!$C:$C,'1'!$G:$G,"ERROR",0),"")</f>
        <v/>
      </c>
      <c r="I190" s="15" t="str">
        <f>IF($B190&gt;0,_xlfn.XLOOKUP($B190,'1'!$C:$C,'1'!$N:$N,"ERROR",0),"")</f>
        <v/>
      </c>
      <c r="J190" s="15" t="str">
        <f>IF($B190&gt;0,_xlfn.XLOOKUP($B190,'1'!$C:$C,'1'!$Q:$Q,"ERROR",0),"")</f>
        <v/>
      </c>
      <c r="K190" s="15" t="str">
        <f>IF($B190&gt;0,_xlfn.XLOOKUP($B190,'1'!$C:$C,'1'!$S:$S,"ERROR",0),"")</f>
        <v/>
      </c>
      <c r="L190" s="15" t="str">
        <f>IF($B190&gt;0,_xlfn.XLOOKUP($B190,'1'!$C:$C,'1'!$T:$T,"ERROR",0),"")</f>
        <v/>
      </c>
      <c r="M190" s="15" t="str">
        <f>IF($B190&gt;0,_xlfn.XLOOKUP($B190,'1'!$C:$C,'1'!$AK:$AK,"ERROR",0),"")</f>
        <v/>
      </c>
      <c r="N190" s="15" t="str">
        <f>IF($B190&gt;0,_xlfn.XLOOKUP($B190,'1'!$C:$C,'1'!$AO:$AO,"ERROR",0),"")</f>
        <v/>
      </c>
      <c r="O190" s="19" t="str">
        <f t="shared" si="22"/>
        <v/>
      </c>
    </row>
    <row r="191" spans="1:15" x14ac:dyDescent="0.25">
      <c r="A191" s="19" t="str">
        <f>IF($B191&gt;0,_xlfn.XLOOKUP($B191,'1'!$C:$C,'1'!$R:$R,"ERROR",0),"")</f>
        <v/>
      </c>
      <c r="B191" s="42"/>
      <c r="C191" s="16" t="str">
        <f>IF($B191&gt;0,_xlfn.XLOOKUP($B191,'1'!$C:$C,'1'!$B:$B,"ERROR",0),"")</f>
        <v/>
      </c>
      <c r="D191" s="16" t="str">
        <f>IF($B191&gt;0,_xlfn.XLOOKUP($B191,'1'!$C:$C,'1'!$D:$D,"ERROR",0),"")</f>
        <v/>
      </c>
      <c r="E191" s="16" t="str">
        <f>IF($B191&gt;0,_xlfn.XLOOKUP($B191,'1'!$C:$C,'1'!$E:$E,"ERROR",0),"")</f>
        <v/>
      </c>
      <c r="F191" s="16" t="str">
        <f>_xlfn.XLOOKUP($E191,[2]unit_types!$A$1:$A$33,[2]unit_types!$B$1:$B$33," ",0)</f>
        <v xml:space="preserve"> </v>
      </c>
      <c r="G191" s="16" t="str">
        <f>IF($B191&gt;0,_xlfn.XLOOKUP($B191,'1'!$C:$C,'1'!$AQ:$AQ,"ERROR",0),"")</f>
        <v/>
      </c>
      <c r="H191" s="16" t="str">
        <f>IF($B191&gt;0,_xlfn.XLOOKUP($B191,'1'!$C:$C,'1'!$G:$G,"ERROR",0),"")</f>
        <v/>
      </c>
      <c r="I191" s="16" t="str">
        <f>IF($B191&gt;0,_xlfn.XLOOKUP($B191,'1'!$C:$C,'1'!$N:$N,"ERROR",0),"")</f>
        <v/>
      </c>
      <c r="J191" s="16" t="str">
        <f>IF($B191&gt;0,_xlfn.XLOOKUP($B191,'1'!$C:$C,'1'!$Q:$Q,"ERROR",0),"")</f>
        <v/>
      </c>
      <c r="K191" s="16" t="str">
        <f>IF($B191&gt;0,_xlfn.XLOOKUP($B191,'1'!$C:$C,'1'!$S:$S,"ERROR",0),"")</f>
        <v/>
      </c>
      <c r="L191" s="16" t="str">
        <f>IF($B191&gt;0,_xlfn.XLOOKUP($B191,'1'!$C:$C,'1'!$T:$T,"ERROR",0),"")</f>
        <v/>
      </c>
      <c r="M191" s="16" t="str">
        <f>IF($B191&gt;0,_xlfn.XLOOKUP($B191,'1'!$C:$C,'1'!$AK:$AK,"ERROR",0),"")</f>
        <v/>
      </c>
      <c r="N191" s="16" t="str">
        <f>IF($B191&gt;0,_xlfn.XLOOKUP($B191,'1'!$C:$C,'1'!$AO:$AO,"ERROR",0),"")</f>
        <v/>
      </c>
      <c r="O191" s="19" t="str">
        <f t="shared" si="22"/>
        <v/>
      </c>
    </row>
    <row r="192" spans="1:15" x14ac:dyDescent="0.25">
      <c r="A192" s="19" t="str">
        <f>IF($B192&gt;0,_xlfn.XLOOKUP($B192,'1'!$C:$C,'1'!$R:$R,"ERROR",0),"")</f>
        <v/>
      </c>
      <c r="B192" s="41"/>
      <c r="C192" s="15" t="str">
        <f>IF($B192&gt;0,_xlfn.XLOOKUP($B192,'1'!$C:$C,'1'!$B:$B,"ERROR",0),"")</f>
        <v/>
      </c>
      <c r="D192" s="15" t="str">
        <f>IF($B192&gt;0,_xlfn.XLOOKUP($B192,'1'!$C:$C,'1'!$D:$D,"ERROR",0),"")</f>
        <v/>
      </c>
      <c r="E192" s="15" t="str">
        <f>IF($B192&gt;0,_xlfn.XLOOKUP($B192,'1'!$C:$C,'1'!$E:$E,"ERROR",0),"")</f>
        <v/>
      </c>
      <c r="F192" s="15" t="str">
        <f>_xlfn.XLOOKUP($E192,[2]unit_types!$A$1:$A$33,[2]unit_types!$B$1:$B$33," ",0)</f>
        <v xml:space="preserve"> </v>
      </c>
      <c r="G192" s="15" t="str">
        <f>IF($B192&gt;0,_xlfn.XLOOKUP($B192,'1'!$C:$C,'1'!$AQ:$AQ,"ERROR",0),"")</f>
        <v/>
      </c>
      <c r="H192" s="15" t="str">
        <f>IF($B192&gt;0,_xlfn.XLOOKUP($B192,'1'!$C:$C,'1'!$G:$G,"ERROR",0),"")</f>
        <v/>
      </c>
      <c r="I192" s="15" t="str">
        <f>IF($B192&gt;0,_xlfn.XLOOKUP($B192,'1'!$C:$C,'1'!$N:$N,"ERROR",0),"")</f>
        <v/>
      </c>
      <c r="J192" s="15" t="str">
        <f>IF($B192&gt;0,_xlfn.XLOOKUP($B192,'1'!$C:$C,'1'!$Q:$Q,"ERROR",0),"")</f>
        <v/>
      </c>
      <c r="K192" s="15" t="str">
        <f>IF($B192&gt;0,_xlfn.XLOOKUP($B192,'1'!$C:$C,'1'!$S:$S,"ERROR",0),"")</f>
        <v/>
      </c>
      <c r="L192" s="15" t="str">
        <f>IF($B192&gt;0,_xlfn.XLOOKUP($B192,'1'!$C:$C,'1'!$T:$T,"ERROR",0),"")</f>
        <v/>
      </c>
      <c r="M192" s="15" t="str">
        <f>IF($B192&gt;0,_xlfn.XLOOKUP($B192,'1'!$C:$C,'1'!$AK:$AK,"ERROR",0),"")</f>
        <v/>
      </c>
      <c r="N192" s="15" t="str">
        <f>IF($B192&gt;0,_xlfn.XLOOKUP($B192,'1'!$C:$C,'1'!$AO:$AO,"ERROR",0),"")</f>
        <v/>
      </c>
      <c r="O192" s="19" t="str">
        <f t="shared" si="22"/>
        <v/>
      </c>
    </row>
    <row r="193" spans="1:15" x14ac:dyDescent="0.25">
      <c r="A193" s="19" t="str">
        <f>IF($B193&gt;0,_xlfn.XLOOKUP($B193,'1'!$C:$C,'1'!$R:$R,"ERROR",0),"")</f>
        <v/>
      </c>
      <c r="B193" s="42"/>
      <c r="C193" s="16" t="str">
        <f>IF($B193&gt;0,_xlfn.XLOOKUP($B193,'1'!$C:$C,'1'!$B:$B,"ERROR",0),"")</f>
        <v/>
      </c>
      <c r="D193" s="16" t="str">
        <f>IF($B193&gt;0,_xlfn.XLOOKUP($B193,'1'!$C:$C,'1'!$D:$D,"ERROR",0),"")</f>
        <v/>
      </c>
      <c r="E193" s="16" t="str">
        <f>IF($B193&gt;0,_xlfn.XLOOKUP($B193,'1'!$C:$C,'1'!$E:$E,"ERROR",0),"")</f>
        <v/>
      </c>
      <c r="F193" s="16" t="str">
        <f>_xlfn.XLOOKUP($E193,[2]unit_types!$A$1:$A$33,[2]unit_types!$B$1:$B$33," ",0)</f>
        <v xml:space="preserve"> </v>
      </c>
      <c r="G193" s="16" t="str">
        <f>IF($B193&gt;0,_xlfn.XLOOKUP($B193,'1'!$C:$C,'1'!$AQ:$AQ,"ERROR",0),"")</f>
        <v/>
      </c>
      <c r="H193" s="16" t="str">
        <f>IF($B193&gt;0,_xlfn.XLOOKUP($B193,'1'!$C:$C,'1'!$G:$G,"ERROR",0),"")</f>
        <v/>
      </c>
      <c r="I193" s="16" t="str">
        <f>IF($B193&gt;0,_xlfn.XLOOKUP($B193,'1'!$C:$C,'1'!$N:$N,"ERROR",0),"")</f>
        <v/>
      </c>
      <c r="J193" s="16" t="str">
        <f>IF($B193&gt;0,_xlfn.XLOOKUP($B193,'1'!$C:$C,'1'!$Q:$Q,"ERROR",0),"")</f>
        <v/>
      </c>
      <c r="K193" s="16" t="str">
        <f>IF($B193&gt;0,_xlfn.XLOOKUP($B193,'1'!$C:$C,'1'!$S:$S,"ERROR",0),"")</f>
        <v/>
      </c>
      <c r="L193" s="16" t="str">
        <f>IF($B193&gt;0,_xlfn.XLOOKUP($B193,'1'!$C:$C,'1'!$T:$T,"ERROR",0),"")</f>
        <v/>
      </c>
      <c r="M193" s="16" t="str">
        <f>IF($B193&gt;0,_xlfn.XLOOKUP($B193,'1'!$C:$C,'1'!$AK:$AK,"ERROR",0),"")</f>
        <v/>
      </c>
      <c r="N193" s="16" t="str">
        <f>IF($B193&gt;0,_xlfn.XLOOKUP($B193,'1'!$C:$C,'1'!$AO:$AO,"ERROR",0),"")</f>
        <v/>
      </c>
      <c r="O193" s="19" t="str">
        <f t="shared" si="22"/>
        <v/>
      </c>
    </row>
    <row r="194" spans="1:15" x14ac:dyDescent="0.25">
      <c r="A194" s="19" t="str">
        <f>IF($B194&gt;0,_xlfn.XLOOKUP($B194,'1'!$C:$C,'1'!$R:$R,"ERROR",0),"")</f>
        <v/>
      </c>
      <c r="B194" s="41"/>
      <c r="C194" s="15" t="str">
        <f>IF($B194&gt;0,_xlfn.XLOOKUP($B194,'1'!$C:$C,'1'!$B:$B,"ERROR",0),"")</f>
        <v/>
      </c>
      <c r="D194" s="15" t="str">
        <f>IF($B194&gt;0,_xlfn.XLOOKUP($B194,'1'!$C:$C,'1'!$D:$D,"ERROR",0),"")</f>
        <v/>
      </c>
      <c r="E194" s="15" t="str">
        <f>IF($B194&gt;0,_xlfn.XLOOKUP($B194,'1'!$C:$C,'1'!$E:$E,"ERROR",0),"")</f>
        <v/>
      </c>
      <c r="F194" s="15" t="str">
        <f>_xlfn.XLOOKUP($E194,[2]unit_types!$A$1:$A$33,[2]unit_types!$B$1:$B$33," ",0)</f>
        <v xml:space="preserve"> </v>
      </c>
      <c r="G194" s="15" t="str">
        <f>IF($B194&gt;0,_xlfn.XLOOKUP($B194,'1'!$C:$C,'1'!$AQ:$AQ,"ERROR",0),"")</f>
        <v/>
      </c>
      <c r="H194" s="15" t="str">
        <f>IF($B194&gt;0,_xlfn.XLOOKUP($B194,'1'!$C:$C,'1'!$G:$G,"ERROR",0),"")</f>
        <v/>
      </c>
      <c r="I194" s="15" t="str">
        <f>IF($B194&gt;0,_xlfn.XLOOKUP($B194,'1'!$C:$C,'1'!$N:$N,"ERROR",0),"")</f>
        <v/>
      </c>
      <c r="J194" s="15" t="str">
        <f>IF($B194&gt;0,_xlfn.XLOOKUP($B194,'1'!$C:$C,'1'!$Q:$Q,"ERROR",0),"")</f>
        <v/>
      </c>
      <c r="K194" s="15" t="str">
        <f>IF($B194&gt;0,_xlfn.XLOOKUP($B194,'1'!$C:$C,'1'!$S:$S,"ERROR",0),"")</f>
        <v/>
      </c>
      <c r="L194" s="15" t="str">
        <f>IF($B194&gt;0,_xlfn.XLOOKUP($B194,'1'!$C:$C,'1'!$T:$T,"ERROR",0),"")</f>
        <v/>
      </c>
      <c r="M194" s="15" t="str">
        <f>IF($B194&gt;0,_xlfn.XLOOKUP($B194,'1'!$C:$C,'1'!$AK:$AK,"ERROR",0),"")</f>
        <v/>
      </c>
      <c r="N194" s="15" t="str">
        <f>IF($B194&gt;0,_xlfn.XLOOKUP($B194,'1'!$C:$C,'1'!$AO:$AO,"ERROR",0),"")</f>
        <v/>
      </c>
      <c r="O194" s="19" t="str">
        <f t="shared" si="22"/>
        <v/>
      </c>
    </row>
    <row r="195" spans="1:15" x14ac:dyDescent="0.25">
      <c r="A195" s="19" t="str">
        <f>IF($B195&gt;0,_xlfn.XLOOKUP($B195,'1'!$C:$C,'1'!$R:$R,"ERROR",0),"")</f>
        <v/>
      </c>
      <c r="B195" s="42"/>
      <c r="C195" s="16" t="str">
        <f>IF($B195&gt;0,_xlfn.XLOOKUP($B195,'1'!$C:$C,'1'!$B:$B,"ERROR",0),"")</f>
        <v/>
      </c>
      <c r="D195" s="16" t="str">
        <f>IF($B195&gt;0,_xlfn.XLOOKUP($B195,'1'!$C:$C,'1'!$D:$D,"ERROR",0),"")</f>
        <v/>
      </c>
      <c r="E195" s="16" t="str">
        <f>IF($B195&gt;0,_xlfn.XLOOKUP($B195,'1'!$C:$C,'1'!$E:$E,"ERROR",0),"")</f>
        <v/>
      </c>
      <c r="F195" s="16" t="str">
        <f>_xlfn.XLOOKUP($E195,[2]unit_types!$A$1:$A$33,[2]unit_types!$B$1:$B$33," ",0)</f>
        <v xml:space="preserve"> </v>
      </c>
      <c r="G195" s="16" t="str">
        <f>IF($B195&gt;0,_xlfn.XLOOKUP($B195,'1'!$C:$C,'1'!$AQ:$AQ,"ERROR",0),"")</f>
        <v/>
      </c>
      <c r="H195" s="16" t="str">
        <f>IF($B195&gt;0,_xlfn.XLOOKUP($B195,'1'!$C:$C,'1'!$G:$G,"ERROR",0),"")</f>
        <v/>
      </c>
      <c r="I195" s="16" t="str">
        <f>IF($B195&gt;0,_xlfn.XLOOKUP($B195,'1'!$C:$C,'1'!$N:$N,"ERROR",0),"")</f>
        <v/>
      </c>
      <c r="J195" s="16" t="str">
        <f>IF($B195&gt;0,_xlfn.XLOOKUP($B195,'1'!$C:$C,'1'!$Q:$Q,"ERROR",0),"")</f>
        <v/>
      </c>
      <c r="K195" s="16" t="str">
        <f>IF($B195&gt;0,_xlfn.XLOOKUP($B195,'1'!$C:$C,'1'!$S:$S,"ERROR",0),"")</f>
        <v/>
      </c>
      <c r="L195" s="16" t="str">
        <f>IF($B195&gt;0,_xlfn.XLOOKUP($B195,'1'!$C:$C,'1'!$T:$T,"ERROR",0),"")</f>
        <v/>
      </c>
      <c r="M195" s="16" t="str">
        <f>IF($B195&gt;0,_xlfn.XLOOKUP($B195,'1'!$C:$C,'1'!$AK:$AK,"ERROR",0),"")</f>
        <v/>
      </c>
      <c r="N195" s="16" t="str">
        <f>IF($B195&gt;0,_xlfn.XLOOKUP($B195,'1'!$C:$C,'1'!$AO:$AO,"ERROR",0),"")</f>
        <v/>
      </c>
      <c r="O195" s="19" t="str">
        <f t="shared" ref="O195:O250" si="23">IF(ISNUMBER(G195),INT(G195),"")</f>
        <v/>
      </c>
    </row>
    <row r="196" spans="1:15" x14ac:dyDescent="0.25">
      <c r="A196" s="19" t="str">
        <f>IF($B196&gt;0,_xlfn.XLOOKUP($B196,'1'!$C:$C,'1'!$R:$R,"ERROR",0),"")</f>
        <v/>
      </c>
      <c r="B196" s="41"/>
      <c r="C196" s="15" t="str">
        <f>IF($B196&gt;0,_xlfn.XLOOKUP($B196,'1'!$C:$C,'1'!$B:$B,"ERROR",0),"")</f>
        <v/>
      </c>
      <c r="D196" s="15" t="str">
        <f>IF($B196&gt;0,_xlfn.XLOOKUP($B196,'1'!$C:$C,'1'!$D:$D,"ERROR",0),"")</f>
        <v/>
      </c>
      <c r="E196" s="15" t="str">
        <f>IF($B196&gt;0,_xlfn.XLOOKUP($B196,'1'!$C:$C,'1'!$E:$E,"ERROR",0),"")</f>
        <v/>
      </c>
      <c r="F196" s="15" t="str">
        <f>_xlfn.XLOOKUP($E196,[2]unit_types!$A$1:$A$33,[2]unit_types!$B$1:$B$33," ",0)</f>
        <v xml:space="preserve"> </v>
      </c>
      <c r="G196" s="15" t="str">
        <f>IF($B196&gt;0,_xlfn.XLOOKUP($B196,'1'!$C:$C,'1'!$AQ:$AQ,"ERROR",0),"")</f>
        <v/>
      </c>
      <c r="H196" s="15" t="str">
        <f>IF($B196&gt;0,_xlfn.XLOOKUP($B196,'1'!$C:$C,'1'!$G:$G,"ERROR",0),"")</f>
        <v/>
      </c>
      <c r="I196" s="15" t="str">
        <f>IF($B196&gt;0,_xlfn.XLOOKUP($B196,'1'!$C:$C,'1'!$N:$N,"ERROR",0),"")</f>
        <v/>
      </c>
      <c r="J196" s="15" t="str">
        <f>IF($B196&gt;0,_xlfn.XLOOKUP($B196,'1'!$C:$C,'1'!$Q:$Q,"ERROR",0),"")</f>
        <v/>
      </c>
      <c r="K196" s="15" t="str">
        <f>IF($B196&gt;0,_xlfn.XLOOKUP($B196,'1'!$C:$C,'1'!$S:$S,"ERROR",0),"")</f>
        <v/>
      </c>
      <c r="L196" s="15" t="str">
        <f>IF($B196&gt;0,_xlfn.XLOOKUP($B196,'1'!$C:$C,'1'!$T:$T,"ERROR",0),"")</f>
        <v/>
      </c>
      <c r="M196" s="15" t="str">
        <f>IF($B196&gt;0,_xlfn.XLOOKUP($B196,'1'!$C:$C,'1'!$AK:$AK,"ERROR",0),"")</f>
        <v/>
      </c>
      <c r="N196" s="15" t="str">
        <f>IF($B196&gt;0,_xlfn.XLOOKUP($B196,'1'!$C:$C,'1'!$AO:$AO,"ERROR",0),"")</f>
        <v/>
      </c>
      <c r="O196" s="19" t="str">
        <f t="shared" si="23"/>
        <v/>
      </c>
    </row>
    <row r="197" spans="1:15" x14ac:dyDescent="0.25">
      <c r="A197" s="19" t="str">
        <f>IF($B197&gt;0,_xlfn.XLOOKUP($B197,'1'!$C:$C,'1'!$R:$R,"ERROR",0),"")</f>
        <v/>
      </c>
      <c r="B197" s="42"/>
      <c r="C197" s="16" t="str">
        <f>IF($B197&gt;0,_xlfn.XLOOKUP($B197,'1'!$C:$C,'1'!$B:$B,"ERROR",0),"")</f>
        <v/>
      </c>
      <c r="D197" s="16" t="str">
        <f>IF($B197&gt;0,_xlfn.XLOOKUP($B197,'1'!$C:$C,'1'!$D:$D,"ERROR",0),"")</f>
        <v/>
      </c>
      <c r="E197" s="16" t="str">
        <f>IF($B197&gt;0,_xlfn.XLOOKUP($B197,'1'!$C:$C,'1'!$E:$E,"ERROR",0),"")</f>
        <v/>
      </c>
      <c r="F197" s="16" t="str">
        <f>_xlfn.XLOOKUP($E197,[2]unit_types!$A$1:$A$33,[2]unit_types!$B$1:$B$33," ",0)</f>
        <v xml:space="preserve"> </v>
      </c>
      <c r="G197" s="16" t="str">
        <f>IF($B197&gt;0,_xlfn.XLOOKUP($B197,'1'!$C:$C,'1'!$AQ:$AQ,"ERROR",0),"")</f>
        <v/>
      </c>
      <c r="H197" s="16" t="str">
        <f>IF($B197&gt;0,_xlfn.XLOOKUP($B197,'1'!$C:$C,'1'!$G:$G,"ERROR",0),"")</f>
        <v/>
      </c>
      <c r="I197" s="16" t="str">
        <f>IF($B197&gt;0,_xlfn.XLOOKUP($B197,'1'!$C:$C,'1'!$N:$N,"ERROR",0),"")</f>
        <v/>
      </c>
      <c r="J197" s="16" t="str">
        <f>IF($B197&gt;0,_xlfn.XLOOKUP($B197,'1'!$C:$C,'1'!$Q:$Q,"ERROR",0),"")</f>
        <v/>
      </c>
      <c r="K197" s="16" t="str">
        <f>IF($B197&gt;0,_xlfn.XLOOKUP($B197,'1'!$C:$C,'1'!$S:$S,"ERROR",0),"")</f>
        <v/>
      </c>
      <c r="L197" s="16" t="str">
        <f>IF($B197&gt;0,_xlfn.XLOOKUP($B197,'1'!$C:$C,'1'!$T:$T,"ERROR",0),"")</f>
        <v/>
      </c>
      <c r="M197" s="16" t="str">
        <f>IF($B197&gt;0,_xlfn.XLOOKUP($B197,'1'!$C:$C,'1'!$AK:$AK,"ERROR",0),"")</f>
        <v/>
      </c>
      <c r="N197" s="16" t="str">
        <f>IF($B197&gt;0,_xlfn.XLOOKUP($B197,'1'!$C:$C,'1'!$AO:$AO,"ERROR",0),"")</f>
        <v/>
      </c>
      <c r="O197" s="19" t="str">
        <f t="shared" si="23"/>
        <v/>
      </c>
    </row>
    <row r="198" spans="1:15" x14ac:dyDescent="0.25">
      <c r="A198" s="19" t="str">
        <f>IF($B198&gt;0,_xlfn.XLOOKUP($B198,'1'!$C:$C,'1'!$R:$R,"ERROR",0),"")</f>
        <v/>
      </c>
      <c r="B198" s="41"/>
      <c r="C198" s="15" t="str">
        <f>IF($B198&gt;0,_xlfn.XLOOKUP($B198,'1'!$C:$C,'1'!$B:$B,"ERROR",0),"")</f>
        <v/>
      </c>
      <c r="D198" s="15" t="str">
        <f>IF($B198&gt;0,_xlfn.XLOOKUP($B198,'1'!$C:$C,'1'!$D:$D,"ERROR",0),"")</f>
        <v/>
      </c>
      <c r="E198" s="15" t="str">
        <f>IF($B198&gt;0,_xlfn.XLOOKUP($B198,'1'!$C:$C,'1'!$E:$E,"ERROR",0),"")</f>
        <v/>
      </c>
      <c r="F198" s="15" t="str">
        <f>_xlfn.XLOOKUP($E198,[2]unit_types!$A$1:$A$33,[2]unit_types!$B$1:$B$33," ",0)</f>
        <v xml:space="preserve"> </v>
      </c>
      <c r="G198" s="15" t="str">
        <f>IF($B198&gt;0,_xlfn.XLOOKUP($B198,'1'!$C:$C,'1'!$AQ:$AQ,"ERROR",0),"")</f>
        <v/>
      </c>
      <c r="H198" s="15" t="str">
        <f>IF($B198&gt;0,_xlfn.XLOOKUP($B198,'1'!$C:$C,'1'!$G:$G,"ERROR",0),"")</f>
        <v/>
      </c>
      <c r="I198" s="15" t="str">
        <f>IF($B198&gt;0,_xlfn.XLOOKUP($B198,'1'!$C:$C,'1'!$N:$N,"ERROR",0),"")</f>
        <v/>
      </c>
      <c r="J198" s="15" t="str">
        <f>IF($B198&gt;0,_xlfn.XLOOKUP($B198,'1'!$C:$C,'1'!$Q:$Q,"ERROR",0),"")</f>
        <v/>
      </c>
      <c r="K198" s="15" t="str">
        <f>IF($B198&gt;0,_xlfn.XLOOKUP($B198,'1'!$C:$C,'1'!$S:$S,"ERROR",0),"")</f>
        <v/>
      </c>
      <c r="L198" s="15" t="str">
        <f>IF($B198&gt;0,_xlfn.XLOOKUP($B198,'1'!$C:$C,'1'!$T:$T,"ERROR",0),"")</f>
        <v/>
      </c>
      <c r="M198" s="15" t="str">
        <f>IF($B198&gt;0,_xlfn.XLOOKUP($B198,'1'!$C:$C,'1'!$AK:$AK,"ERROR",0),"")</f>
        <v/>
      </c>
      <c r="N198" s="15" t="str">
        <f>IF($B198&gt;0,_xlfn.XLOOKUP($B198,'1'!$C:$C,'1'!$AO:$AO,"ERROR",0),"")</f>
        <v/>
      </c>
      <c r="O198" s="19" t="str">
        <f t="shared" si="23"/>
        <v/>
      </c>
    </row>
    <row r="199" spans="1:15" x14ac:dyDescent="0.25">
      <c r="A199" s="19" t="str">
        <f>IF($B199&gt;0,_xlfn.XLOOKUP($B199,'1'!$C:$C,'1'!$R:$R,"ERROR",0),"")</f>
        <v/>
      </c>
      <c r="B199" s="42"/>
      <c r="C199" s="16" t="str">
        <f>IF($B199&gt;0,_xlfn.XLOOKUP($B199,'1'!$C:$C,'1'!$B:$B,"ERROR",0),"")</f>
        <v/>
      </c>
      <c r="D199" s="16" t="str">
        <f>IF($B199&gt;0,_xlfn.XLOOKUP($B199,'1'!$C:$C,'1'!$D:$D,"ERROR",0),"")</f>
        <v/>
      </c>
      <c r="E199" s="16" t="str">
        <f>IF($B199&gt;0,_xlfn.XLOOKUP($B199,'1'!$C:$C,'1'!$E:$E,"ERROR",0),"")</f>
        <v/>
      </c>
      <c r="F199" s="16" t="str">
        <f>_xlfn.XLOOKUP($E199,[2]unit_types!$A$1:$A$33,[2]unit_types!$B$1:$B$33," ",0)</f>
        <v xml:space="preserve"> </v>
      </c>
      <c r="G199" s="16" t="str">
        <f>IF($B199&gt;0,_xlfn.XLOOKUP($B199,'1'!$C:$C,'1'!$AQ:$AQ,"ERROR",0),"")</f>
        <v/>
      </c>
      <c r="H199" s="16" t="str">
        <f>IF($B199&gt;0,_xlfn.XLOOKUP($B199,'1'!$C:$C,'1'!$G:$G,"ERROR",0),"")</f>
        <v/>
      </c>
      <c r="I199" s="16" t="str">
        <f>IF($B199&gt;0,_xlfn.XLOOKUP($B199,'1'!$C:$C,'1'!$N:$N,"ERROR",0),"")</f>
        <v/>
      </c>
      <c r="J199" s="16" t="str">
        <f>IF($B199&gt;0,_xlfn.XLOOKUP($B199,'1'!$C:$C,'1'!$Q:$Q,"ERROR",0),"")</f>
        <v/>
      </c>
      <c r="K199" s="16" t="str">
        <f>IF($B199&gt;0,_xlfn.XLOOKUP($B199,'1'!$C:$C,'1'!$S:$S,"ERROR",0),"")</f>
        <v/>
      </c>
      <c r="L199" s="16" t="str">
        <f>IF($B199&gt;0,_xlfn.XLOOKUP($B199,'1'!$C:$C,'1'!$T:$T,"ERROR",0),"")</f>
        <v/>
      </c>
      <c r="M199" s="16" t="str">
        <f>IF($B199&gt;0,_xlfn.XLOOKUP($B199,'1'!$C:$C,'1'!$AK:$AK,"ERROR",0),"")</f>
        <v/>
      </c>
      <c r="N199" s="16" t="str">
        <f>IF($B199&gt;0,_xlfn.XLOOKUP($B199,'1'!$C:$C,'1'!$AO:$AO,"ERROR",0),"")</f>
        <v/>
      </c>
      <c r="O199" s="19" t="str">
        <f t="shared" si="23"/>
        <v/>
      </c>
    </row>
    <row r="200" spans="1:15" x14ac:dyDescent="0.25">
      <c r="A200" s="19" t="str">
        <f>IF($B200&gt;0,_xlfn.XLOOKUP($B200,'1'!$C:$C,'1'!$R:$R,"ERROR",0),"")</f>
        <v/>
      </c>
      <c r="B200" s="41"/>
      <c r="C200" s="15" t="str">
        <f>IF($B200&gt;0,_xlfn.XLOOKUP($B200,'1'!$C:$C,'1'!$B:$B,"ERROR",0),"")</f>
        <v/>
      </c>
      <c r="D200" s="15" t="str">
        <f>IF($B200&gt;0,_xlfn.XLOOKUP($B200,'1'!$C:$C,'1'!$D:$D,"ERROR",0),"")</f>
        <v/>
      </c>
      <c r="E200" s="15" t="str">
        <f>IF($B200&gt;0,_xlfn.XLOOKUP($B200,'1'!$C:$C,'1'!$E:$E,"ERROR",0),"")</f>
        <v/>
      </c>
      <c r="F200" s="15" t="str">
        <f>_xlfn.XLOOKUP($E200,[2]unit_types!$A$1:$A$33,[2]unit_types!$B$1:$B$33," ",0)</f>
        <v xml:space="preserve"> </v>
      </c>
      <c r="G200" s="15" t="str">
        <f>IF($B200&gt;0,_xlfn.XLOOKUP($B200,'1'!$C:$C,'1'!$AQ:$AQ,"ERROR",0),"")</f>
        <v/>
      </c>
      <c r="H200" s="15" t="str">
        <f>IF($B200&gt;0,_xlfn.XLOOKUP($B200,'1'!$C:$C,'1'!$G:$G,"ERROR",0),"")</f>
        <v/>
      </c>
      <c r="I200" s="15" t="str">
        <f>IF($B200&gt;0,_xlfn.XLOOKUP($B200,'1'!$C:$C,'1'!$N:$N,"ERROR",0),"")</f>
        <v/>
      </c>
      <c r="J200" s="15" t="str">
        <f>IF($B200&gt;0,_xlfn.XLOOKUP($B200,'1'!$C:$C,'1'!$Q:$Q,"ERROR",0),"")</f>
        <v/>
      </c>
      <c r="K200" s="15" t="str">
        <f>IF($B200&gt;0,_xlfn.XLOOKUP($B200,'1'!$C:$C,'1'!$S:$S,"ERROR",0),"")</f>
        <v/>
      </c>
      <c r="L200" s="15" t="str">
        <f>IF($B200&gt;0,_xlfn.XLOOKUP($B200,'1'!$C:$C,'1'!$T:$T,"ERROR",0),"")</f>
        <v/>
      </c>
      <c r="M200" s="15" t="str">
        <f>IF($B200&gt;0,_xlfn.XLOOKUP($B200,'1'!$C:$C,'1'!$AK:$AK,"ERROR",0),"")</f>
        <v/>
      </c>
      <c r="N200" s="15" t="str">
        <f>IF($B200&gt;0,_xlfn.XLOOKUP($B200,'1'!$C:$C,'1'!$AO:$AO,"ERROR",0),"")</f>
        <v/>
      </c>
      <c r="O200" s="19" t="str">
        <f t="shared" si="23"/>
        <v/>
      </c>
    </row>
    <row r="201" spans="1:15" x14ac:dyDescent="0.25">
      <c r="A201" s="19" t="str">
        <f>IF($B201&gt;0,_xlfn.XLOOKUP($B201,'1'!$C:$C,'1'!$R:$R,"ERROR",0),"")</f>
        <v/>
      </c>
      <c r="B201" s="42"/>
      <c r="C201" s="16" t="str">
        <f>IF($B201&gt;0,_xlfn.XLOOKUP($B201,'1'!$C:$C,'1'!$B:$B,"ERROR",0),"")</f>
        <v/>
      </c>
      <c r="D201" s="16" t="str">
        <f>IF($B201&gt;0,_xlfn.XLOOKUP($B201,'1'!$C:$C,'1'!$D:$D,"ERROR",0),"")</f>
        <v/>
      </c>
      <c r="E201" s="16" t="str">
        <f>IF($B201&gt;0,_xlfn.XLOOKUP($B201,'1'!$C:$C,'1'!$E:$E,"ERROR",0),"")</f>
        <v/>
      </c>
      <c r="F201" s="16" t="str">
        <f>_xlfn.XLOOKUP($E201,[2]unit_types!$A$1:$A$33,[2]unit_types!$B$1:$B$33," ",0)</f>
        <v xml:space="preserve"> </v>
      </c>
      <c r="G201" s="16" t="str">
        <f>IF($B201&gt;0,_xlfn.XLOOKUP($B201,'1'!$C:$C,'1'!$AQ:$AQ,"ERROR",0),"")</f>
        <v/>
      </c>
      <c r="H201" s="16" t="str">
        <f>IF($B201&gt;0,_xlfn.XLOOKUP($B201,'1'!$C:$C,'1'!$G:$G,"ERROR",0),"")</f>
        <v/>
      </c>
      <c r="I201" s="16" t="str">
        <f>IF($B201&gt;0,_xlfn.XLOOKUP($B201,'1'!$C:$C,'1'!$N:$N,"ERROR",0),"")</f>
        <v/>
      </c>
      <c r="J201" s="16" t="str">
        <f>IF($B201&gt;0,_xlfn.XLOOKUP($B201,'1'!$C:$C,'1'!$Q:$Q,"ERROR",0),"")</f>
        <v/>
      </c>
      <c r="K201" s="16" t="str">
        <f>IF($B201&gt;0,_xlfn.XLOOKUP($B201,'1'!$C:$C,'1'!$S:$S,"ERROR",0),"")</f>
        <v/>
      </c>
      <c r="L201" s="16" t="str">
        <f>IF($B201&gt;0,_xlfn.XLOOKUP($B201,'1'!$C:$C,'1'!$T:$T,"ERROR",0),"")</f>
        <v/>
      </c>
      <c r="M201" s="16" t="str">
        <f>IF($B201&gt;0,_xlfn.XLOOKUP($B201,'1'!$C:$C,'1'!$AK:$AK,"ERROR",0),"")</f>
        <v/>
      </c>
      <c r="N201" s="16" t="str">
        <f>IF($B201&gt;0,_xlfn.XLOOKUP($B201,'1'!$C:$C,'1'!$AO:$AO,"ERROR",0),"")</f>
        <v/>
      </c>
      <c r="O201" s="19" t="str">
        <f t="shared" si="23"/>
        <v/>
      </c>
    </row>
    <row r="202" spans="1:15" x14ac:dyDescent="0.25">
      <c r="A202" s="19" t="str">
        <f>IF($B202&gt;0,_xlfn.XLOOKUP($B202,'1'!$C:$C,'1'!$R:$R,"ERROR",0),"")</f>
        <v/>
      </c>
      <c r="B202" s="41"/>
      <c r="C202" s="15" t="str">
        <f>IF($B202&gt;0,_xlfn.XLOOKUP($B202,'1'!$C:$C,'1'!$B:$B,"ERROR",0),"")</f>
        <v/>
      </c>
      <c r="D202" s="15" t="str">
        <f>IF($B202&gt;0,_xlfn.XLOOKUP($B202,'1'!$C:$C,'1'!$D:$D,"ERROR",0),"")</f>
        <v/>
      </c>
      <c r="E202" s="15" t="str">
        <f>IF($B202&gt;0,_xlfn.XLOOKUP($B202,'1'!$C:$C,'1'!$E:$E,"ERROR",0),"")</f>
        <v/>
      </c>
      <c r="F202" s="15" t="str">
        <f>_xlfn.XLOOKUP($E202,[2]unit_types!$A$1:$A$33,[2]unit_types!$B$1:$B$33," ",0)</f>
        <v xml:space="preserve"> </v>
      </c>
      <c r="G202" s="15" t="str">
        <f>IF($B202&gt;0,_xlfn.XLOOKUP($B202,'1'!$C:$C,'1'!$AQ:$AQ,"ERROR",0),"")</f>
        <v/>
      </c>
      <c r="H202" s="15" t="str">
        <f>IF($B202&gt;0,_xlfn.XLOOKUP($B202,'1'!$C:$C,'1'!$G:$G,"ERROR",0),"")</f>
        <v/>
      </c>
      <c r="I202" s="15" t="str">
        <f>IF($B202&gt;0,_xlfn.XLOOKUP($B202,'1'!$C:$C,'1'!$N:$N,"ERROR",0),"")</f>
        <v/>
      </c>
      <c r="J202" s="15" t="str">
        <f>IF($B202&gt;0,_xlfn.XLOOKUP($B202,'1'!$C:$C,'1'!$Q:$Q,"ERROR",0),"")</f>
        <v/>
      </c>
      <c r="K202" s="15" t="str">
        <f>IF($B202&gt;0,_xlfn.XLOOKUP($B202,'1'!$C:$C,'1'!$S:$S,"ERROR",0),"")</f>
        <v/>
      </c>
      <c r="L202" s="15" t="str">
        <f>IF($B202&gt;0,_xlfn.XLOOKUP($B202,'1'!$C:$C,'1'!$T:$T,"ERROR",0),"")</f>
        <v/>
      </c>
      <c r="M202" s="15" t="str">
        <f>IF($B202&gt;0,_xlfn.XLOOKUP($B202,'1'!$C:$C,'1'!$AK:$AK,"ERROR",0),"")</f>
        <v/>
      </c>
      <c r="N202" s="15" t="str">
        <f>IF($B202&gt;0,_xlfn.XLOOKUP($B202,'1'!$C:$C,'1'!$AO:$AO,"ERROR",0),"")</f>
        <v/>
      </c>
      <c r="O202" s="19" t="str">
        <f t="shared" si="23"/>
        <v/>
      </c>
    </row>
    <row r="203" spans="1:15" x14ac:dyDescent="0.25">
      <c r="A203" s="19" t="str">
        <f>IF($B203&gt;0,_xlfn.XLOOKUP($B203,'1'!$C:$C,'1'!$R:$R,"ERROR",0),"")</f>
        <v/>
      </c>
      <c r="B203" s="42"/>
      <c r="C203" s="16" t="str">
        <f>IF($B203&gt;0,_xlfn.XLOOKUP($B203,'1'!$C:$C,'1'!$B:$B,"ERROR",0),"")</f>
        <v/>
      </c>
      <c r="D203" s="16" t="str">
        <f>IF($B203&gt;0,_xlfn.XLOOKUP($B203,'1'!$C:$C,'1'!$D:$D,"ERROR",0),"")</f>
        <v/>
      </c>
      <c r="E203" s="16" t="str">
        <f>IF($B203&gt;0,_xlfn.XLOOKUP($B203,'1'!$C:$C,'1'!$E:$E,"ERROR",0),"")</f>
        <v/>
      </c>
      <c r="F203" s="16" t="str">
        <f>_xlfn.XLOOKUP($E203,[2]unit_types!$A$1:$A$33,[2]unit_types!$B$1:$B$33," ",0)</f>
        <v xml:space="preserve"> </v>
      </c>
      <c r="G203" s="16" t="str">
        <f>IF($B203&gt;0,_xlfn.XLOOKUP($B203,'1'!$C:$C,'1'!$AQ:$AQ,"ERROR",0),"")</f>
        <v/>
      </c>
      <c r="H203" s="16" t="str">
        <f>IF($B203&gt;0,_xlfn.XLOOKUP($B203,'1'!$C:$C,'1'!$G:$G,"ERROR",0),"")</f>
        <v/>
      </c>
      <c r="I203" s="16" t="str">
        <f>IF($B203&gt;0,_xlfn.XLOOKUP($B203,'1'!$C:$C,'1'!$N:$N,"ERROR",0),"")</f>
        <v/>
      </c>
      <c r="J203" s="16" t="str">
        <f>IF($B203&gt;0,_xlfn.XLOOKUP($B203,'1'!$C:$C,'1'!$Q:$Q,"ERROR",0),"")</f>
        <v/>
      </c>
      <c r="K203" s="16" t="str">
        <f>IF($B203&gt;0,_xlfn.XLOOKUP($B203,'1'!$C:$C,'1'!$S:$S,"ERROR",0),"")</f>
        <v/>
      </c>
      <c r="L203" s="16" t="str">
        <f>IF($B203&gt;0,_xlfn.XLOOKUP($B203,'1'!$C:$C,'1'!$T:$T,"ERROR",0),"")</f>
        <v/>
      </c>
      <c r="M203" s="16" t="str">
        <f>IF($B203&gt;0,_xlfn.XLOOKUP($B203,'1'!$C:$C,'1'!$AK:$AK,"ERROR",0),"")</f>
        <v/>
      </c>
      <c r="N203" s="16" t="str">
        <f>IF($B203&gt;0,_xlfn.XLOOKUP($B203,'1'!$C:$C,'1'!$AO:$AO,"ERROR",0),"")</f>
        <v/>
      </c>
      <c r="O203" s="19" t="str">
        <f t="shared" si="23"/>
        <v/>
      </c>
    </row>
    <row r="204" spans="1:15" x14ac:dyDescent="0.25">
      <c r="A204" s="19" t="str">
        <f>IF($B204&gt;0,_xlfn.XLOOKUP($B204,'1'!$C:$C,'1'!$R:$R,"ERROR",0),"")</f>
        <v/>
      </c>
      <c r="B204" s="41"/>
      <c r="C204" s="15" t="str">
        <f>IF($B204&gt;0,_xlfn.XLOOKUP($B204,'1'!$C:$C,'1'!$B:$B,"ERROR",0),"")</f>
        <v/>
      </c>
      <c r="D204" s="15" t="str">
        <f>IF($B204&gt;0,_xlfn.XLOOKUP($B204,'1'!$C:$C,'1'!$D:$D,"ERROR",0),"")</f>
        <v/>
      </c>
      <c r="E204" s="15" t="str">
        <f>IF($B204&gt;0,_xlfn.XLOOKUP($B204,'1'!$C:$C,'1'!$E:$E,"ERROR",0),"")</f>
        <v/>
      </c>
      <c r="F204" s="15" t="str">
        <f>_xlfn.XLOOKUP($E204,[2]unit_types!$A$1:$A$33,[2]unit_types!$B$1:$B$33," ",0)</f>
        <v xml:space="preserve"> </v>
      </c>
      <c r="G204" s="15" t="str">
        <f>IF($B204&gt;0,_xlfn.XLOOKUP($B204,'1'!$C:$C,'1'!$AQ:$AQ,"ERROR",0),"")</f>
        <v/>
      </c>
      <c r="H204" s="15" t="str">
        <f>IF($B204&gt;0,_xlfn.XLOOKUP($B204,'1'!$C:$C,'1'!$G:$G,"ERROR",0),"")</f>
        <v/>
      </c>
      <c r="I204" s="15" t="str">
        <f>IF($B204&gt;0,_xlfn.XLOOKUP($B204,'1'!$C:$C,'1'!$N:$N,"ERROR",0),"")</f>
        <v/>
      </c>
      <c r="J204" s="15" t="str">
        <f>IF($B204&gt;0,_xlfn.XLOOKUP($B204,'1'!$C:$C,'1'!$Q:$Q,"ERROR",0),"")</f>
        <v/>
      </c>
      <c r="K204" s="15" t="str">
        <f>IF($B204&gt;0,_xlfn.XLOOKUP($B204,'1'!$C:$C,'1'!$S:$S,"ERROR",0),"")</f>
        <v/>
      </c>
      <c r="L204" s="15" t="str">
        <f>IF($B204&gt;0,_xlfn.XLOOKUP($B204,'1'!$C:$C,'1'!$T:$T,"ERROR",0),"")</f>
        <v/>
      </c>
      <c r="M204" s="15" t="str">
        <f>IF($B204&gt;0,_xlfn.XLOOKUP($B204,'1'!$C:$C,'1'!$AK:$AK,"ERROR",0),"")</f>
        <v/>
      </c>
      <c r="N204" s="15" t="str">
        <f>IF($B204&gt;0,_xlfn.XLOOKUP($B204,'1'!$C:$C,'1'!$AO:$AO,"ERROR",0),"")</f>
        <v/>
      </c>
      <c r="O204" s="19" t="str">
        <f t="shared" si="23"/>
        <v/>
      </c>
    </row>
    <row r="205" spans="1:15" x14ac:dyDescent="0.25">
      <c r="A205" s="19" t="str">
        <f>IF($B205&gt;0,_xlfn.XLOOKUP($B205,'1'!$C:$C,'1'!$R:$R,"ERROR",0),"")</f>
        <v/>
      </c>
      <c r="B205" s="42"/>
      <c r="C205" s="16" t="str">
        <f>IF($B205&gt;0,_xlfn.XLOOKUP($B205,'1'!$C:$C,'1'!$B:$B,"ERROR",0),"")</f>
        <v/>
      </c>
      <c r="D205" s="16" t="str">
        <f>IF($B205&gt;0,_xlfn.XLOOKUP($B205,'1'!$C:$C,'1'!$D:$D,"ERROR",0),"")</f>
        <v/>
      </c>
      <c r="E205" s="16" t="str">
        <f>IF($B205&gt;0,_xlfn.XLOOKUP($B205,'1'!$C:$C,'1'!$E:$E,"ERROR",0),"")</f>
        <v/>
      </c>
      <c r="F205" s="16" t="str">
        <f>_xlfn.XLOOKUP($E205,[2]unit_types!$A$1:$A$33,[2]unit_types!$B$1:$B$33," ",0)</f>
        <v xml:space="preserve"> </v>
      </c>
      <c r="G205" s="16" t="str">
        <f>IF($B205&gt;0,_xlfn.XLOOKUP($B205,'1'!$C:$C,'1'!$AQ:$AQ,"ERROR",0),"")</f>
        <v/>
      </c>
      <c r="H205" s="16" t="str">
        <f>IF($B205&gt;0,_xlfn.XLOOKUP($B205,'1'!$C:$C,'1'!$G:$G,"ERROR",0),"")</f>
        <v/>
      </c>
      <c r="I205" s="16" t="str">
        <f>IF($B205&gt;0,_xlfn.XLOOKUP($B205,'1'!$C:$C,'1'!$N:$N,"ERROR",0),"")</f>
        <v/>
      </c>
      <c r="J205" s="16" t="str">
        <f>IF($B205&gt;0,_xlfn.XLOOKUP($B205,'1'!$C:$C,'1'!$Q:$Q,"ERROR",0),"")</f>
        <v/>
      </c>
      <c r="K205" s="16" t="str">
        <f>IF($B205&gt;0,_xlfn.XLOOKUP($B205,'1'!$C:$C,'1'!$S:$S,"ERROR",0),"")</f>
        <v/>
      </c>
      <c r="L205" s="16" t="str">
        <f>IF($B205&gt;0,_xlfn.XLOOKUP($B205,'1'!$C:$C,'1'!$T:$T,"ERROR",0),"")</f>
        <v/>
      </c>
      <c r="M205" s="16" t="str">
        <f>IF($B205&gt;0,_xlfn.XLOOKUP($B205,'1'!$C:$C,'1'!$AK:$AK,"ERROR",0),"")</f>
        <v/>
      </c>
      <c r="N205" s="16" t="str">
        <f>IF($B205&gt;0,_xlfn.XLOOKUP($B205,'1'!$C:$C,'1'!$AO:$AO,"ERROR",0),"")</f>
        <v/>
      </c>
      <c r="O205" s="19" t="str">
        <f t="shared" si="23"/>
        <v/>
      </c>
    </row>
    <row r="206" spans="1:15" x14ac:dyDescent="0.25">
      <c r="A206" s="19" t="str">
        <f>IF($B206&gt;0,_xlfn.XLOOKUP($B206,'1'!$C:$C,'1'!$R:$R,"ERROR",0),"")</f>
        <v/>
      </c>
      <c r="B206" s="41"/>
      <c r="C206" s="15" t="str">
        <f>IF($B206&gt;0,_xlfn.XLOOKUP($B206,'1'!$C:$C,'1'!$B:$B,"ERROR",0),"")</f>
        <v/>
      </c>
      <c r="D206" s="15" t="str">
        <f>IF($B206&gt;0,_xlfn.XLOOKUP($B206,'1'!$C:$C,'1'!$D:$D,"ERROR",0),"")</f>
        <v/>
      </c>
      <c r="E206" s="15" t="str">
        <f>IF($B206&gt;0,_xlfn.XLOOKUP($B206,'1'!$C:$C,'1'!$E:$E,"ERROR",0),"")</f>
        <v/>
      </c>
      <c r="F206" s="15" t="str">
        <f>_xlfn.XLOOKUP($E206,[2]unit_types!$A$1:$A$33,[2]unit_types!$B$1:$B$33," ",0)</f>
        <v xml:space="preserve"> </v>
      </c>
      <c r="G206" s="15" t="str">
        <f>IF($B206&gt;0,_xlfn.XLOOKUP($B206,'1'!$C:$C,'1'!$AQ:$AQ,"ERROR",0),"")</f>
        <v/>
      </c>
      <c r="H206" s="15" t="str">
        <f>IF($B206&gt;0,_xlfn.XLOOKUP($B206,'1'!$C:$C,'1'!$G:$G,"ERROR",0),"")</f>
        <v/>
      </c>
      <c r="I206" s="15" t="str">
        <f>IF($B206&gt;0,_xlfn.XLOOKUP($B206,'1'!$C:$C,'1'!$N:$N,"ERROR",0),"")</f>
        <v/>
      </c>
      <c r="J206" s="15" t="str">
        <f>IF($B206&gt;0,_xlfn.XLOOKUP($B206,'1'!$C:$C,'1'!$Q:$Q,"ERROR",0),"")</f>
        <v/>
      </c>
      <c r="K206" s="15" t="str">
        <f>IF($B206&gt;0,_xlfn.XLOOKUP($B206,'1'!$C:$C,'1'!$S:$S,"ERROR",0),"")</f>
        <v/>
      </c>
      <c r="L206" s="15" t="str">
        <f>IF($B206&gt;0,_xlfn.XLOOKUP($B206,'1'!$C:$C,'1'!$T:$T,"ERROR",0),"")</f>
        <v/>
      </c>
      <c r="M206" s="15" t="str">
        <f>IF($B206&gt;0,_xlfn.XLOOKUP($B206,'1'!$C:$C,'1'!$AK:$AK,"ERROR",0),"")</f>
        <v/>
      </c>
      <c r="N206" s="15" t="str">
        <f>IF($B206&gt;0,_xlfn.XLOOKUP($B206,'1'!$C:$C,'1'!$AO:$AO,"ERROR",0),"")</f>
        <v/>
      </c>
      <c r="O206" s="19" t="str">
        <f t="shared" si="23"/>
        <v/>
      </c>
    </row>
    <row r="207" spans="1:15" x14ac:dyDescent="0.25">
      <c r="A207" s="19" t="str">
        <f>IF($B207&gt;0,_xlfn.XLOOKUP($B207,'1'!$C:$C,'1'!$R:$R,"ERROR",0),"")</f>
        <v/>
      </c>
      <c r="B207" s="42"/>
      <c r="C207" s="16" t="str">
        <f>IF($B207&gt;0,_xlfn.XLOOKUP($B207,'1'!$C:$C,'1'!$B:$B,"ERROR",0),"")</f>
        <v/>
      </c>
      <c r="D207" s="16" t="str">
        <f>IF($B207&gt;0,_xlfn.XLOOKUP($B207,'1'!$C:$C,'1'!$D:$D,"ERROR",0),"")</f>
        <v/>
      </c>
      <c r="E207" s="16" t="str">
        <f>IF($B207&gt;0,_xlfn.XLOOKUP($B207,'1'!$C:$C,'1'!$E:$E,"ERROR",0),"")</f>
        <v/>
      </c>
      <c r="F207" s="16" t="str">
        <f>_xlfn.XLOOKUP($E207,[2]unit_types!$A$1:$A$33,[2]unit_types!$B$1:$B$33," ",0)</f>
        <v xml:space="preserve"> </v>
      </c>
      <c r="G207" s="16" t="str">
        <f>IF($B207&gt;0,_xlfn.XLOOKUP($B207,'1'!$C:$C,'1'!$AQ:$AQ,"ERROR",0),"")</f>
        <v/>
      </c>
      <c r="H207" s="16" t="str">
        <f>IF($B207&gt;0,_xlfn.XLOOKUP($B207,'1'!$C:$C,'1'!$G:$G,"ERROR",0),"")</f>
        <v/>
      </c>
      <c r="I207" s="16" t="str">
        <f>IF($B207&gt;0,_xlfn.XLOOKUP($B207,'1'!$C:$C,'1'!$N:$N,"ERROR",0),"")</f>
        <v/>
      </c>
      <c r="J207" s="16" t="str">
        <f>IF($B207&gt;0,_xlfn.XLOOKUP($B207,'1'!$C:$C,'1'!$Q:$Q,"ERROR",0),"")</f>
        <v/>
      </c>
      <c r="K207" s="16" t="str">
        <f>IF($B207&gt;0,_xlfn.XLOOKUP($B207,'1'!$C:$C,'1'!$S:$S,"ERROR",0),"")</f>
        <v/>
      </c>
      <c r="L207" s="16" t="str">
        <f>IF($B207&gt;0,_xlfn.XLOOKUP($B207,'1'!$C:$C,'1'!$T:$T,"ERROR",0),"")</f>
        <v/>
      </c>
      <c r="M207" s="16" t="str">
        <f>IF($B207&gt;0,_xlfn.XLOOKUP($B207,'1'!$C:$C,'1'!$AK:$AK,"ERROR",0),"")</f>
        <v/>
      </c>
      <c r="N207" s="16" t="str">
        <f>IF($B207&gt;0,_xlfn.XLOOKUP($B207,'1'!$C:$C,'1'!$AO:$AO,"ERROR",0),"")</f>
        <v/>
      </c>
      <c r="O207" s="19" t="str">
        <f t="shared" si="23"/>
        <v/>
      </c>
    </row>
    <row r="208" spans="1:15" x14ac:dyDescent="0.25">
      <c r="A208" s="19" t="str">
        <f>IF($B208&gt;0,_xlfn.XLOOKUP($B208,'1'!$C:$C,'1'!$R:$R,"ERROR",0),"")</f>
        <v/>
      </c>
      <c r="B208" s="41"/>
      <c r="C208" s="15" t="str">
        <f>IF($B208&gt;0,_xlfn.XLOOKUP($B208,'1'!$C:$C,'1'!$B:$B,"ERROR",0),"")</f>
        <v/>
      </c>
      <c r="D208" s="15" t="str">
        <f>IF($B208&gt;0,_xlfn.XLOOKUP($B208,'1'!$C:$C,'1'!$D:$D,"ERROR",0),"")</f>
        <v/>
      </c>
      <c r="E208" s="15" t="str">
        <f>IF($B208&gt;0,_xlfn.XLOOKUP($B208,'1'!$C:$C,'1'!$E:$E,"ERROR",0),"")</f>
        <v/>
      </c>
      <c r="F208" s="15" t="str">
        <f>_xlfn.XLOOKUP($E208,[2]unit_types!$A$1:$A$33,[2]unit_types!$B$1:$B$33," ",0)</f>
        <v xml:space="preserve"> </v>
      </c>
      <c r="G208" s="15" t="str">
        <f>IF($B208&gt;0,_xlfn.XLOOKUP($B208,'1'!$C:$C,'1'!$AQ:$AQ,"ERROR",0),"")</f>
        <v/>
      </c>
      <c r="H208" s="15" t="str">
        <f>IF($B208&gt;0,_xlfn.XLOOKUP($B208,'1'!$C:$C,'1'!$G:$G,"ERROR",0),"")</f>
        <v/>
      </c>
      <c r="I208" s="15" t="str">
        <f>IF($B208&gt;0,_xlfn.XLOOKUP($B208,'1'!$C:$C,'1'!$N:$N,"ERROR",0),"")</f>
        <v/>
      </c>
      <c r="J208" s="15" t="str">
        <f>IF($B208&gt;0,_xlfn.XLOOKUP($B208,'1'!$C:$C,'1'!$Q:$Q,"ERROR",0),"")</f>
        <v/>
      </c>
      <c r="K208" s="15" t="str">
        <f>IF($B208&gt;0,_xlfn.XLOOKUP($B208,'1'!$C:$C,'1'!$S:$S,"ERROR",0),"")</f>
        <v/>
      </c>
      <c r="L208" s="15" t="str">
        <f>IF($B208&gt;0,_xlfn.XLOOKUP($B208,'1'!$C:$C,'1'!$T:$T,"ERROR",0),"")</f>
        <v/>
      </c>
      <c r="M208" s="15" t="str">
        <f>IF($B208&gt;0,_xlfn.XLOOKUP($B208,'1'!$C:$C,'1'!$AK:$AK,"ERROR",0),"")</f>
        <v/>
      </c>
      <c r="N208" s="15" t="str">
        <f>IF($B208&gt;0,_xlfn.XLOOKUP($B208,'1'!$C:$C,'1'!$AO:$AO,"ERROR",0),"")</f>
        <v/>
      </c>
      <c r="O208" s="19" t="str">
        <f t="shared" si="23"/>
        <v/>
      </c>
    </row>
    <row r="209" spans="1:15" x14ac:dyDescent="0.25">
      <c r="A209" s="19" t="str">
        <f>IF($B209&gt;0,_xlfn.XLOOKUP($B209,'1'!$C:$C,'1'!$R:$R,"ERROR",0),"")</f>
        <v/>
      </c>
      <c r="B209" s="42"/>
      <c r="C209" s="16" t="str">
        <f>IF($B209&gt;0,_xlfn.XLOOKUP($B209,'1'!$C:$C,'1'!$B:$B,"ERROR",0),"")</f>
        <v/>
      </c>
      <c r="D209" s="16" t="str">
        <f>IF($B209&gt;0,_xlfn.XLOOKUP($B209,'1'!$C:$C,'1'!$D:$D,"ERROR",0),"")</f>
        <v/>
      </c>
      <c r="E209" s="16" t="str">
        <f>IF($B209&gt;0,_xlfn.XLOOKUP($B209,'1'!$C:$C,'1'!$E:$E,"ERROR",0),"")</f>
        <v/>
      </c>
      <c r="F209" s="16" t="str">
        <f>_xlfn.XLOOKUP($E209,[2]unit_types!$A$1:$A$33,[2]unit_types!$B$1:$B$33," ",0)</f>
        <v xml:space="preserve"> </v>
      </c>
      <c r="G209" s="16" t="str">
        <f>IF($B209&gt;0,_xlfn.XLOOKUP($B209,'1'!$C:$C,'1'!$AQ:$AQ,"ERROR",0),"")</f>
        <v/>
      </c>
      <c r="H209" s="16" t="str">
        <f>IF($B209&gt;0,_xlfn.XLOOKUP($B209,'1'!$C:$C,'1'!$G:$G,"ERROR",0),"")</f>
        <v/>
      </c>
      <c r="I209" s="16" t="str">
        <f>IF($B209&gt;0,_xlfn.XLOOKUP($B209,'1'!$C:$C,'1'!$N:$N,"ERROR",0),"")</f>
        <v/>
      </c>
      <c r="J209" s="16" t="str">
        <f>IF($B209&gt;0,_xlfn.XLOOKUP($B209,'1'!$C:$C,'1'!$Q:$Q,"ERROR",0),"")</f>
        <v/>
      </c>
      <c r="K209" s="16" t="str">
        <f>IF($B209&gt;0,_xlfn.XLOOKUP($B209,'1'!$C:$C,'1'!$S:$S,"ERROR",0),"")</f>
        <v/>
      </c>
      <c r="L209" s="16" t="str">
        <f>IF($B209&gt;0,_xlfn.XLOOKUP($B209,'1'!$C:$C,'1'!$T:$T,"ERROR",0),"")</f>
        <v/>
      </c>
      <c r="M209" s="16" t="str">
        <f>IF($B209&gt;0,_xlfn.XLOOKUP($B209,'1'!$C:$C,'1'!$AK:$AK,"ERROR",0),"")</f>
        <v/>
      </c>
      <c r="N209" s="16" t="str">
        <f>IF($B209&gt;0,_xlfn.XLOOKUP($B209,'1'!$C:$C,'1'!$AO:$AO,"ERROR",0),"")</f>
        <v/>
      </c>
      <c r="O209" s="19" t="str">
        <f t="shared" si="23"/>
        <v/>
      </c>
    </row>
    <row r="210" spans="1:15" x14ac:dyDescent="0.25">
      <c r="A210" s="19" t="str">
        <f>IF($B210&gt;0,_xlfn.XLOOKUP($B210,'1'!$C:$C,'1'!$R:$R,"ERROR",0),"")</f>
        <v/>
      </c>
      <c r="B210" s="41"/>
      <c r="C210" s="15" t="str">
        <f>IF($B210&gt;0,_xlfn.XLOOKUP($B210,'1'!$C:$C,'1'!$B:$B,"ERROR",0),"")</f>
        <v/>
      </c>
      <c r="D210" s="15" t="str">
        <f>IF($B210&gt;0,_xlfn.XLOOKUP($B210,'1'!$C:$C,'1'!$D:$D,"ERROR",0),"")</f>
        <v/>
      </c>
      <c r="E210" s="15" t="str">
        <f>IF($B210&gt;0,_xlfn.XLOOKUP($B210,'1'!$C:$C,'1'!$E:$E,"ERROR",0),"")</f>
        <v/>
      </c>
      <c r="F210" s="15" t="str">
        <f>_xlfn.XLOOKUP($E210,[2]unit_types!$A$1:$A$33,[2]unit_types!$B$1:$B$33," ",0)</f>
        <v xml:space="preserve"> </v>
      </c>
      <c r="G210" s="15" t="str">
        <f>IF($B210&gt;0,_xlfn.XLOOKUP($B210,'1'!$C:$C,'1'!$AQ:$AQ,"ERROR",0),"")</f>
        <v/>
      </c>
      <c r="H210" s="15" t="str">
        <f>IF($B210&gt;0,_xlfn.XLOOKUP($B210,'1'!$C:$C,'1'!$G:$G,"ERROR",0),"")</f>
        <v/>
      </c>
      <c r="I210" s="15" t="str">
        <f>IF($B210&gt;0,_xlfn.XLOOKUP($B210,'1'!$C:$C,'1'!$N:$N,"ERROR",0),"")</f>
        <v/>
      </c>
      <c r="J210" s="15" t="str">
        <f>IF($B210&gt;0,_xlfn.XLOOKUP($B210,'1'!$C:$C,'1'!$Q:$Q,"ERROR",0),"")</f>
        <v/>
      </c>
      <c r="K210" s="15" t="str">
        <f>IF($B210&gt;0,_xlfn.XLOOKUP($B210,'1'!$C:$C,'1'!$S:$S,"ERROR",0),"")</f>
        <v/>
      </c>
      <c r="L210" s="15" t="str">
        <f>IF($B210&gt;0,_xlfn.XLOOKUP($B210,'1'!$C:$C,'1'!$T:$T,"ERROR",0),"")</f>
        <v/>
      </c>
      <c r="M210" s="15" t="str">
        <f>IF($B210&gt;0,_xlfn.XLOOKUP($B210,'1'!$C:$C,'1'!$AK:$AK,"ERROR",0),"")</f>
        <v/>
      </c>
      <c r="N210" s="15" t="str">
        <f>IF($B210&gt;0,_xlfn.XLOOKUP($B210,'1'!$C:$C,'1'!$AO:$AO,"ERROR",0),"")</f>
        <v/>
      </c>
      <c r="O210" s="19" t="str">
        <f t="shared" si="23"/>
        <v/>
      </c>
    </row>
    <row r="211" spans="1:15" x14ac:dyDescent="0.25">
      <c r="A211" s="19" t="str">
        <f>IF($B211&gt;0,_xlfn.XLOOKUP($B211,'1'!$C:$C,'1'!$R:$R,"ERROR",0),"")</f>
        <v/>
      </c>
      <c r="B211" s="42"/>
      <c r="C211" s="16" t="str">
        <f>IF($B211&gt;0,_xlfn.XLOOKUP($B211,'1'!$C:$C,'1'!$B:$B,"ERROR",0),"")</f>
        <v/>
      </c>
      <c r="D211" s="16" t="str">
        <f>IF($B211&gt;0,_xlfn.XLOOKUP($B211,'1'!$C:$C,'1'!$D:$D,"ERROR",0),"")</f>
        <v/>
      </c>
      <c r="E211" s="16" t="str">
        <f>IF($B211&gt;0,_xlfn.XLOOKUP($B211,'1'!$C:$C,'1'!$E:$E,"ERROR",0),"")</f>
        <v/>
      </c>
      <c r="F211" s="16" t="str">
        <f>_xlfn.XLOOKUP($E211,[2]unit_types!$A$1:$A$33,[2]unit_types!$B$1:$B$33," ",0)</f>
        <v xml:space="preserve"> </v>
      </c>
      <c r="G211" s="16" t="str">
        <f>IF($B211&gt;0,_xlfn.XLOOKUP($B211,'1'!$C:$C,'1'!$AQ:$AQ,"ERROR",0),"")</f>
        <v/>
      </c>
      <c r="H211" s="16" t="str">
        <f>IF($B211&gt;0,_xlfn.XLOOKUP($B211,'1'!$C:$C,'1'!$G:$G,"ERROR",0),"")</f>
        <v/>
      </c>
      <c r="I211" s="16" t="str">
        <f>IF($B211&gt;0,_xlfn.XLOOKUP($B211,'1'!$C:$C,'1'!$N:$N,"ERROR",0),"")</f>
        <v/>
      </c>
      <c r="J211" s="16" t="str">
        <f>IF($B211&gt;0,_xlfn.XLOOKUP($B211,'1'!$C:$C,'1'!$Q:$Q,"ERROR",0),"")</f>
        <v/>
      </c>
      <c r="K211" s="16" t="str">
        <f>IF($B211&gt;0,_xlfn.XLOOKUP($B211,'1'!$C:$C,'1'!$S:$S,"ERROR",0),"")</f>
        <v/>
      </c>
      <c r="L211" s="16" t="str">
        <f>IF($B211&gt;0,_xlfn.XLOOKUP($B211,'1'!$C:$C,'1'!$T:$T,"ERROR",0),"")</f>
        <v/>
      </c>
      <c r="M211" s="16" t="str">
        <f>IF($B211&gt;0,_xlfn.XLOOKUP($B211,'1'!$C:$C,'1'!$AK:$AK,"ERROR",0),"")</f>
        <v/>
      </c>
      <c r="N211" s="16" t="str">
        <f>IF($B211&gt;0,_xlfn.XLOOKUP($B211,'1'!$C:$C,'1'!$AO:$AO,"ERROR",0),"")</f>
        <v/>
      </c>
      <c r="O211" s="19" t="str">
        <f t="shared" si="23"/>
        <v/>
      </c>
    </row>
    <row r="212" spans="1:15" x14ac:dyDescent="0.25">
      <c r="A212" s="19" t="str">
        <f>IF($B212&gt;0,_xlfn.XLOOKUP($B212,'1'!$C:$C,'1'!$R:$R,"ERROR",0),"")</f>
        <v/>
      </c>
      <c r="B212" s="41"/>
      <c r="C212" s="15" t="str">
        <f>IF($B212&gt;0,_xlfn.XLOOKUP($B212,'1'!$C:$C,'1'!$B:$B,"ERROR",0),"")</f>
        <v/>
      </c>
      <c r="D212" s="15" t="str">
        <f>IF($B212&gt;0,_xlfn.XLOOKUP($B212,'1'!$C:$C,'1'!$D:$D,"ERROR",0),"")</f>
        <v/>
      </c>
      <c r="E212" s="15" t="str">
        <f>IF($B212&gt;0,_xlfn.XLOOKUP($B212,'1'!$C:$C,'1'!$E:$E,"ERROR",0),"")</f>
        <v/>
      </c>
      <c r="F212" s="15" t="str">
        <f>_xlfn.XLOOKUP($E212,[2]unit_types!$A$1:$A$33,[2]unit_types!$B$1:$B$33," ",0)</f>
        <v xml:space="preserve"> </v>
      </c>
      <c r="G212" s="15" t="str">
        <f>IF($B212&gt;0,_xlfn.XLOOKUP($B212,'1'!$C:$C,'1'!$AQ:$AQ,"ERROR",0),"")</f>
        <v/>
      </c>
      <c r="H212" s="15" t="str">
        <f>IF($B212&gt;0,_xlfn.XLOOKUP($B212,'1'!$C:$C,'1'!$G:$G,"ERROR",0),"")</f>
        <v/>
      </c>
      <c r="I212" s="15" t="str">
        <f>IF($B212&gt;0,_xlfn.XLOOKUP($B212,'1'!$C:$C,'1'!$N:$N,"ERROR",0),"")</f>
        <v/>
      </c>
      <c r="J212" s="15" t="str">
        <f>IF($B212&gt;0,_xlfn.XLOOKUP($B212,'1'!$C:$C,'1'!$Q:$Q,"ERROR",0),"")</f>
        <v/>
      </c>
      <c r="K212" s="15" t="str">
        <f>IF($B212&gt;0,_xlfn.XLOOKUP($B212,'1'!$C:$C,'1'!$S:$S,"ERROR",0),"")</f>
        <v/>
      </c>
      <c r="L212" s="15" t="str">
        <f>IF($B212&gt;0,_xlfn.XLOOKUP($B212,'1'!$C:$C,'1'!$T:$T,"ERROR",0),"")</f>
        <v/>
      </c>
      <c r="M212" s="15" t="str">
        <f>IF($B212&gt;0,_xlfn.XLOOKUP($B212,'1'!$C:$C,'1'!$AK:$AK,"ERROR",0),"")</f>
        <v/>
      </c>
      <c r="N212" s="15" t="str">
        <f>IF($B212&gt;0,_xlfn.XLOOKUP($B212,'1'!$C:$C,'1'!$AO:$AO,"ERROR",0),"")</f>
        <v/>
      </c>
      <c r="O212" s="19" t="str">
        <f t="shared" si="23"/>
        <v/>
      </c>
    </row>
    <row r="213" spans="1:15" x14ac:dyDescent="0.25">
      <c r="A213" s="19" t="str">
        <f>IF($B213&gt;0,_xlfn.XLOOKUP($B213,'1'!$C:$C,'1'!$R:$R,"ERROR",0),"")</f>
        <v/>
      </c>
      <c r="B213" s="42"/>
      <c r="C213" s="16" t="str">
        <f>IF($B213&gt;0,_xlfn.XLOOKUP($B213,'1'!$C:$C,'1'!$B:$B,"ERROR",0),"")</f>
        <v/>
      </c>
      <c r="D213" s="16" t="str">
        <f>IF($B213&gt;0,_xlfn.XLOOKUP($B213,'1'!$C:$C,'1'!$D:$D,"ERROR",0),"")</f>
        <v/>
      </c>
      <c r="E213" s="16" t="str">
        <f>IF($B213&gt;0,_xlfn.XLOOKUP($B213,'1'!$C:$C,'1'!$E:$E,"ERROR",0),"")</f>
        <v/>
      </c>
      <c r="F213" s="16" t="str">
        <f>_xlfn.XLOOKUP($E213,[2]unit_types!$A$1:$A$33,[2]unit_types!$B$1:$B$33," ",0)</f>
        <v xml:space="preserve"> </v>
      </c>
      <c r="G213" s="16" t="str">
        <f>IF($B213&gt;0,_xlfn.XLOOKUP($B213,'1'!$C:$C,'1'!$AQ:$AQ,"ERROR",0),"")</f>
        <v/>
      </c>
      <c r="H213" s="16" t="str">
        <f>IF($B213&gt;0,_xlfn.XLOOKUP($B213,'1'!$C:$C,'1'!$G:$G,"ERROR",0),"")</f>
        <v/>
      </c>
      <c r="I213" s="16" t="str">
        <f>IF($B213&gt;0,_xlfn.XLOOKUP($B213,'1'!$C:$C,'1'!$N:$N,"ERROR",0),"")</f>
        <v/>
      </c>
      <c r="J213" s="16" t="str">
        <f>IF($B213&gt;0,_xlfn.XLOOKUP($B213,'1'!$C:$C,'1'!$Q:$Q,"ERROR",0),"")</f>
        <v/>
      </c>
      <c r="K213" s="16" t="str">
        <f>IF($B213&gt;0,_xlfn.XLOOKUP($B213,'1'!$C:$C,'1'!$S:$S,"ERROR",0),"")</f>
        <v/>
      </c>
      <c r="L213" s="16" t="str">
        <f>IF($B213&gt;0,_xlfn.XLOOKUP($B213,'1'!$C:$C,'1'!$T:$T,"ERROR",0),"")</f>
        <v/>
      </c>
      <c r="M213" s="16" t="str">
        <f>IF($B213&gt;0,_xlfn.XLOOKUP($B213,'1'!$C:$C,'1'!$AK:$AK,"ERROR",0),"")</f>
        <v/>
      </c>
      <c r="N213" s="16" t="str">
        <f>IF($B213&gt;0,_xlfn.XLOOKUP($B213,'1'!$C:$C,'1'!$AO:$AO,"ERROR",0),"")</f>
        <v/>
      </c>
      <c r="O213" s="19" t="str">
        <f t="shared" si="23"/>
        <v/>
      </c>
    </row>
    <row r="214" spans="1:15" x14ac:dyDescent="0.25">
      <c r="A214" s="19" t="str">
        <f>IF($B214&gt;0,_xlfn.XLOOKUP($B214,'1'!$C:$C,'1'!$R:$R,"ERROR",0),"")</f>
        <v/>
      </c>
      <c r="B214" s="41"/>
      <c r="C214" s="15" t="str">
        <f>IF($B214&gt;0,_xlfn.XLOOKUP($B214,'1'!$C:$C,'1'!$B:$B,"ERROR",0),"")</f>
        <v/>
      </c>
      <c r="D214" s="15" t="str">
        <f>IF($B214&gt;0,_xlfn.XLOOKUP($B214,'1'!$C:$C,'1'!$D:$D,"ERROR",0),"")</f>
        <v/>
      </c>
      <c r="E214" s="15" t="str">
        <f>IF($B214&gt;0,_xlfn.XLOOKUP($B214,'1'!$C:$C,'1'!$E:$E,"ERROR",0),"")</f>
        <v/>
      </c>
      <c r="F214" s="15" t="str">
        <f>_xlfn.XLOOKUP($E214,[2]unit_types!$A$1:$A$33,[2]unit_types!$B$1:$B$33," ",0)</f>
        <v xml:space="preserve"> </v>
      </c>
      <c r="G214" s="15" t="str">
        <f>IF($B214&gt;0,_xlfn.XLOOKUP($B214,'1'!$C:$C,'1'!$AQ:$AQ,"ERROR",0),"")</f>
        <v/>
      </c>
      <c r="H214" s="15" t="str">
        <f>IF($B214&gt;0,_xlfn.XLOOKUP($B214,'1'!$C:$C,'1'!$G:$G,"ERROR",0),"")</f>
        <v/>
      </c>
      <c r="I214" s="15" t="str">
        <f>IF($B214&gt;0,_xlfn.XLOOKUP($B214,'1'!$C:$C,'1'!$N:$N,"ERROR",0),"")</f>
        <v/>
      </c>
      <c r="J214" s="15" t="str">
        <f>IF($B214&gt;0,_xlfn.XLOOKUP($B214,'1'!$C:$C,'1'!$Q:$Q,"ERROR",0),"")</f>
        <v/>
      </c>
      <c r="K214" s="15" t="str">
        <f>IF($B214&gt;0,_xlfn.XLOOKUP($B214,'1'!$C:$C,'1'!$S:$S,"ERROR",0),"")</f>
        <v/>
      </c>
      <c r="L214" s="15" t="str">
        <f>IF($B214&gt;0,_xlfn.XLOOKUP($B214,'1'!$C:$C,'1'!$T:$T,"ERROR",0),"")</f>
        <v/>
      </c>
      <c r="M214" s="15" t="str">
        <f>IF($B214&gt;0,_xlfn.XLOOKUP($B214,'1'!$C:$C,'1'!$AK:$AK,"ERROR",0),"")</f>
        <v/>
      </c>
      <c r="N214" s="15" t="str">
        <f>IF($B214&gt;0,_xlfn.XLOOKUP($B214,'1'!$C:$C,'1'!$AO:$AO,"ERROR",0),"")</f>
        <v/>
      </c>
      <c r="O214" s="19" t="str">
        <f t="shared" si="23"/>
        <v/>
      </c>
    </row>
    <row r="215" spans="1:15" x14ac:dyDescent="0.25">
      <c r="A215" s="19" t="str">
        <f>IF($B215&gt;0,_xlfn.XLOOKUP($B215,'1'!$C:$C,'1'!$R:$R,"ERROR",0),"")</f>
        <v/>
      </c>
      <c r="B215" s="42"/>
      <c r="C215" s="16" t="str">
        <f>IF($B215&gt;0,_xlfn.XLOOKUP($B215,'1'!$C:$C,'1'!$B:$B,"ERROR",0),"")</f>
        <v/>
      </c>
      <c r="D215" s="16" t="str">
        <f>IF($B215&gt;0,_xlfn.XLOOKUP($B215,'1'!$C:$C,'1'!$D:$D,"ERROR",0),"")</f>
        <v/>
      </c>
      <c r="E215" s="16" t="str">
        <f>IF($B215&gt;0,_xlfn.XLOOKUP($B215,'1'!$C:$C,'1'!$E:$E,"ERROR",0),"")</f>
        <v/>
      </c>
      <c r="F215" s="16" t="str">
        <f>_xlfn.XLOOKUP($E215,[2]unit_types!$A$1:$A$33,[2]unit_types!$B$1:$B$33," ",0)</f>
        <v xml:space="preserve"> </v>
      </c>
      <c r="G215" s="16" t="str">
        <f>IF($B215&gt;0,_xlfn.XLOOKUP($B215,'1'!$C:$C,'1'!$AQ:$AQ,"ERROR",0),"")</f>
        <v/>
      </c>
      <c r="H215" s="16" t="str">
        <f>IF($B215&gt;0,_xlfn.XLOOKUP($B215,'1'!$C:$C,'1'!$G:$G,"ERROR",0),"")</f>
        <v/>
      </c>
      <c r="I215" s="16" t="str">
        <f>IF($B215&gt;0,_xlfn.XLOOKUP($B215,'1'!$C:$C,'1'!$N:$N,"ERROR",0),"")</f>
        <v/>
      </c>
      <c r="J215" s="16" t="str">
        <f>IF($B215&gt;0,_xlfn.XLOOKUP($B215,'1'!$C:$C,'1'!$Q:$Q,"ERROR",0),"")</f>
        <v/>
      </c>
      <c r="K215" s="16" t="str">
        <f>IF($B215&gt;0,_xlfn.XLOOKUP($B215,'1'!$C:$C,'1'!$S:$S,"ERROR",0),"")</f>
        <v/>
      </c>
      <c r="L215" s="16" t="str">
        <f>IF($B215&gt;0,_xlfn.XLOOKUP($B215,'1'!$C:$C,'1'!$T:$T,"ERROR",0),"")</f>
        <v/>
      </c>
      <c r="M215" s="16" t="str">
        <f>IF($B215&gt;0,_xlfn.XLOOKUP($B215,'1'!$C:$C,'1'!$AK:$AK,"ERROR",0),"")</f>
        <v/>
      </c>
      <c r="N215" s="16" t="str">
        <f>IF($B215&gt;0,_xlfn.XLOOKUP($B215,'1'!$C:$C,'1'!$AO:$AO,"ERROR",0),"")</f>
        <v/>
      </c>
      <c r="O215" s="19" t="str">
        <f t="shared" si="23"/>
        <v/>
      </c>
    </row>
    <row r="216" spans="1:15" x14ac:dyDescent="0.25">
      <c r="A216" s="19" t="str">
        <f>IF($B216&gt;0,_xlfn.XLOOKUP($B216,'1'!$C:$C,'1'!$R:$R,"ERROR",0),"")</f>
        <v/>
      </c>
      <c r="B216" s="41"/>
      <c r="C216" s="15" t="str">
        <f>IF($B216&gt;0,_xlfn.XLOOKUP($B216,'1'!$C:$C,'1'!$B:$B,"ERROR",0),"")</f>
        <v/>
      </c>
      <c r="D216" s="15" t="str">
        <f>IF($B216&gt;0,_xlfn.XLOOKUP($B216,'1'!$C:$C,'1'!$D:$D,"ERROR",0),"")</f>
        <v/>
      </c>
      <c r="E216" s="15" t="str">
        <f>IF($B216&gt;0,_xlfn.XLOOKUP($B216,'1'!$C:$C,'1'!$E:$E,"ERROR",0),"")</f>
        <v/>
      </c>
      <c r="F216" s="15" t="str">
        <f>_xlfn.XLOOKUP($E216,[2]unit_types!$A$1:$A$33,[2]unit_types!$B$1:$B$33," ",0)</f>
        <v xml:space="preserve"> </v>
      </c>
      <c r="G216" s="15" t="str">
        <f>IF($B216&gt;0,_xlfn.XLOOKUP($B216,'1'!$C:$C,'1'!$AQ:$AQ,"ERROR",0),"")</f>
        <v/>
      </c>
      <c r="H216" s="15" t="str">
        <f>IF($B216&gt;0,_xlfn.XLOOKUP($B216,'1'!$C:$C,'1'!$G:$G,"ERROR",0),"")</f>
        <v/>
      </c>
      <c r="I216" s="15" t="str">
        <f>IF($B216&gt;0,_xlfn.XLOOKUP($B216,'1'!$C:$C,'1'!$N:$N,"ERROR",0),"")</f>
        <v/>
      </c>
      <c r="J216" s="15" t="str">
        <f>IF($B216&gt;0,_xlfn.XLOOKUP($B216,'1'!$C:$C,'1'!$Q:$Q,"ERROR",0),"")</f>
        <v/>
      </c>
      <c r="K216" s="15" t="str">
        <f>IF($B216&gt;0,_xlfn.XLOOKUP($B216,'1'!$C:$C,'1'!$S:$S,"ERROR",0),"")</f>
        <v/>
      </c>
      <c r="L216" s="15" t="str">
        <f>IF($B216&gt;0,_xlfn.XLOOKUP($B216,'1'!$C:$C,'1'!$T:$T,"ERROR",0),"")</f>
        <v/>
      </c>
      <c r="M216" s="15" t="str">
        <f>IF($B216&gt;0,_xlfn.XLOOKUP($B216,'1'!$C:$C,'1'!$AK:$AK,"ERROR",0),"")</f>
        <v/>
      </c>
      <c r="N216" s="15" t="str">
        <f>IF($B216&gt;0,_xlfn.XLOOKUP($B216,'1'!$C:$C,'1'!$AO:$AO,"ERROR",0),"")</f>
        <v/>
      </c>
      <c r="O216" s="19" t="str">
        <f t="shared" si="23"/>
        <v/>
      </c>
    </row>
    <row r="217" spans="1:15" x14ac:dyDescent="0.25">
      <c r="A217" s="19" t="str">
        <f>IF($B217&gt;0,_xlfn.XLOOKUP($B217,'1'!$C:$C,'1'!$R:$R,"ERROR",0),"")</f>
        <v/>
      </c>
      <c r="B217" s="42"/>
      <c r="C217" s="16" t="str">
        <f>IF($B217&gt;0,_xlfn.XLOOKUP($B217,'1'!$C:$C,'1'!$B:$B,"ERROR",0),"")</f>
        <v/>
      </c>
      <c r="D217" s="16" t="str">
        <f>IF($B217&gt;0,_xlfn.XLOOKUP($B217,'1'!$C:$C,'1'!$D:$D,"ERROR",0),"")</f>
        <v/>
      </c>
      <c r="E217" s="16" t="str">
        <f>IF($B217&gt;0,_xlfn.XLOOKUP($B217,'1'!$C:$C,'1'!$E:$E,"ERROR",0),"")</f>
        <v/>
      </c>
      <c r="F217" s="16" t="str">
        <f>_xlfn.XLOOKUP($E217,[2]unit_types!$A$1:$A$33,[2]unit_types!$B$1:$B$33," ",0)</f>
        <v xml:space="preserve"> </v>
      </c>
      <c r="G217" s="16" t="str">
        <f>IF($B217&gt;0,_xlfn.XLOOKUP($B217,'1'!$C:$C,'1'!$AQ:$AQ,"ERROR",0),"")</f>
        <v/>
      </c>
      <c r="H217" s="16" t="str">
        <f>IF($B217&gt;0,_xlfn.XLOOKUP($B217,'1'!$C:$C,'1'!$G:$G,"ERROR",0),"")</f>
        <v/>
      </c>
      <c r="I217" s="16" t="str">
        <f>IF($B217&gt;0,_xlfn.XLOOKUP($B217,'1'!$C:$C,'1'!$N:$N,"ERROR",0),"")</f>
        <v/>
      </c>
      <c r="J217" s="16" t="str">
        <f>IF($B217&gt;0,_xlfn.XLOOKUP($B217,'1'!$C:$C,'1'!$Q:$Q,"ERROR",0),"")</f>
        <v/>
      </c>
      <c r="K217" s="16" t="str">
        <f>IF($B217&gt;0,_xlfn.XLOOKUP($B217,'1'!$C:$C,'1'!$S:$S,"ERROR",0),"")</f>
        <v/>
      </c>
      <c r="L217" s="16" t="str">
        <f>IF($B217&gt;0,_xlfn.XLOOKUP($B217,'1'!$C:$C,'1'!$T:$T,"ERROR",0),"")</f>
        <v/>
      </c>
      <c r="M217" s="16" t="str">
        <f>IF($B217&gt;0,_xlfn.XLOOKUP($B217,'1'!$C:$C,'1'!$AK:$AK,"ERROR",0),"")</f>
        <v/>
      </c>
      <c r="N217" s="16" t="str">
        <f>IF($B217&gt;0,_xlfn.XLOOKUP($B217,'1'!$C:$C,'1'!$AO:$AO,"ERROR",0),"")</f>
        <v/>
      </c>
      <c r="O217" s="19" t="str">
        <f t="shared" si="23"/>
        <v/>
      </c>
    </row>
    <row r="218" spans="1:15" x14ac:dyDescent="0.25">
      <c r="A218" s="19" t="str">
        <f>IF($B218&gt;0,_xlfn.XLOOKUP($B218,'1'!$C:$C,'1'!$R:$R,"ERROR",0),"")</f>
        <v/>
      </c>
      <c r="B218" s="41"/>
      <c r="C218" s="15" t="str">
        <f>IF($B218&gt;0,_xlfn.XLOOKUP($B218,'1'!$C:$C,'1'!$B:$B,"ERROR",0),"")</f>
        <v/>
      </c>
      <c r="D218" s="15" t="str">
        <f>IF($B218&gt;0,_xlfn.XLOOKUP($B218,'1'!$C:$C,'1'!$D:$D,"ERROR",0),"")</f>
        <v/>
      </c>
      <c r="E218" s="15" t="str">
        <f>IF($B218&gt;0,_xlfn.XLOOKUP($B218,'1'!$C:$C,'1'!$E:$E,"ERROR",0),"")</f>
        <v/>
      </c>
      <c r="F218" s="15" t="str">
        <f>_xlfn.XLOOKUP($E218,[2]unit_types!$A$1:$A$33,[2]unit_types!$B$1:$B$33," ",0)</f>
        <v xml:space="preserve"> </v>
      </c>
      <c r="G218" s="15" t="str">
        <f>IF($B218&gt;0,_xlfn.XLOOKUP($B218,'1'!$C:$C,'1'!$AQ:$AQ,"ERROR",0),"")</f>
        <v/>
      </c>
      <c r="H218" s="15" t="str">
        <f>IF($B218&gt;0,_xlfn.XLOOKUP($B218,'1'!$C:$C,'1'!$G:$G,"ERROR",0),"")</f>
        <v/>
      </c>
      <c r="I218" s="15" t="str">
        <f>IF($B218&gt;0,_xlfn.XLOOKUP($B218,'1'!$C:$C,'1'!$N:$N,"ERROR",0),"")</f>
        <v/>
      </c>
      <c r="J218" s="15" t="str">
        <f>IF($B218&gt;0,_xlfn.XLOOKUP($B218,'1'!$C:$C,'1'!$Q:$Q,"ERROR",0),"")</f>
        <v/>
      </c>
      <c r="K218" s="15" t="str">
        <f>IF($B218&gt;0,_xlfn.XLOOKUP($B218,'1'!$C:$C,'1'!$S:$S,"ERROR",0),"")</f>
        <v/>
      </c>
      <c r="L218" s="15" t="str">
        <f>IF($B218&gt;0,_xlfn.XLOOKUP($B218,'1'!$C:$C,'1'!$T:$T,"ERROR",0),"")</f>
        <v/>
      </c>
      <c r="M218" s="15" t="str">
        <f>IF($B218&gt;0,_xlfn.XLOOKUP($B218,'1'!$C:$C,'1'!$AK:$AK,"ERROR",0),"")</f>
        <v/>
      </c>
      <c r="N218" s="15" t="str">
        <f>IF($B218&gt;0,_xlfn.XLOOKUP($B218,'1'!$C:$C,'1'!$AO:$AO,"ERROR",0),"")</f>
        <v/>
      </c>
      <c r="O218" s="19" t="str">
        <f t="shared" si="23"/>
        <v/>
      </c>
    </row>
    <row r="219" spans="1:15" x14ac:dyDescent="0.25">
      <c r="A219" s="19" t="str">
        <f>IF($B219&gt;0,_xlfn.XLOOKUP($B219,'1'!$C:$C,'1'!$R:$R,"ERROR",0),"")</f>
        <v/>
      </c>
      <c r="B219" s="42"/>
      <c r="C219" s="16" t="str">
        <f>IF($B219&gt;0,_xlfn.XLOOKUP($B219,'1'!$C:$C,'1'!$B:$B,"ERROR",0),"")</f>
        <v/>
      </c>
      <c r="D219" s="16" t="str">
        <f>IF($B219&gt;0,_xlfn.XLOOKUP($B219,'1'!$C:$C,'1'!$D:$D,"ERROR",0),"")</f>
        <v/>
      </c>
      <c r="E219" s="16" t="str">
        <f>IF($B219&gt;0,_xlfn.XLOOKUP($B219,'1'!$C:$C,'1'!$E:$E,"ERROR",0),"")</f>
        <v/>
      </c>
      <c r="F219" s="16" t="str">
        <f>_xlfn.XLOOKUP($E219,[2]unit_types!$A$1:$A$33,[2]unit_types!$B$1:$B$33," ",0)</f>
        <v xml:space="preserve"> </v>
      </c>
      <c r="G219" s="16" t="str">
        <f>IF($B219&gt;0,_xlfn.XLOOKUP($B219,'1'!$C:$C,'1'!$AQ:$AQ,"ERROR",0),"")</f>
        <v/>
      </c>
      <c r="H219" s="16" t="str">
        <f>IF($B219&gt;0,_xlfn.XLOOKUP($B219,'1'!$C:$C,'1'!$G:$G,"ERROR",0),"")</f>
        <v/>
      </c>
      <c r="I219" s="16" t="str">
        <f>IF($B219&gt;0,_xlfn.XLOOKUP($B219,'1'!$C:$C,'1'!$N:$N,"ERROR",0),"")</f>
        <v/>
      </c>
      <c r="J219" s="16" t="str">
        <f>IF($B219&gt;0,_xlfn.XLOOKUP($B219,'1'!$C:$C,'1'!$Q:$Q,"ERROR",0),"")</f>
        <v/>
      </c>
      <c r="K219" s="16" t="str">
        <f>IF($B219&gt;0,_xlfn.XLOOKUP($B219,'1'!$C:$C,'1'!$S:$S,"ERROR",0),"")</f>
        <v/>
      </c>
      <c r="L219" s="16" t="str">
        <f>IF($B219&gt;0,_xlfn.XLOOKUP($B219,'1'!$C:$C,'1'!$T:$T,"ERROR",0),"")</f>
        <v/>
      </c>
      <c r="M219" s="16" t="str">
        <f>IF($B219&gt;0,_xlfn.XLOOKUP($B219,'1'!$C:$C,'1'!$AK:$AK,"ERROR",0),"")</f>
        <v/>
      </c>
      <c r="N219" s="16" t="str">
        <f>IF($B219&gt;0,_xlfn.XLOOKUP($B219,'1'!$C:$C,'1'!$AO:$AO,"ERROR",0),"")</f>
        <v/>
      </c>
      <c r="O219" s="19" t="str">
        <f t="shared" si="23"/>
        <v/>
      </c>
    </row>
    <row r="220" spans="1:15" x14ac:dyDescent="0.25">
      <c r="A220" s="19" t="str">
        <f>IF($B220&gt;0,_xlfn.XLOOKUP($B220,'1'!$C:$C,'1'!$R:$R,"ERROR",0),"")</f>
        <v/>
      </c>
      <c r="B220" s="41"/>
      <c r="C220" s="15" t="str">
        <f>IF($B220&gt;0,_xlfn.XLOOKUP($B220,'1'!$C:$C,'1'!$B:$B,"ERROR",0),"")</f>
        <v/>
      </c>
      <c r="D220" s="15" t="str">
        <f>IF($B220&gt;0,_xlfn.XLOOKUP($B220,'1'!$C:$C,'1'!$D:$D,"ERROR",0),"")</f>
        <v/>
      </c>
      <c r="E220" s="15" t="str">
        <f>IF($B220&gt;0,_xlfn.XLOOKUP($B220,'1'!$C:$C,'1'!$E:$E,"ERROR",0),"")</f>
        <v/>
      </c>
      <c r="F220" s="15" t="str">
        <f>_xlfn.XLOOKUP($E220,[2]unit_types!$A$1:$A$33,[2]unit_types!$B$1:$B$33," ",0)</f>
        <v xml:space="preserve"> </v>
      </c>
      <c r="G220" s="15" t="str">
        <f>IF($B220&gt;0,_xlfn.XLOOKUP($B220,'1'!$C:$C,'1'!$AQ:$AQ,"ERROR",0),"")</f>
        <v/>
      </c>
      <c r="H220" s="15" t="str">
        <f>IF($B220&gt;0,_xlfn.XLOOKUP($B220,'1'!$C:$C,'1'!$G:$G,"ERROR",0),"")</f>
        <v/>
      </c>
      <c r="I220" s="15" t="str">
        <f>IF($B220&gt;0,_xlfn.XLOOKUP($B220,'1'!$C:$C,'1'!$N:$N,"ERROR",0),"")</f>
        <v/>
      </c>
      <c r="J220" s="15" t="str">
        <f>IF($B220&gt;0,_xlfn.XLOOKUP($B220,'1'!$C:$C,'1'!$Q:$Q,"ERROR",0),"")</f>
        <v/>
      </c>
      <c r="K220" s="15" t="str">
        <f>IF($B220&gt;0,_xlfn.XLOOKUP($B220,'1'!$C:$C,'1'!$S:$S,"ERROR",0),"")</f>
        <v/>
      </c>
      <c r="L220" s="15" t="str">
        <f>IF($B220&gt;0,_xlfn.XLOOKUP($B220,'1'!$C:$C,'1'!$T:$T,"ERROR",0),"")</f>
        <v/>
      </c>
      <c r="M220" s="15" t="str">
        <f>IF($B220&gt;0,_xlfn.XLOOKUP($B220,'1'!$C:$C,'1'!$AK:$AK,"ERROR",0),"")</f>
        <v/>
      </c>
      <c r="N220" s="15" t="str">
        <f>IF($B220&gt;0,_xlfn.XLOOKUP($B220,'1'!$C:$C,'1'!$AO:$AO,"ERROR",0),"")</f>
        <v/>
      </c>
      <c r="O220" s="19" t="str">
        <f t="shared" si="23"/>
        <v/>
      </c>
    </row>
    <row r="221" spans="1:15" x14ac:dyDescent="0.25">
      <c r="A221" s="19" t="str">
        <f>IF($B221&gt;0,_xlfn.XLOOKUP($B221,'1'!$C:$C,'1'!$R:$R,"ERROR",0),"")</f>
        <v/>
      </c>
      <c r="B221" s="42"/>
      <c r="C221" s="16" t="str">
        <f>IF($B221&gt;0,_xlfn.XLOOKUP($B221,'1'!$C:$C,'1'!$B:$B,"ERROR",0),"")</f>
        <v/>
      </c>
      <c r="D221" s="16" t="str">
        <f>IF($B221&gt;0,_xlfn.XLOOKUP($B221,'1'!$C:$C,'1'!$D:$D,"ERROR",0),"")</f>
        <v/>
      </c>
      <c r="E221" s="16" t="str">
        <f>IF($B221&gt;0,_xlfn.XLOOKUP($B221,'1'!$C:$C,'1'!$E:$E,"ERROR",0),"")</f>
        <v/>
      </c>
      <c r="F221" s="16" t="str">
        <f>_xlfn.XLOOKUP($E221,[2]unit_types!$A$1:$A$33,[2]unit_types!$B$1:$B$33," ",0)</f>
        <v xml:space="preserve"> </v>
      </c>
      <c r="G221" s="16" t="str">
        <f>IF($B221&gt;0,_xlfn.XLOOKUP($B221,'1'!$C:$C,'1'!$AQ:$AQ,"ERROR",0),"")</f>
        <v/>
      </c>
      <c r="H221" s="16" t="str">
        <f>IF($B221&gt;0,_xlfn.XLOOKUP($B221,'1'!$C:$C,'1'!$G:$G,"ERROR",0),"")</f>
        <v/>
      </c>
      <c r="I221" s="16" t="str">
        <f>IF($B221&gt;0,_xlfn.XLOOKUP($B221,'1'!$C:$C,'1'!$N:$N,"ERROR",0),"")</f>
        <v/>
      </c>
      <c r="J221" s="16" t="str">
        <f>IF($B221&gt;0,_xlfn.XLOOKUP($B221,'1'!$C:$C,'1'!$Q:$Q,"ERROR",0),"")</f>
        <v/>
      </c>
      <c r="K221" s="16" t="str">
        <f>IF($B221&gt;0,_xlfn.XLOOKUP($B221,'1'!$C:$C,'1'!$S:$S,"ERROR",0),"")</f>
        <v/>
      </c>
      <c r="L221" s="16" t="str">
        <f>IF($B221&gt;0,_xlfn.XLOOKUP($B221,'1'!$C:$C,'1'!$T:$T,"ERROR",0),"")</f>
        <v/>
      </c>
      <c r="M221" s="16" t="str">
        <f>IF($B221&gt;0,_xlfn.XLOOKUP($B221,'1'!$C:$C,'1'!$AK:$AK,"ERROR",0),"")</f>
        <v/>
      </c>
      <c r="N221" s="16" t="str">
        <f>IF($B221&gt;0,_xlfn.XLOOKUP($B221,'1'!$C:$C,'1'!$AO:$AO,"ERROR",0),"")</f>
        <v/>
      </c>
      <c r="O221" s="19" t="str">
        <f t="shared" si="23"/>
        <v/>
      </c>
    </row>
    <row r="222" spans="1:15" x14ac:dyDescent="0.25">
      <c r="A222" s="19" t="str">
        <f>IF($B222&gt;0,_xlfn.XLOOKUP($B222,'1'!$C:$C,'1'!$R:$R,"ERROR",0),"")</f>
        <v/>
      </c>
      <c r="B222" s="41"/>
      <c r="C222" s="15" t="str">
        <f>IF($B222&gt;0,_xlfn.XLOOKUP($B222,'1'!$C:$C,'1'!$B:$B,"ERROR",0),"")</f>
        <v/>
      </c>
      <c r="D222" s="15" t="str">
        <f>IF($B222&gt;0,_xlfn.XLOOKUP($B222,'1'!$C:$C,'1'!$D:$D,"ERROR",0),"")</f>
        <v/>
      </c>
      <c r="E222" s="15" t="str">
        <f>IF($B222&gt;0,_xlfn.XLOOKUP($B222,'1'!$C:$C,'1'!$E:$E,"ERROR",0),"")</f>
        <v/>
      </c>
      <c r="F222" s="15" t="str">
        <f>_xlfn.XLOOKUP($E222,[2]unit_types!$A$1:$A$33,[2]unit_types!$B$1:$B$33," ",0)</f>
        <v xml:space="preserve"> </v>
      </c>
      <c r="G222" s="15" t="str">
        <f>IF($B222&gt;0,_xlfn.XLOOKUP($B222,'1'!$C:$C,'1'!$AQ:$AQ,"ERROR",0),"")</f>
        <v/>
      </c>
      <c r="H222" s="15" t="str">
        <f>IF($B222&gt;0,_xlfn.XLOOKUP($B222,'1'!$C:$C,'1'!$G:$G,"ERROR",0),"")</f>
        <v/>
      </c>
      <c r="I222" s="15" t="str">
        <f>IF($B222&gt;0,_xlfn.XLOOKUP($B222,'1'!$C:$C,'1'!$N:$N,"ERROR",0),"")</f>
        <v/>
      </c>
      <c r="J222" s="15" t="str">
        <f>IF($B222&gt;0,_xlfn.XLOOKUP($B222,'1'!$C:$C,'1'!$Q:$Q,"ERROR",0),"")</f>
        <v/>
      </c>
      <c r="K222" s="15" t="str">
        <f>IF($B222&gt;0,_xlfn.XLOOKUP($B222,'1'!$C:$C,'1'!$S:$S,"ERROR",0),"")</f>
        <v/>
      </c>
      <c r="L222" s="15" t="str">
        <f>IF($B222&gt;0,_xlfn.XLOOKUP($B222,'1'!$C:$C,'1'!$T:$T,"ERROR",0),"")</f>
        <v/>
      </c>
      <c r="M222" s="15" t="str">
        <f>IF($B222&gt;0,_xlfn.XLOOKUP($B222,'1'!$C:$C,'1'!$AK:$AK,"ERROR",0),"")</f>
        <v/>
      </c>
      <c r="N222" s="15" t="str">
        <f>IF($B222&gt;0,_xlfn.XLOOKUP($B222,'1'!$C:$C,'1'!$AO:$AO,"ERROR",0),"")</f>
        <v/>
      </c>
      <c r="O222" s="19" t="str">
        <f t="shared" si="23"/>
        <v/>
      </c>
    </row>
    <row r="223" spans="1:15" x14ac:dyDescent="0.25">
      <c r="A223" s="19" t="str">
        <f>IF($B223&gt;0,_xlfn.XLOOKUP($B223,'1'!$C:$C,'1'!$R:$R,"ERROR",0),"")</f>
        <v/>
      </c>
      <c r="B223" s="42"/>
      <c r="C223" s="16" t="str">
        <f>IF($B223&gt;0,_xlfn.XLOOKUP($B223,'1'!$C:$C,'1'!$B:$B,"ERROR",0),"")</f>
        <v/>
      </c>
      <c r="D223" s="16" t="str">
        <f>IF($B223&gt;0,_xlfn.XLOOKUP($B223,'1'!$C:$C,'1'!$D:$D,"ERROR",0),"")</f>
        <v/>
      </c>
      <c r="E223" s="16" t="str">
        <f>IF($B223&gt;0,_xlfn.XLOOKUP($B223,'1'!$C:$C,'1'!$E:$E,"ERROR",0),"")</f>
        <v/>
      </c>
      <c r="F223" s="16" t="str">
        <f>_xlfn.XLOOKUP($E223,[2]unit_types!$A$1:$A$33,[2]unit_types!$B$1:$B$33," ",0)</f>
        <v xml:space="preserve"> </v>
      </c>
      <c r="G223" s="16" t="str">
        <f>IF($B223&gt;0,_xlfn.XLOOKUP($B223,'1'!$C:$C,'1'!$AQ:$AQ,"ERROR",0),"")</f>
        <v/>
      </c>
      <c r="H223" s="16" t="str">
        <f>IF($B223&gt;0,_xlfn.XLOOKUP($B223,'1'!$C:$C,'1'!$G:$G,"ERROR",0),"")</f>
        <v/>
      </c>
      <c r="I223" s="16" t="str">
        <f>IF($B223&gt;0,_xlfn.XLOOKUP($B223,'1'!$C:$C,'1'!$N:$N,"ERROR",0),"")</f>
        <v/>
      </c>
      <c r="J223" s="16" t="str">
        <f>IF($B223&gt;0,_xlfn.XLOOKUP($B223,'1'!$C:$C,'1'!$Q:$Q,"ERROR",0),"")</f>
        <v/>
      </c>
      <c r="K223" s="16" t="str">
        <f>IF($B223&gt;0,_xlfn.XLOOKUP($B223,'1'!$C:$C,'1'!$S:$S,"ERROR",0),"")</f>
        <v/>
      </c>
      <c r="L223" s="16" t="str">
        <f>IF($B223&gt;0,_xlfn.XLOOKUP($B223,'1'!$C:$C,'1'!$T:$T,"ERROR",0),"")</f>
        <v/>
      </c>
      <c r="M223" s="16" t="str">
        <f>IF($B223&gt;0,_xlfn.XLOOKUP($B223,'1'!$C:$C,'1'!$AK:$AK,"ERROR",0),"")</f>
        <v/>
      </c>
      <c r="N223" s="16" t="str">
        <f>IF($B223&gt;0,_xlfn.XLOOKUP($B223,'1'!$C:$C,'1'!$AO:$AO,"ERROR",0),"")</f>
        <v/>
      </c>
      <c r="O223" s="19" t="str">
        <f t="shared" si="23"/>
        <v/>
      </c>
    </row>
    <row r="224" spans="1:15" x14ac:dyDescent="0.25">
      <c r="A224" s="19" t="str">
        <f>IF($B224&gt;0,_xlfn.XLOOKUP($B224,'1'!$C:$C,'1'!$R:$R,"ERROR",0),"")</f>
        <v/>
      </c>
      <c r="B224" s="41"/>
      <c r="C224" s="15" t="str">
        <f>IF($B224&gt;0,_xlfn.XLOOKUP($B224,'1'!$C:$C,'1'!$B:$B,"ERROR",0),"")</f>
        <v/>
      </c>
      <c r="D224" s="15" t="str">
        <f>IF($B224&gt;0,_xlfn.XLOOKUP($B224,'1'!$C:$C,'1'!$D:$D,"ERROR",0),"")</f>
        <v/>
      </c>
      <c r="E224" s="15" t="str">
        <f>IF($B224&gt;0,_xlfn.XLOOKUP($B224,'1'!$C:$C,'1'!$E:$E,"ERROR",0),"")</f>
        <v/>
      </c>
      <c r="F224" s="15" t="str">
        <f>_xlfn.XLOOKUP($E224,[2]unit_types!$A$1:$A$33,[2]unit_types!$B$1:$B$33," ",0)</f>
        <v xml:space="preserve"> </v>
      </c>
      <c r="G224" s="15" t="str">
        <f>IF($B224&gt;0,_xlfn.XLOOKUP($B224,'1'!$C:$C,'1'!$AQ:$AQ,"ERROR",0),"")</f>
        <v/>
      </c>
      <c r="H224" s="15" t="str">
        <f>IF($B224&gt;0,_xlfn.XLOOKUP($B224,'1'!$C:$C,'1'!$G:$G,"ERROR",0),"")</f>
        <v/>
      </c>
      <c r="I224" s="15" t="str">
        <f>IF($B224&gt;0,_xlfn.XLOOKUP($B224,'1'!$C:$C,'1'!$N:$N,"ERROR",0),"")</f>
        <v/>
      </c>
      <c r="J224" s="15" t="str">
        <f>IF($B224&gt;0,_xlfn.XLOOKUP($B224,'1'!$C:$C,'1'!$Q:$Q,"ERROR",0),"")</f>
        <v/>
      </c>
      <c r="K224" s="15" t="str">
        <f>IF($B224&gt;0,_xlfn.XLOOKUP($B224,'1'!$C:$C,'1'!$S:$S,"ERROR",0),"")</f>
        <v/>
      </c>
      <c r="L224" s="15" t="str">
        <f>IF($B224&gt;0,_xlfn.XLOOKUP($B224,'1'!$C:$C,'1'!$T:$T,"ERROR",0),"")</f>
        <v/>
      </c>
      <c r="M224" s="15" t="str">
        <f>IF($B224&gt;0,_xlfn.XLOOKUP($B224,'1'!$C:$C,'1'!$AK:$AK,"ERROR",0),"")</f>
        <v/>
      </c>
      <c r="N224" s="15" t="str">
        <f>IF($B224&gt;0,_xlfn.XLOOKUP($B224,'1'!$C:$C,'1'!$AO:$AO,"ERROR",0),"")</f>
        <v/>
      </c>
      <c r="O224" s="19" t="str">
        <f t="shared" si="23"/>
        <v/>
      </c>
    </row>
    <row r="225" spans="1:15" x14ac:dyDescent="0.25">
      <c r="A225" s="19" t="str">
        <f>IF($B225&gt;0,_xlfn.XLOOKUP($B225,'1'!$C:$C,'1'!$R:$R,"ERROR",0),"")</f>
        <v/>
      </c>
      <c r="B225" s="42"/>
      <c r="C225" s="16" t="str">
        <f>IF($B225&gt;0,_xlfn.XLOOKUP($B225,'1'!$C:$C,'1'!$B:$B,"ERROR",0),"")</f>
        <v/>
      </c>
      <c r="D225" s="16" t="str">
        <f>IF($B225&gt;0,_xlfn.XLOOKUP($B225,'1'!$C:$C,'1'!$D:$D,"ERROR",0),"")</f>
        <v/>
      </c>
      <c r="E225" s="16" t="str">
        <f>IF($B225&gt;0,_xlfn.XLOOKUP($B225,'1'!$C:$C,'1'!$E:$E,"ERROR",0),"")</f>
        <v/>
      </c>
      <c r="F225" s="16" t="str">
        <f>_xlfn.XLOOKUP($E225,[2]unit_types!$A$1:$A$33,[2]unit_types!$B$1:$B$33," ",0)</f>
        <v xml:space="preserve"> </v>
      </c>
      <c r="G225" s="16" t="str">
        <f>IF($B225&gt;0,_xlfn.XLOOKUP($B225,'1'!$C:$C,'1'!$AQ:$AQ,"ERROR",0),"")</f>
        <v/>
      </c>
      <c r="H225" s="16" t="str">
        <f>IF($B225&gt;0,_xlfn.XLOOKUP($B225,'1'!$C:$C,'1'!$G:$G,"ERROR",0),"")</f>
        <v/>
      </c>
      <c r="I225" s="16" t="str">
        <f>IF($B225&gt;0,_xlfn.XLOOKUP($B225,'1'!$C:$C,'1'!$N:$N,"ERROR",0),"")</f>
        <v/>
      </c>
      <c r="J225" s="16" t="str">
        <f>IF($B225&gt;0,_xlfn.XLOOKUP($B225,'1'!$C:$C,'1'!$Q:$Q,"ERROR",0),"")</f>
        <v/>
      </c>
      <c r="K225" s="16" t="str">
        <f>IF($B225&gt;0,_xlfn.XLOOKUP($B225,'1'!$C:$C,'1'!$S:$S,"ERROR",0),"")</f>
        <v/>
      </c>
      <c r="L225" s="16" t="str">
        <f>IF($B225&gt;0,_xlfn.XLOOKUP($B225,'1'!$C:$C,'1'!$T:$T,"ERROR",0),"")</f>
        <v/>
      </c>
      <c r="M225" s="16" t="str">
        <f>IF($B225&gt;0,_xlfn.XLOOKUP($B225,'1'!$C:$C,'1'!$AK:$AK,"ERROR",0),"")</f>
        <v/>
      </c>
      <c r="N225" s="16" t="str">
        <f>IF($B225&gt;0,_xlfn.XLOOKUP($B225,'1'!$C:$C,'1'!$AO:$AO,"ERROR",0),"")</f>
        <v/>
      </c>
      <c r="O225" s="19" t="str">
        <f t="shared" si="23"/>
        <v/>
      </c>
    </row>
    <row r="226" spans="1:15" x14ac:dyDescent="0.25">
      <c r="A226" s="19" t="str">
        <f>IF($B226&gt;0,_xlfn.XLOOKUP($B226,'1'!$C:$C,'1'!$R:$R,"ERROR",0),"")</f>
        <v/>
      </c>
      <c r="B226" s="41"/>
      <c r="C226" s="15" t="str">
        <f>IF($B226&gt;0,_xlfn.XLOOKUP($B226,'1'!$C:$C,'1'!$B:$B,"ERROR",0),"")</f>
        <v/>
      </c>
      <c r="D226" s="15" t="str">
        <f>IF($B226&gt;0,_xlfn.XLOOKUP($B226,'1'!$C:$C,'1'!$D:$D,"ERROR",0),"")</f>
        <v/>
      </c>
      <c r="E226" s="15" t="str">
        <f>IF($B226&gt;0,_xlfn.XLOOKUP($B226,'1'!$C:$C,'1'!$E:$E,"ERROR",0),"")</f>
        <v/>
      </c>
      <c r="F226" s="15" t="str">
        <f>_xlfn.XLOOKUP($E226,[2]unit_types!$A$1:$A$33,[2]unit_types!$B$1:$B$33," ",0)</f>
        <v xml:space="preserve"> </v>
      </c>
      <c r="G226" s="15" t="str">
        <f>IF($B226&gt;0,_xlfn.XLOOKUP($B226,'1'!$C:$C,'1'!$AQ:$AQ,"ERROR",0),"")</f>
        <v/>
      </c>
      <c r="H226" s="15" t="str">
        <f>IF($B226&gt;0,_xlfn.XLOOKUP($B226,'1'!$C:$C,'1'!$G:$G,"ERROR",0),"")</f>
        <v/>
      </c>
      <c r="I226" s="15" t="str">
        <f>IF($B226&gt;0,_xlfn.XLOOKUP($B226,'1'!$C:$C,'1'!$N:$N,"ERROR",0),"")</f>
        <v/>
      </c>
      <c r="J226" s="15" t="str">
        <f>IF($B226&gt;0,_xlfn.XLOOKUP($B226,'1'!$C:$C,'1'!$Q:$Q,"ERROR",0),"")</f>
        <v/>
      </c>
      <c r="K226" s="15" t="str">
        <f>IF($B226&gt;0,_xlfn.XLOOKUP($B226,'1'!$C:$C,'1'!$S:$S,"ERROR",0),"")</f>
        <v/>
      </c>
      <c r="L226" s="15" t="str">
        <f>IF($B226&gt;0,_xlfn.XLOOKUP($B226,'1'!$C:$C,'1'!$T:$T,"ERROR",0),"")</f>
        <v/>
      </c>
      <c r="M226" s="15" t="str">
        <f>IF($B226&gt;0,_xlfn.XLOOKUP($B226,'1'!$C:$C,'1'!$AK:$AK,"ERROR",0),"")</f>
        <v/>
      </c>
      <c r="N226" s="15" t="str">
        <f>IF($B226&gt;0,_xlfn.XLOOKUP($B226,'1'!$C:$C,'1'!$AO:$AO,"ERROR",0),"")</f>
        <v/>
      </c>
      <c r="O226" s="19" t="str">
        <f t="shared" si="23"/>
        <v/>
      </c>
    </row>
    <row r="227" spans="1:15" x14ac:dyDescent="0.25">
      <c r="A227" s="19" t="str">
        <f>IF($B227&gt;0,_xlfn.XLOOKUP($B227,'1'!$C:$C,'1'!$R:$R,"ERROR",0),"")</f>
        <v/>
      </c>
      <c r="B227" s="42"/>
      <c r="C227" s="16" t="str">
        <f>IF($B227&gt;0,_xlfn.XLOOKUP($B227,'1'!$C:$C,'1'!$B:$B,"ERROR",0),"")</f>
        <v/>
      </c>
      <c r="D227" s="16" t="str">
        <f>IF($B227&gt;0,_xlfn.XLOOKUP($B227,'1'!$C:$C,'1'!$D:$D,"ERROR",0),"")</f>
        <v/>
      </c>
      <c r="E227" s="16" t="str">
        <f>IF($B227&gt;0,_xlfn.XLOOKUP($B227,'1'!$C:$C,'1'!$E:$E,"ERROR",0),"")</f>
        <v/>
      </c>
      <c r="F227" s="16" t="str">
        <f>_xlfn.XLOOKUP($E227,[2]unit_types!$A$1:$A$33,[2]unit_types!$B$1:$B$33," ",0)</f>
        <v xml:space="preserve"> </v>
      </c>
      <c r="G227" s="16" t="str">
        <f>IF($B227&gt;0,_xlfn.XLOOKUP($B227,'1'!$C:$C,'1'!$AQ:$AQ,"ERROR",0),"")</f>
        <v/>
      </c>
      <c r="H227" s="16" t="str">
        <f>IF($B227&gt;0,_xlfn.XLOOKUP($B227,'1'!$C:$C,'1'!$G:$G,"ERROR",0),"")</f>
        <v/>
      </c>
      <c r="I227" s="16" t="str">
        <f>IF($B227&gt;0,_xlfn.XLOOKUP($B227,'1'!$C:$C,'1'!$N:$N,"ERROR",0),"")</f>
        <v/>
      </c>
      <c r="J227" s="16" t="str">
        <f>IF($B227&gt;0,_xlfn.XLOOKUP($B227,'1'!$C:$C,'1'!$Q:$Q,"ERROR",0),"")</f>
        <v/>
      </c>
      <c r="K227" s="16" t="str">
        <f>IF($B227&gt;0,_xlfn.XLOOKUP($B227,'1'!$C:$C,'1'!$S:$S,"ERROR",0),"")</f>
        <v/>
      </c>
      <c r="L227" s="16" t="str">
        <f>IF($B227&gt;0,_xlfn.XLOOKUP($B227,'1'!$C:$C,'1'!$T:$T,"ERROR",0),"")</f>
        <v/>
      </c>
      <c r="M227" s="16" t="str">
        <f>IF($B227&gt;0,_xlfn.XLOOKUP($B227,'1'!$C:$C,'1'!$AK:$AK,"ERROR",0),"")</f>
        <v/>
      </c>
      <c r="N227" s="16" t="str">
        <f>IF($B227&gt;0,_xlfn.XLOOKUP($B227,'1'!$C:$C,'1'!$AO:$AO,"ERROR",0),"")</f>
        <v/>
      </c>
      <c r="O227" s="19" t="str">
        <f t="shared" si="23"/>
        <v/>
      </c>
    </row>
    <row r="228" spans="1:15" x14ac:dyDescent="0.25">
      <c r="A228" s="19" t="str">
        <f>IF($B228&gt;0,_xlfn.XLOOKUP($B228,'1'!$C:$C,'1'!$R:$R,"ERROR",0),"")</f>
        <v/>
      </c>
      <c r="B228" s="41"/>
      <c r="C228" s="15" t="str">
        <f>IF($B228&gt;0,_xlfn.XLOOKUP($B228,'1'!$C:$C,'1'!$B:$B,"ERROR",0),"")</f>
        <v/>
      </c>
      <c r="D228" s="15" t="str">
        <f>IF($B228&gt;0,_xlfn.XLOOKUP($B228,'1'!$C:$C,'1'!$D:$D,"ERROR",0),"")</f>
        <v/>
      </c>
      <c r="E228" s="15" t="str">
        <f>IF($B228&gt;0,_xlfn.XLOOKUP($B228,'1'!$C:$C,'1'!$E:$E,"ERROR",0),"")</f>
        <v/>
      </c>
      <c r="F228" s="15" t="str">
        <f>_xlfn.XLOOKUP($E228,[2]unit_types!$A$1:$A$33,[2]unit_types!$B$1:$B$33," ",0)</f>
        <v xml:space="preserve"> </v>
      </c>
      <c r="G228" s="15" t="str">
        <f>IF($B228&gt;0,_xlfn.XLOOKUP($B228,'1'!$C:$C,'1'!$AQ:$AQ,"ERROR",0),"")</f>
        <v/>
      </c>
      <c r="H228" s="15" t="str">
        <f>IF($B228&gt;0,_xlfn.XLOOKUP($B228,'1'!$C:$C,'1'!$G:$G,"ERROR",0),"")</f>
        <v/>
      </c>
      <c r="I228" s="15" t="str">
        <f>IF($B228&gt;0,_xlfn.XLOOKUP($B228,'1'!$C:$C,'1'!$N:$N,"ERROR",0),"")</f>
        <v/>
      </c>
      <c r="J228" s="15" t="str">
        <f>IF($B228&gt;0,_xlfn.XLOOKUP($B228,'1'!$C:$C,'1'!$Q:$Q,"ERROR",0),"")</f>
        <v/>
      </c>
      <c r="K228" s="15" t="str">
        <f>IF($B228&gt;0,_xlfn.XLOOKUP($B228,'1'!$C:$C,'1'!$S:$S,"ERROR",0),"")</f>
        <v/>
      </c>
      <c r="L228" s="15" t="str">
        <f>IF($B228&gt;0,_xlfn.XLOOKUP($B228,'1'!$C:$C,'1'!$T:$T,"ERROR",0),"")</f>
        <v/>
      </c>
      <c r="M228" s="15" t="str">
        <f>IF($B228&gt;0,_xlfn.XLOOKUP($B228,'1'!$C:$C,'1'!$AK:$AK,"ERROR",0),"")</f>
        <v/>
      </c>
      <c r="N228" s="15" t="str">
        <f>IF($B228&gt;0,_xlfn.XLOOKUP($B228,'1'!$C:$C,'1'!$AO:$AO,"ERROR",0),"")</f>
        <v/>
      </c>
      <c r="O228" s="19" t="str">
        <f t="shared" si="23"/>
        <v/>
      </c>
    </row>
    <row r="229" spans="1:15" x14ac:dyDescent="0.25">
      <c r="A229" s="19" t="str">
        <f>IF($B229&gt;0,_xlfn.XLOOKUP($B229,'1'!$C:$C,'1'!$R:$R,"ERROR",0),"")</f>
        <v/>
      </c>
      <c r="B229" s="42"/>
      <c r="C229" s="16" t="str">
        <f>IF($B229&gt;0,_xlfn.XLOOKUP($B229,'1'!$C:$C,'1'!$B:$B,"ERROR",0),"")</f>
        <v/>
      </c>
      <c r="D229" s="16" t="str">
        <f>IF($B229&gt;0,_xlfn.XLOOKUP($B229,'1'!$C:$C,'1'!$D:$D,"ERROR",0),"")</f>
        <v/>
      </c>
      <c r="E229" s="16" t="str">
        <f>IF($B229&gt;0,_xlfn.XLOOKUP($B229,'1'!$C:$C,'1'!$E:$E,"ERROR",0),"")</f>
        <v/>
      </c>
      <c r="F229" s="16" t="str">
        <f>_xlfn.XLOOKUP($E229,[2]unit_types!$A$1:$A$33,[2]unit_types!$B$1:$B$33," ",0)</f>
        <v xml:space="preserve"> </v>
      </c>
      <c r="G229" s="16" t="str">
        <f>IF($B229&gt;0,_xlfn.XLOOKUP($B229,'1'!$C:$C,'1'!$AQ:$AQ,"ERROR",0),"")</f>
        <v/>
      </c>
      <c r="H229" s="16" t="str">
        <f>IF($B229&gt;0,_xlfn.XLOOKUP($B229,'1'!$C:$C,'1'!$G:$G,"ERROR",0),"")</f>
        <v/>
      </c>
      <c r="I229" s="16" t="str">
        <f>IF($B229&gt;0,_xlfn.XLOOKUP($B229,'1'!$C:$C,'1'!$N:$N,"ERROR",0),"")</f>
        <v/>
      </c>
      <c r="J229" s="16" t="str">
        <f>IF($B229&gt;0,_xlfn.XLOOKUP($B229,'1'!$C:$C,'1'!$Q:$Q,"ERROR",0),"")</f>
        <v/>
      </c>
      <c r="K229" s="16" t="str">
        <f>IF($B229&gt;0,_xlfn.XLOOKUP($B229,'1'!$C:$C,'1'!$S:$S,"ERROR",0),"")</f>
        <v/>
      </c>
      <c r="L229" s="16" t="str">
        <f>IF($B229&gt;0,_xlfn.XLOOKUP($B229,'1'!$C:$C,'1'!$T:$T,"ERROR",0),"")</f>
        <v/>
      </c>
      <c r="M229" s="16" t="str">
        <f>IF($B229&gt;0,_xlfn.XLOOKUP($B229,'1'!$C:$C,'1'!$AK:$AK,"ERROR",0),"")</f>
        <v/>
      </c>
      <c r="N229" s="16" t="str">
        <f>IF($B229&gt;0,_xlfn.XLOOKUP($B229,'1'!$C:$C,'1'!$AO:$AO,"ERROR",0),"")</f>
        <v/>
      </c>
      <c r="O229" s="19" t="str">
        <f t="shared" si="23"/>
        <v/>
      </c>
    </row>
    <row r="230" spans="1:15" x14ac:dyDescent="0.25">
      <c r="A230" s="19" t="str">
        <f>IF($B230&gt;0,_xlfn.XLOOKUP($B230,'1'!$C:$C,'1'!$R:$R,"ERROR",0),"")</f>
        <v/>
      </c>
      <c r="B230" s="41"/>
      <c r="C230" s="15" t="str">
        <f>IF($B230&gt;0,_xlfn.XLOOKUP($B230,'1'!$C:$C,'1'!$B:$B,"ERROR",0),"")</f>
        <v/>
      </c>
      <c r="D230" s="15" t="str">
        <f>IF($B230&gt;0,_xlfn.XLOOKUP($B230,'1'!$C:$C,'1'!$D:$D,"ERROR",0),"")</f>
        <v/>
      </c>
      <c r="E230" s="15" t="str">
        <f>IF($B230&gt;0,_xlfn.XLOOKUP($B230,'1'!$C:$C,'1'!$E:$E,"ERROR",0),"")</f>
        <v/>
      </c>
      <c r="F230" s="15" t="str">
        <f>_xlfn.XLOOKUP($E230,[2]unit_types!$A$1:$A$33,[2]unit_types!$B$1:$B$33," ",0)</f>
        <v xml:space="preserve"> </v>
      </c>
      <c r="G230" s="15" t="str">
        <f>IF($B230&gt;0,_xlfn.XLOOKUP($B230,'1'!$C:$C,'1'!$AQ:$AQ,"ERROR",0),"")</f>
        <v/>
      </c>
      <c r="H230" s="15" t="str">
        <f>IF($B230&gt;0,_xlfn.XLOOKUP($B230,'1'!$C:$C,'1'!$G:$G,"ERROR",0),"")</f>
        <v/>
      </c>
      <c r="I230" s="15" t="str">
        <f>IF($B230&gt;0,_xlfn.XLOOKUP($B230,'1'!$C:$C,'1'!$N:$N,"ERROR",0),"")</f>
        <v/>
      </c>
      <c r="J230" s="15" t="str">
        <f>IF($B230&gt;0,_xlfn.XLOOKUP($B230,'1'!$C:$C,'1'!$Q:$Q,"ERROR",0),"")</f>
        <v/>
      </c>
      <c r="K230" s="15" t="str">
        <f>IF($B230&gt;0,_xlfn.XLOOKUP($B230,'1'!$C:$C,'1'!$S:$S,"ERROR",0),"")</f>
        <v/>
      </c>
      <c r="L230" s="15" t="str">
        <f>IF($B230&gt;0,_xlfn.XLOOKUP($B230,'1'!$C:$C,'1'!$T:$T,"ERROR",0),"")</f>
        <v/>
      </c>
      <c r="M230" s="15" t="str">
        <f>IF($B230&gt;0,_xlfn.XLOOKUP($B230,'1'!$C:$C,'1'!$AK:$AK,"ERROR",0),"")</f>
        <v/>
      </c>
      <c r="N230" s="15" t="str">
        <f>IF($B230&gt;0,_xlfn.XLOOKUP($B230,'1'!$C:$C,'1'!$AO:$AO,"ERROR",0),"")</f>
        <v/>
      </c>
      <c r="O230" s="19" t="str">
        <f t="shared" si="23"/>
        <v/>
      </c>
    </row>
    <row r="231" spans="1:15" x14ac:dyDescent="0.25">
      <c r="A231" s="19" t="str">
        <f>IF($B231&gt;0,_xlfn.XLOOKUP($B231,'1'!$C:$C,'1'!$R:$R,"ERROR",0),"")</f>
        <v/>
      </c>
      <c r="B231" s="42"/>
      <c r="C231" s="16" t="str">
        <f>IF($B231&gt;0,_xlfn.XLOOKUP($B231,'1'!$C:$C,'1'!$B:$B,"ERROR",0),"")</f>
        <v/>
      </c>
      <c r="D231" s="16" t="str">
        <f>IF($B231&gt;0,_xlfn.XLOOKUP($B231,'1'!$C:$C,'1'!$D:$D,"ERROR",0),"")</f>
        <v/>
      </c>
      <c r="E231" s="16" t="str">
        <f>IF($B231&gt;0,_xlfn.XLOOKUP($B231,'1'!$C:$C,'1'!$E:$E,"ERROR",0),"")</f>
        <v/>
      </c>
      <c r="F231" s="16" t="str">
        <f>_xlfn.XLOOKUP($E231,[2]unit_types!$A$1:$A$33,[2]unit_types!$B$1:$B$33," ",0)</f>
        <v xml:space="preserve"> </v>
      </c>
      <c r="G231" s="16" t="str">
        <f>IF($B231&gt;0,_xlfn.XLOOKUP($B231,'1'!$C:$C,'1'!$AQ:$AQ,"ERROR",0),"")</f>
        <v/>
      </c>
      <c r="H231" s="16" t="str">
        <f>IF($B231&gt;0,_xlfn.XLOOKUP($B231,'1'!$C:$C,'1'!$G:$G,"ERROR",0),"")</f>
        <v/>
      </c>
      <c r="I231" s="16" t="str">
        <f>IF($B231&gt;0,_xlfn.XLOOKUP($B231,'1'!$C:$C,'1'!$N:$N,"ERROR",0),"")</f>
        <v/>
      </c>
      <c r="J231" s="16" t="str">
        <f>IF($B231&gt;0,_xlfn.XLOOKUP($B231,'1'!$C:$C,'1'!$Q:$Q,"ERROR",0),"")</f>
        <v/>
      </c>
      <c r="K231" s="16" t="str">
        <f>IF($B231&gt;0,_xlfn.XLOOKUP($B231,'1'!$C:$C,'1'!$S:$S,"ERROR",0),"")</f>
        <v/>
      </c>
      <c r="L231" s="16" t="str">
        <f>IF($B231&gt;0,_xlfn.XLOOKUP($B231,'1'!$C:$C,'1'!$T:$T,"ERROR",0),"")</f>
        <v/>
      </c>
      <c r="M231" s="16" t="str">
        <f>IF($B231&gt;0,_xlfn.XLOOKUP($B231,'1'!$C:$C,'1'!$AK:$AK,"ERROR",0),"")</f>
        <v/>
      </c>
      <c r="N231" s="16" t="str">
        <f>IF($B231&gt;0,_xlfn.XLOOKUP($B231,'1'!$C:$C,'1'!$AO:$AO,"ERROR",0),"")</f>
        <v/>
      </c>
      <c r="O231" s="19" t="str">
        <f t="shared" si="23"/>
        <v/>
      </c>
    </row>
    <row r="232" spans="1:15" x14ac:dyDescent="0.25">
      <c r="A232" s="19" t="str">
        <f>IF($B232&gt;0,_xlfn.XLOOKUP($B232,'1'!$C:$C,'1'!$R:$R,"ERROR",0),"")</f>
        <v/>
      </c>
      <c r="B232" s="41"/>
      <c r="C232" s="15" t="str">
        <f>IF($B232&gt;0,_xlfn.XLOOKUP($B232,'1'!$C:$C,'1'!$B:$B,"ERROR",0),"")</f>
        <v/>
      </c>
      <c r="D232" s="15" t="str">
        <f>IF($B232&gt;0,_xlfn.XLOOKUP($B232,'1'!$C:$C,'1'!$D:$D,"ERROR",0),"")</f>
        <v/>
      </c>
      <c r="E232" s="15" t="str">
        <f>IF($B232&gt;0,_xlfn.XLOOKUP($B232,'1'!$C:$C,'1'!$E:$E,"ERROR",0),"")</f>
        <v/>
      </c>
      <c r="F232" s="15" t="str">
        <f>_xlfn.XLOOKUP($E232,[2]unit_types!$A$1:$A$33,[2]unit_types!$B$1:$B$33," ",0)</f>
        <v xml:space="preserve"> </v>
      </c>
      <c r="G232" s="15" t="str">
        <f>IF($B232&gt;0,_xlfn.XLOOKUP($B232,'1'!$C:$C,'1'!$AQ:$AQ,"ERROR",0),"")</f>
        <v/>
      </c>
      <c r="H232" s="15" t="str">
        <f>IF($B232&gt;0,_xlfn.XLOOKUP($B232,'1'!$C:$C,'1'!$G:$G,"ERROR",0),"")</f>
        <v/>
      </c>
      <c r="I232" s="15" t="str">
        <f>IF($B232&gt;0,_xlfn.XLOOKUP($B232,'1'!$C:$C,'1'!$N:$N,"ERROR",0),"")</f>
        <v/>
      </c>
      <c r="J232" s="15" t="str">
        <f>IF($B232&gt;0,_xlfn.XLOOKUP($B232,'1'!$C:$C,'1'!$Q:$Q,"ERROR",0),"")</f>
        <v/>
      </c>
      <c r="K232" s="15" t="str">
        <f>IF($B232&gt;0,_xlfn.XLOOKUP($B232,'1'!$C:$C,'1'!$S:$S,"ERROR",0),"")</f>
        <v/>
      </c>
      <c r="L232" s="15" t="str">
        <f>IF($B232&gt;0,_xlfn.XLOOKUP($B232,'1'!$C:$C,'1'!$T:$T,"ERROR",0),"")</f>
        <v/>
      </c>
      <c r="M232" s="15" t="str">
        <f>IF($B232&gt;0,_xlfn.XLOOKUP($B232,'1'!$C:$C,'1'!$AK:$AK,"ERROR",0),"")</f>
        <v/>
      </c>
      <c r="N232" s="15" t="str">
        <f>IF($B232&gt;0,_xlfn.XLOOKUP($B232,'1'!$C:$C,'1'!$AO:$AO,"ERROR",0),"")</f>
        <v/>
      </c>
      <c r="O232" s="19" t="str">
        <f t="shared" si="23"/>
        <v/>
      </c>
    </row>
    <row r="233" spans="1:15" x14ac:dyDescent="0.25">
      <c r="A233" s="19" t="str">
        <f>IF($B233&gt;0,_xlfn.XLOOKUP($B233,'1'!$C:$C,'1'!$R:$R,"ERROR",0),"")</f>
        <v/>
      </c>
      <c r="B233" s="42"/>
      <c r="C233" s="16" t="str">
        <f>IF($B233&gt;0,_xlfn.XLOOKUP($B233,'1'!$C:$C,'1'!$B:$B,"ERROR",0),"")</f>
        <v/>
      </c>
      <c r="D233" s="16" t="str">
        <f>IF($B233&gt;0,_xlfn.XLOOKUP($B233,'1'!$C:$C,'1'!$D:$D,"ERROR",0),"")</f>
        <v/>
      </c>
      <c r="E233" s="16" t="str">
        <f>IF($B233&gt;0,_xlfn.XLOOKUP($B233,'1'!$C:$C,'1'!$E:$E,"ERROR",0),"")</f>
        <v/>
      </c>
      <c r="F233" s="16" t="str">
        <f>_xlfn.XLOOKUP($E233,[2]unit_types!$A$1:$A$33,[2]unit_types!$B$1:$B$33," ",0)</f>
        <v xml:space="preserve"> </v>
      </c>
      <c r="G233" s="16" t="str">
        <f>IF($B233&gt;0,_xlfn.XLOOKUP($B233,'1'!$C:$C,'1'!$AQ:$AQ,"ERROR",0),"")</f>
        <v/>
      </c>
      <c r="H233" s="16" t="str">
        <f>IF($B233&gt;0,_xlfn.XLOOKUP($B233,'1'!$C:$C,'1'!$G:$G,"ERROR",0),"")</f>
        <v/>
      </c>
      <c r="I233" s="16" t="str">
        <f>IF($B233&gt;0,_xlfn.XLOOKUP($B233,'1'!$C:$C,'1'!$N:$N,"ERROR",0),"")</f>
        <v/>
      </c>
      <c r="J233" s="16" t="str">
        <f>IF($B233&gt;0,_xlfn.XLOOKUP($B233,'1'!$C:$C,'1'!$Q:$Q,"ERROR",0),"")</f>
        <v/>
      </c>
      <c r="K233" s="16" t="str">
        <f>IF($B233&gt;0,_xlfn.XLOOKUP($B233,'1'!$C:$C,'1'!$S:$S,"ERROR",0),"")</f>
        <v/>
      </c>
      <c r="L233" s="16" t="str">
        <f>IF($B233&gt;0,_xlfn.XLOOKUP($B233,'1'!$C:$C,'1'!$T:$T,"ERROR",0),"")</f>
        <v/>
      </c>
      <c r="M233" s="16" t="str">
        <f>IF($B233&gt;0,_xlfn.XLOOKUP($B233,'1'!$C:$C,'1'!$AK:$AK,"ERROR",0),"")</f>
        <v/>
      </c>
      <c r="N233" s="16" t="str">
        <f>IF($B233&gt;0,_xlfn.XLOOKUP($B233,'1'!$C:$C,'1'!$AO:$AO,"ERROR",0),"")</f>
        <v/>
      </c>
      <c r="O233" s="19" t="str">
        <f t="shared" si="23"/>
        <v/>
      </c>
    </row>
    <row r="234" spans="1:15" x14ac:dyDescent="0.25">
      <c r="A234" s="19" t="str">
        <f>IF($B234&gt;0,_xlfn.XLOOKUP($B234,'1'!$C:$C,'1'!$R:$R,"ERROR",0),"")</f>
        <v/>
      </c>
      <c r="B234" s="41"/>
      <c r="C234" s="15" t="str">
        <f>IF($B234&gt;0,_xlfn.XLOOKUP($B234,'1'!$C:$C,'1'!$B:$B,"ERROR",0),"")</f>
        <v/>
      </c>
      <c r="D234" s="15" t="str">
        <f>IF($B234&gt;0,_xlfn.XLOOKUP($B234,'1'!$C:$C,'1'!$D:$D,"ERROR",0),"")</f>
        <v/>
      </c>
      <c r="E234" s="15" t="str">
        <f>IF($B234&gt;0,_xlfn.XLOOKUP($B234,'1'!$C:$C,'1'!$E:$E,"ERROR",0),"")</f>
        <v/>
      </c>
      <c r="F234" s="15" t="str">
        <f>_xlfn.XLOOKUP($E234,[2]unit_types!$A$1:$A$33,[2]unit_types!$B$1:$B$33," ",0)</f>
        <v xml:space="preserve"> </v>
      </c>
      <c r="G234" s="15" t="str">
        <f>IF($B234&gt;0,_xlfn.XLOOKUP($B234,'1'!$C:$C,'1'!$AQ:$AQ,"ERROR",0),"")</f>
        <v/>
      </c>
      <c r="H234" s="15" t="str">
        <f>IF($B234&gt;0,_xlfn.XLOOKUP($B234,'1'!$C:$C,'1'!$G:$G,"ERROR",0),"")</f>
        <v/>
      </c>
      <c r="I234" s="15" t="str">
        <f>IF($B234&gt;0,_xlfn.XLOOKUP($B234,'1'!$C:$C,'1'!$N:$N,"ERROR",0),"")</f>
        <v/>
      </c>
      <c r="J234" s="15" t="str">
        <f>IF($B234&gt;0,_xlfn.XLOOKUP($B234,'1'!$C:$C,'1'!$Q:$Q,"ERROR",0),"")</f>
        <v/>
      </c>
      <c r="K234" s="15" t="str">
        <f>IF($B234&gt;0,_xlfn.XLOOKUP($B234,'1'!$C:$C,'1'!$S:$S,"ERROR",0),"")</f>
        <v/>
      </c>
      <c r="L234" s="15" t="str">
        <f>IF($B234&gt;0,_xlfn.XLOOKUP($B234,'1'!$C:$C,'1'!$T:$T,"ERROR",0),"")</f>
        <v/>
      </c>
      <c r="M234" s="15" t="str">
        <f>IF($B234&gt;0,_xlfn.XLOOKUP($B234,'1'!$C:$C,'1'!$AK:$AK,"ERROR",0),"")</f>
        <v/>
      </c>
      <c r="N234" s="15" t="str">
        <f>IF($B234&gt;0,_xlfn.XLOOKUP($B234,'1'!$C:$C,'1'!$AO:$AO,"ERROR",0),"")</f>
        <v/>
      </c>
      <c r="O234" s="19" t="str">
        <f t="shared" si="23"/>
        <v/>
      </c>
    </row>
    <row r="235" spans="1:15" x14ac:dyDescent="0.25">
      <c r="A235" s="19" t="str">
        <f>IF($B235&gt;0,_xlfn.XLOOKUP($B235,'1'!$C:$C,'1'!$R:$R,"ERROR",0),"")</f>
        <v/>
      </c>
      <c r="B235" s="42"/>
      <c r="C235" s="16" t="str">
        <f>IF($B235&gt;0,_xlfn.XLOOKUP($B235,'1'!$C:$C,'1'!$B:$B,"ERROR",0),"")</f>
        <v/>
      </c>
      <c r="D235" s="16" t="str">
        <f>IF($B235&gt;0,_xlfn.XLOOKUP($B235,'1'!$C:$C,'1'!$D:$D,"ERROR",0),"")</f>
        <v/>
      </c>
      <c r="E235" s="16" t="str">
        <f>IF($B235&gt;0,_xlfn.XLOOKUP($B235,'1'!$C:$C,'1'!$E:$E,"ERROR",0),"")</f>
        <v/>
      </c>
      <c r="F235" s="16" t="str">
        <f>_xlfn.XLOOKUP($E235,[2]unit_types!$A$1:$A$33,[2]unit_types!$B$1:$B$33," ",0)</f>
        <v xml:space="preserve"> </v>
      </c>
      <c r="G235" s="16" t="str">
        <f>IF($B235&gt;0,_xlfn.XLOOKUP($B235,'1'!$C:$C,'1'!$AQ:$AQ,"ERROR",0),"")</f>
        <v/>
      </c>
      <c r="H235" s="16" t="str">
        <f>IF($B235&gt;0,_xlfn.XLOOKUP($B235,'1'!$C:$C,'1'!$G:$G,"ERROR",0),"")</f>
        <v/>
      </c>
      <c r="I235" s="16" t="str">
        <f>IF($B235&gt;0,_xlfn.XLOOKUP($B235,'1'!$C:$C,'1'!$N:$N,"ERROR",0),"")</f>
        <v/>
      </c>
      <c r="J235" s="16" t="str">
        <f>IF($B235&gt;0,_xlfn.XLOOKUP($B235,'1'!$C:$C,'1'!$Q:$Q,"ERROR",0),"")</f>
        <v/>
      </c>
      <c r="K235" s="16" t="str">
        <f>IF($B235&gt;0,_xlfn.XLOOKUP($B235,'1'!$C:$C,'1'!$S:$S,"ERROR",0),"")</f>
        <v/>
      </c>
      <c r="L235" s="16" t="str">
        <f>IF($B235&gt;0,_xlfn.XLOOKUP($B235,'1'!$C:$C,'1'!$T:$T,"ERROR",0),"")</f>
        <v/>
      </c>
      <c r="M235" s="16" t="str">
        <f>IF($B235&gt;0,_xlfn.XLOOKUP($B235,'1'!$C:$C,'1'!$AK:$AK,"ERROR",0),"")</f>
        <v/>
      </c>
      <c r="N235" s="16" t="str">
        <f>IF($B235&gt;0,_xlfn.XLOOKUP($B235,'1'!$C:$C,'1'!$AO:$AO,"ERROR",0),"")</f>
        <v/>
      </c>
      <c r="O235" s="19" t="str">
        <f t="shared" si="23"/>
        <v/>
      </c>
    </row>
    <row r="236" spans="1:15" x14ac:dyDescent="0.25">
      <c r="A236" s="19" t="str">
        <f>IF($B236&gt;0,_xlfn.XLOOKUP($B236,'1'!$C:$C,'1'!$R:$R,"ERROR",0),"")</f>
        <v/>
      </c>
      <c r="B236" s="41"/>
      <c r="C236" s="15" t="str">
        <f>IF($B236&gt;0,_xlfn.XLOOKUP($B236,'1'!$C:$C,'1'!$B:$B,"ERROR",0),"")</f>
        <v/>
      </c>
      <c r="D236" s="15" t="str">
        <f>IF($B236&gt;0,_xlfn.XLOOKUP($B236,'1'!$C:$C,'1'!$D:$D,"ERROR",0),"")</f>
        <v/>
      </c>
      <c r="E236" s="15" t="str">
        <f>IF($B236&gt;0,_xlfn.XLOOKUP($B236,'1'!$C:$C,'1'!$E:$E,"ERROR",0),"")</f>
        <v/>
      </c>
      <c r="F236" s="15" t="str">
        <f>_xlfn.XLOOKUP($E236,[2]unit_types!$A$1:$A$33,[2]unit_types!$B$1:$B$33," ",0)</f>
        <v xml:space="preserve"> </v>
      </c>
      <c r="G236" s="15" t="str">
        <f>IF($B236&gt;0,_xlfn.XLOOKUP($B236,'1'!$C:$C,'1'!$AQ:$AQ,"ERROR",0),"")</f>
        <v/>
      </c>
      <c r="H236" s="15" t="str">
        <f>IF($B236&gt;0,_xlfn.XLOOKUP($B236,'1'!$C:$C,'1'!$G:$G,"ERROR",0),"")</f>
        <v/>
      </c>
      <c r="I236" s="15" t="str">
        <f>IF($B236&gt;0,_xlfn.XLOOKUP($B236,'1'!$C:$C,'1'!$N:$N,"ERROR",0),"")</f>
        <v/>
      </c>
      <c r="J236" s="15" t="str">
        <f>IF($B236&gt;0,_xlfn.XLOOKUP($B236,'1'!$C:$C,'1'!$Q:$Q,"ERROR",0),"")</f>
        <v/>
      </c>
      <c r="K236" s="15" t="str">
        <f>IF($B236&gt;0,_xlfn.XLOOKUP($B236,'1'!$C:$C,'1'!$S:$S,"ERROR",0),"")</f>
        <v/>
      </c>
      <c r="L236" s="15" t="str">
        <f>IF($B236&gt;0,_xlfn.XLOOKUP($B236,'1'!$C:$C,'1'!$T:$T,"ERROR",0),"")</f>
        <v/>
      </c>
      <c r="M236" s="15" t="str">
        <f>IF($B236&gt;0,_xlfn.XLOOKUP($B236,'1'!$C:$C,'1'!$AK:$AK,"ERROR",0),"")</f>
        <v/>
      </c>
      <c r="N236" s="15" t="str">
        <f>IF($B236&gt;0,_xlfn.XLOOKUP($B236,'1'!$C:$C,'1'!$AO:$AO,"ERROR",0),"")</f>
        <v/>
      </c>
      <c r="O236" s="19" t="str">
        <f t="shared" si="23"/>
        <v/>
      </c>
    </row>
    <row r="237" spans="1:15" x14ac:dyDescent="0.25">
      <c r="A237" s="19" t="str">
        <f>IF($B237&gt;0,_xlfn.XLOOKUP($B237,'1'!$C:$C,'1'!$R:$R,"ERROR",0),"")</f>
        <v/>
      </c>
      <c r="B237" s="42"/>
      <c r="C237" s="16" t="str">
        <f>IF($B237&gt;0,_xlfn.XLOOKUP($B237,'1'!$C:$C,'1'!$B:$B,"ERROR",0),"")</f>
        <v/>
      </c>
      <c r="D237" s="16" t="str">
        <f>IF($B237&gt;0,_xlfn.XLOOKUP($B237,'1'!$C:$C,'1'!$D:$D,"ERROR",0),"")</f>
        <v/>
      </c>
      <c r="E237" s="16" t="str">
        <f>IF($B237&gt;0,_xlfn.XLOOKUP($B237,'1'!$C:$C,'1'!$E:$E,"ERROR",0),"")</f>
        <v/>
      </c>
      <c r="F237" s="16" t="str">
        <f>_xlfn.XLOOKUP($E237,[2]unit_types!$A$1:$A$33,[2]unit_types!$B$1:$B$33," ",0)</f>
        <v xml:space="preserve"> </v>
      </c>
      <c r="G237" s="16" t="str">
        <f>IF($B237&gt;0,_xlfn.XLOOKUP($B237,'1'!$C:$C,'1'!$AQ:$AQ,"ERROR",0),"")</f>
        <v/>
      </c>
      <c r="H237" s="16" t="str">
        <f>IF($B237&gt;0,_xlfn.XLOOKUP($B237,'1'!$C:$C,'1'!$G:$G,"ERROR",0),"")</f>
        <v/>
      </c>
      <c r="I237" s="16" t="str">
        <f>IF($B237&gt;0,_xlfn.XLOOKUP($B237,'1'!$C:$C,'1'!$N:$N,"ERROR",0),"")</f>
        <v/>
      </c>
      <c r="J237" s="16" t="str">
        <f>IF($B237&gt;0,_xlfn.XLOOKUP($B237,'1'!$C:$C,'1'!$Q:$Q,"ERROR",0),"")</f>
        <v/>
      </c>
      <c r="K237" s="16" t="str">
        <f>IF($B237&gt;0,_xlfn.XLOOKUP($B237,'1'!$C:$C,'1'!$S:$S,"ERROR",0),"")</f>
        <v/>
      </c>
      <c r="L237" s="16" t="str">
        <f>IF($B237&gt;0,_xlfn.XLOOKUP($B237,'1'!$C:$C,'1'!$T:$T,"ERROR",0),"")</f>
        <v/>
      </c>
      <c r="M237" s="16" t="str">
        <f>IF($B237&gt;0,_xlfn.XLOOKUP($B237,'1'!$C:$C,'1'!$AK:$AK,"ERROR",0),"")</f>
        <v/>
      </c>
      <c r="N237" s="16" t="str">
        <f>IF($B237&gt;0,_xlfn.XLOOKUP($B237,'1'!$C:$C,'1'!$AO:$AO,"ERROR",0),"")</f>
        <v/>
      </c>
      <c r="O237" s="19" t="str">
        <f t="shared" si="23"/>
        <v/>
      </c>
    </row>
    <row r="238" spans="1:15" x14ac:dyDescent="0.25">
      <c r="A238" s="19" t="str">
        <f>IF($B238&gt;0,_xlfn.XLOOKUP($B238,'1'!$C:$C,'1'!$R:$R,"ERROR",0),"")</f>
        <v/>
      </c>
      <c r="B238" s="41"/>
      <c r="C238" s="15" t="str">
        <f>IF($B238&gt;0,_xlfn.XLOOKUP($B238,'1'!$C:$C,'1'!$B:$B,"ERROR",0),"")</f>
        <v/>
      </c>
      <c r="D238" s="15" t="str">
        <f>IF($B238&gt;0,_xlfn.XLOOKUP($B238,'1'!$C:$C,'1'!$D:$D,"ERROR",0),"")</f>
        <v/>
      </c>
      <c r="E238" s="15" t="str">
        <f>IF($B238&gt;0,_xlfn.XLOOKUP($B238,'1'!$C:$C,'1'!$E:$E,"ERROR",0),"")</f>
        <v/>
      </c>
      <c r="F238" s="15" t="str">
        <f>_xlfn.XLOOKUP($E238,[2]unit_types!$A$1:$A$33,[2]unit_types!$B$1:$B$33," ",0)</f>
        <v xml:space="preserve"> </v>
      </c>
      <c r="G238" s="15" t="str">
        <f>IF($B238&gt;0,_xlfn.XLOOKUP($B238,'1'!$C:$C,'1'!$AQ:$AQ,"ERROR",0),"")</f>
        <v/>
      </c>
      <c r="H238" s="15" t="str">
        <f>IF($B238&gt;0,_xlfn.XLOOKUP($B238,'1'!$C:$C,'1'!$G:$G,"ERROR",0),"")</f>
        <v/>
      </c>
      <c r="I238" s="15" t="str">
        <f>IF($B238&gt;0,_xlfn.XLOOKUP($B238,'1'!$C:$C,'1'!$N:$N,"ERROR",0),"")</f>
        <v/>
      </c>
      <c r="J238" s="15" t="str">
        <f>IF($B238&gt;0,_xlfn.XLOOKUP($B238,'1'!$C:$C,'1'!$Q:$Q,"ERROR",0),"")</f>
        <v/>
      </c>
      <c r="K238" s="15" t="str">
        <f>IF($B238&gt;0,_xlfn.XLOOKUP($B238,'1'!$C:$C,'1'!$S:$S,"ERROR",0),"")</f>
        <v/>
      </c>
      <c r="L238" s="15" t="str">
        <f>IF($B238&gt;0,_xlfn.XLOOKUP($B238,'1'!$C:$C,'1'!$T:$T,"ERROR",0),"")</f>
        <v/>
      </c>
      <c r="M238" s="15" t="str">
        <f>IF($B238&gt;0,_xlfn.XLOOKUP($B238,'1'!$C:$C,'1'!$AK:$AK,"ERROR",0),"")</f>
        <v/>
      </c>
      <c r="N238" s="15" t="str">
        <f>IF($B238&gt;0,_xlfn.XLOOKUP($B238,'1'!$C:$C,'1'!$AO:$AO,"ERROR",0),"")</f>
        <v/>
      </c>
      <c r="O238" s="19" t="str">
        <f t="shared" si="23"/>
        <v/>
      </c>
    </row>
    <row r="239" spans="1:15" x14ac:dyDescent="0.25">
      <c r="A239" s="19" t="str">
        <f>IF($B239&gt;0,_xlfn.XLOOKUP($B239,'1'!$C:$C,'1'!$R:$R,"ERROR",0),"")</f>
        <v/>
      </c>
      <c r="B239" s="42"/>
      <c r="C239" s="16" t="str">
        <f>IF($B239&gt;0,_xlfn.XLOOKUP($B239,'1'!$C:$C,'1'!$B:$B,"ERROR",0),"")</f>
        <v/>
      </c>
      <c r="D239" s="16" t="str">
        <f>IF($B239&gt;0,_xlfn.XLOOKUP($B239,'1'!$C:$C,'1'!$D:$D,"ERROR",0),"")</f>
        <v/>
      </c>
      <c r="E239" s="16" t="str">
        <f>IF($B239&gt;0,_xlfn.XLOOKUP($B239,'1'!$C:$C,'1'!$E:$E,"ERROR",0),"")</f>
        <v/>
      </c>
      <c r="F239" s="16" t="str">
        <f>_xlfn.XLOOKUP($E239,[2]unit_types!$A$1:$A$33,[2]unit_types!$B$1:$B$33," ",0)</f>
        <v xml:space="preserve"> </v>
      </c>
      <c r="G239" s="16" t="str">
        <f>IF($B239&gt;0,_xlfn.XLOOKUP($B239,'1'!$C:$C,'1'!$AQ:$AQ,"ERROR",0),"")</f>
        <v/>
      </c>
      <c r="H239" s="16" t="str">
        <f>IF($B239&gt;0,_xlfn.XLOOKUP($B239,'1'!$C:$C,'1'!$G:$G,"ERROR",0),"")</f>
        <v/>
      </c>
      <c r="I239" s="16" t="str">
        <f>IF($B239&gt;0,_xlfn.XLOOKUP($B239,'1'!$C:$C,'1'!$N:$N,"ERROR",0),"")</f>
        <v/>
      </c>
      <c r="J239" s="16" t="str">
        <f>IF($B239&gt;0,_xlfn.XLOOKUP($B239,'1'!$C:$C,'1'!$Q:$Q,"ERROR",0),"")</f>
        <v/>
      </c>
      <c r="K239" s="16" t="str">
        <f>IF($B239&gt;0,_xlfn.XLOOKUP($B239,'1'!$C:$C,'1'!$S:$S,"ERROR",0),"")</f>
        <v/>
      </c>
      <c r="L239" s="16" t="str">
        <f>IF($B239&gt;0,_xlfn.XLOOKUP($B239,'1'!$C:$C,'1'!$T:$T,"ERROR",0),"")</f>
        <v/>
      </c>
      <c r="M239" s="16" t="str">
        <f>IF($B239&gt;0,_xlfn.XLOOKUP($B239,'1'!$C:$C,'1'!$AK:$AK,"ERROR",0),"")</f>
        <v/>
      </c>
      <c r="N239" s="16" t="str">
        <f>IF($B239&gt;0,_xlfn.XLOOKUP($B239,'1'!$C:$C,'1'!$AO:$AO,"ERROR",0),"")</f>
        <v/>
      </c>
      <c r="O239" s="19" t="str">
        <f t="shared" si="23"/>
        <v/>
      </c>
    </row>
    <row r="240" spans="1:15" x14ac:dyDescent="0.25">
      <c r="A240" s="19" t="str">
        <f>IF($B240&gt;0,_xlfn.XLOOKUP($B240,'1'!$C:$C,'1'!$R:$R,"ERROR",0),"")</f>
        <v/>
      </c>
      <c r="B240" s="41"/>
      <c r="C240" s="15" t="str">
        <f>IF($B240&gt;0,_xlfn.XLOOKUP($B240,'1'!$C:$C,'1'!$B:$B,"ERROR",0),"")</f>
        <v/>
      </c>
      <c r="D240" s="15" t="str">
        <f>IF($B240&gt;0,_xlfn.XLOOKUP($B240,'1'!$C:$C,'1'!$D:$D,"ERROR",0),"")</f>
        <v/>
      </c>
      <c r="E240" s="15" t="str">
        <f>IF($B240&gt;0,_xlfn.XLOOKUP($B240,'1'!$C:$C,'1'!$E:$E,"ERROR",0),"")</f>
        <v/>
      </c>
      <c r="F240" s="15" t="str">
        <f>_xlfn.XLOOKUP($E240,[2]unit_types!$A$1:$A$33,[2]unit_types!$B$1:$B$33," ",0)</f>
        <v xml:space="preserve"> </v>
      </c>
      <c r="G240" s="15" t="str">
        <f>IF($B240&gt;0,_xlfn.XLOOKUP($B240,'1'!$C:$C,'1'!$AQ:$AQ,"ERROR",0),"")</f>
        <v/>
      </c>
      <c r="H240" s="15" t="str">
        <f>IF($B240&gt;0,_xlfn.XLOOKUP($B240,'1'!$C:$C,'1'!$G:$G,"ERROR",0),"")</f>
        <v/>
      </c>
      <c r="I240" s="15" t="str">
        <f>IF($B240&gt;0,_xlfn.XLOOKUP($B240,'1'!$C:$C,'1'!$N:$N,"ERROR",0),"")</f>
        <v/>
      </c>
      <c r="J240" s="15" t="str">
        <f>IF($B240&gt;0,_xlfn.XLOOKUP($B240,'1'!$C:$C,'1'!$Q:$Q,"ERROR",0),"")</f>
        <v/>
      </c>
      <c r="K240" s="15" t="str">
        <f>IF($B240&gt;0,_xlfn.XLOOKUP($B240,'1'!$C:$C,'1'!$S:$S,"ERROR",0),"")</f>
        <v/>
      </c>
      <c r="L240" s="15" t="str">
        <f>IF($B240&gt;0,_xlfn.XLOOKUP($B240,'1'!$C:$C,'1'!$T:$T,"ERROR",0),"")</f>
        <v/>
      </c>
      <c r="M240" s="15" t="str">
        <f>IF($B240&gt;0,_xlfn.XLOOKUP($B240,'1'!$C:$C,'1'!$AK:$AK,"ERROR",0),"")</f>
        <v/>
      </c>
      <c r="N240" s="15" t="str">
        <f>IF($B240&gt;0,_xlfn.XLOOKUP($B240,'1'!$C:$C,'1'!$AO:$AO,"ERROR",0),"")</f>
        <v/>
      </c>
      <c r="O240" s="19" t="str">
        <f t="shared" si="23"/>
        <v/>
      </c>
    </row>
    <row r="241" spans="1:15" x14ac:dyDescent="0.25">
      <c r="A241" s="19" t="str">
        <f>IF($B241&gt;0,_xlfn.XLOOKUP($B241,'1'!$C:$C,'1'!$R:$R,"ERROR",0),"")</f>
        <v/>
      </c>
      <c r="B241" s="42"/>
      <c r="C241" s="16" t="str">
        <f>IF($B241&gt;0,_xlfn.XLOOKUP($B241,'1'!$C:$C,'1'!$B:$B,"ERROR",0),"")</f>
        <v/>
      </c>
      <c r="D241" s="16" t="str">
        <f>IF($B241&gt;0,_xlfn.XLOOKUP($B241,'1'!$C:$C,'1'!$D:$D,"ERROR",0),"")</f>
        <v/>
      </c>
      <c r="E241" s="16" t="str">
        <f>IF($B241&gt;0,_xlfn.XLOOKUP($B241,'1'!$C:$C,'1'!$E:$E,"ERROR",0),"")</f>
        <v/>
      </c>
      <c r="F241" s="16" t="str">
        <f>_xlfn.XLOOKUP($E241,[2]unit_types!$A$1:$A$33,[2]unit_types!$B$1:$B$33," ",0)</f>
        <v xml:space="preserve"> </v>
      </c>
      <c r="G241" s="16" t="str">
        <f>IF($B241&gt;0,_xlfn.XLOOKUP($B241,'1'!$C:$C,'1'!$AQ:$AQ,"ERROR",0),"")</f>
        <v/>
      </c>
      <c r="H241" s="16" t="str">
        <f>IF($B241&gt;0,_xlfn.XLOOKUP($B241,'1'!$C:$C,'1'!$G:$G,"ERROR",0),"")</f>
        <v/>
      </c>
      <c r="I241" s="16" t="str">
        <f>IF($B241&gt;0,_xlfn.XLOOKUP($B241,'1'!$C:$C,'1'!$N:$N,"ERROR",0),"")</f>
        <v/>
      </c>
      <c r="J241" s="16" t="str">
        <f>IF($B241&gt;0,_xlfn.XLOOKUP($B241,'1'!$C:$C,'1'!$Q:$Q,"ERROR",0),"")</f>
        <v/>
      </c>
      <c r="K241" s="16" t="str">
        <f>IF($B241&gt;0,_xlfn.XLOOKUP($B241,'1'!$C:$C,'1'!$S:$S,"ERROR",0),"")</f>
        <v/>
      </c>
      <c r="L241" s="16" t="str">
        <f>IF($B241&gt;0,_xlfn.XLOOKUP($B241,'1'!$C:$C,'1'!$T:$T,"ERROR",0),"")</f>
        <v/>
      </c>
      <c r="M241" s="16" t="str">
        <f>IF($B241&gt;0,_xlfn.XLOOKUP($B241,'1'!$C:$C,'1'!$AK:$AK,"ERROR",0),"")</f>
        <v/>
      </c>
      <c r="N241" s="16" t="str">
        <f>IF($B241&gt;0,_xlfn.XLOOKUP($B241,'1'!$C:$C,'1'!$AO:$AO,"ERROR",0),"")</f>
        <v/>
      </c>
      <c r="O241" s="19" t="str">
        <f t="shared" si="23"/>
        <v/>
      </c>
    </row>
    <row r="242" spans="1:15" x14ac:dyDescent="0.25">
      <c r="A242" s="19" t="str">
        <f>IF($B242&gt;0,_xlfn.XLOOKUP($B242,'1'!$C:$C,'1'!$R:$R,"ERROR",0),"")</f>
        <v/>
      </c>
      <c r="B242" s="41"/>
      <c r="C242" s="15" t="str">
        <f>IF($B242&gt;0,_xlfn.XLOOKUP($B242,'1'!$C:$C,'1'!$B:$B,"ERROR",0),"")</f>
        <v/>
      </c>
      <c r="D242" s="15" t="str">
        <f>IF($B242&gt;0,_xlfn.XLOOKUP($B242,'1'!$C:$C,'1'!$D:$D,"ERROR",0),"")</f>
        <v/>
      </c>
      <c r="E242" s="15" t="str">
        <f>IF($B242&gt;0,_xlfn.XLOOKUP($B242,'1'!$C:$C,'1'!$E:$E,"ERROR",0),"")</f>
        <v/>
      </c>
      <c r="F242" s="15" t="str">
        <f>_xlfn.XLOOKUP($E242,[2]unit_types!$A$1:$A$33,[2]unit_types!$B$1:$B$33," ",0)</f>
        <v xml:space="preserve"> </v>
      </c>
      <c r="G242" s="15" t="str">
        <f>IF($B242&gt;0,_xlfn.XLOOKUP($B242,'1'!$C:$C,'1'!$AQ:$AQ,"ERROR",0),"")</f>
        <v/>
      </c>
      <c r="H242" s="15" t="str">
        <f>IF($B242&gt;0,_xlfn.XLOOKUP($B242,'1'!$C:$C,'1'!$G:$G,"ERROR",0),"")</f>
        <v/>
      </c>
      <c r="I242" s="15" t="str">
        <f>IF($B242&gt;0,_xlfn.XLOOKUP($B242,'1'!$C:$C,'1'!$N:$N,"ERROR",0),"")</f>
        <v/>
      </c>
      <c r="J242" s="15" t="str">
        <f>IF($B242&gt;0,_xlfn.XLOOKUP($B242,'1'!$C:$C,'1'!$Q:$Q,"ERROR",0),"")</f>
        <v/>
      </c>
      <c r="K242" s="15" t="str">
        <f>IF($B242&gt;0,_xlfn.XLOOKUP($B242,'1'!$C:$C,'1'!$S:$S,"ERROR",0),"")</f>
        <v/>
      </c>
      <c r="L242" s="15" t="str">
        <f>IF($B242&gt;0,_xlfn.XLOOKUP($B242,'1'!$C:$C,'1'!$T:$T,"ERROR",0),"")</f>
        <v/>
      </c>
      <c r="M242" s="15" t="str">
        <f>IF($B242&gt;0,_xlfn.XLOOKUP($B242,'1'!$C:$C,'1'!$AK:$AK,"ERROR",0),"")</f>
        <v/>
      </c>
      <c r="N242" s="15" t="str">
        <f>IF($B242&gt;0,_xlfn.XLOOKUP($B242,'1'!$C:$C,'1'!$AO:$AO,"ERROR",0),"")</f>
        <v/>
      </c>
      <c r="O242" s="19" t="str">
        <f t="shared" si="23"/>
        <v/>
      </c>
    </row>
    <row r="243" spans="1:15" x14ac:dyDescent="0.25">
      <c r="A243" s="19" t="str">
        <f>IF($B243&gt;0,_xlfn.XLOOKUP($B243,'1'!$C:$C,'1'!$R:$R,"ERROR",0),"")</f>
        <v/>
      </c>
      <c r="B243" s="42"/>
      <c r="C243" s="16" t="str">
        <f>IF($B243&gt;0,_xlfn.XLOOKUP($B243,'1'!$C:$C,'1'!$B:$B,"ERROR",0),"")</f>
        <v/>
      </c>
      <c r="D243" s="16" t="str">
        <f>IF($B243&gt;0,_xlfn.XLOOKUP($B243,'1'!$C:$C,'1'!$D:$D,"ERROR",0),"")</f>
        <v/>
      </c>
      <c r="E243" s="16" t="str">
        <f>IF($B243&gt;0,_xlfn.XLOOKUP($B243,'1'!$C:$C,'1'!$E:$E,"ERROR",0),"")</f>
        <v/>
      </c>
      <c r="F243" s="16" t="str">
        <f>_xlfn.XLOOKUP($E243,[2]unit_types!$A$1:$A$33,[2]unit_types!$B$1:$B$33," ",0)</f>
        <v xml:space="preserve"> </v>
      </c>
      <c r="G243" s="16" t="str">
        <f>IF($B243&gt;0,_xlfn.XLOOKUP($B243,'1'!$C:$C,'1'!$AQ:$AQ,"ERROR",0),"")</f>
        <v/>
      </c>
      <c r="H243" s="16" t="str">
        <f>IF($B243&gt;0,_xlfn.XLOOKUP($B243,'1'!$C:$C,'1'!$G:$G,"ERROR",0),"")</f>
        <v/>
      </c>
      <c r="I243" s="16" t="str">
        <f>IF($B243&gt;0,_xlfn.XLOOKUP($B243,'1'!$C:$C,'1'!$N:$N,"ERROR",0),"")</f>
        <v/>
      </c>
      <c r="J243" s="16" t="str">
        <f>IF($B243&gt;0,_xlfn.XLOOKUP($B243,'1'!$C:$C,'1'!$Q:$Q,"ERROR",0),"")</f>
        <v/>
      </c>
      <c r="K243" s="16" t="str">
        <f>IF($B243&gt;0,_xlfn.XLOOKUP($B243,'1'!$C:$C,'1'!$S:$S,"ERROR",0),"")</f>
        <v/>
      </c>
      <c r="L243" s="16" t="str">
        <f>IF($B243&gt;0,_xlfn.XLOOKUP($B243,'1'!$C:$C,'1'!$T:$T,"ERROR",0),"")</f>
        <v/>
      </c>
      <c r="M243" s="16" t="str">
        <f>IF($B243&gt;0,_xlfn.XLOOKUP($B243,'1'!$C:$C,'1'!$AK:$AK,"ERROR",0),"")</f>
        <v/>
      </c>
      <c r="N243" s="16" t="str">
        <f>IF($B243&gt;0,_xlfn.XLOOKUP($B243,'1'!$C:$C,'1'!$AO:$AO,"ERROR",0),"")</f>
        <v/>
      </c>
      <c r="O243" s="19" t="str">
        <f t="shared" si="23"/>
        <v/>
      </c>
    </row>
    <row r="244" spans="1:15" x14ac:dyDescent="0.25">
      <c r="A244" s="19" t="str">
        <f>IF($B244&gt;0,_xlfn.XLOOKUP($B244,'1'!$C:$C,'1'!$R:$R,"ERROR",0),"")</f>
        <v/>
      </c>
      <c r="B244" s="41"/>
      <c r="C244" s="15" t="str">
        <f>IF($B244&gt;0,_xlfn.XLOOKUP($B244,'1'!$C:$C,'1'!$B:$B,"ERROR",0),"")</f>
        <v/>
      </c>
      <c r="D244" s="15" t="str">
        <f>IF($B244&gt;0,_xlfn.XLOOKUP($B244,'1'!$C:$C,'1'!$D:$D,"ERROR",0),"")</f>
        <v/>
      </c>
      <c r="E244" s="15" t="str">
        <f>IF($B244&gt;0,_xlfn.XLOOKUP($B244,'1'!$C:$C,'1'!$E:$E,"ERROR",0),"")</f>
        <v/>
      </c>
      <c r="F244" s="15" t="str">
        <f>_xlfn.XLOOKUP($E244,[2]unit_types!$A$1:$A$33,[2]unit_types!$B$1:$B$33," ",0)</f>
        <v xml:space="preserve"> </v>
      </c>
      <c r="G244" s="15" t="str">
        <f>IF($B244&gt;0,_xlfn.XLOOKUP($B244,'1'!$C:$C,'1'!$AQ:$AQ,"ERROR",0),"")</f>
        <v/>
      </c>
      <c r="H244" s="15" t="str">
        <f>IF($B244&gt;0,_xlfn.XLOOKUP($B244,'1'!$C:$C,'1'!$G:$G,"ERROR",0),"")</f>
        <v/>
      </c>
      <c r="I244" s="15" t="str">
        <f>IF($B244&gt;0,_xlfn.XLOOKUP($B244,'1'!$C:$C,'1'!$N:$N,"ERROR",0),"")</f>
        <v/>
      </c>
      <c r="J244" s="15" t="str">
        <f>IF($B244&gt;0,_xlfn.XLOOKUP($B244,'1'!$C:$C,'1'!$Q:$Q,"ERROR",0),"")</f>
        <v/>
      </c>
      <c r="K244" s="15" t="str">
        <f>IF($B244&gt;0,_xlfn.XLOOKUP($B244,'1'!$C:$C,'1'!$S:$S,"ERROR",0),"")</f>
        <v/>
      </c>
      <c r="L244" s="15" t="str">
        <f>IF($B244&gt;0,_xlfn.XLOOKUP($B244,'1'!$C:$C,'1'!$T:$T,"ERROR",0),"")</f>
        <v/>
      </c>
      <c r="M244" s="15" t="str">
        <f>IF($B244&gt;0,_xlfn.XLOOKUP($B244,'1'!$C:$C,'1'!$AK:$AK,"ERROR",0),"")</f>
        <v/>
      </c>
      <c r="N244" s="15" t="str">
        <f>IF($B244&gt;0,_xlfn.XLOOKUP($B244,'1'!$C:$C,'1'!$AO:$AO,"ERROR",0),"")</f>
        <v/>
      </c>
      <c r="O244" s="19" t="str">
        <f t="shared" si="23"/>
        <v/>
      </c>
    </row>
    <row r="245" spans="1:15" x14ac:dyDescent="0.25">
      <c r="A245" s="19" t="str">
        <f>IF($B245&gt;0,_xlfn.XLOOKUP($B245,'1'!$C:$C,'1'!$R:$R,"ERROR",0),"")</f>
        <v/>
      </c>
      <c r="B245" s="42"/>
      <c r="C245" s="16" t="str">
        <f>IF($B245&gt;0,_xlfn.XLOOKUP($B245,'1'!$C:$C,'1'!$B:$B,"ERROR",0),"")</f>
        <v/>
      </c>
      <c r="D245" s="16" t="str">
        <f>IF($B245&gt;0,_xlfn.XLOOKUP($B245,'1'!$C:$C,'1'!$D:$D,"ERROR",0),"")</f>
        <v/>
      </c>
      <c r="E245" s="16" t="str">
        <f>IF($B245&gt;0,_xlfn.XLOOKUP($B245,'1'!$C:$C,'1'!$E:$E,"ERROR",0),"")</f>
        <v/>
      </c>
      <c r="F245" s="16" t="str">
        <f>_xlfn.XLOOKUP($E245,[2]unit_types!$A$1:$A$33,[2]unit_types!$B$1:$B$33," ",0)</f>
        <v xml:space="preserve"> </v>
      </c>
      <c r="G245" s="16" t="str">
        <f>IF($B245&gt;0,_xlfn.XLOOKUP($B245,'1'!$C:$C,'1'!$AQ:$AQ,"ERROR",0),"")</f>
        <v/>
      </c>
      <c r="H245" s="16" t="str">
        <f>IF($B245&gt;0,_xlfn.XLOOKUP($B245,'1'!$C:$C,'1'!$G:$G,"ERROR",0),"")</f>
        <v/>
      </c>
      <c r="I245" s="16" t="str">
        <f>IF($B245&gt;0,_xlfn.XLOOKUP($B245,'1'!$C:$C,'1'!$N:$N,"ERROR",0),"")</f>
        <v/>
      </c>
      <c r="J245" s="16" t="str">
        <f>IF($B245&gt;0,_xlfn.XLOOKUP($B245,'1'!$C:$C,'1'!$Q:$Q,"ERROR",0),"")</f>
        <v/>
      </c>
      <c r="K245" s="16" t="str">
        <f>IF($B245&gt;0,_xlfn.XLOOKUP($B245,'1'!$C:$C,'1'!$S:$S,"ERROR",0),"")</f>
        <v/>
      </c>
      <c r="L245" s="16" t="str">
        <f>IF($B245&gt;0,_xlfn.XLOOKUP($B245,'1'!$C:$C,'1'!$T:$T,"ERROR",0),"")</f>
        <v/>
      </c>
      <c r="M245" s="16" t="str">
        <f>IF($B245&gt;0,_xlfn.XLOOKUP($B245,'1'!$C:$C,'1'!$AK:$AK,"ERROR",0),"")</f>
        <v/>
      </c>
      <c r="N245" s="16" t="str">
        <f>IF($B245&gt;0,_xlfn.XLOOKUP($B245,'1'!$C:$C,'1'!$AO:$AO,"ERROR",0),"")</f>
        <v/>
      </c>
      <c r="O245" s="19" t="str">
        <f t="shared" si="23"/>
        <v/>
      </c>
    </row>
    <row r="246" spans="1:15" x14ac:dyDescent="0.25">
      <c r="A246" s="19" t="str">
        <f>IF($B246&gt;0,_xlfn.XLOOKUP($B246,'1'!$C:$C,'1'!$R:$R,"ERROR",0),"")</f>
        <v/>
      </c>
      <c r="B246" s="41"/>
      <c r="C246" s="15" t="str">
        <f>IF($B246&gt;0,_xlfn.XLOOKUP($B246,'1'!$C:$C,'1'!$B:$B,"ERROR",0),"")</f>
        <v/>
      </c>
      <c r="D246" s="15" t="str">
        <f>IF($B246&gt;0,_xlfn.XLOOKUP($B246,'1'!$C:$C,'1'!$D:$D,"ERROR",0),"")</f>
        <v/>
      </c>
      <c r="E246" s="15" t="str">
        <f>IF($B246&gt;0,_xlfn.XLOOKUP($B246,'1'!$C:$C,'1'!$E:$E,"ERROR",0),"")</f>
        <v/>
      </c>
      <c r="F246" s="15" t="str">
        <f>_xlfn.XLOOKUP($E246,[2]unit_types!$A$1:$A$33,[2]unit_types!$B$1:$B$33," ",0)</f>
        <v xml:space="preserve"> </v>
      </c>
      <c r="G246" s="15" t="str">
        <f>IF($B246&gt;0,_xlfn.XLOOKUP($B246,'1'!$C:$C,'1'!$AQ:$AQ,"ERROR",0),"")</f>
        <v/>
      </c>
      <c r="H246" s="15" t="str">
        <f>IF($B246&gt;0,_xlfn.XLOOKUP($B246,'1'!$C:$C,'1'!$G:$G,"ERROR",0),"")</f>
        <v/>
      </c>
      <c r="I246" s="15" t="str">
        <f>IF($B246&gt;0,_xlfn.XLOOKUP($B246,'1'!$C:$C,'1'!$N:$N,"ERROR",0),"")</f>
        <v/>
      </c>
      <c r="J246" s="15" t="str">
        <f>IF($B246&gt;0,_xlfn.XLOOKUP($B246,'1'!$C:$C,'1'!$Q:$Q,"ERROR",0),"")</f>
        <v/>
      </c>
      <c r="K246" s="15" t="str">
        <f>IF($B246&gt;0,_xlfn.XLOOKUP($B246,'1'!$C:$C,'1'!$S:$S,"ERROR",0),"")</f>
        <v/>
      </c>
      <c r="L246" s="15" t="str">
        <f>IF($B246&gt;0,_xlfn.XLOOKUP($B246,'1'!$C:$C,'1'!$T:$T,"ERROR",0),"")</f>
        <v/>
      </c>
      <c r="M246" s="15" t="str">
        <f>IF($B246&gt;0,_xlfn.XLOOKUP($B246,'1'!$C:$C,'1'!$AK:$AK,"ERROR",0),"")</f>
        <v/>
      </c>
      <c r="N246" s="15" t="str">
        <f>IF($B246&gt;0,_xlfn.XLOOKUP($B246,'1'!$C:$C,'1'!$AO:$AO,"ERROR",0),"")</f>
        <v/>
      </c>
      <c r="O246" s="19" t="str">
        <f t="shared" si="23"/>
        <v/>
      </c>
    </row>
    <row r="247" spans="1:15" x14ac:dyDescent="0.25">
      <c r="A247" s="19" t="str">
        <f>IF($B247&gt;0,_xlfn.XLOOKUP($B247,'1'!$C:$C,'1'!$R:$R,"ERROR",0),"")</f>
        <v/>
      </c>
      <c r="B247" s="42"/>
      <c r="C247" s="16" t="str">
        <f>IF($B247&gt;0,_xlfn.XLOOKUP($B247,'1'!$C:$C,'1'!$B:$B,"ERROR",0),"")</f>
        <v/>
      </c>
      <c r="D247" s="16" t="str">
        <f>IF($B247&gt;0,_xlfn.XLOOKUP($B247,'1'!$C:$C,'1'!$D:$D,"ERROR",0),"")</f>
        <v/>
      </c>
      <c r="E247" s="16" t="str">
        <f>IF($B247&gt;0,_xlfn.XLOOKUP($B247,'1'!$C:$C,'1'!$E:$E,"ERROR",0),"")</f>
        <v/>
      </c>
      <c r="F247" s="16" t="str">
        <f>_xlfn.XLOOKUP($E247,[2]unit_types!$A$1:$A$33,[2]unit_types!$B$1:$B$33," ",0)</f>
        <v xml:space="preserve"> </v>
      </c>
      <c r="G247" s="16" t="str">
        <f>IF($B247&gt;0,_xlfn.XLOOKUP($B247,'1'!$C:$C,'1'!$AQ:$AQ,"ERROR",0),"")</f>
        <v/>
      </c>
      <c r="H247" s="16" t="str">
        <f>IF($B247&gt;0,_xlfn.XLOOKUP($B247,'1'!$C:$C,'1'!$G:$G,"ERROR",0),"")</f>
        <v/>
      </c>
      <c r="I247" s="16" t="str">
        <f>IF($B247&gt;0,_xlfn.XLOOKUP($B247,'1'!$C:$C,'1'!$N:$N,"ERROR",0),"")</f>
        <v/>
      </c>
      <c r="J247" s="16" t="str">
        <f>IF($B247&gt;0,_xlfn.XLOOKUP($B247,'1'!$C:$C,'1'!$Q:$Q,"ERROR",0),"")</f>
        <v/>
      </c>
      <c r="K247" s="16" t="str">
        <f>IF($B247&gt;0,_xlfn.XLOOKUP($B247,'1'!$C:$C,'1'!$S:$S,"ERROR",0),"")</f>
        <v/>
      </c>
      <c r="L247" s="16" t="str">
        <f>IF($B247&gt;0,_xlfn.XLOOKUP($B247,'1'!$C:$C,'1'!$T:$T,"ERROR",0),"")</f>
        <v/>
      </c>
      <c r="M247" s="16" t="str">
        <f>IF($B247&gt;0,_xlfn.XLOOKUP($B247,'1'!$C:$C,'1'!$AK:$AK,"ERROR",0),"")</f>
        <v/>
      </c>
      <c r="N247" s="16" t="str">
        <f>IF($B247&gt;0,_xlfn.XLOOKUP($B247,'1'!$C:$C,'1'!$AO:$AO,"ERROR",0),"")</f>
        <v/>
      </c>
      <c r="O247" s="19" t="str">
        <f t="shared" si="23"/>
        <v/>
      </c>
    </row>
    <row r="248" spans="1:15" x14ac:dyDescent="0.25">
      <c r="A248" s="19" t="str">
        <f>IF($B248&gt;0,_xlfn.XLOOKUP($B248,'1'!$C:$C,'1'!$R:$R,"ERROR",0),"")</f>
        <v/>
      </c>
      <c r="B248" s="41"/>
      <c r="C248" s="15" t="str">
        <f>IF($B248&gt;0,_xlfn.XLOOKUP($B248,'1'!$C:$C,'1'!$B:$B,"ERROR",0),"")</f>
        <v/>
      </c>
      <c r="D248" s="15" t="str">
        <f>IF($B248&gt;0,_xlfn.XLOOKUP($B248,'1'!$C:$C,'1'!$D:$D,"ERROR",0),"")</f>
        <v/>
      </c>
      <c r="E248" s="15" t="str">
        <f>IF($B248&gt;0,_xlfn.XLOOKUP($B248,'1'!$C:$C,'1'!$E:$E,"ERROR",0),"")</f>
        <v/>
      </c>
      <c r="F248" s="15" t="str">
        <f>_xlfn.XLOOKUP($E248,[2]unit_types!$A$1:$A$33,[2]unit_types!$B$1:$B$33," ",0)</f>
        <v xml:space="preserve"> </v>
      </c>
      <c r="G248" s="15" t="str">
        <f>IF($B248&gt;0,_xlfn.XLOOKUP($B248,'1'!$C:$C,'1'!$AQ:$AQ,"ERROR",0),"")</f>
        <v/>
      </c>
      <c r="H248" s="15" t="str">
        <f>IF($B248&gt;0,_xlfn.XLOOKUP($B248,'1'!$C:$C,'1'!$G:$G,"ERROR",0),"")</f>
        <v/>
      </c>
      <c r="I248" s="15" t="str">
        <f>IF($B248&gt;0,_xlfn.XLOOKUP($B248,'1'!$C:$C,'1'!$N:$N,"ERROR",0),"")</f>
        <v/>
      </c>
      <c r="J248" s="15" t="str">
        <f>IF($B248&gt;0,_xlfn.XLOOKUP($B248,'1'!$C:$C,'1'!$Q:$Q,"ERROR",0),"")</f>
        <v/>
      </c>
      <c r="K248" s="15" t="str">
        <f>IF($B248&gt;0,_xlfn.XLOOKUP($B248,'1'!$C:$C,'1'!$S:$S,"ERROR",0),"")</f>
        <v/>
      </c>
      <c r="L248" s="15" t="str">
        <f>IF($B248&gt;0,_xlfn.XLOOKUP($B248,'1'!$C:$C,'1'!$T:$T,"ERROR",0),"")</f>
        <v/>
      </c>
      <c r="M248" s="15" t="str">
        <f>IF($B248&gt;0,_xlfn.XLOOKUP($B248,'1'!$C:$C,'1'!$AK:$AK,"ERROR",0),"")</f>
        <v/>
      </c>
      <c r="N248" s="15" t="str">
        <f>IF($B248&gt;0,_xlfn.XLOOKUP($B248,'1'!$C:$C,'1'!$AO:$AO,"ERROR",0),"")</f>
        <v/>
      </c>
      <c r="O248" s="19" t="str">
        <f t="shared" si="23"/>
        <v/>
      </c>
    </row>
    <row r="249" spans="1:15" x14ac:dyDescent="0.25">
      <c r="A249" s="19" t="str">
        <f>IF($B249&gt;0,_xlfn.XLOOKUP($B249,'1'!$C:$C,'1'!$R:$R,"ERROR",0),"")</f>
        <v/>
      </c>
      <c r="B249" s="42"/>
      <c r="C249" s="16" t="str">
        <f>IF($B249&gt;0,_xlfn.XLOOKUP($B249,'1'!$C:$C,'1'!$B:$B,"ERROR",0),"")</f>
        <v/>
      </c>
      <c r="D249" s="16" t="str">
        <f>IF($B249&gt;0,_xlfn.XLOOKUP($B249,'1'!$C:$C,'1'!$D:$D,"ERROR",0),"")</f>
        <v/>
      </c>
      <c r="E249" s="16" t="str">
        <f>IF($B249&gt;0,_xlfn.XLOOKUP($B249,'1'!$C:$C,'1'!$E:$E,"ERROR",0),"")</f>
        <v/>
      </c>
      <c r="F249" s="16" t="str">
        <f>_xlfn.XLOOKUP($E249,[2]unit_types!$A$1:$A$33,[2]unit_types!$B$1:$B$33," ",0)</f>
        <v xml:space="preserve"> </v>
      </c>
      <c r="G249" s="16" t="str">
        <f>IF($B249&gt;0,_xlfn.XLOOKUP($B249,'1'!$C:$C,'1'!$AQ:$AQ,"ERROR",0),"")</f>
        <v/>
      </c>
      <c r="H249" s="16" t="str">
        <f>IF($B249&gt;0,_xlfn.XLOOKUP($B249,'1'!$C:$C,'1'!$G:$G,"ERROR",0),"")</f>
        <v/>
      </c>
      <c r="I249" s="16" t="str">
        <f>IF($B249&gt;0,_xlfn.XLOOKUP($B249,'1'!$C:$C,'1'!$N:$N,"ERROR",0),"")</f>
        <v/>
      </c>
      <c r="J249" s="16" t="str">
        <f>IF($B249&gt;0,_xlfn.XLOOKUP($B249,'1'!$C:$C,'1'!$Q:$Q,"ERROR",0),"")</f>
        <v/>
      </c>
      <c r="K249" s="16" t="str">
        <f>IF($B249&gt;0,_xlfn.XLOOKUP($B249,'1'!$C:$C,'1'!$S:$S,"ERROR",0),"")</f>
        <v/>
      </c>
      <c r="L249" s="16" t="str">
        <f>IF($B249&gt;0,_xlfn.XLOOKUP($B249,'1'!$C:$C,'1'!$T:$T,"ERROR",0),"")</f>
        <v/>
      </c>
      <c r="M249" s="16" t="str">
        <f>IF($B249&gt;0,_xlfn.XLOOKUP($B249,'1'!$C:$C,'1'!$AK:$AK,"ERROR",0),"")</f>
        <v/>
      </c>
      <c r="N249" s="16" t="str">
        <f>IF($B249&gt;0,_xlfn.XLOOKUP($B249,'1'!$C:$C,'1'!$AO:$AO,"ERROR",0),"")</f>
        <v/>
      </c>
      <c r="O249" s="19" t="str">
        <f t="shared" si="23"/>
        <v/>
      </c>
    </row>
    <row r="250" spans="1:15" x14ac:dyDescent="0.25">
      <c r="A250" s="19" t="str">
        <f>IF($B250&gt;0,_xlfn.XLOOKUP($B250,'1'!$C:$C,'1'!$R:$R,"ERROR",0),"")</f>
        <v/>
      </c>
      <c r="B250" s="41"/>
      <c r="C250" s="15" t="str">
        <f>IF($B250&gt;0,_xlfn.XLOOKUP($B250,'1'!$C:$C,'1'!$B:$B,"ERROR",0),"")</f>
        <v/>
      </c>
      <c r="D250" s="15" t="str">
        <f>IF($B250&gt;0,_xlfn.XLOOKUP($B250,'1'!$C:$C,'1'!$D:$D,"ERROR",0),"")</f>
        <v/>
      </c>
      <c r="E250" s="15" t="str">
        <f>IF($B250&gt;0,_xlfn.XLOOKUP($B250,'1'!$C:$C,'1'!$E:$E,"ERROR",0),"")</f>
        <v/>
      </c>
      <c r="F250" s="15" t="str">
        <f>_xlfn.XLOOKUP($E250,[2]unit_types!$A$1:$A$33,[2]unit_types!$B$1:$B$33," ",0)</f>
        <v xml:space="preserve"> </v>
      </c>
      <c r="G250" s="15" t="str">
        <f>IF($B250&gt;0,_xlfn.XLOOKUP($B250,'1'!$C:$C,'1'!$AQ:$AQ,"ERROR",0),"")</f>
        <v/>
      </c>
      <c r="H250" s="15" t="str">
        <f>IF($B250&gt;0,_xlfn.XLOOKUP($B250,'1'!$C:$C,'1'!$G:$G,"ERROR",0),"")</f>
        <v/>
      </c>
      <c r="I250" s="15" t="str">
        <f>IF($B250&gt;0,_xlfn.XLOOKUP($B250,'1'!$C:$C,'1'!$N:$N,"ERROR",0),"")</f>
        <v/>
      </c>
      <c r="J250" s="15" t="str">
        <f>IF($B250&gt;0,_xlfn.XLOOKUP($B250,'1'!$C:$C,'1'!$Q:$Q,"ERROR",0),"")</f>
        <v/>
      </c>
      <c r="K250" s="15" t="str">
        <f>IF($B250&gt;0,_xlfn.XLOOKUP($B250,'1'!$C:$C,'1'!$S:$S,"ERROR",0),"")</f>
        <v/>
      </c>
      <c r="L250" s="15" t="str">
        <f>IF($B250&gt;0,_xlfn.XLOOKUP($B250,'1'!$C:$C,'1'!$T:$T,"ERROR",0),"")</f>
        <v/>
      </c>
      <c r="M250" s="15" t="str">
        <f>IF($B250&gt;0,_xlfn.XLOOKUP($B250,'1'!$C:$C,'1'!$AK:$AK,"ERROR",0),"")</f>
        <v/>
      </c>
      <c r="N250" s="15" t="str">
        <f>IF($B250&gt;0,_xlfn.XLOOKUP($B250,'1'!$C:$C,'1'!$AO:$AO,"ERROR",0),"")</f>
        <v/>
      </c>
      <c r="O250" s="19" t="str">
        <f t="shared" si="23"/>
        <v/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25A9-BE34-464D-8EE7-130599EFCAAD}">
  <dimension ref="A1:AG250"/>
  <sheetViews>
    <sheetView workbookViewId="0">
      <pane ySplit="1" topLeftCell="A2" activePane="bottomLeft" state="frozen"/>
      <selection pane="bottomLeft" activeCell="V14" activeCellId="2" sqref="V10:V11 V13 V14"/>
    </sheetView>
  </sheetViews>
  <sheetFormatPr defaultRowHeight="15" x14ac:dyDescent="0.25"/>
  <cols>
    <col min="1" max="2" width="6.7109375" style="2" customWidth="1"/>
    <col min="3" max="4" width="9.140625" style="2"/>
    <col min="5" max="5" width="6.7109375" style="2" customWidth="1"/>
    <col min="6" max="6" width="20.7109375" style="2" customWidth="1"/>
    <col min="7" max="7" width="9.140625" style="2"/>
    <col min="8" max="17" width="4.7109375" style="2" customWidth="1"/>
    <col min="18" max="18" width="30.7109375" style="2" customWidth="1"/>
    <col min="19" max="21" width="9.140625" style="2"/>
  </cols>
  <sheetData>
    <row r="1" spans="1:33" s="1" customFormat="1" x14ac:dyDescent="0.25">
      <c r="A1" s="11" t="s">
        <v>19</v>
      </c>
      <c r="B1" s="11" t="s">
        <v>776</v>
      </c>
      <c r="C1" s="11" t="s">
        <v>20</v>
      </c>
      <c r="D1" s="11" t="s">
        <v>21</v>
      </c>
      <c r="E1" s="11" t="s">
        <v>845</v>
      </c>
      <c r="F1" s="11" t="s">
        <v>23</v>
      </c>
      <c r="G1" s="11" t="s">
        <v>602</v>
      </c>
      <c r="H1" s="11" t="s">
        <v>777</v>
      </c>
      <c r="I1" s="11" t="s">
        <v>679</v>
      </c>
      <c r="J1" s="11" t="s">
        <v>680</v>
      </c>
      <c r="K1" s="11" t="s">
        <v>681</v>
      </c>
      <c r="L1" s="11" t="s">
        <v>690</v>
      </c>
      <c r="M1" s="11" t="s">
        <v>774</v>
      </c>
      <c r="N1" s="11" t="s">
        <v>684</v>
      </c>
      <c r="O1" s="11" t="s">
        <v>685</v>
      </c>
      <c r="P1" s="11" t="s">
        <v>778</v>
      </c>
      <c r="Q1" s="11" t="s">
        <v>775</v>
      </c>
      <c r="R1" s="11" t="s">
        <v>758</v>
      </c>
      <c r="S1" s="18" t="s">
        <v>846</v>
      </c>
      <c r="T1" s="34" t="s">
        <v>780</v>
      </c>
      <c r="U1" s="11" t="s">
        <v>781</v>
      </c>
      <c r="V1" s="11" t="s">
        <v>782</v>
      </c>
      <c r="W1" s="11" t="s">
        <v>679</v>
      </c>
      <c r="X1" s="11" t="s">
        <v>680</v>
      </c>
      <c r="Y1" s="11" t="s">
        <v>681</v>
      </c>
      <c r="Z1" s="11" t="s">
        <v>854</v>
      </c>
      <c r="AA1" s="11" t="s">
        <v>690</v>
      </c>
      <c r="AB1" s="11" t="s">
        <v>855</v>
      </c>
      <c r="AC1" s="11" t="s">
        <v>785</v>
      </c>
      <c r="AD1" s="11" t="s">
        <v>786</v>
      </c>
      <c r="AE1" s="11" t="s">
        <v>783</v>
      </c>
      <c r="AF1" s="11" t="s">
        <v>784</v>
      </c>
      <c r="AG1" s="11" t="s">
        <v>787</v>
      </c>
    </row>
    <row r="2" spans="1:33" x14ac:dyDescent="0.25">
      <c r="A2" s="12">
        <v>819</v>
      </c>
      <c r="B2" s="12">
        <f>IF($A2&gt;0,_xlfn.XLOOKUP($A2,'1'!$C:$C,'1'!$B:$B,"ERROR",0),"")</f>
        <v>819</v>
      </c>
      <c r="C2" s="12" t="str">
        <f>IF($A2&gt;0,_xlfn.XLOOKUP($A2,'1'!$C:$C,'1'!$D:$D,"ERROR",0),"")</f>
        <v>GER</v>
      </c>
      <c r="D2" s="12" t="str">
        <f>IF($A2&gt;0,_xlfn.XLOOKUP($A2,'1'!$C:$C,'1'!$E:$E,"ERROR",0),"")</f>
        <v>FTR</v>
      </c>
      <c r="E2" s="12">
        <f>IF($A2&gt;0,_xlfn.XLOOKUP($A2,'1'!$C:$C,'1'!$AQ:$AQ,"ERROR",0),"")</f>
        <v>9</v>
      </c>
      <c r="F2" s="12" t="str">
        <f>IF($A2&gt;0,_xlfn.XLOOKUP($A2,'1'!$C:$C,'1'!$G:$G,"ERROR",0),"")</f>
        <v>Bf 109C</v>
      </c>
      <c r="G2" s="12" t="str">
        <f>IF($A2&gt;0,_xlfn.XLOOKUP($A2,'1'!$C:$C,'1'!$N:$N,"ERROR",0),"")</f>
        <v>ORG</v>
      </c>
      <c r="H2" s="12">
        <f>IF($A2&gt;0,_xlfn.XLOOKUP($A2,'1'!$C:$C,'1'!$U:$U,"ERROR",0),"")</f>
        <v>0</v>
      </c>
      <c r="I2" s="12">
        <f>IF($A2&gt;0,_xlfn.XLOOKUP($A2,'1'!$C:$C,'1'!$V:$V,"ERROR",0),"")</f>
        <v>3</v>
      </c>
      <c r="J2" s="12">
        <f>IF($A2&gt;0,_xlfn.XLOOKUP($A2,'1'!$C:$C,'1'!$W:$W,"ERROR",0),"")</f>
        <v>0</v>
      </c>
      <c r="K2" s="12">
        <f>IF($A2&gt;0,_xlfn.XLOOKUP($A2,'1'!$C:$C,'1'!$X:$X,"ERROR",0),"")</f>
        <v>0</v>
      </c>
      <c r="L2" s="12">
        <f>IF($A2&gt;0,_xlfn.XLOOKUP($A2,'1'!$C:$C,'1'!$Y:$Y,"ERROR",0),"")</f>
        <v>0</v>
      </c>
      <c r="M2" s="12">
        <f>IF($A2&gt;0,_xlfn.XLOOKUP($A2,'1'!$C:$C,'1'!$Z:$Z,"ERROR",0),"")</f>
        <v>3</v>
      </c>
      <c r="N2" s="12">
        <f>IF($A2&gt;0,_xlfn.XLOOKUP($A2,'1'!$C:$C,'1'!$AA:$AA,"ERROR",0),"")</f>
        <v>0</v>
      </c>
      <c r="O2" s="12">
        <f>IF($A2&gt;0,_xlfn.XLOOKUP($A2,'1'!$C:$C,'1'!$AB:$AB,"ERROR",0),"")</f>
        <v>0</v>
      </c>
      <c r="P2" s="12">
        <f>IF($A2&gt;0,_xlfn.XLOOKUP($A2,'1'!$C:$C,'1'!$AC:$AC,"ERROR",0),"")</f>
        <v>0</v>
      </c>
      <c r="Q2" s="12">
        <f>IF($A2&gt;0,_xlfn.XLOOKUP($A2,'1'!$C:$C,'1'!$AK:$AK,"ERROR",0),"")</f>
        <v>0</v>
      </c>
      <c r="R2" s="12" t="str">
        <f>IF($A2&gt;0,_xlfn.XLOOKUP($A2,'1'!$C:$C,'1'!$AO:$AO,"ERROR",0),"")</f>
        <v>Baltic[0]</v>
      </c>
      <c r="S2" s="19">
        <f>IF(ISNUMBER(E2),INT(E2),"")</f>
        <v>9</v>
      </c>
      <c r="T2" s="35">
        <f>COUNT(A$2:A$8193)</f>
        <v>36</v>
      </c>
      <c r="U2" s="12">
        <f>COUNTIF(G$2:G$8193,"ORG")</f>
        <v>21</v>
      </c>
      <c r="V2" s="12">
        <f>ABS(SUM(H$2:H$8193))</f>
        <v>0</v>
      </c>
      <c r="W2" s="12">
        <f>SUM(I$2:I$8193)</f>
        <v>141</v>
      </c>
      <c r="X2" s="12">
        <f>SUM(J$2:J$8193)</f>
        <v>13</v>
      </c>
      <c r="Y2" s="12">
        <f>SUM(K$2:K$8193)</f>
        <v>59</v>
      </c>
      <c r="Z2" s="12">
        <f>SUMIF($G:$G,"ORG",$K:$K)</f>
        <v>23</v>
      </c>
      <c r="AA2" s="12">
        <f>SUM(L$2:L$8193)</f>
        <v>19</v>
      </c>
      <c r="AB2" s="12">
        <f>SUMIF($G:$G,"ORG",$L:$L)</f>
        <v>6</v>
      </c>
      <c r="AC2" s="12">
        <f>ABS(SUM(O$2:O$8193))</f>
        <v>3</v>
      </c>
      <c r="AD2" s="12">
        <f>ABS(SUM(P$2:P$8193))</f>
        <v>1</v>
      </c>
      <c r="AE2" s="12">
        <f>MAX(M$2:M$8193)</f>
        <v>11</v>
      </c>
      <c r="AF2" s="12">
        <f>ABS(SUM(N$2:N$8193))</f>
        <v>2</v>
      </c>
      <c r="AG2" s="12">
        <f>SUM(Q$2:Q$8193)</f>
        <v>1</v>
      </c>
    </row>
    <row r="3" spans="1:33" x14ac:dyDescent="0.25">
      <c r="A3" s="13">
        <v>820</v>
      </c>
      <c r="B3" s="13">
        <f>IF($A3&gt;0,_xlfn.XLOOKUP($A3,'1'!$C:$C,'1'!$B:$B,"ERROR",0),"")</f>
        <v>820</v>
      </c>
      <c r="C3" s="13" t="str">
        <f>IF($A3&gt;0,_xlfn.XLOOKUP($A3,'1'!$C:$C,'1'!$D:$D,"ERROR",0),"")</f>
        <v>GER</v>
      </c>
      <c r="D3" s="13" t="str">
        <f>IF($A3&gt;0,_xlfn.XLOOKUP($A3,'1'!$C:$C,'1'!$E:$E,"ERROR",0),"")</f>
        <v>FTR</v>
      </c>
      <c r="E3" s="13">
        <f>IF($A3&gt;0,_xlfn.XLOOKUP($A3,'1'!$C:$C,'1'!$AQ:$AQ,"ERROR",0),"")</f>
        <v>5</v>
      </c>
      <c r="F3" s="13" t="str">
        <f>IF($A3&gt;0,_xlfn.XLOOKUP($A3,'1'!$C:$C,'1'!$G:$G,"ERROR",0),"")</f>
        <v>Bf 109ENA Emil</v>
      </c>
      <c r="G3" s="13" t="str">
        <f>IF($A3&gt;0,_xlfn.XLOOKUP($A3,'1'!$C:$C,'1'!$N:$N,"ERROR",0),"")</f>
        <v>ORG</v>
      </c>
      <c r="H3" s="13">
        <f>IF($A3&gt;0,_xlfn.XLOOKUP($A3,'1'!$C:$C,'1'!$U:$U,"ERROR",0),"")</f>
        <v>0</v>
      </c>
      <c r="I3" s="13">
        <f>IF($A3&gt;0,_xlfn.XLOOKUP($A3,'1'!$C:$C,'1'!$V:$V,"ERROR",0),"")</f>
        <v>4</v>
      </c>
      <c r="J3" s="13">
        <f>IF($A3&gt;0,_xlfn.XLOOKUP($A3,'1'!$C:$C,'1'!$W:$W,"ERROR",0),"")</f>
        <v>0</v>
      </c>
      <c r="K3" s="13">
        <f>IF($A3&gt;0,_xlfn.XLOOKUP($A3,'1'!$C:$C,'1'!$X:$X,"ERROR",0),"")</f>
        <v>1</v>
      </c>
      <c r="L3" s="13">
        <f>IF($A3&gt;0,_xlfn.XLOOKUP($A3,'1'!$C:$C,'1'!$Y:$Y,"ERROR",0),"")</f>
        <v>0</v>
      </c>
      <c r="M3" s="13">
        <f>IF($A3&gt;0,_xlfn.XLOOKUP($A3,'1'!$C:$C,'1'!$Z:$Z,"ERROR",0),"")</f>
        <v>3</v>
      </c>
      <c r="N3" s="13">
        <f>IF($A3&gt;0,_xlfn.XLOOKUP($A3,'1'!$C:$C,'1'!$AA:$AA,"ERROR",0),"")</f>
        <v>0</v>
      </c>
      <c r="O3" s="13">
        <f>IF($A3&gt;0,_xlfn.XLOOKUP($A3,'1'!$C:$C,'1'!$AB:$AB,"ERROR",0),"")</f>
        <v>0</v>
      </c>
      <c r="P3" s="13">
        <f>IF($A3&gt;0,_xlfn.XLOOKUP($A3,'1'!$C:$C,'1'!$AC:$AC,"ERROR",0),"")</f>
        <v>0</v>
      </c>
      <c r="Q3" s="13">
        <f>IF($A3&gt;0,_xlfn.XLOOKUP($A3,'1'!$C:$C,'1'!$AK:$AK,"ERROR",0),"")</f>
        <v>0</v>
      </c>
      <c r="R3" s="13" t="str">
        <f>IF($A3&gt;0,_xlfn.XLOOKUP($A3,'1'!$C:$C,'1'!$AO:$AO,"ERROR",0),"")</f>
        <v>[56,41]</v>
      </c>
      <c r="S3" s="19">
        <f t="shared" ref="S3:S66" si="0">IF(ISNUMBER(E3),INT(E3),"")</f>
        <v>5</v>
      </c>
      <c r="V3" s="11" t="s">
        <v>846</v>
      </c>
      <c r="W3" s="11" t="s">
        <v>795</v>
      </c>
      <c r="X3" s="11" t="s">
        <v>781</v>
      </c>
      <c r="Y3" s="11" t="s">
        <v>787</v>
      </c>
      <c r="Z3" s="11" t="s">
        <v>793</v>
      </c>
      <c r="AA3" s="11" t="s">
        <v>794</v>
      </c>
      <c r="AB3" s="11" t="s">
        <v>796</v>
      </c>
      <c r="AC3" s="11" t="s">
        <v>797</v>
      </c>
      <c r="AD3" s="11" t="s">
        <v>798</v>
      </c>
      <c r="AE3" s="17" t="s">
        <v>799</v>
      </c>
    </row>
    <row r="4" spans="1:33" x14ac:dyDescent="0.25">
      <c r="A4" s="12">
        <v>823</v>
      </c>
      <c r="B4" s="12">
        <f>IF($A4&gt;0,_xlfn.XLOOKUP($A4,'1'!$C:$C,'1'!$B:$B,"ERROR",0),"")</f>
        <v>823</v>
      </c>
      <c r="C4" s="12" t="str">
        <f>IF($A4&gt;0,_xlfn.XLOOKUP($A4,'1'!$C:$C,'1'!$D:$D,"ERROR",0),"")</f>
        <v>GER</v>
      </c>
      <c r="D4" s="12" t="str">
        <f>IF($A4&gt;0,_xlfn.XLOOKUP($A4,'1'!$C:$C,'1'!$E:$E,"ERROR",0),"")</f>
        <v>FTR</v>
      </c>
      <c r="E4" s="12">
        <f>IF($A4&gt;0,_xlfn.XLOOKUP($A4,'1'!$C:$C,'1'!$AQ:$AQ,"ERROR",0),"")</f>
        <v>5</v>
      </c>
      <c r="F4" s="12" t="str">
        <f>IF($A4&gt;0,_xlfn.XLOOKUP($A4,'1'!$C:$C,'1'!$G:$G,"ERROR",0),"")</f>
        <v>Bf 109E-3 Emil</v>
      </c>
      <c r="G4" s="12" t="str">
        <f>IF($A4&gt;0,_xlfn.XLOOKUP($A4,'1'!$C:$C,'1'!$N:$N,"ERROR",0),"")</f>
        <v>ORG</v>
      </c>
      <c r="H4" s="12">
        <f>IF($A4&gt;0,_xlfn.XLOOKUP($A4,'1'!$C:$C,'1'!$U:$U,"ERROR",0),"")</f>
        <v>0</v>
      </c>
      <c r="I4" s="12">
        <f>IF($A4&gt;0,_xlfn.XLOOKUP($A4,'1'!$C:$C,'1'!$V:$V,"ERROR",0),"")</f>
        <v>6</v>
      </c>
      <c r="J4" s="12">
        <f>IF($A4&gt;0,_xlfn.XLOOKUP($A4,'1'!$C:$C,'1'!$W:$W,"ERROR",0),"")</f>
        <v>0</v>
      </c>
      <c r="K4" s="12">
        <f>IF($A4&gt;0,_xlfn.XLOOKUP($A4,'1'!$C:$C,'1'!$X:$X,"ERROR",0),"")</f>
        <v>1</v>
      </c>
      <c r="L4" s="12">
        <f>IF($A4&gt;0,_xlfn.XLOOKUP($A4,'1'!$C:$C,'1'!$Y:$Y,"ERROR",0),"")</f>
        <v>0</v>
      </c>
      <c r="M4" s="12">
        <f>IF($A4&gt;0,_xlfn.XLOOKUP($A4,'1'!$C:$C,'1'!$Z:$Z,"ERROR",0),"")</f>
        <v>3</v>
      </c>
      <c r="N4" s="12">
        <f>IF($A4&gt;0,_xlfn.XLOOKUP($A4,'1'!$C:$C,'1'!$AA:$AA,"ERROR",0),"")</f>
        <v>0</v>
      </c>
      <c r="O4" s="12">
        <f>IF($A4&gt;0,_xlfn.XLOOKUP($A4,'1'!$C:$C,'1'!$AB:$AB,"ERROR",0),"")</f>
        <v>0</v>
      </c>
      <c r="P4" s="12">
        <f>IF($A4&gt;0,_xlfn.XLOOKUP($A4,'1'!$C:$C,'1'!$AC:$AC,"ERROR",0),"")</f>
        <v>0</v>
      </c>
      <c r="Q4" s="12">
        <f>IF($A4&gt;0,_xlfn.XLOOKUP($A4,'1'!$C:$C,'1'!$AK:$AK,"ERROR",0),"")</f>
        <v>0</v>
      </c>
      <c r="R4" s="12" t="str">
        <f>IF($A4&gt;0,_xlfn.XLOOKUP($A4,'1'!$C:$C,'1'!$AO:$AO,"ERROR",0),"")</f>
        <v>[49,38]</v>
      </c>
      <c r="S4" s="19">
        <f t="shared" si="0"/>
        <v>5</v>
      </c>
      <c r="V4" s="36" t="s">
        <v>848</v>
      </c>
      <c r="W4" s="12">
        <f>COUNT(A$2:A$8193)</f>
        <v>36</v>
      </c>
      <c r="X4" s="12">
        <f>COUNTIF(G$2:G$8193,"ORG")</f>
        <v>21</v>
      </c>
      <c r="Y4" s="12">
        <f>SUM(Q$2:Q$8193)</f>
        <v>1</v>
      </c>
      <c r="Z4" s="12">
        <f>COUNTIF($D:$D,"LND")</f>
        <v>8</v>
      </c>
      <c r="AA4" s="12">
        <f>COUNTIF($D:$D,"FTR")</f>
        <v>25</v>
      </c>
      <c r="AB4" s="12">
        <f>COUNTIF($D:$D,"NAV")</f>
        <v>2</v>
      </c>
      <c r="AC4" s="12">
        <f>COUNTIF($D:$D,"ATR")</f>
        <v>1</v>
      </c>
      <c r="AD4" s="12">
        <f>COUNTIF($D:$D,"CVP")</f>
        <v>0</v>
      </c>
      <c r="AE4" s="12">
        <f>SUM(Z4:AD4)-W4</f>
        <v>0</v>
      </c>
    </row>
    <row r="5" spans="1:33" x14ac:dyDescent="0.25">
      <c r="A5" s="13">
        <v>825</v>
      </c>
      <c r="B5" s="13">
        <f>IF($A5&gt;0,_xlfn.XLOOKUP($A5,'1'!$C:$C,'1'!$B:$B,"ERROR",0),"")</f>
        <v>825</v>
      </c>
      <c r="C5" s="13" t="str">
        <f>IF($A5&gt;0,_xlfn.XLOOKUP($A5,'1'!$C:$C,'1'!$D:$D,"ERROR",0),"")</f>
        <v>GER</v>
      </c>
      <c r="D5" s="13" t="str">
        <f>IF($A5&gt;0,_xlfn.XLOOKUP($A5,'1'!$C:$C,'1'!$E:$E,"ERROR",0),"")</f>
        <v>FTR</v>
      </c>
      <c r="E5" s="13">
        <f>IF($A5&gt;0,_xlfn.XLOOKUP($A5,'1'!$C:$C,'1'!$AQ:$AQ,"ERROR",0),"")</f>
        <v>5</v>
      </c>
      <c r="F5" s="13" t="str">
        <f>IF($A5&gt;0,_xlfn.XLOOKUP($A5,'1'!$C:$C,'1'!$G:$G,"ERROR",0),"")</f>
        <v>Bf 109E-7 Emil</v>
      </c>
      <c r="G5" s="13" t="str">
        <f>IF($A5&gt;0,_xlfn.XLOOKUP($A5,'1'!$C:$C,'1'!$N:$N,"ERROR",0),"")</f>
        <v>ORG</v>
      </c>
      <c r="H5" s="13">
        <f>IF($A5&gt;0,_xlfn.XLOOKUP($A5,'1'!$C:$C,'1'!$U:$U,"ERROR",0),"")</f>
        <v>0</v>
      </c>
      <c r="I5" s="13">
        <f>IF($A5&gt;0,_xlfn.XLOOKUP($A5,'1'!$C:$C,'1'!$V:$V,"ERROR",0),"")</f>
        <v>6</v>
      </c>
      <c r="J5" s="13">
        <f>IF($A5&gt;0,_xlfn.XLOOKUP($A5,'1'!$C:$C,'1'!$W:$W,"ERROR",0),"")</f>
        <v>0</v>
      </c>
      <c r="K5" s="13">
        <f>IF($A5&gt;0,_xlfn.XLOOKUP($A5,'1'!$C:$C,'1'!$X:$X,"ERROR",0),"")</f>
        <v>1</v>
      </c>
      <c r="L5" s="13">
        <f>IF($A5&gt;0,_xlfn.XLOOKUP($A5,'1'!$C:$C,'1'!$Y:$Y,"ERROR",0),"")</f>
        <v>0</v>
      </c>
      <c r="M5" s="13">
        <f>IF($A5&gt;0,_xlfn.XLOOKUP($A5,'1'!$C:$C,'1'!$Z:$Z,"ERROR",0),"")</f>
        <v>3</v>
      </c>
      <c r="N5" s="13">
        <f>IF($A5&gt;0,_xlfn.XLOOKUP($A5,'1'!$C:$C,'1'!$AA:$AA,"ERROR",0),"")</f>
        <v>0</v>
      </c>
      <c r="O5" s="13">
        <f>IF($A5&gt;0,_xlfn.XLOOKUP($A5,'1'!$C:$C,'1'!$AB:$AB,"ERROR",0),"")</f>
        <v>0</v>
      </c>
      <c r="P5" s="13">
        <f>IF($A5&gt;0,_xlfn.XLOOKUP($A5,'1'!$C:$C,'1'!$AC:$AC,"ERROR",0),"")</f>
        <v>0</v>
      </c>
      <c r="Q5" s="13">
        <f>IF($A5&gt;0,_xlfn.XLOOKUP($A5,'1'!$C:$C,'1'!$AK:$AK,"ERROR",0),"")</f>
        <v>0</v>
      </c>
      <c r="R5" s="13" t="str">
        <f>IF($A5&gt;0,_xlfn.XLOOKUP($A5,'1'!$C:$C,'1'!$AO:$AO,"ERROR",0),"")</f>
        <v>St-Nazaire, FRA</v>
      </c>
      <c r="S5" s="19">
        <f t="shared" si="0"/>
        <v>5</v>
      </c>
      <c r="V5" s="37">
        <v>0</v>
      </c>
      <c r="W5" s="13">
        <f t="shared" ref="W5:W20" si="1">SUM(Z5:AD5)</f>
        <v>0</v>
      </c>
      <c r="X5" s="13">
        <f t="shared" ref="X5:X20" si="2">COUNTIFS($G:$G,"ORG",$S:$S,$V5)</f>
        <v>0</v>
      </c>
      <c r="Y5" s="13">
        <f>SUMIF($S:$S,$V5,$Q:$Q)</f>
        <v>0</v>
      </c>
      <c r="Z5" s="13">
        <f t="shared" ref="Z5:Z20" si="3">COUNTIFS($D:$D,"LND",$S:$S,$V5)</f>
        <v>0</v>
      </c>
      <c r="AA5" s="13">
        <f t="shared" ref="AA5:AA20" si="4">COUNTIFS($D:$D,"FTR",$S:$S,$V5)</f>
        <v>0</v>
      </c>
      <c r="AB5" s="13">
        <f t="shared" ref="AB5:AB20" si="5">COUNTIFS($D:$D,"NAV",$S:$S,$V5)</f>
        <v>0</v>
      </c>
      <c r="AC5" s="13">
        <f t="shared" ref="AC5:AC20" si="6">COUNTIFS($D:$D,"ATR",$S:$S,$V5)</f>
        <v>0</v>
      </c>
      <c r="AD5" s="13">
        <f t="shared" ref="AD5:AD20" si="7">COUNTIFS($D:$D,"CVP",$S:$S,$V5)</f>
        <v>0</v>
      </c>
    </row>
    <row r="6" spans="1:33" x14ac:dyDescent="0.25">
      <c r="A6" s="12">
        <v>827</v>
      </c>
      <c r="B6" s="12">
        <f>IF($A6&gt;0,_xlfn.XLOOKUP($A6,'1'!$C:$C,'1'!$B:$B,"ERROR",0),"")</f>
        <v>827</v>
      </c>
      <c r="C6" s="12" t="str">
        <f>IF($A6&gt;0,_xlfn.XLOOKUP($A6,'1'!$C:$C,'1'!$D:$D,"ERROR",0),"")</f>
        <v>GER</v>
      </c>
      <c r="D6" s="12" t="str">
        <f>IF($A6&gt;0,_xlfn.XLOOKUP($A6,'1'!$C:$C,'1'!$E:$E,"ERROR",0),"")</f>
        <v>FTR</v>
      </c>
      <c r="E6" s="12">
        <f>IF($A6&gt;0,_xlfn.XLOOKUP($A6,'1'!$C:$C,'1'!$AQ:$AQ,"ERROR",0),"")</f>
        <v>5</v>
      </c>
      <c r="F6" s="12" t="str">
        <f>IF($A6&gt;0,_xlfn.XLOOKUP($A6,'1'!$C:$C,'1'!$G:$G,"ERROR",0),"")</f>
        <v>Bf 109F-2</v>
      </c>
      <c r="G6" s="12" t="str">
        <f>IF($A6&gt;0,_xlfn.XLOOKUP($A6,'1'!$C:$C,'1'!$N:$N,"ERROR",0),"")</f>
        <v>ORG</v>
      </c>
      <c r="H6" s="12">
        <f>IF($A6&gt;0,_xlfn.XLOOKUP($A6,'1'!$C:$C,'1'!$U:$U,"ERROR",0),"")</f>
        <v>0</v>
      </c>
      <c r="I6" s="12">
        <f>IF($A6&gt;0,_xlfn.XLOOKUP($A6,'1'!$C:$C,'1'!$V:$V,"ERROR",0),"")</f>
        <v>6</v>
      </c>
      <c r="J6" s="12">
        <f>IF($A6&gt;0,_xlfn.XLOOKUP($A6,'1'!$C:$C,'1'!$W:$W,"ERROR",0),"")</f>
        <v>0</v>
      </c>
      <c r="K6" s="12">
        <f>IF($A6&gt;0,_xlfn.XLOOKUP($A6,'1'!$C:$C,'1'!$X:$X,"ERROR",0),"")</f>
        <v>0</v>
      </c>
      <c r="L6" s="12">
        <f>IF($A6&gt;0,_xlfn.XLOOKUP($A6,'1'!$C:$C,'1'!$Y:$Y,"ERROR",0),"")</f>
        <v>0</v>
      </c>
      <c r="M6" s="12">
        <f>IF($A6&gt;0,_xlfn.XLOOKUP($A6,'1'!$C:$C,'1'!$Z:$Z,"ERROR",0),"")</f>
        <v>3</v>
      </c>
      <c r="N6" s="12">
        <f>IF($A6&gt;0,_xlfn.XLOOKUP($A6,'1'!$C:$C,'1'!$AA:$AA,"ERROR",0),"")</f>
        <v>0</v>
      </c>
      <c r="O6" s="12">
        <f>IF($A6&gt;0,_xlfn.XLOOKUP($A6,'1'!$C:$C,'1'!$AB:$AB,"ERROR",0),"")</f>
        <v>0</v>
      </c>
      <c r="P6" s="12">
        <f>IF($A6&gt;0,_xlfn.XLOOKUP($A6,'1'!$C:$C,'1'!$AC:$AC,"ERROR",0),"")</f>
        <v>0</v>
      </c>
      <c r="Q6" s="12">
        <f>IF($A6&gt;0,_xlfn.XLOOKUP($A6,'1'!$C:$C,'1'!$AK:$AK,"ERROR",0),"")</f>
        <v>0</v>
      </c>
      <c r="R6" s="12" t="str">
        <f>IF($A6&gt;0,_xlfn.XLOOKUP($A6,'1'!$C:$C,'1'!$AO:$AO,"ERROR",0),"")</f>
        <v>[55,38]</v>
      </c>
      <c r="S6" s="19">
        <f t="shared" si="0"/>
        <v>5</v>
      </c>
      <c r="V6" s="36">
        <v>1</v>
      </c>
      <c r="W6" s="12">
        <f t="shared" si="1"/>
        <v>0</v>
      </c>
      <c r="X6" s="12">
        <f t="shared" si="2"/>
        <v>0</v>
      </c>
      <c r="Y6" s="12">
        <f t="shared" ref="Y6:Y20" si="8">SUMIF($S:$S,$V6,$Q:$Q)</f>
        <v>0</v>
      </c>
      <c r="Z6" s="12">
        <f t="shared" si="3"/>
        <v>0</v>
      </c>
      <c r="AA6" s="12">
        <f t="shared" si="4"/>
        <v>0</v>
      </c>
      <c r="AB6" s="12">
        <f t="shared" si="5"/>
        <v>0</v>
      </c>
      <c r="AC6" s="12">
        <f t="shared" si="6"/>
        <v>0</v>
      </c>
      <c r="AD6" s="12">
        <f t="shared" si="7"/>
        <v>0</v>
      </c>
    </row>
    <row r="7" spans="1:33" x14ac:dyDescent="0.25">
      <c r="A7" s="13">
        <v>828</v>
      </c>
      <c r="B7" s="13">
        <f>IF($A7&gt;0,_xlfn.XLOOKUP($A7,'1'!$C:$C,'1'!$B:$B,"ERROR",0),"")</f>
        <v>828</v>
      </c>
      <c r="C7" s="13" t="str">
        <f>IF($A7&gt;0,_xlfn.XLOOKUP($A7,'1'!$C:$C,'1'!$D:$D,"ERROR",0),"")</f>
        <v>GER</v>
      </c>
      <c r="D7" s="13" t="str">
        <f>IF($A7&gt;0,_xlfn.XLOOKUP($A7,'1'!$C:$C,'1'!$E:$E,"ERROR",0),"")</f>
        <v>FTR</v>
      </c>
      <c r="E7" s="13">
        <f>IF($A7&gt;0,_xlfn.XLOOKUP($A7,'1'!$C:$C,'1'!$AQ:$AQ,"ERROR",0),"")</f>
        <v>9</v>
      </c>
      <c r="F7" s="13" t="str">
        <f>IF($A7&gt;0,_xlfn.XLOOKUP($A7,'1'!$C:$C,'1'!$G:$G,"ERROR",0),"")</f>
        <v>Bf 109F-2</v>
      </c>
      <c r="G7" s="13" t="str">
        <f>IF($A7&gt;0,_xlfn.XLOOKUP($A7,'1'!$C:$C,'1'!$N:$N,"ERROR",0),"")</f>
        <v>ORG</v>
      </c>
      <c r="H7" s="13">
        <f>IF($A7&gt;0,_xlfn.XLOOKUP($A7,'1'!$C:$C,'1'!$U:$U,"ERROR",0),"")</f>
        <v>0</v>
      </c>
      <c r="I7" s="13">
        <f>IF($A7&gt;0,_xlfn.XLOOKUP($A7,'1'!$C:$C,'1'!$V:$V,"ERROR",0),"")</f>
        <v>6</v>
      </c>
      <c r="J7" s="13">
        <f>IF($A7&gt;0,_xlfn.XLOOKUP($A7,'1'!$C:$C,'1'!$W:$W,"ERROR",0),"")</f>
        <v>0</v>
      </c>
      <c r="K7" s="13">
        <f>IF($A7&gt;0,_xlfn.XLOOKUP($A7,'1'!$C:$C,'1'!$X:$X,"ERROR",0),"")</f>
        <v>2</v>
      </c>
      <c r="L7" s="13">
        <f>IF($A7&gt;0,_xlfn.XLOOKUP($A7,'1'!$C:$C,'1'!$Y:$Y,"ERROR",0),"")</f>
        <v>0</v>
      </c>
      <c r="M7" s="13">
        <f>IF($A7&gt;0,_xlfn.XLOOKUP($A7,'1'!$C:$C,'1'!$Z:$Z,"ERROR",0),"")</f>
        <v>3</v>
      </c>
      <c r="N7" s="13">
        <f>IF($A7&gt;0,_xlfn.XLOOKUP($A7,'1'!$C:$C,'1'!$AA:$AA,"ERROR",0),"")</f>
        <v>0</v>
      </c>
      <c r="O7" s="13">
        <f>IF($A7&gt;0,_xlfn.XLOOKUP($A7,'1'!$C:$C,'1'!$AB:$AB,"ERROR",0),"")</f>
        <v>0</v>
      </c>
      <c r="P7" s="13">
        <f>IF($A7&gt;0,_xlfn.XLOOKUP($A7,'1'!$C:$C,'1'!$AC:$AC,"ERROR",0),"")</f>
        <v>0</v>
      </c>
      <c r="Q7" s="13">
        <f>IF($A7&gt;0,_xlfn.XLOOKUP($A7,'1'!$C:$C,'1'!$AK:$AK,"ERROR",0),"")</f>
        <v>0</v>
      </c>
      <c r="R7" s="13" t="str">
        <f>IF($A7&gt;0,_xlfn.XLOOKUP($A7,'1'!$C:$C,'1'!$AO:$AO,"ERROR",0),"")</f>
        <v>[54,59]</v>
      </c>
      <c r="S7" s="19">
        <f t="shared" si="0"/>
        <v>9</v>
      </c>
      <c r="V7" s="37">
        <v>2</v>
      </c>
      <c r="W7" s="13">
        <f t="shared" si="1"/>
        <v>0</v>
      </c>
      <c r="X7" s="13">
        <f t="shared" si="2"/>
        <v>0</v>
      </c>
      <c r="Y7" s="13">
        <f t="shared" si="8"/>
        <v>0</v>
      </c>
      <c r="Z7" s="13">
        <f t="shared" si="3"/>
        <v>0</v>
      </c>
      <c r="AA7" s="13">
        <f t="shared" si="4"/>
        <v>0</v>
      </c>
      <c r="AB7" s="13">
        <f t="shared" si="5"/>
        <v>0</v>
      </c>
      <c r="AC7" s="13">
        <f t="shared" si="6"/>
        <v>0</v>
      </c>
      <c r="AD7" s="13">
        <f t="shared" si="7"/>
        <v>0</v>
      </c>
    </row>
    <row r="8" spans="1:33" x14ac:dyDescent="0.25">
      <c r="A8" s="12">
        <v>829</v>
      </c>
      <c r="B8" s="12">
        <f>IF($A8&gt;0,_xlfn.XLOOKUP($A8,'1'!$C:$C,'1'!$B:$B,"ERROR",0),"")</f>
        <v>829</v>
      </c>
      <c r="C8" s="12" t="str">
        <f>IF($A8&gt;0,_xlfn.XLOOKUP($A8,'1'!$C:$C,'1'!$D:$D,"ERROR",0),"")</f>
        <v>GER</v>
      </c>
      <c r="D8" s="12" t="str">
        <f>IF($A8&gt;0,_xlfn.XLOOKUP($A8,'1'!$C:$C,'1'!$E:$E,"ERROR",0),"")</f>
        <v>FTR</v>
      </c>
      <c r="E8" s="12">
        <f>IF($A8&gt;0,_xlfn.XLOOKUP($A8,'1'!$C:$C,'1'!$AQ:$AQ,"ERROR",0),"")</f>
        <v>5</v>
      </c>
      <c r="F8" s="12" t="str">
        <f>IF($A8&gt;0,_xlfn.XLOOKUP($A8,'1'!$C:$C,'1'!$G:$G,"ERROR",0),"")</f>
        <v>Bf 109F-3</v>
      </c>
      <c r="G8" s="12" t="str">
        <f>IF($A8&gt;0,_xlfn.XLOOKUP($A8,'1'!$C:$C,'1'!$N:$N,"ERROR",0),"")</f>
        <v>DOG</v>
      </c>
      <c r="H8" s="12">
        <f>IF($A8&gt;0,_xlfn.XLOOKUP($A8,'1'!$C:$C,'1'!$U:$U,"ERROR",0),"")</f>
        <v>0</v>
      </c>
      <c r="I8" s="12">
        <f>IF($A8&gt;0,_xlfn.XLOOKUP($A8,'1'!$C:$C,'1'!$V:$V,"ERROR",0),"")</f>
        <v>6</v>
      </c>
      <c r="J8" s="12">
        <f>IF($A8&gt;0,_xlfn.XLOOKUP($A8,'1'!$C:$C,'1'!$W:$W,"ERROR",0),"")</f>
        <v>0</v>
      </c>
      <c r="K8" s="12">
        <f>IF($A8&gt;0,_xlfn.XLOOKUP($A8,'1'!$C:$C,'1'!$X:$X,"ERROR",0),"")</f>
        <v>1</v>
      </c>
      <c r="L8" s="12">
        <f>IF($A8&gt;0,_xlfn.XLOOKUP($A8,'1'!$C:$C,'1'!$Y:$Y,"ERROR",0),"")</f>
        <v>0</v>
      </c>
      <c r="M8" s="12">
        <f>IF($A8&gt;0,_xlfn.XLOOKUP($A8,'1'!$C:$C,'1'!$Z:$Z,"ERROR",0),"")</f>
        <v>3</v>
      </c>
      <c r="N8" s="12">
        <f>IF($A8&gt;0,_xlfn.XLOOKUP($A8,'1'!$C:$C,'1'!$AA:$AA,"ERROR",0),"")</f>
        <v>0</v>
      </c>
      <c r="O8" s="12">
        <f>IF($A8&gt;0,_xlfn.XLOOKUP($A8,'1'!$C:$C,'1'!$AB:$AB,"ERROR",0),"")</f>
        <v>0</v>
      </c>
      <c r="P8" s="12">
        <f>IF($A8&gt;0,_xlfn.XLOOKUP($A8,'1'!$C:$C,'1'!$AC:$AC,"ERROR",0),"")</f>
        <v>0</v>
      </c>
      <c r="Q8" s="12">
        <f>IF($A8&gt;0,_xlfn.XLOOKUP($A8,'1'!$C:$C,'1'!$AK:$AK,"ERROR",0),"")</f>
        <v>0</v>
      </c>
      <c r="R8" s="12" t="str">
        <f>IF($A8&gt;0,_xlfn.XLOOKUP($A8,'1'!$C:$C,'1'!$AO:$AO,"ERROR",0),"")</f>
        <v>[53,30]</v>
      </c>
      <c r="S8" s="19">
        <f t="shared" si="0"/>
        <v>5</v>
      </c>
      <c r="V8" s="36">
        <v>3</v>
      </c>
      <c r="W8" s="12">
        <f t="shared" si="1"/>
        <v>0</v>
      </c>
      <c r="X8" s="12">
        <f t="shared" si="2"/>
        <v>0</v>
      </c>
      <c r="Y8" s="12">
        <f t="shared" si="8"/>
        <v>0</v>
      </c>
      <c r="Z8" s="12">
        <f t="shared" si="3"/>
        <v>0</v>
      </c>
      <c r="AA8" s="12">
        <f t="shared" si="4"/>
        <v>0</v>
      </c>
      <c r="AB8" s="12">
        <f t="shared" si="5"/>
        <v>0</v>
      </c>
      <c r="AC8" s="12">
        <f t="shared" si="6"/>
        <v>0</v>
      </c>
      <c r="AD8" s="12">
        <f t="shared" si="7"/>
        <v>0</v>
      </c>
    </row>
    <row r="9" spans="1:33" x14ac:dyDescent="0.25">
      <c r="A9" s="13">
        <v>830</v>
      </c>
      <c r="B9" s="13">
        <f>IF($A9&gt;0,_xlfn.XLOOKUP($A9,'1'!$C:$C,'1'!$B:$B,"ERROR",0),"")</f>
        <v>830</v>
      </c>
      <c r="C9" s="13" t="str">
        <f>IF($A9&gt;0,_xlfn.XLOOKUP($A9,'1'!$C:$C,'1'!$D:$D,"ERROR",0),"")</f>
        <v>GER</v>
      </c>
      <c r="D9" s="13" t="str">
        <f>IF($A9&gt;0,_xlfn.XLOOKUP($A9,'1'!$C:$C,'1'!$E:$E,"ERROR",0),"")</f>
        <v>FTR</v>
      </c>
      <c r="E9" s="13">
        <f>IF($A9&gt;0,_xlfn.XLOOKUP($A9,'1'!$C:$C,'1'!$AQ:$AQ,"ERROR",0),"")</f>
        <v>9</v>
      </c>
      <c r="F9" s="13" t="str">
        <f>IF($A9&gt;0,_xlfn.XLOOKUP($A9,'1'!$C:$C,'1'!$G:$G,"ERROR",0),"")</f>
        <v>Bf 109F-4</v>
      </c>
      <c r="G9" s="13" t="str">
        <f>IF($A9&gt;0,_xlfn.XLOOKUP($A9,'1'!$C:$C,'1'!$N:$N,"ERROR",0),"")</f>
        <v>DOG</v>
      </c>
      <c r="H9" s="13">
        <f>IF($A9&gt;0,_xlfn.XLOOKUP($A9,'1'!$C:$C,'1'!$U:$U,"ERROR",0),"")</f>
        <v>0</v>
      </c>
      <c r="I9" s="13">
        <f>IF($A9&gt;0,_xlfn.XLOOKUP($A9,'1'!$C:$C,'1'!$V:$V,"ERROR",0),"")</f>
        <v>6</v>
      </c>
      <c r="J9" s="13">
        <f>IF($A9&gt;0,_xlfn.XLOOKUP($A9,'1'!$C:$C,'1'!$W:$W,"ERROR",0),"")</f>
        <v>0</v>
      </c>
      <c r="K9" s="13">
        <f>IF($A9&gt;0,_xlfn.XLOOKUP($A9,'1'!$C:$C,'1'!$X:$X,"ERROR",0),"")</f>
        <v>2</v>
      </c>
      <c r="L9" s="13">
        <f>IF($A9&gt;0,_xlfn.XLOOKUP($A9,'1'!$C:$C,'1'!$Y:$Y,"ERROR",0),"")</f>
        <v>0</v>
      </c>
      <c r="M9" s="13">
        <f>IF($A9&gt;0,_xlfn.XLOOKUP($A9,'1'!$C:$C,'1'!$Z:$Z,"ERROR",0),"")</f>
        <v>3</v>
      </c>
      <c r="N9" s="13">
        <f>IF($A9&gt;0,_xlfn.XLOOKUP($A9,'1'!$C:$C,'1'!$AA:$AA,"ERROR",0),"")</f>
        <v>0</v>
      </c>
      <c r="O9" s="13">
        <f>IF($A9&gt;0,_xlfn.XLOOKUP($A9,'1'!$C:$C,'1'!$AB:$AB,"ERROR",0),"")</f>
        <v>0</v>
      </c>
      <c r="P9" s="13">
        <f>IF($A9&gt;0,_xlfn.XLOOKUP($A9,'1'!$C:$C,'1'!$AC:$AC,"ERROR",0),"")</f>
        <v>0</v>
      </c>
      <c r="Q9" s="13">
        <f>IF($A9&gt;0,_xlfn.XLOOKUP($A9,'1'!$C:$C,'1'!$AK:$AK,"ERROR",0),"")</f>
        <v>0</v>
      </c>
      <c r="R9" s="13" t="str">
        <f>IF($A9&gt;0,_xlfn.XLOOKUP($A9,'1'!$C:$C,'1'!$AO:$AO,"ERROR",0),"")</f>
        <v>[46,54]</v>
      </c>
      <c r="S9" s="19">
        <f t="shared" si="0"/>
        <v>9</v>
      </c>
      <c r="V9" s="37">
        <v>4</v>
      </c>
      <c r="W9" s="13">
        <f t="shared" si="1"/>
        <v>0</v>
      </c>
      <c r="X9" s="13">
        <f t="shared" si="2"/>
        <v>0</v>
      </c>
      <c r="Y9" s="13">
        <f t="shared" si="8"/>
        <v>0</v>
      </c>
      <c r="Z9" s="13">
        <f t="shared" si="3"/>
        <v>0</v>
      </c>
      <c r="AA9" s="13">
        <f t="shared" si="4"/>
        <v>0</v>
      </c>
      <c r="AB9" s="13">
        <f t="shared" si="5"/>
        <v>0</v>
      </c>
      <c r="AC9" s="13">
        <f t="shared" si="6"/>
        <v>0</v>
      </c>
      <c r="AD9" s="13">
        <f t="shared" si="7"/>
        <v>0</v>
      </c>
    </row>
    <row r="10" spans="1:33" x14ac:dyDescent="0.25">
      <c r="A10" s="12">
        <v>834</v>
      </c>
      <c r="B10" s="12">
        <f>IF($A10&gt;0,_xlfn.XLOOKUP($A10,'1'!$C:$C,'1'!$B:$B,"ERROR",0),"")</f>
        <v>834</v>
      </c>
      <c r="C10" s="12" t="str">
        <f>IF($A10&gt;0,_xlfn.XLOOKUP($A10,'1'!$C:$C,'1'!$D:$D,"ERROR",0),"")</f>
        <v>GER</v>
      </c>
      <c r="D10" s="12" t="str">
        <f>IF($A10&gt;0,_xlfn.XLOOKUP($A10,'1'!$C:$C,'1'!$E:$E,"ERROR",0),"")</f>
        <v>FTR</v>
      </c>
      <c r="E10" s="12">
        <f>IF($A10&gt;0,_xlfn.XLOOKUP($A10,'1'!$C:$C,'1'!$AQ:$AQ,"ERROR",0),"")</f>
        <v>9</v>
      </c>
      <c r="F10" s="12" t="str">
        <f>IF($A10&gt;0,_xlfn.XLOOKUP($A10,'1'!$C:$C,'1'!$G:$G,"ERROR",0),"")</f>
        <v>Bf 109G-2 Gustav</v>
      </c>
      <c r="G10" s="12" t="str">
        <f>IF($A10&gt;0,_xlfn.XLOOKUP($A10,'1'!$C:$C,'1'!$N:$N,"ERROR",0),"")</f>
        <v>DOG</v>
      </c>
      <c r="H10" s="12">
        <f>IF($A10&gt;0,_xlfn.XLOOKUP($A10,'1'!$C:$C,'1'!$U:$U,"ERROR",0),"")</f>
        <v>0</v>
      </c>
      <c r="I10" s="12">
        <f>IF($A10&gt;0,_xlfn.XLOOKUP($A10,'1'!$C:$C,'1'!$V:$V,"ERROR",0),"")</f>
        <v>6</v>
      </c>
      <c r="J10" s="12">
        <f>IF($A10&gt;0,_xlfn.XLOOKUP($A10,'1'!$C:$C,'1'!$W:$W,"ERROR",0),"")</f>
        <v>0</v>
      </c>
      <c r="K10" s="12">
        <f>IF($A10&gt;0,_xlfn.XLOOKUP($A10,'1'!$C:$C,'1'!$X:$X,"ERROR",0),"")</f>
        <v>3</v>
      </c>
      <c r="L10" s="12">
        <f>IF($A10&gt;0,_xlfn.XLOOKUP($A10,'1'!$C:$C,'1'!$Y:$Y,"ERROR",0),"")</f>
        <v>0</v>
      </c>
      <c r="M10" s="12">
        <f>IF($A10&gt;0,_xlfn.XLOOKUP($A10,'1'!$C:$C,'1'!$Z:$Z,"ERROR",0),"")</f>
        <v>3</v>
      </c>
      <c r="N10" s="12">
        <f>IF($A10&gt;0,_xlfn.XLOOKUP($A10,'1'!$C:$C,'1'!$AA:$AA,"ERROR",0),"")</f>
        <v>0</v>
      </c>
      <c r="O10" s="12">
        <f>IF($A10&gt;0,_xlfn.XLOOKUP($A10,'1'!$C:$C,'1'!$AB:$AB,"ERROR",0),"")</f>
        <v>0</v>
      </c>
      <c r="P10" s="12">
        <f>IF($A10&gt;0,_xlfn.XLOOKUP($A10,'1'!$C:$C,'1'!$AC:$AC,"ERROR",0),"")</f>
        <v>0</v>
      </c>
      <c r="Q10" s="12">
        <f>IF($A10&gt;0,_xlfn.XLOOKUP($A10,'1'!$C:$C,'1'!$AK:$AK,"ERROR",0),"")</f>
        <v>0</v>
      </c>
      <c r="R10" s="12" t="str">
        <f>IF($A10&gt;0,_xlfn.XLOOKUP($A10,'1'!$C:$C,'1'!$AO:$AO,"ERROR",0),"")</f>
        <v>[45,52]</v>
      </c>
      <c r="S10" s="19">
        <f t="shared" si="0"/>
        <v>9</v>
      </c>
      <c r="V10" s="36">
        <v>5</v>
      </c>
      <c r="W10" s="12">
        <f t="shared" si="1"/>
        <v>8</v>
      </c>
      <c r="X10" s="12">
        <f t="shared" si="2"/>
        <v>7</v>
      </c>
      <c r="Y10" s="12">
        <f t="shared" si="8"/>
        <v>0</v>
      </c>
      <c r="Z10" s="12">
        <f t="shared" si="3"/>
        <v>1</v>
      </c>
      <c r="AA10" s="12">
        <f t="shared" si="4"/>
        <v>7</v>
      </c>
      <c r="AB10" s="12">
        <f t="shared" si="5"/>
        <v>0</v>
      </c>
      <c r="AC10" s="12">
        <f t="shared" si="6"/>
        <v>0</v>
      </c>
      <c r="AD10" s="12">
        <f t="shared" si="7"/>
        <v>0</v>
      </c>
    </row>
    <row r="11" spans="1:33" x14ac:dyDescent="0.25">
      <c r="A11" s="13">
        <v>841</v>
      </c>
      <c r="B11" s="13">
        <f>IF($A11&gt;0,_xlfn.XLOOKUP($A11,'1'!$C:$C,'1'!$B:$B,"ERROR",0),"")</f>
        <v>841</v>
      </c>
      <c r="C11" s="13" t="str">
        <f>IF($A11&gt;0,_xlfn.XLOOKUP($A11,'1'!$C:$C,'1'!$D:$D,"ERROR",0),"")</f>
        <v>GER</v>
      </c>
      <c r="D11" s="13" t="str">
        <f>IF($A11&gt;0,_xlfn.XLOOKUP($A11,'1'!$C:$C,'1'!$E:$E,"ERROR",0),"")</f>
        <v>FTR</v>
      </c>
      <c r="E11" s="13">
        <f>IF($A11&gt;0,_xlfn.XLOOKUP($A11,'1'!$C:$C,'1'!$AQ:$AQ,"ERROR",0),"")</f>
        <v>9</v>
      </c>
      <c r="F11" s="13" t="str">
        <f>IF($A11&gt;0,_xlfn.XLOOKUP($A11,'1'!$C:$C,'1'!$G:$G,"ERROR",0),"")</f>
        <v>Bf 110C</v>
      </c>
      <c r="G11" s="13" t="str">
        <f>IF($A11&gt;0,_xlfn.XLOOKUP($A11,'1'!$C:$C,'1'!$N:$N,"ERROR",0),"")</f>
        <v>DOG</v>
      </c>
      <c r="H11" s="13">
        <f>IF($A11&gt;0,_xlfn.XLOOKUP($A11,'1'!$C:$C,'1'!$U:$U,"ERROR",0),"")</f>
        <v>0</v>
      </c>
      <c r="I11" s="13">
        <f>IF($A11&gt;0,_xlfn.XLOOKUP($A11,'1'!$C:$C,'1'!$V:$V,"ERROR",0),"")</f>
        <v>3</v>
      </c>
      <c r="J11" s="13">
        <f>IF($A11&gt;0,_xlfn.XLOOKUP($A11,'1'!$C:$C,'1'!$W:$W,"ERROR",0),"")</f>
        <v>1</v>
      </c>
      <c r="K11" s="13">
        <f>IF($A11&gt;0,_xlfn.XLOOKUP($A11,'1'!$C:$C,'1'!$X:$X,"ERROR",0),"")</f>
        <v>3</v>
      </c>
      <c r="L11" s="13">
        <f>IF($A11&gt;0,_xlfn.XLOOKUP($A11,'1'!$C:$C,'1'!$Y:$Y,"ERROR",0),"")</f>
        <v>0</v>
      </c>
      <c r="M11" s="13">
        <f>IF($A11&gt;0,_xlfn.XLOOKUP($A11,'1'!$C:$C,'1'!$Z:$Z,"ERROR",0),"")</f>
        <v>5</v>
      </c>
      <c r="N11" s="13">
        <f>IF($A11&gt;0,_xlfn.XLOOKUP($A11,'1'!$C:$C,'1'!$AA:$AA,"ERROR",0),"")</f>
        <v>0</v>
      </c>
      <c r="O11" s="13">
        <f>IF($A11&gt;0,_xlfn.XLOOKUP($A11,'1'!$C:$C,'1'!$AB:$AB,"ERROR",0),"")</f>
        <v>-1</v>
      </c>
      <c r="P11" s="13">
        <f>IF($A11&gt;0,_xlfn.XLOOKUP($A11,'1'!$C:$C,'1'!$AC:$AC,"ERROR",0),"")</f>
        <v>0</v>
      </c>
      <c r="Q11" s="13">
        <f>IF($A11&gt;0,_xlfn.XLOOKUP($A11,'1'!$C:$C,'1'!$AK:$AK,"ERROR",0),"")</f>
        <v>0</v>
      </c>
      <c r="R11" s="13" t="str">
        <f>IF($A11&gt;0,_xlfn.XLOOKUP($A11,'1'!$C:$C,'1'!$AO:$AO,"ERROR",0),"")</f>
        <v>[47,55]</v>
      </c>
      <c r="S11" s="19">
        <f t="shared" si="0"/>
        <v>9</v>
      </c>
      <c r="V11" s="37">
        <v>6</v>
      </c>
      <c r="W11" s="13">
        <f t="shared" si="1"/>
        <v>11</v>
      </c>
      <c r="X11" s="13">
        <f t="shared" si="2"/>
        <v>7</v>
      </c>
      <c r="Y11" s="13">
        <f t="shared" si="8"/>
        <v>1</v>
      </c>
      <c r="Z11" s="13">
        <f t="shared" si="3"/>
        <v>0</v>
      </c>
      <c r="AA11" s="13">
        <f t="shared" si="4"/>
        <v>9</v>
      </c>
      <c r="AB11" s="13">
        <f t="shared" si="5"/>
        <v>2</v>
      </c>
      <c r="AC11" s="13">
        <f t="shared" si="6"/>
        <v>0</v>
      </c>
      <c r="AD11" s="13">
        <f t="shared" si="7"/>
        <v>0</v>
      </c>
    </row>
    <row r="12" spans="1:33" x14ac:dyDescent="0.25">
      <c r="A12" s="12">
        <v>842</v>
      </c>
      <c r="B12" s="12">
        <f>IF($A12&gt;0,_xlfn.XLOOKUP($A12,'1'!$C:$C,'1'!$B:$B,"ERROR",0),"")</f>
        <v>842</v>
      </c>
      <c r="C12" s="12" t="str">
        <f>IF($A12&gt;0,_xlfn.XLOOKUP($A12,'1'!$C:$C,'1'!$D:$D,"ERROR",0),"")</f>
        <v>GER</v>
      </c>
      <c r="D12" s="12" t="str">
        <f>IF($A12&gt;0,_xlfn.XLOOKUP($A12,'1'!$C:$C,'1'!$E:$E,"ERROR",0),"")</f>
        <v>FTR</v>
      </c>
      <c r="E12" s="12">
        <f>IF($A12&gt;0,_xlfn.XLOOKUP($A12,'1'!$C:$C,'1'!$AQ:$AQ,"ERROR",0),"")</f>
        <v>9</v>
      </c>
      <c r="F12" s="12" t="str">
        <f>IF($A12&gt;0,_xlfn.XLOOKUP($A12,'1'!$C:$C,'1'!$G:$G,"ERROR",0),"")</f>
        <v>Bf 110C</v>
      </c>
      <c r="G12" s="12" t="str">
        <f>IF($A12&gt;0,_xlfn.XLOOKUP($A12,'1'!$C:$C,'1'!$N:$N,"ERROR",0),"")</f>
        <v>ORG</v>
      </c>
      <c r="H12" s="12">
        <f>IF($A12&gt;0,_xlfn.XLOOKUP($A12,'1'!$C:$C,'1'!$U:$U,"ERROR",0),"")</f>
        <v>0</v>
      </c>
      <c r="I12" s="12">
        <f>IF($A12&gt;0,_xlfn.XLOOKUP($A12,'1'!$C:$C,'1'!$V:$V,"ERROR",0),"")</f>
        <v>4</v>
      </c>
      <c r="J12" s="12">
        <f>IF($A12&gt;0,_xlfn.XLOOKUP($A12,'1'!$C:$C,'1'!$W:$W,"ERROR",0),"")</f>
        <v>1</v>
      </c>
      <c r="K12" s="12">
        <f>IF($A12&gt;0,_xlfn.XLOOKUP($A12,'1'!$C:$C,'1'!$X:$X,"ERROR",0),"")</f>
        <v>3</v>
      </c>
      <c r="L12" s="12">
        <f>IF($A12&gt;0,_xlfn.XLOOKUP($A12,'1'!$C:$C,'1'!$Y:$Y,"ERROR",0),"")</f>
        <v>1</v>
      </c>
      <c r="M12" s="12">
        <f>IF($A12&gt;0,_xlfn.XLOOKUP($A12,'1'!$C:$C,'1'!$Z:$Z,"ERROR",0),"")</f>
        <v>5</v>
      </c>
      <c r="N12" s="12">
        <f>IF($A12&gt;0,_xlfn.XLOOKUP($A12,'1'!$C:$C,'1'!$AA:$AA,"ERROR",0),"")</f>
        <v>0</v>
      </c>
      <c r="O12" s="12">
        <f>IF($A12&gt;0,_xlfn.XLOOKUP($A12,'1'!$C:$C,'1'!$AB:$AB,"ERROR",0),"")</f>
        <v>-1</v>
      </c>
      <c r="P12" s="12">
        <f>IF($A12&gt;0,_xlfn.XLOOKUP($A12,'1'!$C:$C,'1'!$AC:$AC,"ERROR",0),"")</f>
        <v>0</v>
      </c>
      <c r="Q12" s="12">
        <f>IF($A12&gt;0,_xlfn.XLOOKUP($A12,'1'!$C:$C,'1'!$AK:$AK,"ERROR",0),"")</f>
        <v>0</v>
      </c>
      <c r="R12" s="12" t="str">
        <f>IF($A12&gt;0,_xlfn.XLOOKUP($A12,'1'!$C:$C,'1'!$AO:$AO,"ERROR",0),"")</f>
        <v>[59,54]</v>
      </c>
      <c r="S12" s="19">
        <f t="shared" si="0"/>
        <v>9</v>
      </c>
      <c r="V12" s="36">
        <v>7</v>
      </c>
      <c r="W12" s="12">
        <f t="shared" si="1"/>
        <v>0</v>
      </c>
      <c r="X12" s="12">
        <f t="shared" si="2"/>
        <v>0</v>
      </c>
      <c r="Y12" s="12">
        <f t="shared" si="8"/>
        <v>0</v>
      </c>
      <c r="Z12" s="12">
        <f t="shared" si="3"/>
        <v>0</v>
      </c>
      <c r="AA12" s="12">
        <f t="shared" si="4"/>
        <v>0</v>
      </c>
      <c r="AB12" s="12">
        <f t="shared" si="5"/>
        <v>0</v>
      </c>
      <c r="AC12" s="12">
        <f t="shared" si="6"/>
        <v>0</v>
      </c>
      <c r="AD12" s="12">
        <f t="shared" si="7"/>
        <v>0</v>
      </c>
    </row>
    <row r="13" spans="1:33" x14ac:dyDescent="0.25">
      <c r="A13" s="13">
        <v>843</v>
      </c>
      <c r="B13" s="13">
        <f>IF($A13&gt;0,_xlfn.XLOOKUP($A13,'1'!$C:$C,'1'!$B:$B,"ERROR",0),"")</f>
        <v>843</v>
      </c>
      <c r="C13" s="13" t="str">
        <f>IF($A13&gt;0,_xlfn.XLOOKUP($A13,'1'!$C:$C,'1'!$D:$D,"ERROR",0),"")</f>
        <v>GER</v>
      </c>
      <c r="D13" s="13" t="str">
        <f>IF($A13&gt;0,_xlfn.XLOOKUP($A13,'1'!$C:$C,'1'!$E:$E,"ERROR",0),"")</f>
        <v>FTR</v>
      </c>
      <c r="E13" s="13">
        <f>IF($A13&gt;0,_xlfn.XLOOKUP($A13,'1'!$C:$C,'1'!$AQ:$AQ,"ERROR",0),"")</f>
        <v>9</v>
      </c>
      <c r="F13" s="13" t="str">
        <f>IF($A13&gt;0,_xlfn.XLOOKUP($A13,'1'!$C:$C,'1'!$G:$G,"ERROR",0),"")</f>
        <v>Bf 110D</v>
      </c>
      <c r="G13" s="13" t="str">
        <f>IF($A13&gt;0,_xlfn.XLOOKUP($A13,'1'!$C:$C,'1'!$N:$N,"ERROR",0),"")</f>
        <v>DOG</v>
      </c>
      <c r="H13" s="13">
        <f>IF($A13&gt;0,_xlfn.XLOOKUP($A13,'1'!$C:$C,'1'!$U:$U,"ERROR",0),"")</f>
        <v>0</v>
      </c>
      <c r="I13" s="13">
        <f>IF($A13&gt;0,_xlfn.XLOOKUP($A13,'1'!$C:$C,'1'!$V:$V,"ERROR",0),"")</f>
        <v>4</v>
      </c>
      <c r="J13" s="13">
        <f>IF($A13&gt;0,_xlfn.XLOOKUP($A13,'1'!$C:$C,'1'!$W:$W,"ERROR",0),"")</f>
        <v>1</v>
      </c>
      <c r="K13" s="13">
        <f>IF($A13&gt;0,_xlfn.XLOOKUP($A13,'1'!$C:$C,'1'!$X:$X,"ERROR",0),"")</f>
        <v>3</v>
      </c>
      <c r="L13" s="13">
        <f>IF($A13&gt;0,_xlfn.XLOOKUP($A13,'1'!$C:$C,'1'!$Y:$Y,"ERROR",0),"")</f>
        <v>1</v>
      </c>
      <c r="M13" s="13">
        <f>IF($A13&gt;0,_xlfn.XLOOKUP($A13,'1'!$C:$C,'1'!$Z:$Z,"ERROR",0),"")</f>
        <v>6</v>
      </c>
      <c r="N13" s="13">
        <f>IF($A13&gt;0,_xlfn.XLOOKUP($A13,'1'!$C:$C,'1'!$AA:$AA,"ERROR",0),"")</f>
        <v>0</v>
      </c>
      <c r="O13" s="13">
        <f>IF($A13&gt;0,_xlfn.XLOOKUP($A13,'1'!$C:$C,'1'!$AB:$AB,"ERROR",0),"")</f>
        <v>-1</v>
      </c>
      <c r="P13" s="13">
        <f>IF($A13&gt;0,_xlfn.XLOOKUP($A13,'1'!$C:$C,'1'!$AC:$AC,"ERROR",0),"")</f>
        <v>0</v>
      </c>
      <c r="Q13" s="13">
        <f>IF($A13&gt;0,_xlfn.XLOOKUP($A13,'1'!$C:$C,'1'!$AK:$AK,"ERROR",0),"")</f>
        <v>0</v>
      </c>
      <c r="R13" s="13" t="str">
        <f>IF($A13&gt;0,_xlfn.XLOOKUP($A13,'1'!$C:$C,'1'!$AO:$AO,"ERROR",0),"")</f>
        <v>[48,56]</v>
      </c>
      <c r="S13" s="19">
        <f t="shared" si="0"/>
        <v>9</v>
      </c>
      <c r="V13" s="37">
        <v>8</v>
      </c>
      <c r="W13" s="13">
        <f t="shared" si="1"/>
        <v>1</v>
      </c>
      <c r="X13" s="13">
        <f t="shared" si="2"/>
        <v>1</v>
      </c>
      <c r="Y13" s="13">
        <f t="shared" si="8"/>
        <v>0</v>
      </c>
      <c r="Z13" s="13">
        <f t="shared" si="3"/>
        <v>0</v>
      </c>
      <c r="AA13" s="13">
        <f t="shared" si="4"/>
        <v>1</v>
      </c>
      <c r="AB13" s="13">
        <f t="shared" si="5"/>
        <v>0</v>
      </c>
      <c r="AC13" s="13">
        <f t="shared" si="6"/>
        <v>0</v>
      </c>
      <c r="AD13" s="13">
        <f t="shared" si="7"/>
        <v>0</v>
      </c>
    </row>
    <row r="14" spans="1:33" x14ac:dyDescent="0.25">
      <c r="A14" s="12">
        <v>850</v>
      </c>
      <c r="B14" s="12">
        <f>IF($A14&gt;0,_xlfn.XLOOKUP($A14,'1'!$C:$C,'1'!$B:$B,"ERROR",0),"")</f>
        <v>850</v>
      </c>
      <c r="C14" s="12" t="str">
        <f>IF($A14&gt;0,_xlfn.XLOOKUP($A14,'1'!$C:$C,'1'!$D:$D,"ERROR",0),"")</f>
        <v>GER</v>
      </c>
      <c r="D14" s="12" t="str">
        <f>IF($A14&gt;0,_xlfn.XLOOKUP($A14,'1'!$C:$C,'1'!$E:$E,"ERROR",0),"")</f>
        <v>FTR</v>
      </c>
      <c r="E14" s="12">
        <f>IF($A14&gt;0,_xlfn.XLOOKUP($A14,'1'!$C:$C,'1'!$AQ:$AQ,"ERROR",0),"")</f>
        <v>5</v>
      </c>
      <c r="F14" s="12" t="str">
        <f>IF($A14&gt;0,_xlfn.XLOOKUP($A14,'1'!$C:$C,'1'!$G:$G,"ERROR",0),"")</f>
        <v>FW 190A-2</v>
      </c>
      <c r="G14" s="12" t="str">
        <f>IF($A14&gt;0,_xlfn.XLOOKUP($A14,'1'!$C:$C,'1'!$N:$N,"ERROR",0),"")</f>
        <v>ORG</v>
      </c>
      <c r="H14" s="12">
        <f>IF($A14&gt;0,_xlfn.XLOOKUP($A14,'1'!$C:$C,'1'!$U:$U,"ERROR",0),"")</f>
        <v>0</v>
      </c>
      <c r="I14" s="12">
        <f>IF($A14&gt;0,_xlfn.XLOOKUP($A14,'1'!$C:$C,'1'!$V:$V,"ERROR",0),"")</f>
        <v>7</v>
      </c>
      <c r="J14" s="12">
        <f>IF($A14&gt;0,_xlfn.XLOOKUP($A14,'1'!$C:$C,'1'!$W:$W,"ERROR",0),"")</f>
        <v>0</v>
      </c>
      <c r="K14" s="12">
        <f>IF($A14&gt;0,_xlfn.XLOOKUP($A14,'1'!$C:$C,'1'!$X:$X,"ERROR",0),"")</f>
        <v>1</v>
      </c>
      <c r="L14" s="12">
        <f>IF($A14&gt;0,_xlfn.XLOOKUP($A14,'1'!$C:$C,'1'!$Y:$Y,"ERROR",0),"")</f>
        <v>0</v>
      </c>
      <c r="M14" s="12">
        <f>IF($A14&gt;0,_xlfn.XLOOKUP($A14,'1'!$C:$C,'1'!$Z:$Z,"ERROR",0),"")</f>
        <v>6</v>
      </c>
      <c r="N14" s="12">
        <f>IF($A14&gt;0,_xlfn.XLOOKUP($A14,'1'!$C:$C,'1'!$AA:$AA,"ERROR",0),"")</f>
        <v>0</v>
      </c>
      <c r="O14" s="12">
        <f>IF($A14&gt;0,_xlfn.XLOOKUP($A14,'1'!$C:$C,'1'!$AB:$AB,"ERROR",0),"")</f>
        <v>0</v>
      </c>
      <c r="P14" s="12">
        <f>IF($A14&gt;0,_xlfn.XLOOKUP($A14,'1'!$C:$C,'1'!$AC:$AC,"ERROR",0),"")</f>
        <v>0</v>
      </c>
      <c r="Q14" s="12">
        <f>IF($A14&gt;0,_xlfn.XLOOKUP($A14,'1'!$C:$C,'1'!$AK:$AK,"ERROR",0),"")</f>
        <v>0</v>
      </c>
      <c r="R14" s="12" t="str">
        <f>IF($A14&gt;0,_xlfn.XLOOKUP($A14,'1'!$C:$C,'1'!$AO:$AO,"ERROR",0),"")</f>
        <v>Remagen, GER</v>
      </c>
      <c r="S14" s="19">
        <f t="shared" si="0"/>
        <v>5</v>
      </c>
      <c r="V14" s="36">
        <v>9</v>
      </c>
      <c r="W14" s="12">
        <f t="shared" si="1"/>
        <v>16</v>
      </c>
      <c r="X14" s="12">
        <f t="shared" si="2"/>
        <v>6</v>
      </c>
      <c r="Y14" s="12">
        <f t="shared" si="8"/>
        <v>0</v>
      </c>
      <c r="Z14" s="12">
        <f t="shared" si="3"/>
        <v>7</v>
      </c>
      <c r="AA14" s="12">
        <f t="shared" si="4"/>
        <v>8</v>
      </c>
      <c r="AB14" s="12">
        <f t="shared" si="5"/>
        <v>0</v>
      </c>
      <c r="AC14" s="12">
        <f t="shared" si="6"/>
        <v>1</v>
      </c>
      <c r="AD14" s="12">
        <f t="shared" si="7"/>
        <v>0</v>
      </c>
    </row>
    <row r="15" spans="1:33" x14ac:dyDescent="0.25">
      <c r="A15" s="13">
        <v>852</v>
      </c>
      <c r="B15" s="13">
        <f>IF($A15&gt;0,_xlfn.XLOOKUP($A15,'1'!$C:$C,'1'!$B:$B,"ERROR",0),"")</f>
        <v>852</v>
      </c>
      <c r="C15" s="13" t="str">
        <f>IF($A15&gt;0,_xlfn.XLOOKUP($A15,'1'!$C:$C,'1'!$D:$D,"ERROR",0),"")</f>
        <v>GER</v>
      </c>
      <c r="D15" s="13" t="str">
        <f>IF($A15&gt;0,_xlfn.XLOOKUP($A15,'1'!$C:$C,'1'!$E:$E,"ERROR",0),"")</f>
        <v>FTR</v>
      </c>
      <c r="E15" s="13">
        <f>IF($A15&gt;0,_xlfn.XLOOKUP($A15,'1'!$C:$C,'1'!$AQ:$AQ,"ERROR",0),"")</f>
        <v>6</v>
      </c>
      <c r="F15" s="13" t="str">
        <f>IF($A15&gt;0,_xlfn.XLOOKUP($A15,'1'!$C:$C,'1'!$G:$G,"ERROR",0),"")</f>
        <v>FW 190A-5</v>
      </c>
      <c r="G15" s="13" t="str">
        <f>IF($A15&gt;0,_xlfn.XLOOKUP($A15,'1'!$C:$C,'1'!$N:$N,"ERROR",0),"")</f>
        <v>DOG</v>
      </c>
      <c r="H15" s="13">
        <f>IF($A15&gt;0,_xlfn.XLOOKUP($A15,'1'!$C:$C,'1'!$U:$U,"ERROR",0),"")</f>
        <v>0</v>
      </c>
      <c r="I15" s="13">
        <f>IF($A15&gt;0,_xlfn.XLOOKUP($A15,'1'!$C:$C,'1'!$V:$V,"ERROR",0),"")</f>
        <v>7</v>
      </c>
      <c r="J15" s="13">
        <f>IF($A15&gt;0,_xlfn.XLOOKUP($A15,'1'!$C:$C,'1'!$W:$W,"ERROR",0),"")</f>
        <v>0</v>
      </c>
      <c r="K15" s="13">
        <f>IF($A15&gt;0,_xlfn.XLOOKUP($A15,'1'!$C:$C,'1'!$X:$X,"ERROR",0),"")</f>
        <v>2</v>
      </c>
      <c r="L15" s="13">
        <f>IF($A15&gt;0,_xlfn.XLOOKUP($A15,'1'!$C:$C,'1'!$Y:$Y,"ERROR",0),"")</f>
        <v>1</v>
      </c>
      <c r="M15" s="13">
        <f>IF($A15&gt;0,_xlfn.XLOOKUP($A15,'1'!$C:$C,'1'!$Z:$Z,"ERROR",0),"")</f>
        <v>6</v>
      </c>
      <c r="N15" s="13">
        <f>IF($A15&gt;0,_xlfn.XLOOKUP($A15,'1'!$C:$C,'1'!$AA:$AA,"ERROR",0),"")</f>
        <v>0</v>
      </c>
      <c r="O15" s="13">
        <f>IF($A15&gt;0,_xlfn.XLOOKUP($A15,'1'!$C:$C,'1'!$AB:$AB,"ERROR",0),"")</f>
        <v>0</v>
      </c>
      <c r="P15" s="13">
        <f>IF($A15&gt;0,_xlfn.XLOOKUP($A15,'1'!$C:$C,'1'!$AC:$AC,"ERROR",0),"")</f>
        <v>0</v>
      </c>
      <c r="Q15" s="13">
        <f>IF($A15&gt;0,_xlfn.XLOOKUP($A15,'1'!$C:$C,'1'!$AK:$AK,"ERROR",0),"")</f>
        <v>1</v>
      </c>
      <c r="R15" s="13" t="str">
        <f>IF($A15&gt;0,_xlfn.XLOOKUP($A15,'1'!$C:$C,'1'!$AO:$AO,"ERROR",0),"")</f>
        <v>Florence, IT-&gt;Leghorn, ITA</v>
      </c>
      <c r="S15" s="19">
        <f t="shared" si="0"/>
        <v>6</v>
      </c>
      <c r="V15" s="37">
        <v>10</v>
      </c>
      <c r="W15" s="13">
        <f t="shared" si="1"/>
        <v>0</v>
      </c>
      <c r="X15" s="13">
        <f t="shared" si="2"/>
        <v>0</v>
      </c>
      <c r="Y15" s="13">
        <f t="shared" si="8"/>
        <v>0</v>
      </c>
      <c r="Z15" s="13">
        <f t="shared" si="3"/>
        <v>0</v>
      </c>
      <c r="AA15" s="13">
        <f t="shared" si="4"/>
        <v>0</v>
      </c>
      <c r="AB15" s="13">
        <f t="shared" si="5"/>
        <v>0</v>
      </c>
      <c r="AC15" s="13">
        <f t="shared" si="6"/>
        <v>0</v>
      </c>
      <c r="AD15" s="13">
        <f t="shared" si="7"/>
        <v>0</v>
      </c>
    </row>
    <row r="16" spans="1:33" x14ac:dyDescent="0.25">
      <c r="A16" s="12">
        <v>862</v>
      </c>
      <c r="B16" s="12">
        <f>IF($A16&gt;0,_xlfn.XLOOKUP($A16,'1'!$C:$C,'1'!$B:$B,"ERROR",0),"")</f>
        <v>862</v>
      </c>
      <c r="C16" s="12" t="str">
        <f>IF($A16&gt;0,_xlfn.XLOOKUP($A16,'1'!$C:$C,'1'!$D:$D,"ERROR",0),"")</f>
        <v>GER</v>
      </c>
      <c r="D16" s="12" t="str">
        <f>IF($A16&gt;0,_xlfn.XLOOKUP($A16,'1'!$C:$C,'1'!$E:$E,"ERROR",0),"")</f>
        <v>FTR</v>
      </c>
      <c r="E16" s="12">
        <f>IF($A16&gt;0,_xlfn.XLOOKUP($A16,'1'!$C:$C,'1'!$AQ:$AQ,"ERROR",0),"")</f>
        <v>6</v>
      </c>
      <c r="F16" s="12" t="str">
        <f>IF($A16&gt;0,_xlfn.XLOOKUP($A16,'1'!$C:$C,'1'!$G:$G,"ERROR",0),"")</f>
        <v>He 100</v>
      </c>
      <c r="G16" s="12" t="str">
        <f>IF($A16&gt;0,_xlfn.XLOOKUP($A16,'1'!$C:$C,'1'!$N:$N,"ERROR",0),"")</f>
        <v>ORG</v>
      </c>
      <c r="H16" s="12">
        <f>IF($A16&gt;0,_xlfn.XLOOKUP($A16,'1'!$C:$C,'1'!$U:$U,"ERROR",0),"")</f>
        <v>0</v>
      </c>
      <c r="I16" s="12">
        <f>IF($A16&gt;0,_xlfn.XLOOKUP($A16,'1'!$C:$C,'1'!$V:$V,"ERROR",0),"")</f>
        <v>6</v>
      </c>
      <c r="J16" s="12">
        <f>IF($A16&gt;0,_xlfn.XLOOKUP($A16,'1'!$C:$C,'1'!$W:$W,"ERROR",0),"")</f>
        <v>0</v>
      </c>
      <c r="K16" s="12">
        <f>IF($A16&gt;0,_xlfn.XLOOKUP($A16,'1'!$C:$C,'1'!$X:$X,"ERROR",0),"")</f>
        <v>0</v>
      </c>
      <c r="L16" s="12">
        <f>IF($A16&gt;0,_xlfn.XLOOKUP($A16,'1'!$C:$C,'1'!$Y:$Y,"ERROR",0),"")</f>
        <v>0</v>
      </c>
      <c r="M16" s="12">
        <f>IF($A16&gt;0,_xlfn.XLOOKUP($A16,'1'!$C:$C,'1'!$Z:$Z,"ERROR",0),"")</f>
        <v>4</v>
      </c>
      <c r="N16" s="12">
        <f>IF($A16&gt;0,_xlfn.XLOOKUP($A16,'1'!$C:$C,'1'!$AA:$AA,"ERROR",0),"")</f>
        <v>0</v>
      </c>
      <c r="O16" s="12">
        <f>IF($A16&gt;0,_xlfn.XLOOKUP($A16,'1'!$C:$C,'1'!$AB:$AB,"ERROR",0),"")</f>
        <v>0</v>
      </c>
      <c r="P16" s="12">
        <f>IF($A16&gt;0,_xlfn.XLOOKUP($A16,'1'!$C:$C,'1'!$AC:$AC,"ERROR",0),"")</f>
        <v>0</v>
      </c>
      <c r="Q16" s="12">
        <f>IF($A16&gt;0,_xlfn.XLOOKUP($A16,'1'!$C:$C,'1'!$AK:$AK,"ERROR",0),"")</f>
        <v>0</v>
      </c>
      <c r="R16" s="12" t="str">
        <f>IF($A16&gt;0,_xlfn.XLOOKUP($A16,'1'!$C:$C,'1'!$AO:$AO,"ERROR",0),"")</f>
        <v>Italian[2]</v>
      </c>
      <c r="S16" s="19">
        <f t="shared" si="0"/>
        <v>6</v>
      </c>
      <c r="V16" s="36">
        <v>11</v>
      </c>
      <c r="W16" s="12">
        <f t="shared" si="1"/>
        <v>0</v>
      </c>
      <c r="X16" s="12">
        <f t="shared" si="2"/>
        <v>0</v>
      </c>
      <c r="Y16" s="12">
        <f t="shared" si="8"/>
        <v>0</v>
      </c>
      <c r="Z16" s="12">
        <f t="shared" si="3"/>
        <v>0</v>
      </c>
      <c r="AA16" s="12">
        <f t="shared" si="4"/>
        <v>0</v>
      </c>
      <c r="AB16" s="12">
        <f t="shared" si="5"/>
        <v>0</v>
      </c>
      <c r="AC16" s="12">
        <f t="shared" si="6"/>
        <v>0</v>
      </c>
      <c r="AD16" s="12">
        <f t="shared" si="7"/>
        <v>0</v>
      </c>
    </row>
    <row r="17" spans="1:30" x14ac:dyDescent="0.25">
      <c r="A17" s="13">
        <v>953</v>
      </c>
      <c r="B17" s="13">
        <f>IF($A17&gt;0,_xlfn.XLOOKUP($A17,'1'!$C:$C,'1'!$B:$B,"ERROR",0),"")</f>
        <v>953</v>
      </c>
      <c r="C17" s="13" t="str">
        <f>IF($A17&gt;0,_xlfn.XLOOKUP($A17,'1'!$C:$C,'1'!$D:$D,"ERROR",0),"")</f>
        <v>GER</v>
      </c>
      <c r="D17" s="13" t="str">
        <f>IF($A17&gt;0,_xlfn.XLOOKUP($A17,'1'!$C:$C,'1'!$E:$E,"ERROR",0),"")</f>
        <v>LND</v>
      </c>
      <c r="E17" s="13">
        <f>IF($A17&gt;0,_xlfn.XLOOKUP($A17,'1'!$C:$C,'1'!$AQ:$AQ,"ERROR",0),"")</f>
        <v>9</v>
      </c>
      <c r="F17" s="13" t="str">
        <f>IF($A17&gt;0,_xlfn.XLOOKUP($A17,'1'!$C:$C,'1'!$G:$G,"ERROR",0),"")</f>
        <v>Do 17Z</v>
      </c>
      <c r="G17" s="13" t="str">
        <f>IF($A17&gt;0,_xlfn.XLOOKUP($A17,'1'!$C:$C,'1'!$N:$N,"ERROR",0),"")</f>
        <v>DOG</v>
      </c>
      <c r="H17" s="13">
        <f>IF($A17&gt;0,_xlfn.XLOOKUP($A17,'1'!$C:$C,'1'!$U:$U,"ERROR",0),"")</f>
        <v>0</v>
      </c>
      <c r="I17" s="13">
        <f>IF($A17&gt;0,_xlfn.XLOOKUP($A17,'1'!$C:$C,'1'!$V:$V,"ERROR",0),"")</f>
        <v>2</v>
      </c>
      <c r="J17" s="13">
        <f>IF($A17&gt;0,_xlfn.XLOOKUP($A17,'1'!$C:$C,'1'!$W:$W,"ERROR",0),"")</f>
        <v>1</v>
      </c>
      <c r="K17" s="13">
        <f>IF($A17&gt;0,_xlfn.XLOOKUP($A17,'1'!$C:$C,'1'!$X:$X,"ERROR",0),"")</f>
        <v>2</v>
      </c>
      <c r="L17" s="13">
        <f>IF($A17&gt;0,_xlfn.XLOOKUP($A17,'1'!$C:$C,'1'!$Y:$Y,"ERROR",0),"")</f>
        <v>2</v>
      </c>
      <c r="M17" s="13">
        <f>IF($A17&gt;0,_xlfn.XLOOKUP($A17,'1'!$C:$C,'1'!$Z:$Z,"ERROR",0),"")</f>
        <v>5</v>
      </c>
      <c r="N17" s="13">
        <f>IF($A17&gt;0,_xlfn.XLOOKUP($A17,'1'!$C:$C,'1'!$AA:$AA,"ERROR",0),"")</f>
        <v>0</v>
      </c>
      <c r="O17" s="13">
        <f>IF($A17&gt;0,_xlfn.XLOOKUP($A17,'1'!$C:$C,'1'!$AB:$AB,"ERROR",0),"")</f>
        <v>0</v>
      </c>
      <c r="P17" s="13">
        <f>IF($A17&gt;0,_xlfn.XLOOKUP($A17,'1'!$C:$C,'1'!$AC:$AC,"ERROR",0),"")</f>
        <v>0</v>
      </c>
      <c r="Q17" s="13">
        <f>IF($A17&gt;0,_xlfn.XLOOKUP($A17,'1'!$C:$C,'1'!$AK:$AK,"ERROR",0),"")</f>
        <v>0</v>
      </c>
      <c r="R17" s="13" t="str">
        <f>IF($A17&gt;0,_xlfn.XLOOKUP($A17,'1'!$C:$C,'1'!$AO:$AO,"ERROR",0),"")</f>
        <v>[47,53]</v>
      </c>
      <c r="S17" s="19">
        <f t="shared" si="0"/>
        <v>9</v>
      </c>
      <c r="V17" s="37">
        <v>12</v>
      </c>
      <c r="W17" s="13">
        <f t="shared" si="1"/>
        <v>0</v>
      </c>
      <c r="X17" s="13">
        <f t="shared" si="2"/>
        <v>0</v>
      </c>
      <c r="Y17" s="13">
        <f t="shared" si="8"/>
        <v>0</v>
      </c>
      <c r="Z17" s="13">
        <f t="shared" si="3"/>
        <v>0</v>
      </c>
      <c r="AA17" s="13">
        <f t="shared" si="4"/>
        <v>0</v>
      </c>
      <c r="AB17" s="13">
        <f t="shared" si="5"/>
        <v>0</v>
      </c>
      <c r="AC17" s="13">
        <f t="shared" si="6"/>
        <v>0</v>
      </c>
      <c r="AD17" s="13">
        <f t="shared" si="7"/>
        <v>0</v>
      </c>
    </row>
    <row r="18" spans="1:30" x14ac:dyDescent="0.25">
      <c r="A18" s="12">
        <v>954</v>
      </c>
      <c r="B18" s="12">
        <f>IF($A18&gt;0,_xlfn.XLOOKUP($A18,'1'!$C:$C,'1'!$B:$B,"ERROR",0),"")</f>
        <v>954</v>
      </c>
      <c r="C18" s="12" t="str">
        <f>IF($A18&gt;0,_xlfn.XLOOKUP($A18,'1'!$C:$C,'1'!$D:$D,"ERROR",0),"")</f>
        <v>GER</v>
      </c>
      <c r="D18" s="12" t="str">
        <f>IF($A18&gt;0,_xlfn.XLOOKUP($A18,'1'!$C:$C,'1'!$E:$E,"ERROR",0),"")</f>
        <v>LND</v>
      </c>
      <c r="E18" s="12">
        <f>IF($A18&gt;0,_xlfn.XLOOKUP($A18,'1'!$C:$C,'1'!$AQ:$AQ,"ERROR",0),"")</f>
        <v>9</v>
      </c>
      <c r="F18" s="12" t="str">
        <f>IF($A18&gt;0,_xlfn.XLOOKUP($A18,'1'!$C:$C,'1'!$G:$G,"ERROR",0),"")</f>
        <v>Do 17Z</v>
      </c>
      <c r="G18" s="12" t="str">
        <f>IF($A18&gt;0,_xlfn.XLOOKUP($A18,'1'!$C:$C,'1'!$N:$N,"ERROR",0),"")</f>
        <v>DOG</v>
      </c>
      <c r="H18" s="12">
        <f>IF($A18&gt;0,_xlfn.XLOOKUP($A18,'1'!$C:$C,'1'!$U:$U,"ERROR",0),"")</f>
        <v>0</v>
      </c>
      <c r="I18" s="12">
        <f>IF($A18&gt;0,_xlfn.XLOOKUP($A18,'1'!$C:$C,'1'!$V:$V,"ERROR",0),"")</f>
        <v>3</v>
      </c>
      <c r="J18" s="12">
        <f>IF($A18&gt;0,_xlfn.XLOOKUP($A18,'1'!$C:$C,'1'!$W:$W,"ERROR",0),"")</f>
        <v>1</v>
      </c>
      <c r="K18" s="12">
        <f>IF($A18&gt;0,_xlfn.XLOOKUP($A18,'1'!$C:$C,'1'!$X:$X,"ERROR",0),"")</f>
        <v>3</v>
      </c>
      <c r="L18" s="12">
        <f>IF($A18&gt;0,_xlfn.XLOOKUP($A18,'1'!$C:$C,'1'!$Y:$Y,"ERROR",0),"")</f>
        <v>2</v>
      </c>
      <c r="M18" s="12">
        <f>IF($A18&gt;0,_xlfn.XLOOKUP($A18,'1'!$C:$C,'1'!$Z:$Z,"ERROR",0),"")</f>
        <v>5</v>
      </c>
      <c r="N18" s="12">
        <f>IF($A18&gt;0,_xlfn.XLOOKUP($A18,'1'!$C:$C,'1'!$AA:$AA,"ERROR",0),"")</f>
        <v>0</v>
      </c>
      <c r="O18" s="12">
        <f>IF($A18&gt;0,_xlfn.XLOOKUP($A18,'1'!$C:$C,'1'!$AB:$AB,"ERROR",0),"")</f>
        <v>0</v>
      </c>
      <c r="P18" s="12">
        <f>IF($A18&gt;0,_xlfn.XLOOKUP($A18,'1'!$C:$C,'1'!$AC:$AC,"ERROR",0),"")</f>
        <v>0</v>
      </c>
      <c r="Q18" s="12">
        <f>IF($A18&gt;0,_xlfn.XLOOKUP($A18,'1'!$C:$C,'1'!$AK:$AK,"ERROR",0),"")</f>
        <v>0</v>
      </c>
      <c r="R18" s="12" t="str">
        <f>IF($A18&gt;0,_xlfn.XLOOKUP($A18,'1'!$C:$C,'1'!$AO:$AO,"ERROR",0),"")</f>
        <v>[42,51]</v>
      </c>
      <c r="S18" s="19">
        <f t="shared" si="0"/>
        <v>9</v>
      </c>
      <c r="V18" s="36">
        <v>13</v>
      </c>
      <c r="W18" s="12">
        <f t="shared" si="1"/>
        <v>0</v>
      </c>
      <c r="X18" s="12">
        <f t="shared" si="2"/>
        <v>0</v>
      </c>
      <c r="Y18" s="12">
        <f t="shared" si="8"/>
        <v>0</v>
      </c>
      <c r="Z18" s="12">
        <f t="shared" si="3"/>
        <v>0</v>
      </c>
      <c r="AA18" s="12">
        <f t="shared" si="4"/>
        <v>0</v>
      </c>
      <c r="AB18" s="12">
        <f t="shared" si="5"/>
        <v>0</v>
      </c>
      <c r="AC18" s="12">
        <f t="shared" si="6"/>
        <v>0</v>
      </c>
      <c r="AD18" s="12">
        <f t="shared" si="7"/>
        <v>0</v>
      </c>
    </row>
    <row r="19" spans="1:30" x14ac:dyDescent="0.25">
      <c r="A19" s="13">
        <v>960</v>
      </c>
      <c r="B19" s="13">
        <f>IF($A19&gt;0,_xlfn.XLOOKUP($A19,'1'!$C:$C,'1'!$B:$B,"ERROR",0),"")</f>
        <v>960</v>
      </c>
      <c r="C19" s="13" t="str">
        <f>IF($A19&gt;0,_xlfn.XLOOKUP($A19,'1'!$C:$C,'1'!$D:$D,"ERROR",0),"")</f>
        <v>GER</v>
      </c>
      <c r="D19" s="13" t="str">
        <f>IF($A19&gt;0,_xlfn.XLOOKUP($A19,'1'!$C:$C,'1'!$E:$E,"ERROR",0),"")</f>
        <v>LND</v>
      </c>
      <c r="E19" s="13">
        <f>IF($A19&gt;0,_xlfn.XLOOKUP($A19,'1'!$C:$C,'1'!$AQ:$AQ,"ERROR",0),"")</f>
        <v>5</v>
      </c>
      <c r="F19" s="13" t="str">
        <f>IF($A19&gt;0,_xlfn.XLOOKUP($A19,'1'!$C:$C,'1'!$G:$G,"ERROR",0),"")</f>
        <v>He 111 H-3</v>
      </c>
      <c r="G19" s="13" t="str">
        <f>IF($A19&gt;0,_xlfn.XLOOKUP($A19,'1'!$C:$C,'1'!$N:$N,"ERROR",0),"")</f>
        <v>ORG</v>
      </c>
      <c r="H19" s="13">
        <f>IF($A19&gt;0,_xlfn.XLOOKUP($A19,'1'!$C:$C,'1'!$U:$U,"ERROR",0),"")</f>
        <v>0</v>
      </c>
      <c r="I19" s="13">
        <f>IF($A19&gt;0,_xlfn.XLOOKUP($A19,'1'!$C:$C,'1'!$V:$V,"ERROR",0),"")</f>
        <v>1</v>
      </c>
      <c r="J19" s="13">
        <f>IF($A19&gt;0,_xlfn.XLOOKUP($A19,'1'!$C:$C,'1'!$W:$W,"ERROR",0),"")</f>
        <v>0</v>
      </c>
      <c r="K19" s="13">
        <f>IF($A19&gt;0,_xlfn.XLOOKUP($A19,'1'!$C:$C,'1'!$X:$X,"ERROR",0),"")</f>
        <v>3</v>
      </c>
      <c r="L19" s="13">
        <f>IF($A19&gt;0,_xlfn.XLOOKUP($A19,'1'!$C:$C,'1'!$Y:$Y,"ERROR",0),"")</f>
        <v>3</v>
      </c>
      <c r="M19" s="13">
        <f>IF($A19&gt;0,_xlfn.XLOOKUP($A19,'1'!$C:$C,'1'!$Z:$Z,"ERROR",0),"")</f>
        <v>5</v>
      </c>
      <c r="N19" s="13">
        <f>IF($A19&gt;0,_xlfn.XLOOKUP($A19,'1'!$C:$C,'1'!$AA:$AA,"ERROR",0),"")</f>
        <v>-1</v>
      </c>
      <c r="O19" s="13">
        <f>IF($A19&gt;0,_xlfn.XLOOKUP($A19,'1'!$C:$C,'1'!$AB:$AB,"ERROR",0),"")</f>
        <v>0</v>
      </c>
      <c r="P19" s="13">
        <f>IF($A19&gt;0,_xlfn.XLOOKUP($A19,'1'!$C:$C,'1'!$AC:$AC,"ERROR",0),"")</f>
        <v>0</v>
      </c>
      <c r="Q19" s="13">
        <f>IF($A19&gt;0,_xlfn.XLOOKUP($A19,'1'!$C:$C,'1'!$AK:$AK,"ERROR",0),"")</f>
        <v>0</v>
      </c>
      <c r="R19" s="13" t="str">
        <f>IF($A19&gt;0,_xlfn.XLOOKUP($A19,'1'!$C:$C,'1'!$AO:$AO,"ERROR",0),"")</f>
        <v>[53,49]</v>
      </c>
      <c r="S19" s="19">
        <f t="shared" si="0"/>
        <v>5</v>
      </c>
      <c r="V19" s="37">
        <v>14</v>
      </c>
      <c r="W19" s="13">
        <f t="shared" si="1"/>
        <v>0</v>
      </c>
      <c r="X19" s="13">
        <f t="shared" si="2"/>
        <v>0</v>
      </c>
      <c r="Y19" s="13">
        <f t="shared" si="8"/>
        <v>0</v>
      </c>
      <c r="Z19" s="13">
        <f t="shared" si="3"/>
        <v>0</v>
      </c>
      <c r="AA19" s="13">
        <f t="shared" si="4"/>
        <v>0</v>
      </c>
      <c r="AB19" s="13">
        <f t="shared" si="5"/>
        <v>0</v>
      </c>
      <c r="AC19" s="13">
        <f t="shared" si="6"/>
        <v>0</v>
      </c>
      <c r="AD19" s="13">
        <f t="shared" si="7"/>
        <v>0</v>
      </c>
    </row>
    <row r="20" spans="1:30" x14ac:dyDescent="0.25">
      <c r="A20" s="12">
        <v>979</v>
      </c>
      <c r="B20" s="12">
        <f>IF($A20&gt;0,_xlfn.XLOOKUP($A20,'1'!$C:$C,'1'!$B:$B,"ERROR",0),"")</f>
        <v>979</v>
      </c>
      <c r="C20" s="12" t="str">
        <f>IF($A20&gt;0,_xlfn.XLOOKUP($A20,'1'!$C:$C,'1'!$D:$D,"ERROR",0),"")</f>
        <v>GER</v>
      </c>
      <c r="D20" s="12" t="str">
        <f>IF($A20&gt;0,_xlfn.XLOOKUP($A20,'1'!$C:$C,'1'!$E:$E,"ERROR",0),"")</f>
        <v>LND</v>
      </c>
      <c r="E20" s="12">
        <f>IF($A20&gt;0,_xlfn.XLOOKUP($A20,'1'!$C:$C,'1'!$AQ:$AQ,"ERROR",0),"")</f>
        <v>9</v>
      </c>
      <c r="F20" s="12" t="str">
        <f>IF($A20&gt;0,_xlfn.XLOOKUP($A20,'1'!$C:$C,'1'!$G:$G,"ERROR",0),"")</f>
        <v>Ju 87B Stuka</v>
      </c>
      <c r="G20" s="12" t="str">
        <f>IF($A20&gt;0,_xlfn.XLOOKUP($A20,'1'!$C:$C,'1'!$N:$N,"ERROR",0),"")</f>
        <v>DOG</v>
      </c>
      <c r="H20" s="12">
        <f>IF($A20&gt;0,_xlfn.XLOOKUP($A20,'1'!$C:$C,'1'!$U:$U,"ERROR",0),"")</f>
        <v>0</v>
      </c>
      <c r="I20" s="12">
        <f>IF($A20&gt;0,_xlfn.XLOOKUP($A20,'1'!$C:$C,'1'!$V:$V,"ERROR",0),"")</f>
        <v>1</v>
      </c>
      <c r="J20" s="12">
        <f>IF($A20&gt;0,_xlfn.XLOOKUP($A20,'1'!$C:$C,'1'!$W:$W,"ERROR",0),"")</f>
        <v>1</v>
      </c>
      <c r="K20" s="12">
        <f>IF($A20&gt;0,_xlfn.XLOOKUP($A20,'1'!$C:$C,'1'!$X:$X,"ERROR",0),"")</f>
        <v>5</v>
      </c>
      <c r="L20" s="12">
        <f>IF($A20&gt;0,_xlfn.XLOOKUP($A20,'1'!$C:$C,'1'!$Y:$Y,"ERROR",0),"")</f>
        <v>1</v>
      </c>
      <c r="M20" s="12">
        <f>IF($A20&gt;0,_xlfn.XLOOKUP($A20,'1'!$C:$C,'1'!$Z:$Z,"ERROR",0),"")</f>
        <v>3</v>
      </c>
      <c r="N20" s="12">
        <f>IF($A20&gt;0,_xlfn.XLOOKUP($A20,'1'!$C:$C,'1'!$AA:$AA,"ERROR",0),"")</f>
        <v>0</v>
      </c>
      <c r="O20" s="12">
        <f>IF($A20&gt;0,_xlfn.XLOOKUP($A20,'1'!$C:$C,'1'!$AB:$AB,"ERROR",0),"")</f>
        <v>0</v>
      </c>
      <c r="P20" s="12">
        <f>IF($A20&gt;0,_xlfn.XLOOKUP($A20,'1'!$C:$C,'1'!$AC:$AC,"ERROR",0),"")</f>
        <v>0</v>
      </c>
      <c r="Q20" s="12">
        <f>IF($A20&gt;0,_xlfn.XLOOKUP($A20,'1'!$C:$C,'1'!$AK:$AK,"ERROR",0),"")</f>
        <v>0</v>
      </c>
      <c r="R20" s="12" t="str">
        <f>IF($A20&gt;0,_xlfn.XLOOKUP($A20,'1'!$C:$C,'1'!$AO:$AO,"ERROR",0),"")</f>
        <v>[55,56]</v>
      </c>
      <c r="S20" s="19">
        <f t="shared" si="0"/>
        <v>9</v>
      </c>
      <c r="V20" s="36">
        <v>15</v>
      </c>
      <c r="W20" s="12">
        <f t="shared" si="1"/>
        <v>0</v>
      </c>
      <c r="X20" s="12">
        <f t="shared" si="2"/>
        <v>0</v>
      </c>
      <c r="Y20" s="12">
        <f t="shared" si="8"/>
        <v>0</v>
      </c>
      <c r="Z20" s="12">
        <f t="shared" si="3"/>
        <v>0</v>
      </c>
      <c r="AA20" s="12">
        <f t="shared" si="4"/>
        <v>0</v>
      </c>
      <c r="AB20" s="12">
        <f t="shared" si="5"/>
        <v>0</v>
      </c>
      <c r="AC20" s="12">
        <f t="shared" si="6"/>
        <v>0</v>
      </c>
      <c r="AD20" s="12">
        <f t="shared" si="7"/>
        <v>0</v>
      </c>
    </row>
    <row r="21" spans="1:30" x14ac:dyDescent="0.25">
      <c r="A21" s="13">
        <v>981</v>
      </c>
      <c r="B21" s="13">
        <f>IF($A21&gt;0,_xlfn.XLOOKUP($A21,'1'!$C:$C,'1'!$B:$B,"ERROR",0),"")</f>
        <v>981</v>
      </c>
      <c r="C21" s="13" t="str">
        <f>IF($A21&gt;0,_xlfn.XLOOKUP($A21,'1'!$C:$C,'1'!$D:$D,"ERROR",0),"")</f>
        <v>GER</v>
      </c>
      <c r="D21" s="13" t="str">
        <f>IF($A21&gt;0,_xlfn.XLOOKUP($A21,'1'!$C:$C,'1'!$E:$E,"ERROR",0),"")</f>
        <v>LND</v>
      </c>
      <c r="E21" s="13">
        <f>IF($A21&gt;0,_xlfn.XLOOKUP($A21,'1'!$C:$C,'1'!$AQ:$AQ,"ERROR",0),"")</f>
        <v>9</v>
      </c>
      <c r="F21" s="13" t="str">
        <f>IF($A21&gt;0,_xlfn.XLOOKUP($A21,'1'!$C:$C,'1'!$G:$G,"ERROR",0),"")</f>
        <v>Ju 87D Stuka</v>
      </c>
      <c r="G21" s="13" t="str">
        <f>IF($A21&gt;0,_xlfn.XLOOKUP($A21,'1'!$C:$C,'1'!$N:$N,"ERROR",0),"")</f>
        <v>DOG</v>
      </c>
      <c r="H21" s="13">
        <f>IF($A21&gt;0,_xlfn.XLOOKUP($A21,'1'!$C:$C,'1'!$U:$U,"ERROR",0),"")</f>
        <v>0</v>
      </c>
      <c r="I21" s="13">
        <f>IF($A21&gt;0,_xlfn.XLOOKUP($A21,'1'!$C:$C,'1'!$V:$V,"ERROR",0),"")</f>
        <v>3</v>
      </c>
      <c r="J21" s="13">
        <f>IF($A21&gt;0,_xlfn.XLOOKUP($A21,'1'!$C:$C,'1'!$W:$W,"ERROR",0),"")</f>
        <v>2</v>
      </c>
      <c r="K21" s="13">
        <f>IF($A21&gt;0,_xlfn.XLOOKUP($A21,'1'!$C:$C,'1'!$X:$X,"ERROR",0),"")</f>
        <v>5</v>
      </c>
      <c r="L21" s="13">
        <f>IF($A21&gt;0,_xlfn.XLOOKUP($A21,'1'!$C:$C,'1'!$Y:$Y,"ERROR",0),"")</f>
        <v>1</v>
      </c>
      <c r="M21" s="13">
        <f>IF($A21&gt;0,_xlfn.XLOOKUP($A21,'1'!$C:$C,'1'!$Z:$Z,"ERROR",0),"")</f>
        <v>4</v>
      </c>
      <c r="N21" s="13">
        <f>IF($A21&gt;0,_xlfn.XLOOKUP($A21,'1'!$C:$C,'1'!$AA:$AA,"ERROR",0),"")</f>
        <v>0</v>
      </c>
      <c r="O21" s="13">
        <f>IF($A21&gt;0,_xlfn.XLOOKUP($A21,'1'!$C:$C,'1'!$AB:$AB,"ERROR",0),"")</f>
        <v>0</v>
      </c>
      <c r="P21" s="13">
        <f>IF($A21&gt;0,_xlfn.XLOOKUP($A21,'1'!$C:$C,'1'!$AC:$AC,"ERROR",0),"")</f>
        <v>0</v>
      </c>
      <c r="Q21" s="13">
        <f>IF($A21&gt;0,_xlfn.XLOOKUP($A21,'1'!$C:$C,'1'!$AK:$AK,"ERROR",0),"")</f>
        <v>0</v>
      </c>
      <c r="R21" s="13" t="str">
        <f>IF($A21&gt;0,_xlfn.XLOOKUP($A21,'1'!$C:$C,'1'!$AO:$AO,"ERROR",0),"")</f>
        <v>[45,53]</v>
      </c>
      <c r="S21" s="19">
        <f t="shared" si="0"/>
        <v>9</v>
      </c>
      <c r="V21" s="18" t="s">
        <v>799</v>
      </c>
      <c r="W21" s="19">
        <f>SUM(W5:W20)-W4</f>
        <v>0</v>
      </c>
      <c r="X21" s="19">
        <f>SUM(X5:X20)-X4</f>
        <v>0</v>
      </c>
      <c r="Y21" s="19">
        <f t="shared" ref="Y21:AD21" si="9">SUM(Y5:Y20)-Y4</f>
        <v>0</v>
      </c>
      <c r="Z21" s="19">
        <f t="shared" si="9"/>
        <v>0</v>
      </c>
      <c r="AA21" s="19">
        <f t="shared" si="9"/>
        <v>0</v>
      </c>
      <c r="AB21" s="19">
        <f t="shared" si="9"/>
        <v>0</v>
      </c>
      <c r="AC21" s="19">
        <f t="shared" si="9"/>
        <v>0</v>
      </c>
      <c r="AD21" s="19">
        <f t="shared" si="9"/>
        <v>0</v>
      </c>
    </row>
    <row r="22" spans="1:30" x14ac:dyDescent="0.25">
      <c r="A22" s="12">
        <v>987</v>
      </c>
      <c r="B22" s="12">
        <f>IF($A22&gt;0,_xlfn.XLOOKUP($A22,'1'!$C:$C,'1'!$B:$B,"ERROR",0),"")</f>
        <v>987</v>
      </c>
      <c r="C22" s="12" t="str">
        <f>IF($A22&gt;0,_xlfn.XLOOKUP($A22,'1'!$C:$C,'1'!$D:$D,"ERROR",0),"")</f>
        <v>GER</v>
      </c>
      <c r="D22" s="12" t="str">
        <f>IF($A22&gt;0,_xlfn.XLOOKUP($A22,'1'!$C:$C,'1'!$E:$E,"ERROR",0),"")</f>
        <v>LND</v>
      </c>
      <c r="E22" s="12">
        <f>IF($A22&gt;0,_xlfn.XLOOKUP($A22,'1'!$C:$C,'1'!$AQ:$AQ,"ERROR",0),"")</f>
        <v>9</v>
      </c>
      <c r="F22" s="12" t="str">
        <f>IF($A22&gt;0,_xlfn.XLOOKUP($A22,'1'!$C:$C,'1'!$G:$G,"ERROR",0),"")</f>
        <v>Ju 88A1</v>
      </c>
      <c r="G22" s="12" t="str">
        <f>IF($A22&gt;0,_xlfn.XLOOKUP($A22,'1'!$C:$C,'1'!$N:$N,"ERROR",0),"")</f>
        <v>DOG</v>
      </c>
      <c r="H22" s="12">
        <f>IF($A22&gt;0,_xlfn.XLOOKUP($A22,'1'!$C:$C,'1'!$U:$U,"ERROR",0),"")</f>
        <v>0</v>
      </c>
      <c r="I22" s="12">
        <f>IF($A22&gt;0,_xlfn.XLOOKUP($A22,'1'!$C:$C,'1'!$V:$V,"ERROR",0),"")</f>
        <v>3</v>
      </c>
      <c r="J22" s="12">
        <f>IF($A22&gt;0,_xlfn.XLOOKUP($A22,'1'!$C:$C,'1'!$W:$W,"ERROR",0),"")</f>
        <v>0</v>
      </c>
      <c r="K22" s="12">
        <f>IF($A22&gt;0,_xlfn.XLOOKUP($A22,'1'!$C:$C,'1'!$X:$X,"ERROR",0),"")</f>
        <v>4</v>
      </c>
      <c r="L22" s="12">
        <f>IF($A22&gt;0,_xlfn.XLOOKUP($A22,'1'!$C:$C,'1'!$Y:$Y,"ERROR",0),"")</f>
        <v>3</v>
      </c>
      <c r="M22" s="12">
        <f>IF($A22&gt;0,_xlfn.XLOOKUP($A22,'1'!$C:$C,'1'!$Z:$Z,"ERROR",0),"")</f>
        <v>5</v>
      </c>
      <c r="N22" s="12">
        <f>IF($A22&gt;0,_xlfn.XLOOKUP($A22,'1'!$C:$C,'1'!$AA:$AA,"ERROR",0),"")</f>
        <v>-1</v>
      </c>
      <c r="O22" s="12">
        <f>IF($A22&gt;0,_xlfn.XLOOKUP($A22,'1'!$C:$C,'1'!$AB:$AB,"ERROR",0),"")</f>
        <v>0</v>
      </c>
      <c r="P22" s="12">
        <f>IF($A22&gt;0,_xlfn.XLOOKUP($A22,'1'!$C:$C,'1'!$AC:$AC,"ERROR",0),"")</f>
        <v>0</v>
      </c>
      <c r="Q22" s="12">
        <f>IF($A22&gt;0,_xlfn.XLOOKUP($A22,'1'!$C:$C,'1'!$AK:$AK,"ERROR",0),"")</f>
        <v>0</v>
      </c>
      <c r="R22" s="12" t="str">
        <f>IF($A22&gt;0,_xlfn.XLOOKUP($A22,'1'!$C:$C,'1'!$AO:$AO,"ERROR",0),"")</f>
        <v>Mogliev, USSR</v>
      </c>
      <c r="S22" s="19">
        <f t="shared" si="0"/>
        <v>9</v>
      </c>
    </row>
    <row r="23" spans="1:30" x14ac:dyDescent="0.25">
      <c r="A23" s="13">
        <v>1001</v>
      </c>
      <c r="B23" s="13">
        <f>IF($A23&gt;0,_xlfn.XLOOKUP($A23,'1'!$C:$C,'1'!$B:$B,"ERROR",0),"")</f>
        <v>1001</v>
      </c>
      <c r="C23" s="13" t="str">
        <f>IF($A23&gt;0,_xlfn.XLOOKUP($A23,'1'!$C:$C,'1'!$D:$D,"ERROR",0),"")</f>
        <v>GER</v>
      </c>
      <c r="D23" s="13" t="str">
        <f>IF($A23&gt;0,_xlfn.XLOOKUP($A23,'1'!$C:$C,'1'!$E:$E,"ERROR",0),"")</f>
        <v>ATR</v>
      </c>
      <c r="E23" s="13">
        <f>IF($A23&gt;0,_xlfn.XLOOKUP($A23,'1'!$C:$C,'1'!$AQ:$AQ,"ERROR",0),"")</f>
        <v>9</v>
      </c>
      <c r="F23" s="13" t="str">
        <f>IF($A23&gt;0,_xlfn.XLOOKUP($A23,'1'!$C:$C,'1'!$G:$G,"ERROR",0),"")</f>
        <v>Ju 52</v>
      </c>
      <c r="G23" s="13" t="str">
        <f>IF($A23&gt;0,_xlfn.XLOOKUP($A23,'1'!$C:$C,'1'!$N:$N,"ERROR",0),"")</f>
        <v>ORG</v>
      </c>
      <c r="H23" s="13">
        <f>IF($A23&gt;0,_xlfn.XLOOKUP($A23,'1'!$C:$C,'1'!$U:$U,"ERROR",0),"")</f>
        <v>0</v>
      </c>
      <c r="I23" s="13">
        <f>IF($A23&gt;0,_xlfn.XLOOKUP($A23,'1'!$C:$C,'1'!$V:$V,"ERROR",0),"")</f>
        <v>0</v>
      </c>
      <c r="J23" s="13">
        <f>IF($A23&gt;0,_xlfn.XLOOKUP($A23,'1'!$C:$C,'1'!$W:$W,"ERROR",0),"")</f>
        <v>0</v>
      </c>
      <c r="K23" s="13">
        <f>IF($A23&gt;0,_xlfn.XLOOKUP($A23,'1'!$C:$C,'1'!$X:$X,"ERROR",0),"")</f>
        <v>0</v>
      </c>
      <c r="L23" s="13">
        <f>IF($A23&gt;0,_xlfn.XLOOKUP($A23,'1'!$C:$C,'1'!$Y:$Y,"ERROR",0),"")</f>
        <v>0</v>
      </c>
      <c r="M23" s="13">
        <f>IF($A23&gt;0,_xlfn.XLOOKUP($A23,'1'!$C:$C,'1'!$Z:$Z,"ERROR",0),"")</f>
        <v>5</v>
      </c>
      <c r="N23" s="13">
        <f>IF($A23&gt;0,_xlfn.XLOOKUP($A23,'1'!$C:$C,'1'!$AA:$AA,"ERROR",0),"")</f>
        <v>0</v>
      </c>
      <c r="O23" s="13">
        <f>IF($A23&gt;0,_xlfn.XLOOKUP($A23,'1'!$C:$C,'1'!$AB:$AB,"ERROR",0),"")</f>
        <v>0</v>
      </c>
      <c r="P23" s="13">
        <f>IF($A23&gt;0,_xlfn.XLOOKUP($A23,'1'!$C:$C,'1'!$AC:$AC,"ERROR",0),"")</f>
        <v>0</v>
      </c>
      <c r="Q23" s="13">
        <f>IF($A23&gt;0,_xlfn.XLOOKUP($A23,'1'!$C:$C,'1'!$AK:$AK,"ERROR",0),"")</f>
        <v>0</v>
      </c>
      <c r="R23" s="13" t="str">
        <f>IF($A23&gt;0,_xlfn.XLOOKUP($A23,'1'!$C:$C,'1'!$AO:$AO,"ERROR",0),"")</f>
        <v>[57,49]</v>
      </c>
      <c r="S23" s="19">
        <f t="shared" si="0"/>
        <v>9</v>
      </c>
      <c r="V23" s="33" t="s">
        <v>847</v>
      </c>
      <c r="W23" s="19" t="s">
        <v>851</v>
      </c>
      <c r="X23" s="19" t="s">
        <v>852</v>
      </c>
      <c r="Y23" s="7">
        <v>1</v>
      </c>
      <c r="Z23" s="7">
        <v>2</v>
      </c>
      <c r="AA23" s="7">
        <v>3</v>
      </c>
      <c r="AB23" s="7">
        <v>4</v>
      </c>
      <c r="AC23" s="7">
        <v>5</v>
      </c>
      <c r="AD23" s="7">
        <v>6</v>
      </c>
    </row>
    <row r="24" spans="1:30" x14ac:dyDescent="0.25">
      <c r="A24" s="12">
        <v>1202</v>
      </c>
      <c r="B24" s="12">
        <f>IF($A24&gt;0,_xlfn.XLOOKUP($A24,'1'!$C:$C,'1'!$B:$B,"ERROR",0),"")</f>
        <v>1202</v>
      </c>
      <c r="C24" s="12" t="str">
        <f>IF($A24&gt;0,_xlfn.XLOOKUP($A24,'1'!$C:$C,'1'!$D:$D,"ERROR",0),"")</f>
        <v>FIN</v>
      </c>
      <c r="D24" s="12" t="str">
        <f>IF($A24&gt;0,_xlfn.XLOOKUP($A24,'1'!$C:$C,'1'!$E:$E,"ERROR",0),"")</f>
        <v>FTR</v>
      </c>
      <c r="E24" s="12">
        <f>IF($A24&gt;0,_xlfn.XLOOKUP($A24,'1'!$C:$C,'1'!$AQ:$AQ,"ERROR",0),"")</f>
        <v>9</v>
      </c>
      <c r="F24" s="12" t="str">
        <f>IF($A24&gt;0,_xlfn.XLOOKUP($A24,'1'!$C:$C,'1'!$G:$G,"ERROR",0),"")</f>
        <v>Fokker D.XXI</v>
      </c>
      <c r="G24" s="12" t="str">
        <f>IF($A24&gt;0,_xlfn.XLOOKUP($A24,'1'!$C:$C,'1'!$N:$N,"ERROR",0),"")</f>
        <v>ORG</v>
      </c>
      <c r="H24" s="12">
        <f>IF($A24&gt;0,_xlfn.XLOOKUP($A24,'1'!$C:$C,'1'!$U:$U,"ERROR",0),"")</f>
        <v>0</v>
      </c>
      <c r="I24" s="12">
        <f>IF($A24&gt;0,_xlfn.XLOOKUP($A24,'1'!$C:$C,'1'!$V:$V,"ERROR",0),"")</f>
        <v>4</v>
      </c>
      <c r="J24" s="12">
        <f>IF($A24&gt;0,_xlfn.XLOOKUP($A24,'1'!$C:$C,'1'!$W:$W,"ERROR",0),"")</f>
        <v>0</v>
      </c>
      <c r="K24" s="12">
        <f>IF($A24&gt;0,_xlfn.XLOOKUP($A24,'1'!$C:$C,'1'!$X:$X,"ERROR",0),"")</f>
        <v>1</v>
      </c>
      <c r="L24" s="12">
        <f>IF($A24&gt;0,_xlfn.XLOOKUP($A24,'1'!$C:$C,'1'!$Y:$Y,"ERROR",0),"")</f>
        <v>0</v>
      </c>
      <c r="M24" s="12">
        <f>IF($A24&gt;0,_xlfn.XLOOKUP($A24,'1'!$C:$C,'1'!$Z:$Z,"ERROR",0),"")</f>
        <v>4</v>
      </c>
      <c r="N24" s="12">
        <f>IF($A24&gt;0,_xlfn.XLOOKUP($A24,'1'!$C:$C,'1'!$AA:$AA,"ERROR",0),"")</f>
        <v>0</v>
      </c>
      <c r="O24" s="12">
        <f>IF($A24&gt;0,_xlfn.XLOOKUP($A24,'1'!$C:$C,'1'!$AB:$AB,"ERROR",0),"")</f>
        <v>0</v>
      </c>
      <c r="P24" s="12">
        <f>IF($A24&gt;0,_xlfn.XLOOKUP($A24,'1'!$C:$C,'1'!$AC:$AC,"ERROR",0),"")</f>
        <v>0</v>
      </c>
      <c r="Q24" s="12">
        <f>IF($A24&gt;0,_xlfn.XLOOKUP($A24,'1'!$C:$C,'1'!$AK:$AK,"ERROR",0),"")</f>
        <v>0</v>
      </c>
      <c r="R24" s="12" t="str">
        <f>IF($A24&gt;0,_xlfn.XLOOKUP($A24,'1'!$C:$C,'1'!$AO:$AO,"ERROR",0),"")</f>
        <v>Baltic[1]</v>
      </c>
      <c r="S24" s="19">
        <f t="shared" si="0"/>
        <v>9</v>
      </c>
      <c r="V24" s="19">
        <v>38</v>
      </c>
      <c r="W24" s="19">
        <f>T2</f>
        <v>36</v>
      </c>
      <c r="X24" s="19">
        <f>U2</f>
        <v>21</v>
      </c>
      <c r="Y24" s="19">
        <f>AG2</f>
        <v>1</v>
      </c>
      <c r="Z24" s="19">
        <f>Z4</f>
        <v>8</v>
      </c>
      <c r="AA24" s="19">
        <f>AA4</f>
        <v>25</v>
      </c>
      <c r="AB24" s="19">
        <f>AB4</f>
        <v>2</v>
      </c>
      <c r="AC24" s="19">
        <f>AC4</f>
        <v>1</v>
      </c>
      <c r="AD24" s="19">
        <f>AD4</f>
        <v>0</v>
      </c>
    </row>
    <row r="25" spans="1:30" x14ac:dyDescent="0.25">
      <c r="A25" s="13">
        <v>1205</v>
      </c>
      <c r="B25" s="13">
        <f>IF($A25&gt;0,_xlfn.XLOOKUP($A25,'1'!$C:$C,'1'!$B:$B,"ERROR",0),"")</f>
        <v>1205</v>
      </c>
      <c r="C25" s="13" t="str">
        <f>IF($A25&gt;0,_xlfn.XLOOKUP($A25,'1'!$C:$C,'1'!$D:$D,"ERROR",0),"")</f>
        <v>FIN</v>
      </c>
      <c r="D25" s="13" t="str">
        <f>IF($A25&gt;0,_xlfn.XLOOKUP($A25,'1'!$C:$C,'1'!$E:$E,"ERROR",0),"")</f>
        <v>LND</v>
      </c>
      <c r="E25" s="13">
        <f>IF($A25&gt;0,_xlfn.XLOOKUP($A25,'1'!$C:$C,'1'!$AQ:$AQ,"ERROR",0),"")</f>
        <v>9</v>
      </c>
      <c r="F25" s="13" t="str">
        <f>IF($A25&gt;0,_xlfn.XLOOKUP($A25,'1'!$C:$C,'1'!$G:$G,"ERROR",0),"")</f>
        <v>Fokker C.X</v>
      </c>
      <c r="G25" s="13" t="str">
        <f>IF($A25&gt;0,_xlfn.XLOOKUP($A25,'1'!$C:$C,'1'!$N:$N,"ERROR",0),"")</f>
        <v>ORG</v>
      </c>
      <c r="H25" s="13">
        <f>IF($A25&gt;0,_xlfn.XLOOKUP($A25,'1'!$C:$C,'1'!$U:$U,"ERROR",0),"")</f>
        <v>0</v>
      </c>
      <c r="I25" s="13">
        <f>IF($A25&gt;0,_xlfn.XLOOKUP($A25,'1'!$C:$C,'1'!$V:$V,"ERROR",0),"")</f>
        <v>1</v>
      </c>
      <c r="J25" s="13">
        <f>IF($A25&gt;0,_xlfn.XLOOKUP($A25,'1'!$C:$C,'1'!$W:$W,"ERROR",0),"")</f>
        <v>0</v>
      </c>
      <c r="K25" s="13">
        <f>IF($A25&gt;0,_xlfn.XLOOKUP($A25,'1'!$C:$C,'1'!$X:$X,"ERROR",0),"")</f>
        <v>2</v>
      </c>
      <c r="L25" s="13">
        <f>IF($A25&gt;0,_xlfn.XLOOKUP($A25,'1'!$C:$C,'1'!$Y:$Y,"ERROR",0),"")</f>
        <v>0</v>
      </c>
      <c r="M25" s="13">
        <f>IF($A25&gt;0,_xlfn.XLOOKUP($A25,'1'!$C:$C,'1'!$Z:$Z,"ERROR",0),"")</f>
        <v>4</v>
      </c>
      <c r="N25" s="13">
        <f>IF($A25&gt;0,_xlfn.XLOOKUP($A25,'1'!$C:$C,'1'!$AA:$AA,"ERROR",0),"")</f>
        <v>0</v>
      </c>
      <c r="O25" s="13">
        <f>IF($A25&gt;0,_xlfn.XLOOKUP($A25,'1'!$C:$C,'1'!$AB:$AB,"ERROR",0),"")</f>
        <v>0</v>
      </c>
      <c r="P25" s="13">
        <f>IF($A25&gt;0,_xlfn.XLOOKUP($A25,'1'!$C:$C,'1'!$AC:$AC,"ERROR",0),"")</f>
        <v>0</v>
      </c>
      <c r="Q25" s="13">
        <f>IF($A25&gt;0,_xlfn.XLOOKUP($A25,'1'!$C:$C,'1'!$AK:$AK,"ERROR",0),"")</f>
        <v>0</v>
      </c>
      <c r="R25" s="13" t="str">
        <f>IF($A25&gt;0,_xlfn.XLOOKUP($A25,'1'!$C:$C,'1'!$AO:$AO,"ERROR",0),"")</f>
        <v>[22,51]</v>
      </c>
      <c r="S25" s="19">
        <f t="shared" si="0"/>
        <v>9</v>
      </c>
      <c r="V25" s="19">
        <v>56</v>
      </c>
      <c r="W25" s="19">
        <f>AC2</f>
        <v>3</v>
      </c>
      <c r="X25" s="19">
        <f>AD2</f>
        <v>1</v>
      </c>
      <c r="Y25" s="19">
        <f t="shared" ref="Y25:AD25" si="10">W2</f>
        <v>141</v>
      </c>
      <c r="Z25" s="19">
        <f t="shared" si="10"/>
        <v>13</v>
      </c>
      <c r="AA25" s="19">
        <f t="shared" si="10"/>
        <v>59</v>
      </c>
      <c r="AB25" s="19">
        <f t="shared" si="10"/>
        <v>23</v>
      </c>
      <c r="AC25" s="19">
        <f t="shared" si="10"/>
        <v>19</v>
      </c>
      <c r="AD25" s="19">
        <f t="shared" si="10"/>
        <v>6</v>
      </c>
    </row>
    <row r="26" spans="1:30" x14ac:dyDescent="0.25">
      <c r="A26" s="12">
        <v>1216</v>
      </c>
      <c r="B26" s="12">
        <f>IF($A26&gt;0,_xlfn.XLOOKUP($A26,'1'!$C:$C,'1'!$B:$B,"ERROR",0),"")</f>
        <v>1216</v>
      </c>
      <c r="C26" s="12" t="str">
        <f>IF($A26&gt;0,_xlfn.XLOOKUP($A26,'1'!$C:$C,'1'!$D:$D,"ERROR",0),"")</f>
        <v>HUN</v>
      </c>
      <c r="D26" s="12" t="str">
        <f>IF($A26&gt;0,_xlfn.XLOOKUP($A26,'1'!$C:$C,'1'!$E:$E,"ERROR",0),"")</f>
        <v>FTR</v>
      </c>
      <c r="E26" s="12">
        <f>IF($A26&gt;0,_xlfn.XLOOKUP($A26,'1'!$C:$C,'1'!$AQ:$AQ,"ERROR",0),"")</f>
        <v>8</v>
      </c>
      <c r="F26" s="12" t="str">
        <f>IF($A26&gt;0,_xlfn.XLOOKUP($A26,'1'!$C:$C,'1'!$G:$G,"ERROR",0),"")</f>
        <v>Héjja</v>
      </c>
      <c r="G26" s="12" t="str">
        <f>IF($A26&gt;0,_xlfn.XLOOKUP($A26,'1'!$C:$C,'1'!$N:$N,"ERROR",0),"")</f>
        <v>ORG</v>
      </c>
      <c r="H26" s="12">
        <f>IF($A26&gt;0,_xlfn.XLOOKUP($A26,'1'!$C:$C,'1'!$U:$U,"ERROR",0),"")</f>
        <v>0</v>
      </c>
      <c r="I26" s="12">
        <f>IF($A26&gt;0,_xlfn.XLOOKUP($A26,'1'!$C:$C,'1'!$V:$V,"ERROR",0),"")</f>
        <v>4</v>
      </c>
      <c r="J26" s="12">
        <f>IF($A26&gt;0,_xlfn.XLOOKUP($A26,'1'!$C:$C,'1'!$W:$W,"ERROR",0),"")</f>
        <v>0</v>
      </c>
      <c r="K26" s="12">
        <f>IF($A26&gt;0,_xlfn.XLOOKUP($A26,'1'!$C:$C,'1'!$X:$X,"ERROR",0),"")</f>
        <v>2</v>
      </c>
      <c r="L26" s="12">
        <f>IF($A26&gt;0,_xlfn.XLOOKUP($A26,'1'!$C:$C,'1'!$Y:$Y,"ERROR",0),"")</f>
        <v>1</v>
      </c>
      <c r="M26" s="12">
        <f>IF($A26&gt;0,_xlfn.XLOOKUP($A26,'1'!$C:$C,'1'!$Z:$Z,"ERROR",0),"")</f>
        <v>4</v>
      </c>
      <c r="N26" s="12">
        <f>IF($A26&gt;0,_xlfn.XLOOKUP($A26,'1'!$C:$C,'1'!$AA:$AA,"ERROR",0),"")</f>
        <v>0</v>
      </c>
      <c r="O26" s="12">
        <f>IF($A26&gt;0,_xlfn.XLOOKUP($A26,'1'!$C:$C,'1'!$AB:$AB,"ERROR",0),"")</f>
        <v>0</v>
      </c>
      <c r="P26" s="12">
        <f>IF($A26&gt;0,_xlfn.XLOOKUP($A26,'1'!$C:$C,'1'!$AC:$AC,"ERROR",0),"")</f>
        <v>0</v>
      </c>
      <c r="Q26" s="12">
        <f>IF($A26&gt;0,_xlfn.XLOOKUP($A26,'1'!$C:$C,'1'!$AK:$AK,"ERROR",0),"")</f>
        <v>0</v>
      </c>
      <c r="R26" s="12" t="str">
        <f>IF($A26&gt;0,_xlfn.XLOOKUP($A26,'1'!$C:$C,'1'!$AO:$AO,"ERROR",0),"")</f>
        <v>[58,44]</v>
      </c>
      <c r="S26" s="19">
        <f t="shared" si="0"/>
        <v>8</v>
      </c>
    </row>
    <row r="27" spans="1:30" x14ac:dyDescent="0.25">
      <c r="A27" s="13">
        <v>1220</v>
      </c>
      <c r="B27" s="13">
        <f>IF($A27&gt;0,_xlfn.XLOOKUP($A27,'1'!$C:$C,'1'!$B:$B,"ERROR",0),"")</f>
        <v>1220</v>
      </c>
      <c r="C27" s="13" t="str">
        <f>IF($A27&gt;0,_xlfn.XLOOKUP($A27,'1'!$C:$C,'1'!$D:$D,"ERROR",0),"")</f>
        <v>ROM</v>
      </c>
      <c r="D27" s="13" t="str">
        <f>IF($A27&gt;0,_xlfn.XLOOKUP($A27,'1'!$C:$C,'1'!$E:$E,"ERROR",0),"")</f>
        <v>LND</v>
      </c>
      <c r="E27" s="13">
        <f>IF($A27&gt;0,_xlfn.XLOOKUP($A27,'1'!$C:$C,'1'!$AQ:$AQ,"ERROR",0),"")</f>
        <v>9</v>
      </c>
      <c r="F27" s="13" t="str">
        <f>IF($A27&gt;0,_xlfn.XLOOKUP($A27,'1'!$C:$C,'1'!$G:$G,"ERROR",0),"")</f>
        <v>IAR 37</v>
      </c>
      <c r="G27" s="13" t="str">
        <f>IF($A27&gt;0,_xlfn.XLOOKUP($A27,'1'!$C:$C,'1'!$N:$N,"ERROR",0),"")</f>
        <v>DOG</v>
      </c>
      <c r="H27" s="13">
        <f>IF($A27&gt;0,_xlfn.XLOOKUP($A27,'1'!$C:$C,'1'!$U:$U,"ERROR",0),"")</f>
        <v>0</v>
      </c>
      <c r="I27" s="13">
        <f>IF($A27&gt;0,_xlfn.XLOOKUP($A27,'1'!$C:$C,'1'!$V:$V,"ERROR",0),"")</f>
        <v>2</v>
      </c>
      <c r="J27" s="13">
        <f>IF($A27&gt;0,_xlfn.XLOOKUP($A27,'1'!$C:$C,'1'!$W:$W,"ERROR",0),"")</f>
        <v>1</v>
      </c>
      <c r="K27" s="13">
        <f>IF($A27&gt;0,_xlfn.XLOOKUP($A27,'1'!$C:$C,'1'!$X:$X,"ERROR",0),"")</f>
        <v>2</v>
      </c>
      <c r="L27" s="13">
        <f>IF($A27&gt;0,_xlfn.XLOOKUP($A27,'1'!$C:$C,'1'!$Y:$Y,"ERROR",0),"")</f>
        <v>1</v>
      </c>
      <c r="M27" s="13">
        <f>IF($A27&gt;0,_xlfn.XLOOKUP($A27,'1'!$C:$C,'1'!$Z:$Z,"ERROR",0),"")</f>
        <v>3</v>
      </c>
      <c r="N27" s="13">
        <f>IF($A27&gt;0,_xlfn.XLOOKUP($A27,'1'!$C:$C,'1'!$AA:$AA,"ERROR",0),"")</f>
        <v>0</v>
      </c>
      <c r="O27" s="13">
        <f>IF($A27&gt;0,_xlfn.XLOOKUP($A27,'1'!$C:$C,'1'!$AB:$AB,"ERROR",0),"")</f>
        <v>0</v>
      </c>
      <c r="P27" s="13">
        <f>IF($A27&gt;0,_xlfn.XLOOKUP($A27,'1'!$C:$C,'1'!$AC:$AC,"ERROR",0),"")</f>
        <v>0</v>
      </c>
      <c r="Q27" s="13">
        <f>IF($A27&gt;0,_xlfn.XLOOKUP($A27,'1'!$C:$C,'1'!$AK:$AK,"ERROR",0),"")</f>
        <v>0</v>
      </c>
      <c r="R27" s="13" t="str">
        <f>IF($A27&gt;0,_xlfn.XLOOKUP($A27,'1'!$C:$C,'1'!$AO:$AO,"ERROR",0),"")</f>
        <v>[56,57]</v>
      </c>
      <c r="S27" s="19">
        <f t="shared" si="0"/>
        <v>9</v>
      </c>
    </row>
    <row r="28" spans="1:30" x14ac:dyDescent="0.25">
      <c r="A28" s="12">
        <v>1095</v>
      </c>
      <c r="B28" s="12">
        <f>IF($A28&gt;0,_xlfn.XLOOKUP($A28,'1'!$C:$C,'1'!$B:$B,"ERROR",0),"")</f>
        <v>1095</v>
      </c>
      <c r="C28" s="12" t="str">
        <f>IF($A28&gt;0,_xlfn.XLOOKUP($A28,'1'!$C:$C,'1'!$D:$D,"ERROR",0),"")</f>
        <v>ITA</v>
      </c>
      <c r="D28" s="12" t="str">
        <f>IF($A28&gt;0,_xlfn.XLOOKUP($A28,'1'!$C:$C,'1'!$E:$E,"ERROR",0),"")</f>
        <v>FTR</v>
      </c>
      <c r="E28" s="12">
        <f>IF($A28&gt;0,_xlfn.XLOOKUP($A28,'1'!$C:$C,'1'!$AQ:$AQ,"ERROR",0),"")</f>
        <v>5</v>
      </c>
      <c r="F28" s="12" t="str">
        <f>IF($A28&gt;0,_xlfn.XLOOKUP($A28,'1'!$C:$C,'1'!$G:$G,"ERROR",0),"")</f>
        <v>CR.42 Falco</v>
      </c>
      <c r="G28" s="12" t="str">
        <f>IF($A28&gt;0,_xlfn.XLOOKUP($A28,'1'!$C:$C,'1'!$N:$N,"ERROR",0),"")</f>
        <v>ORG</v>
      </c>
      <c r="H28" s="12">
        <f>IF($A28&gt;0,_xlfn.XLOOKUP($A28,'1'!$C:$C,'1'!$U:$U,"ERROR",0),"")</f>
        <v>0</v>
      </c>
      <c r="I28" s="12">
        <f>IF($A28&gt;0,_xlfn.XLOOKUP($A28,'1'!$C:$C,'1'!$V:$V,"ERROR",0),"")</f>
        <v>4</v>
      </c>
      <c r="J28" s="12">
        <f>IF($A28&gt;0,_xlfn.XLOOKUP($A28,'1'!$C:$C,'1'!$W:$W,"ERROR",0),"")</f>
        <v>0</v>
      </c>
      <c r="K28" s="12">
        <f>IF($A28&gt;0,_xlfn.XLOOKUP($A28,'1'!$C:$C,'1'!$X:$X,"ERROR",0),"")</f>
        <v>0</v>
      </c>
      <c r="L28" s="12">
        <f>IF($A28&gt;0,_xlfn.XLOOKUP($A28,'1'!$C:$C,'1'!$Y:$Y,"ERROR",0),"")</f>
        <v>0</v>
      </c>
      <c r="M28" s="12">
        <f>IF($A28&gt;0,_xlfn.XLOOKUP($A28,'1'!$C:$C,'1'!$Z:$Z,"ERROR",0),"")</f>
        <v>3</v>
      </c>
      <c r="N28" s="12">
        <f>IF($A28&gt;0,_xlfn.XLOOKUP($A28,'1'!$C:$C,'1'!$AA:$AA,"ERROR",0),"")</f>
        <v>0</v>
      </c>
      <c r="O28" s="12">
        <f>IF($A28&gt;0,_xlfn.XLOOKUP($A28,'1'!$C:$C,'1'!$AB:$AB,"ERROR",0),"")</f>
        <v>0</v>
      </c>
      <c r="P28" s="12">
        <f>IF($A28&gt;0,_xlfn.XLOOKUP($A28,'1'!$C:$C,'1'!$AC:$AC,"ERROR",0),"")</f>
        <v>0</v>
      </c>
      <c r="Q28" s="12">
        <f>IF($A28&gt;0,_xlfn.XLOOKUP($A28,'1'!$C:$C,'1'!$AK:$AK,"ERROR",0),"")</f>
        <v>0</v>
      </c>
      <c r="R28" s="12" t="str">
        <f>IF($A28&gt;0,_xlfn.XLOOKUP($A28,'1'!$C:$C,'1'!$AO:$AO,"ERROR",0),"")</f>
        <v>[54,31]</v>
      </c>
      <c r="S28" s="19">
        <f t="shared" si="0"/>
        <v>5</v>
      </c>
    </row>
    <row r="29" spans="1:30" x14ac:dyDescent="0.25">
      <c r="A29" s="13">
        <v>1096</v>
      </c>
      <c r="B29" s="13">
        <f>IF($A29&gt;0,_xlfn.XLOOKUP($A29,'1'!$C:$C,'1'!$B:$B,"ERROR",0),"")</f>
        <v>1096</v>
      </c>
      <c r="C29" s="13" t="str">
        <f>IF($A29&gt;0,_xlfn.XLOOKUP($A29,'1'!$C:$C,'1'!$D:$D,"ERROR",0),"")</f>
        <v>ITA</v>
      </c>
      <c r="D29" s="13" t="str">
        <f>IF($A29&gt;0,_xlfn.XLOOKUP($A29,'1'!$C:$C,'1'!$E:$E,"ERROR",0),"")</f>
        <v>FTR</v>
      </c>
      <c r="E29" s="13">
        <f>IF($A29&gt;0,_xlfn.XLOOKUP($A29,'1'!$C:$C,'1'!$AQ:$AQ,"ERROR",0),"")</f>
        <v>6</v>
      </c>
      <c r="F29" s="13" t="str">
        <f>IF($A29&gt;0,_xlfn.XLOOKUP($A29,'1'!$C:$C,'1'!$G:$G,"ERROR",0),"")</f>
        <v>CR.42 Falco</v>
      </c>
      <c r="G29" s="13" t="str">
        <f>IF($A29&gt;0,_xlfn.XLOOKUP($A29,'1'!$C:$C,'1'!$N:$N,"ERROR",0),"")</f>
        <v>ORG</v>
      </c>
      <c r="H29" s="13">
        <f>IF($A29&gt;0,_xlfn.XLOOKUP($A29,'1'!$C:$C,'1'!$U:$U,"ERROR",0),"")</f>
        <v>0</v>
      </c>
      <c r="I29" s="13">
        <f>IF($A29&gt;0,_xlfn.XLOOKUP($A29,'1'!$C:$C,'1'!$V:$V,"ERROR",0),"")</f>
        <v>4</v>
      </c>
      <c r="J29" s="13">
        <f>IF($A29&gt;0,_xlfn.XLOOKUP($A29,'1'!$C:$C,'1'!$W:$W,"ERROR",0),"")</f>
        <v>0</v>
      </c>
      <c r="K29" s="13">
        <f>IF($A29&gt;0,_xlfn.XLOOKUP($A29,'1'!$C:$C,'1'!$X:$X,"ERROR",0),"")</f>
        <v>0</v>
      </c>
      <c r="L29" s="13">
        <f>IF($A29&gt;0,_xlfn.XLOOKUP($A29,'1'!$C:$C,'1'!$Y:$Y,"ERROR",0),"")</f>
        <v>0</v>
      </c>
      <c r="M29" s="13">
        <f>IF($A29&gt;0,_xlfn.XLOOKUP($A29,'1'!$C:$C,'1'!$Z:$Z,"ERROR",0),"")</f>
        <v>3</v>
      </c>
      <c r="N29" s="13">
        <f>IF($A29&gt;0,_xlfn.XLOOKUP($A29,'1'!$C:$C,'1'!$AA:$AA,"ERROR",0),"")</f>
        <v>0</v>
      </c>
      <c r="O29" s="13">
        <f>IF($A29&gt;0,_xlfn.XLOOKUP($A29,'1'!$C:$C,'1'!$AB:$AB,"ERROR",0),"")</f>
        <v>0</v>
      </c>
      <c r="P29" s="13">
        <f>IF($A29&gt;0,_xlfn.XLOOKUP($A29,'1'!$C:$C,'1'!$AC:$AC,"ERROR",0),"")</f>
        <v>0</v>
      </c>
      <c r="Q29" s="13">
        <f>IF($A29&gt;0,_xlfn.XLOOKUP($A29,'1'!$C:$C,'1'!$AK:$AK,"ERROR",0),"")</f>
        <v>0</v>
      </c>
      <c r="R29" s="13" t="str">
        <f>IF($A29&gt;0,_xlfn.XLOOKUP($A29,'1'!$C:$C,'1'!$AO:$AO,"ERROR",0),"")</f>
        <v>Salerno, IT</v>
      </c>
      <c r="S29" s="19">
        <f t="shared" si="0"/>
        <v>6</v>
      </c>
    </row>
    <row r="30" spans="1:30" x14ac:dyDescent="0.25">
      <c r="A30" s="12">
        <v>1100</v>
      </c>
      <c r="B30" s="12">
        <f>IF($A30&gt;0,_xlfn.XLOOKUP($A30,'1'!$C:$C,'1'!$B:$B,"ERROR",0),"")</f>
        <v>1100</v>
      </c>
      <c r="C30" s="12" t="str">
        <f>IF($A30&gt;0,_xlfn.XLOOKUP($A30,'1'!$C:$C,'1'!$D:$D,"ERROR",0),"")</f>
        <v>ITA</v>
      </c>
      <c r="D30" s="12" t="str">
        <f>IF($A30&gt;0,_xlfn.XLOOKUP($A30,'1'!$C:$C,'1'!$E:$E,"ERROR",0),"")</f>
        <v>FTR</v>
      </c>
      <c r="E30" s="12">
        <f>IF($A30&gt;0,_xlfn.XLOOKUP($A30,'1'!$C:$C,'1'!$AQ:$AQ,"ERROR",0),"")</f>
        <v>6</v>
      </c>
      <c r="F30" s="12" t="str">
        <f>IF($A30&gt;0,_xlfn.XLOOKUP($A30,'1'!$C:$C,'1'!$G:$G,"ERROR",0),"")</f>
        <v>G.50 Freccia</v>
      </c>
      <c r="G30" s="12" t="str">
        <f>IF($A30&gt;0,_xlfn.XLOOKUP($A30,'1'!$C:$C,'1'!$N:$N,"ERROR",0),"")</f>
        <v>DOG</v>
      </c>
      <c r="H30" s="12">
        <f>IF($A30&gt;0,_xlfn.XLOOKUP($A30,'1'!$C:$C,'1'!$U:$U,"ERROR",0),"")</f>
        <v>0</v>
      </c>
      <c r="I30" s="12">
        <f>IF($A30&gt;0,_xlfn.XLOOKUP($A30,'1'!$C:$C,'1'!$V:$V,"ERROR",0),"")</f>
        <v>4</v>
      </c>
      <c r="J30" s="12">
        <f>IF($A30&gt;0,_xlfn.XLOOKUP($A30,'1'!$C:$C,'1'!$W:$W,"ERROR",0),"")</f>
        <v>0</v>
      </c>
      <c r="K30" s="12">
        <f>IF($A30&gt;0,_xlfn.XLOOKUP($A30,'1'!$C:$C,'1'!$X:$X,"ERROR",0),"")</f>
        <v>0</v>
      </c>
      <c r="L30" s="12">
        <f>IF($A30&gt;0,_xlfn.XLOOKUP($A30,'1'!$C:$C,'1'!$Y:$Y,"ERROR",0),"")</f>
        <v>0</v>
      </c>
      <c r="M30" s="12">
        <f>IF($A30&gt;0,_xlfn.XLOOKUP($A30,'1'!$C:$C,'1'!$Z:$Z,"ERROR",0),"")</f>
        <v>4</v>
      </c>
      <c r="N30" s="12">
        <f>IF($A30&gt;0,_xlfn.XLOOKUP($A30,'1'!$C:$C,'1'!$AA:$AA,"ERROR",0),"")</f>
        <v>0</v>
      </c>
      <c r="O30" s="12">
        <f>IF($A30&gt;0,_xlfn.XLOOKUP($A30,'1'!$C:$C,'1'!$AB:$AB,"ERROR",0),"")</f>
        <v>0</v>
      </c>
      <c r="P30" s="12">
        <f>IF($A30&gt;0,_xlfn.XLOOKUP($A30,'1'!$C:$C,'1'!$AC:$AC,"ERROR",0),"")</f>
        <v>0</v>
      </c>
      <c r="Q30" s="12">
        <f>IF($A30&gt;0,_xlfn.XLOOKUP($A30,'1'!$C:$C,'1'!$AK:$AK,"ERROR",0),"")</f>
        <v>0</v>
      </c>
      <c r="R30" s="12" t="str">
        <f>IF($A30&gt;0,_xlfn.XLOOKUP($A30,'1'!$C:$C,'1'!$AO:$AO,"ERROR",0),"")</f>
        <v>[67,38]</v>
      </c>
      <c r="S30" s="19">
        <f t="shared" si="0"/>
        <v>6</v>
      </c>
    </row>
    <row r="31" spans="1:30" x14ac:dyDescent="0.25">
      <c r="A31" s="13">
        <v>1107</v>
      </c>
      <c r="B31" s="13">
        <f>IF($A31&gt;0,_xlfn.XLOOKUP($A31,'1'!$C:$C,'1'!$B:$B,"ERROR",0),"")</f>
        <v>1107</v>
      </c>
      <c r="C31" s="13" t="str">
        <f>IF($A31&gt;0,_xlfn.XLOOKUP($A31,'1'!$C:$C,'1'!$D:$D,"ERROR",0),"")</f>
        <v>ITA</v>
      </c>
      <c r="D31" s="13" t="str">
        <f>IF($A31&gt;0,_xlfn.XLOOKUP($A31,'1'!$C:$C,'1'!$E:$E,"ERROR",0),"")</f>
        <v>FTR</v>
      </c>
      <c r="E31" s="13">
        <f>IF($A31&gt;0,_xlfn.XLOOKUP($A31,'1'!$C:$C,'1'!$AQ:$AQ,"ERROR",0),"")</f>
        <v>6</v>
      </c>
      <c r="F31" s="13" t="str">
        <f>IF($A31&gt;0,_xlfn.XLOOKUP($A31,'1'!$C:$C,'1'!$G:$G,"ERROR",0),"")</f>
        <v>Macchi C.200 Saetta</v>
      </c>
      <c r="G31" s="13" t="str">
        <f>IF($A31&gt;0,_xlfn.XLOOKUP($A31,'1'!$C:$C,'1'!$N:$N,"ERROR",0),"")</f>
        <v>ORG</v>
      </c>
      <c r="H31" s="13">
        <f>IF($A31&gt;0,_xlfn.XLOOKUP($A31,'1'!$C:$C,'1'!$U:$U,"ERROR",0),"")</f>
        <v>0</v>
      </c>
      <c r="I31" s="13">
        <f>IF($A31&gt;0,_xlfn.XLOOKUP($A31,'1'!$C:$C,'1'!$V:$V,"ERROR",0),"")</f>
        <v>5</v>
      </c>
      <c r="J31" s="13">
        <f>IF($A31&gt;0,_xlfn.XLOOKUP($A31,'1'!$C:$C,'1'!$W:$W,"ERROR",0),"")</f>
        <v>0</v>
      </c>
      <c r="K31" s="13">
        <f>IF($A31&gt;0,_xlfn.XLOOKUP($A31,'1'!$C:$C,'1'!$X:$X,"ERROR",0),"")</f>
        <v>1</v>
      </c>
      <c r="L31" s="13">
        <f>IF($A31&gt;0,_xlfn.XLOOKUP($A31,'1'!$C:$C,'1'!$Y:$Y,"ERROR",0),"")</f>
        <v>0</v>
      </c>
      <c r="M31" s="13">
        <f>IF($A31&gt;0,_xlfn.XLOOKUP($A31,'1'!$C:$C,'1'!$Z:$Z,"ERROR",0),"")</f>
        <v>3</v>
      </c>
      <c r="N31" s="13">
        <f>IF($A31&gt;0,_xlfn.XLOOKUP($A31,'1'!$C:$C,'1'!$AA:$AA,"ERROR",0),"")</f>
        <v>0</v>
      </c>
      <c r="O31" s="13">
        <f>IF($A31&gt;0,_xlfn.XLOOKUP($A31,'1'!$C:$C,'1'!$AB:$AB,"ERROR",0),"")</f>
        <v>0</v>
      </c>
      <c r="P31" s="13">
        <f>IF($A31&gt;0,_xlfn.XLOOKUP($A31,'1'!$C:$C,'1'!$AC:$AC,"ERROR",0),"")</f>
        <v>0</v>
      </c>
      <c r="Q31" s="13">
        <f>IF($A31&gt;0,_xlfn.XLOOKUP($A31,'1'!$C:$C,'1'!$AK:$AK,"ERROR",0),"")</f>
        <v>0</v>
      </c>
      <c r="R31" s="13" t="str">
        <f>IF($A31&gt;0,_xlfn.XLOOKUP($A31,'1'!$C:$C,'1'!$AO:$AO,"ERROR",0),"")</f>
        <v>Dusseldorf, GER</v>
      </c>
      <c r="S31" s="19">
        <f t="shared" si="0"/>
        <v>6</v>
      </c>
    </row>
    <row r="32" spans="1:30" x14ac:dyDescent="0.25">
      <c r="A32" s="12">
        <v>1110</v>
      </c>
      <c r="B32" s="12">
        <f>IF($A32&gt;0,_xlfn.XLOOKUP($A32,'1'!$C:$C,'1'!$B:$B,"ERROR",0),"")</f>
        <v>1110</v>
      </c>
      <c r="C32" s="12" t="str">
        <f>IF($A32&gt;0,_xlfn.XLOOKUP($A32,'1'!$C:$C,'1'!$D:$D,"ERROR",0),"")</f>
        <v>ITA</v>
      </c>
      <c r="D32" s="12" t="str">
        <f>IF($A32&gt;0,_xlfn.XLOOKUP($A32,'1'!$C:$C,'1'!$E:$E,"ERROR",0),"")</f>
        <v>FTR</v>
      </c>
      <c r="E32" s="12">
        <f>IF($A32&gt;0,_xlfn.XLOOKUP($A32,'1'!$C:$C,'1'!$AQ:$AQ,"ERROR",0),"")</f>
        <v>6</v>
      </c>
      <c r="F32" s="12" t="str">
        <f>IF($A32&gt;0,_xlfn.XLOOKUP($A32,'1'!$C:$C,'1'!$G:$G,"ERROR",0),"")</f>
        <v>Macchi C.202 Folgore</v>
      </c>
      <c r="G32" s="12" t="str">
        <f>IF($A32&gt;0,_xlfn.XLOOKUP($A32,'1'!$C:$C,'1'!$N:$N,"ERROR",0),"")</f>
        <v>ORG</v>
      </c>
      <c r="H32" s="12">
        <f>IF($A32&gt;0,_xlfn.XLOOKUP($A32,'1'!$C:$C,'1'!$U:$U,"ERROR",0),"")</f>
        <v>0</v>
      </c>
      <c r="I32" s="12">
        <f>IF($A32&gt;0,_xlfn.XLOOKUP($A32,'1'!$C:$C,'1'!$V:$V,"ERROR",0),"")</f>
        <v>5</v>
      </c>
      <c r="J32" s="12">
        <f>IF($A32&gt;0,_xlfn.XLOOKUP($A32,'1'!$C:$C,'1'!$W:$W,"ERROR",0),"")</f>
        <v>0</v>
      </c>
      <c r="K32" s="12">
        <f>IF($A32&gt;0,_xlfn.XLOOKUP($A32,'1'!$C:$C,'1'!$X:$X,"ERROR",0),"")</f>
        <v>1</v>
      </c>
      <c r="L32" s="12">
        <f>IF($A32&gt;0,_xlfn.XLOOKUP($A32,'1'!$C:$C,'1'!$Y:$Y,"ERROR",0),"")</f>
        <v>0</v>
      </c>
      <c r="M32" s="12">
        <f>IF($A32&gt;0,_xlfn.XLOOKUP($A32,'1'!$C:$C,'1'!$Z:$Z,"ERROR",0),"")</f>
        <v>3</v>
      </c>
      <c r="N32" s="12">
        <f>IF($A32&gt;0,_xlfn.XLOOKUP($A32,'1'!$C:$C,'1'!$AA:$AA,"ERROR",0),"")</f>
        <v>0</v>
      </c>
      <c r="O32" s="12">
        <f>IF($A32&gt;0,_xlfn.XLOOKUP($A32,'1'!$C:$C,'1'!$AB:$AB,"ERROR",0),"")</f>
        <v>0</v>
      </c>
      <c r="P32" s="12">
        <f>IF($A32&gt;0,_xlfn.XLOOKUP($A32,'1'!$C:$C,'1'!$AC:$AC,"ERROR",0),"")</f>
        <v>0</v>
      </c>
      <c r="Q32" s="12">
        <f>IF($A32&gt;0,_xlfn.XLOOKUP($A32,'1'!$C:$C,'1'!$AK:$AK,"ERROR",0),"")</f>
        <v>0</v>
      </c>
      <c r="R32" s="12" t="str">
        <f>IF($A32&gt;0,_xlfn.XLOOKUP($A32,'1'!$C:$C,'1'!$AO:$AO,"ERROR",0),"")</f>
        <v>W Med[0]</v>
      </c>
      <c r="S32" s="19">
        <f t="shared" si="0"/>
        <v>6</v>
      </c>
    </row>
    <row r="33" spans="1:19" x14ac:dyDescent="0.25">
      <c r="A33" s="13">
        <v>1114</v>
      </c>
      <c r="B33" s="13">
        <f>IF($A33&gt;0,_xlfn.XLOOKUP($A33,'1'!$C:$C,'1'!$B:$B,"ERROR",0),"")</f>
        <v>1114</v>
      </c>
      <c r="C33" s="13" t="str">
        <f>IF($A33&gt;0,_xlfn.XLOOKUP($A33,'1'!$C:$C,'1'!$D:$D,"ERROR",0),"")</f>
        <v>ITA</v>
      </c>
      <c r="D33" s="13" t="str">
        <f>IF($A33&gt;0,_xlfn.XLOOKUP($A33,'1'!$C:$C,'1'!$E:$E,"ERROR",0),"")</f>
        <v>FTR</v>
      </c>
      <c r="E33" s="13">
        <f>IF($A33&gt;0,_xlfn.XLOOKUP($A33,'1'!$C:$C,'1'!$AQ:$AQ,"ERROR",0),"")</f>
        <v>6</v>
      </c>
      <c r="F33" s="13" t="str">
        <f>IF($A33&gt;0,_xlfn.XLOOKUP($A33,'1'!$C:$C,'1'!$G:$G,"ERROR",0),"")</f>
        <v>Re.2000 Falco I</v>
      </c>
      <c r="G33" s="13" t="str">
        <f>IF($A33&gt;0,_xlfn.XLOOKUP($A33,'1'!$C:$C,'1'!$N:$N,"ERROR",0),"")</f>
        <v>ORG</v>
      </c>
      <c r="H33" s="13">
        <f>IF($A33&gt;0,_xlfn.XLOOKUP($A33,'1'!$C:$C,'1'!$U:$U,"ERROR",0),"")</f>
        <v>0</v>
      </c>
      <c r="I33" s="13">
        <f>IF($A33&gt;0,_xlfn.XLOOKUP($A33,'1'!$C:$C,'1'!$V:$V,"ERROR",0),"")</f>
        <v>4</v>
      </c>
      <c r="J33" s="13">
        <f>IF($A33&gt;0,_xlfn.XLOOKUP($A33,'1'!$C:$C,'1'!$W:$W,"ERROR",0),"")</f>
        <v>0</v>
      </c>
      <c r="K33" s="13">
        <f>IF($A33&gt;0,_xlfn.XLOOKUP($A33,'1'!$C:$C,'1'!$X:$X,"ERROR",0),"")</f>
        <v>1</v>
      </c>
      <c r="L33" s="13">
        <f>IF($A33&gt;0,_xlfn.XLOOKUP($A33,'1'!$C:$C,'1'!$Y:$Y,"ERROR",0),"")</f>
        <v>0</v>
      </c>
      <c r="M33" s="13">
        <f>IF($A33&gt;0,_xlfn.XLOOKUP($A33,'1'!$C:$C,'1'!$Z:$Z,"ERROR",0),"")</f>
        <v>6</v>
      </c>
      <c r="N33" s="13">
        <f>IF($A33&gt;0,_xlfn.XLOOKUP($A33,'1'!$C:$C,'1'!$AA:$AA,"ERROR",0),"")</f>
        <v>0</v>
      </c>
      <c r="O33" s="13">
        <f>IF($A33&gt;0,_xlfn.XLOOKUP($A33,'1'!$C:$C,'1'!$AB:$AB,"ERROR",0),"")</f>
        <v>0</v>
      </c>
      <c r="P33" s="13">
        <f>IF($A33&gt;0,_xlfn.XLOOKUP($A33,'1'!$C:$C,'1'!$AC:$AC,"ERROR",0),"")</f>
        <v>0</v>
      </c>
      <c r="Q33" s="13">
        <f>IF($A33&gt;0,_xlfn.XLOOKUP($A33,'1'!$C:$C,'1'!$AK:$AK,"ERROR",0),"")</f>
        <v>0</v>
      </c>
      <c r="R33" s="13" t="str">
        <f>IF($A33&gt;0,_xlfn.XLOOKUP($A33,'1'!$C:$C,'1'!$AO:$AO,"ERROR",0),"")</f>
        <v>Italian[2]</v>
      </c>
      <c r="S33" s="19">
        <f t="shared" si="0"/>
        <v>6</v>
      </c>
    </row>
    <row r="34" spans="1:19" x14ac:dyDescent="0.25">
      <c r="A34" s="12">
        <v>1115</v>
      </c>
      <c r="B34" s="12">
        <f>IF($A34&gt;0,_xlfn.XLOOKUP($A34,'1'!$C:$C,'1'!$B:$B,"ERROR",0),"")</f>
        <v>1115</v>
      </c>
      <c r="C34" s="12" t="str">
        <f>IF($A34&gt;0,_xlfn.XLOOKUP($A34,'1'!$C:$C,'1'!$D:$D,"ERROR",0),"")</f>
        <v>ITA</v>
      </c>
      <c r="D34" s="12" t="str">
        <f>IF($A34&gt;0,_xlfn.XLOOKUP($A34,'1'!$C:$C,'1'!$E:$E,"ERROR",0),"")</f>
        <v>FTR</v>
      </c>
      <c r="E34" s="12">
        <f>IF($A34&gt;0,_xlfn.XLOOKUP($A34,'1'!$C:$C,'1'!$AQ:$AQ,"ERROR",0),"")</f>
        <v>6</v>
      </c>
      <c r="F34" s="12" t="str">
        <f>IF($A34&gt;0,_xlfn.XLOOKUP($A34,'1'!$C:$C,'1'!$G:$G,"ERROR",0),"")</f>
        <v>Re.2001 Falco II</v>
      </c>
      <c r="G34" s="12" t="str">
        <f>IF($A34&gt;0,_xlfn.XLOOKUP($A34,'1'!$C:$C,'1'!$N:$N,"ERROR",0),"")</f>
        <v>DOG</v>
      </c>
      <c r="H34" s="12">
        <f>IF($A34&gt;0,_xlfn.XLOOKUP($A34,'1'!$C:$C,'1'!$U:$U,"ERROR",0),"")</f>
        <v>0</v>
      </c>
      <c r="I34" s="12">
        <f>IF($A34&gt;0,_xlfn.XLOOKUP($A34,'1'!$C:$C,'1'!$V:$V,"ERROR",0),"")</f>
        <v>5</v>
      </c>
      <c r="J34" s="12">
        <f>IF($A34&gt;0,_xlfn.XLOOKUP($A34,'1'!$C:$C,'1'!$W:$W,"ERROR",0),"")</f>
        <v>0</v>
      </c>
      <c r="K34" s="12">
        <f>IF($A34&gt;0,_xlfn.XLOOKUP($A34,'1'!$C:$C,'1'!$X:$X,"ERROR",0),"")</f>
        <v>0</v>
      </c>
      <c r="L34" s="12">
        <f>IF($A34&gt;0,_xlfn.XLOOKUP($A34,'1'!$C:$C,'1'!$Y:$Y,"ERROR",0),"")</f>
        <v>0</v>
      </c>
      <c r="M34" s="12">
        <f>IF($A34&gt;0,_xlfn.XLOOKUP($A34,'1'!$C:$C,'1'!$Z:$Z,"ERROR",0),"")</f>
        <v>5</v>
      </c>
      <c r="N34" s="12">
        <f>IF($A34&gt;0,_xlfn.XLOOKUP($A34,'1'!$C:$C,'1'!$AA:$AA,"ERROR",0),"")</f>
        <v>0</v>
      </c>
      <c r="O34" s="12">
        <f>IF($A34&gt;0,_xlfn.XLOOKUP($A34,'1'!$C:$C,'1'!$AB:$AB,"ERROR",0),"")</f>
        <v>0</v>
      </c>
      <c r="P34" s="12">
        <f>IF($A34&gt;0,_xlfn.XLOOKUP($A34,'1'!$C:$C,'1'!$AC:$AC,"ERROR",0),"")</f>
        <v>-1</v>
      </c>
      <c r="Q34" s="12">
        <f>IF($A34&gt;0,_xlfn.XLOOKUP($A34,'1'!$C:$C,'1'!$AK:$AK,"ERROR",0),"")</f>
        <v>0</v>
      </c>
      <c r="R34" s="12" t="str">
        <f>IF($A34&gt;0,_xlfn.XLOOKUP($A34,'1'!$C:$C,'1'!$AO:$AO,"ERROR",0),"")</f>
        <v>Italian[2]</v>
      </c>
      <c r="S34" s="19">
        <f t="shared" si="0"/>
        <v>6</v>
      </c>
    </row>
    <row r="35" spans="1:19" x14ac:dyDescent="0.25">
      <c r="A35" s="13">
        <v>1116</v>
      </c>
      <c r="B35" s="13">
        <f>IF($A35&gt;0,_xlfn.XLOOKUP($A35,'1'!$C:$C,'1'!$B:$B,"ERROR",0),"")</f>
        <v>1116</v>
      </c>
      <c r="C35" s="13" t="str">
        <f>IF($A35&gt;0,_xlfn.XLOOKUP($A35,'1'!$C:$C,'1'!$D:$D,"ERROR",0),"")</f>
        <v>ITA</v>
      </c>
      <c r="D35" s="13" t="str">
        <f>IF($A35&gt;0,_xlfn.XLOOKUP($A35,'1'!$C:$C,'1'!$E:$E,"ERROR",0),"")</f>
        <v>FTR</v>
      </c>
      <c r="E35" s="13">
        <f>IF($A35&gt;0,_xlfn.XLOOKUP($A35,'1'!$C:$C,'1'!$AQ:$AQ,"ERROR",0),"")</f>
        <v>6</v>
      </c>
      <c r="F35" s="13" t="str">
        <f>IF($A35&gt;0,_xlfn.XLOOKUP($A35,'1'!$C:$C,'1'!$G:$G,"ERROR",0),"")</f>
        <v>Re.2002 Ariete</v>
      </c>
      <c r="G35" s="13" t="str">
        <f>IF($A35&gt;0,_xlfn.XLOOKUP($A35,'1'!$C:$C,'1'!$N:$N,"ERROR",0),"")</f>
        <v>ORG</v>
      </c>
      <c r="H35" s="13">
        <f>IF($A35&gt;0,_xlfn.XLOOKUP($A35,'1'!$C:$C,'1'!$U:$U,"ERROR",0),"")</f>
        <v>0</v>
      </c>
      <c r="I35" s="13">
        <f>IF($A35&gt;0,_xlfn.XLOOKUP($A35,'1'!$C:$C,'1'!$V:$V,"ERROR",0),"")</f>
        <v>5</v>
      </c>
      <c r="J35" s="13">
        <f>IF($A35&gt;0,_xlfn.XLOOKUP($A35,'1'!$C:$C,'1'!$W:$W,"ERROR",0),"")</f>
        <v>0</v>
      </c>
      <c r="K35" s="13">
        <f>IF($A35&gt;0,_xlfn.XLOOKUP($A35,'1'!$C:$C,'1'!$X:$X,"ERROR",0),"")</f>
        <v>2</v>
      </c>
      <c r="L35" s="13">
        <f>IF($A35&gt;0,_xlfn.XLOOKUP($A35,'1'!$C:$C,'1'!$Y:$Y,"ERROR",0),"")</f>
        <v>0</v>
      </c>
      <c r="M35" s="13">
        <f>IF($A35&gt;0,_xlfn.XLOOKUP($A35,'1'!$C:$C,'1'!$Z:$Z,"ERROR",0),"")</f>
        <v>5</v>
      </c>
      <c r="N35" s="13">
        <f>IF($A35&gt;0,_xlfn.XLOOKUP($A35,'1'!$C:$C,'1'!$AA:$AA,"ERROR",0),"")</f>
        <v>0</v>
      </c>
      <c r="O35" s="13">
        <f>IF($A35&gt;0,_xlfn.XLOOKUP($A35,'1'!$C:$C,'1'!$AB:$AB,"ERROR",0),"")</f>
        <v>0</v>
      </c>
      <c r="P35" s="13">
        <f>IF($A35&gt;0,_xlfn.XLOOKUP($A35,'1'!$C:$C,'1'!$AC:$AC,"ERROR",0),"")</f>
        <v>0</v>
      </c>
      <c r="Q35" s="13">
        <f>IF($A35&gt;0,_xlfn.XLOOKUP($A35,'1'!$C:$C,'1'!$AK:$AK,"ERROR",0),"")</f>
        <v>0</v>
      </c>
      <c r="R35" s="13" t="str">
        <f>IF($A35&gt;0,_xlfn.XLOOKUP($A35,'1'!$C:$C,'1'!$AO:$AO,"ERROR",0),"")</f>
        <v>La Spezia, ITA</v>
      </c>
      <c r="S35" s="19">
        <f t="shared" si="0"/>
        <v>6</v>
      </c>
    </row>
    <row r="36" spans="1:19" x14ac:dyDescent="0.25">
      <c r="A36" s="12">
        <v>1168</v>
      </c>
      <c r="B36" s="12">
        <f>IF($A36&gt;0,_xlfn.XLOOKUP($A36,'1'!$C:$C,'1'!$B:$B,"ERROR",0),"")</f>
        <v>1168</v>
      </c>
      <c r="C36" s="12" t="str">
        <f>IF($A36&gt;0,_xlfn.XLOOKUP($A36,'1'!$C:$C,'1'!$D:$D,"ERROR",0),"")</f>
        <v>ITA</v>
      </c>
      <c r="D36" s="12" t="str">
        <f>IF($A36&gt;0,_xlfn.XLOOKUP($A36,'1'!$C:$C,'1'!$E:$E,"ERROR",0),"")</f>
        <v>NAV</v>
      </c>
      <c r="E36" s="12">
        <f>IF($A36&gt;0,_xlfn.XLOOKUP($A36,'1'!$C:$C,'1'!$AQ:$AQ,"ERROR",0),"")</f>
        <v>6</v>
      </c>
      <c r="F36" s="12" t="str">
        <f>IF($A36&gt;0,_xlfn.XLOOKUP($A36,'1'!$C:$C,'1'!$G:$G,"ERROR",0),"")</f>
        <v>Z.501 Gabbiano</v>
      </c>
      <c r="G36" s="12" t="str">
        <f>IF($A36&gt;0,_xlfn.XLOOKUP($A36,'1'!$C:$C,'1'!$N:$N,"ERROR",0),"")</f>
        <v>DOG</v>
      </c>
      <c r="H36" s="12">
        <f>IF($A36&gt;0,_xlfn.XLOOKUP($A36,'1'!$C:$C,'1'!$U:$U,"ERROR",0),"")</f>
        <v>0</v>
      </c>
      <c r="I36" s="12">
        <f>IF($A36&gt;0,_xlfn.XLOOKUP($A36,'1'!$C:$C,'1'!$V:$V,"ERROR",0),"")</f>
        <v>0</v>
      </c>
      <c r="J36" s="12">
        <f>IF($A36&gt;0,_xlfn.XLOOKUP($A36,'1'!$C:$C,'1'!$W:$W,"ERROR",0),"")</f>
        <v>2</v>
      </c>
      <c r="K36" s="12">
        <f>IF($A36&gt;0,_xlfn.XLOOKUP($A36,'1'!$C:$C,'1'!$X:$X,"ERROR",0),"")</f>
        <v>1</v>
      </c>
      <c r="L36" s="12">
        <f>IF($A36&gt;0,_xlfn.XLOOKUP($A36,'1'!$C:$C,'1'!$Y:$Y,"ERROR",0),"")</f>
        <v>1</v>
      </c>
      <c r="M36" s="12">
        <f>IF($A36&gt;0,_xlfn.XLOOKUP($A36,'1'!$C:$C,'1'!$Z:$Z,"ERROR",0),"")</f>
        <v>11</v>
      </c>
      <c r="N36" s="12">
        <f>IF($A36&gt;0,_xlfn.XLOOKUP($A36,'1'!$C:$C,'1'!$AA:$AA,"ERROR",0),"")</f>
        <v>0</v>
      </c>
      <c r="O36" s="12">
        <f>IF($A36&gt;0,_xlfn.XLOOKUP($A36,'1'!$C:$C,'1'!$AB:$AB,"ERROR",0),"")</f>
        <v>0</v>
      </c>
      <c r="P36" s="12">
        <f>IF($A36&gt;0,_xlfn.XLOOKUP($A36,'1'!$C:$C,'1'!$AC:$AC,"ERROR",0),"")</f>
        <v>0</v>
      </c>
      <c r="Q36" s="12">
        <f>IF($A36&gt;0,_xlfn.XLOOKUP($A36,'1'!$C:$C,'1'!$AK:$AK,"ERROR",0),"")</f>
        <v>0</v>
      </c>
      <c r="R36" s="12" t="str">
        <f>IF($A36&gt;0,_xlfn.XLOOKUP($A36,'1'!$C:$C,'1'!$AO:$AO,"ERROR",0),"")</f>
        <v>Italian[2]</v>
      </c>
      <c r="S36" s="19">
        <f t="shared" si="0"/>
        <v>6</v>
      </c>
    </row>
    <row r="37" spans="1:19" x14ac:dyDescent="0.25">
      <c r="A37" s="13">
        <v>1169</v>
      </c>
      <c r="B37" s="13">
        <f>IF($A37&gt;0,_xlfn.XLOOKUP($A37,'1'!$C:$C,'1'!$B:$B,"ERROR",0),"")</f>
        <v>1169</v>
      </c>
      <c r="C37" s="13" t="str">
        <f>IF($A37&gt;0,_xlfn.XLOOKUP($A37,'1'!$C:$C,'1'!$D:$D,"ERROR",0),"")</f>
        <v>ITA</v>
      </c>
      <c r="D37" s="13" t="str">
        <f>IF($A37&gt;0,_xlfn.XLOOKUP($A37,'1'!$C:$C,'1'!$E:$E,"ERROR",0),"")</f>
        <v>NAV</v>
      </c>
      <c r="E37" s="13">
        <f>IF($A37&gt;0,_xlfn.XLOOKUP($A37,'1'!$C:$C,'1'!$AQ:$AQ,"ERROR",0),"")</f>
        <v>6</v>
      </c>
      <c r="F37" s="13" t="str">
        <f>IF($A37&gt;0,_xlfn.XLOOKUP($A37,'1'!$C:$C,'1'!$G:$G,"ERROR",0),"")</f>
        <v>Z.501 Gabbiano</v>
      </c>
      <c r="G37" s="13" t="str">
        <f>IF($A37&gt;0,_xlfn.XLOOKUP($A37,'1'!$C:$C,'1'!$N:$N,"ERROR",0),"")</f>
        <v>ORG</v>
      </c>
      <c r="H37" s="13">
        <f>IF($A37&gt;0,_xlfn.XLOOKUP($A37,'1'!$C:$C,'1'!$U:$U,"ERROR",0),"")</f>
        <v>0</v>
      </c>
      <c r="I37" s="13">
        <f>IF($A37&gt;0,_xlfn.XLOOKUP($A37,'1'!$C:$C,'1'!$V:$V,"ERROR",0),"")</f>
        <v>1</v>
      </c>
      <c r="J37" s="13">
        <f>IF($A37&gt;0,_xlfn.XLOOKUP($A37,'1'!$C:$C,'1'!$W:$W,"ERROR",0),"")</f>
        <v>2</v>
      </c>
      <c r="K37" s="13">
        <f>IF($A37&gt;0,_xlfn.XLOOKUP($A37,'1'!$C:$C,'1'!$X:$X,"ERROR",0),"")</f>
        <v>1</v>
      </c>
      <c r="L37" s="13">
        <f>IF($A37&gt;0,_xlfn.XLOOKUP($A37,'1'!$C:$C,'1'!$Y:$Y,"ERROR",0),"")</f>
        <v>1</v>
      </c>
      <c r="M37" s="13">
        <f>IF($A37&gt;0,_xlfn.XLOOKUP($A37,'1'!$C:$C,'1'!$Z:$Z,"ERROR",0),"")</f>
        <v>11</v>
      </c>
      <c r="N37" s="13">
        <f>IF($A37&gt;0,_xlfn.XLOOKUP($A37,'1'!$C:$C,'1'!$AA:$AA,"ERROR",0),"")</f>
        <v>0</v>
      </c>
      <c r="O37" s="13">
        <f>IF($A37&gt;0,_xlfn.XLOOKUP($A37,'1'!$C:$C,'1'!$AB:$AB,"ERROR",0),"")</f>
        <v>0</v>
      </c>
      <c r="P37" s="13">
        <f>IF($A37&gt;0,_xlfn.XLOOKUP($A37,'1'!$C:$C,'1'!$AC:$AC,"ERROR",0),"")</f>
        <v>0</v>
      </c>
      <c r="Q37" s="13">
        <f>IF($A37&gt;0,_xlfn.XLOOKUP($A37,'1'!$C:$C,'1'!$AK:$AK,"ERROR",0),"")</f>
        <v>0</v>
      </c>
      <c r="R37" s="13" t="str">
        <f>IF($A37&gt;0,_xlfn.XLOOKUP($A37,'1'!$C:$C,'1'!$AO:$AO,"ERROR",0),"")</f>
        <v>Italian[2]</v>
      </c>
      <c r="S37" s="19">
        <f t="shared" si="0"/>
        <v>6</v>
      </c>
    </row>
    <row r="38" spans="1:19" x14ac:dyDescent="0.25">
      <c r="A38" s="12"/>
      <c r="B38" s="12" t="str">
        <f>IF($A38&gt;0,_xlfn.XLOOKUP($A38,'1'!$C:$C,'1'!$B:$B,"ERROR",0),"")</f>
        <v/>
      </c>
      <c r="C38" s="12" t="str">
        <f>IF($A38&gt;0,_xlfn.XLOOKUP($A38,'1'!$C:$C,'1'!$D:$D,"ERROR",0),"")</f>
        <v/>
      </c>
      <c r="D38" s="12" t="str">
        <f>IF($A38&gt;0,_xlfn.XLOOKUP($A38,'1'!$C:$C,'1'!$E:$E,"ERROR",0),"")</f>
        <v/>
      </c>
      <c r="E38" s="12" t="str">
        <f>IF($A38&gt;0,_xlfn.XLOOKUP($A38,'1'!$C:$C,'1'!$AQ:$AQ,"ERROR",0),"")</f>
        <v/>
      </c>
      <c r="F38" s="12" t="str">
        <f>IF($A38&gt;0,_xlfn.XLOOKUP($A38,'1'!$C:$C,'1'!$G:$G,"ERROR",0),"")</f>
        <v/>
      </c>
      <c r="G38" s="12" t="str">
        <f>IF($A38&gt;0,_xlfn.XLOOKUP($A38,'1'!$C:$C,'1'!$N:$N,"ERROR",0),"")</f>
        <v/>
      </c>
      <c r="H38" s="12" t="str">
        <f>IF($A38&gt;0,_xlfn.XLOOKUP($A38,'1'!$C:$C,'1'!$U:$U,"ERROR",0),"")</f>
        <v/>
      </c>
      <c r="I38" s="12" t="str">
        <f>IF($A38&gt;0,_xlfn.XLOOKUP($A38,'1'!$C:$C,'1'!$V:$V,"ERROR",0),"")</f>
        <v/>
      </c>
      <c r="J38" s="12" t="str">
        <f>IF($A38&gt;0,_xlfn.XLOOKUP($A38,'1'!$C:$C,'1'!$W:$W,"ERROR",0),"")</f>
        <v/>
      </c>
      <c r="K38" s="12" t="str">
        <f>IF($A38&gt;0,_xlfn.XLOOKUP($A38,'1'!$C:$C,'1'!$X:$X,"ERROR",0),"")</f>
        <v/>
      </c>
      <c r="L38" s="12" t="str">
        <f>IF($A38&gt;0,_xlfn.XLOOKUP($A38,'1'!$C:$C,'1'!$Y:$Y,"ERROR",0),"")</f>
        <v/>
      </c>
      <c r="M38" s="12" t="str">
        <f>IF($A38&gt;0,_xlfn.XLOOKUP($A38,'1'!$C:$C,'1'!$Z:$Z,"ERROR",0),"")</f>
        <v/>
      </c>
      <c r="N38" s="12" t="str">
        <f>IF($A38&gt;0,_xlfn.XLOOKUP($A38,'1'!$C:$C,'1'!$AA:$AA,"ERROR",0),"")</f>
        <v/>
      </c>
      <c r="O38" s="12" t="str">
        <f>IF($A38&gt;0,_xlfn.XLOOKUP($A38,'1'!$C:$C,'1'!$AB:$AB,"ERROR",0),"")</f>
        <v/>
      </c>
      <c r="P38" s="12" t="str">
        <f>IF($A38&gt;0,_xlfn.XLOOKUP($A38,'1'!$C:$C,'1'!$AC:$AC,"ERROR",0),"")</f>
        <v/>
      </c>
      <c r="Q38" s="12" t="str">
        <f>IF($A38&gt;0,_xlfn.XLOOKUP($A38,'1'!$C:$C,'1'!$AK:$AK,"ERROR",0),"")</f>
        <v/>
      </c>
      <c r="R38" s="12" t="str">
        <f>IF($A38&gt;0,_xlfn.XLOOKUP($A38,'1'!$C:$C,'1'!$AO:$AO,"ERROR",0),"")</f>
        <v/>
      </c>
      <c r="S38" s="19" t="str">
        <f t="shared" si="0"/>
        <v/>
      </c>
    </row>
    <row r="39" spans="1:19" x14ac:dyDescent="0.25">
      <c r="A39" s="13"/>
      <c r="B39" s="13" t="str">
        <f>IF($A39&gt;0,_xlfn.XLOOKUP($A39,'1'!$C:$C,'1'!$B:$B,"ERROR",0),"")</f>
        <v/>
      </c>
      <c r="C39" s="13" t="str">
        <f>IF($A39&gt;0,_xlfn.XLOOKUP($A39,'1'!$C:$C,'1'!$D:$D,"ERROR",0),"")</f>
        <v/>
      </c>
      <c r="D39" s="13" t="str">
        <f>IF($A39&gt;0,_xlfn.XLOOKUP($A39,'1'!$C:$C,'1'!$E:$E,"ERROR",0),"")</f>
        <v/>
      </c>
      <c r="E39" s="13" t="str">
        <f>IF($A39&gt;0,_xlfn.XLOOKUP($A39,'1'!$C:$C,'1'!$AQ:$AQ,"ERROR",0),"")</f>
        <v/>
      </c>
      <c r="F39" s="13" t="str">
        <f>IF($A39&gt;0,_xlfn.XLOOKUP($A39,'1'!$C:$C,'1'!$G:$G,"ERROR",0),"")</f>
        <v/>
      </c>
      <c r="G39" s="13" t="str">
        <f>IF($A39&gt;0,_xlfn.XLOOKUP($A39,'1'!$C:$C,'1'!$N:$N,"ERROR",0),"")</f>
        <v/>
      </c>
      <c r="H39" s="13" t="str">
        <f>IF($A39&gt;0,_xlfn.XLOOKUP($A39,'1'!$C:$C,'1'!$U:$U,"ERROR",0),"")</f>
        <v/>
      </c>
      <c r="I39" s="13" t="str">
        <f>IF($A39&gt;0,_xlfn.XLOOKUP($A39,'1'!$C:$C,'1'!$V:$V,"ERROR",0),"")</f>
        <v/>
      </c>
      <c r="J39" s="13" t="str">
        <f>IF($A39&gt;0,_xlfn.XLOOKUP($A39,'1'!$C:$C,'1'!$W:$W,"ERROR",0),"")</f>
        <v/>
      </c>
      <c r="K39" s="13" t="str">
        <f>IF($A39&gt;0,_xlfn.XLOOKUP($A39,'1'!$C:$C,'1'!$X:$X,"ERROR",0),"")</f>
        <v/>
      </c>
      <c r="L39" s="13" t="str">
        <f>IF($A39&gt;0,_xlfn.XLOOKUP($A39,'1'!$C:$C,'1'!$Y:$Y,"ERROR",0),"")</f>
        <v/>
      </c>
      <c r="M39" s="13" t="str">
        <f>IF($A39&gt;0,_xlfn.XLOOKUP($A39,'1'!$C:$C,'1'!$Z:$Z,"ERROR",0),"")</f>
        <v/>
      </c>
      <c r="N39" s="13" t="str">
        <f>IF($A39&gt;0,_xlfn.XLOOKUP($A39,'1'!$C:$C,'1'!$AA:$AA,"ERROR",0),"")</f>
        <v/>
      </c>
      <c r="O39" s="13" t="str">
        <f>IF($A39&gt;0,_xlfn.XLOOKUP($A39,'1'!$C:$C,'1'!$AB:$AB,"ERROR",0),"")</f>
        <v/>
      </c>
      <c r="P39" s="13" t="str">
        <f>IF($A39&gt;0,_xlfn.XLOOKUP($A39,'1'!$C:$C,'1'!$AC:$AC,"ERROR",0),"")</f>
        <v/>
      </c>
      <c r="Q39" s="13" t="str">
        <f>IF($A39&gt;0,_xlfn.XLOOKUP($A39,'1'!$C:$C,'1'!$AK:$AK,"ERROR",0),"")</f>
        <v/>
      </c>
      <c r="R39" s="13" t="str">
        <f>IF($A39&gt;0,_xlfn.XLOOKUP($A39,'1'!$C:$C,'1'!$AO:$AO,"ERROR",0),"")</f>
        <v/>
      </c>
      <c r="S39" s="19" t="str">
        <f t="shared" si="0"/>
        <v/>
      </c>
    </row>
    <row r="40" spans="1:19" x14ac:dyDescent="0.25">
      <c r="A40" s="12"/>
      <c r="B40" s="12" t="str">
        <f>IF($A40&gt;0,_xlfn.XLOOKUP($A40,'1'!$C:$C,'1'!$B:$B,"ERROR",0),"")</f>
        <v/>
      </c>
      <c r="C40" s="12" t="str">
        <f>IF($A40&gt;0,_xlfn.XLOOKUP($A40,'1'!$C:$C,'1'!$D:$D,"ERROR",0),"")</f>
        <v/>
      </c>
      <c r="D40" s="12" t="str">
        <f>IF($A40&gt;0,_xlfn.XLOOKUP($A40,'1'!$C:$C,'1'!$E:$E,"ERROR",0),"")</f>
        <v/>
      </c>
      <c r="E40" s="12" t="str">
        <f>IF($A40&gt;0,_xlfn.XLOOKUP($A40,'1'!$C:$C,'1'!$AQ:$AQ,"ERROR",0),"")</f>
        <v/>
      </c>
      <c r="F40" s="12" t="str">
        <f>IF($A40&gt;0,_xlfn.XLOOKUP($A40,'1'!$C:$C,'1'!$G:$G,"ERROR",0),"")</f>
        <v/>
      </c>
      <c r="G40" s="12" t="str">
        <f>IF($A40&gt;0,_xlfn.XLOOKUP($A40,'1'!$C:$C,'1'!$N:$N,"ERROR",0),"")</f>
        <v/>
      </c>
      <c r="H40" s="12" t="str">
        <f>IF($A40&gt;0,_xlfn.XLOOKUP($A40,'1'!$C:$C,'1'!$U:$U,"ERROR",0),"")</f>
        <v/>
      </c>
      <c r="I40" s="12" t="str">
        <f>IF($A40&gt;0,_xlfn.XLOOKUP($A40,'1'!$C:$C,'1'!$V:$V,"ERROR",0),"")</f>
        <v/>
      </c>
      <c r="J40" s="12" t="str">
        <f>IF($A40&gt;0,_xlfn.XLOOKUP($A40,'1'!$C:$C,'1'!$W:$W,"ERROR",0),"")</f>
        <v/>
      </c>
      <c r="K40" s="12" t="str">
        <f>IF($A40&gt;0,_xlfn.XLOOKUP($A40,'1'!$C:$C,'1'!$X:$X,"ERROR",0),"")</f>
        <v/>
      </c>
      <c r="L40" s="12" t="str">
        <f>IF($A40&gt;0,_xlfn.XLOOKUP($A40,'1'!$C:$C,'1'!$Y:$Y,"ERROR",0),"")</f>
        <v/>
      </c>
      <c r="M40" s="12" t="str">
        <f>IF($A40&gt;0,_xlfn.XLOOKUP($A40,'1'!$C:$C,'1'!$Z:$Z,"ERROR",0),"")</f>
        <v/>
      </c>
      <c r="N40" s="12" t="str">
        <f>IF($A40&gt;0,_xlfn.XLOOKUP($A40,'1'!$C:$C,'1'!$AA:$AA,"ERROR",0),"")</f>
        <v/>
      </c>
      <c r="O40" s="12" t="str">
        <f>IF($A40&gt;0,_xlfn.XLOOKUP($A40,'1'!$C:$C,'1'!$AB:$AB,"ERROR",0),"")</f>
        <v/>
      </c>
      <c r="P40" s="12" t="str">
        <f>IF($A40&gt;0,_xlfn.XLOOKUP($A40,'1'!$C:$C,'1'!$AC:$AC,"ERROR",0),"")</f>
        <v/>
      </c>
      <c r="Q40" s="12" t="str">
        <f>IF($A40&gt;0,_xlfn.XLOOKUP($A40,'1'!$C:$C,'1'!$AK:$AK,"ERROR",0),"")</f>
        <v/>
      </c>
      <c r="R40" s="12" t="str">
        <f>IF($A40&gt;0,_xlfn.XLOOKUP($A40,'1'!$C:$C,'1'!$AO:$AO,"ERROR",0),"")</f>
        <v/>
      </c>
      <c r="S40" s="19" t="str">
        <f t="shared" si="0"/>
        <v/>
      </c>
    </row>
    <row r="41" spans="1:19" x14ac:dyDescent="0.25">
      <c r="A41" s="13"/>
      <c r="B41" s="13" t="str">
        <f>IF($A41&gt;0,_xlfn.XLOOKUP($A41,'1'!$C:$C,'1'!$B:$B,"ERROR",0),"")</f>
        <v/>
      </c>
      <c r="C41" s="13" t="str">
        <f>IF($A41&gt;0,_xlfn.XLOOKUP($A41,'1'!$C:$C,'1'!$D:$D,"ERROR",0),"")</f>
        <v/>
      </c>
      <c r="D41" s="13" t="str">
        <f>IF($A41&gt;0,_xlfn.XLOOKUP($A41,'1'!$C:$C,'1'!$E:$E,"ERROR",0),"")</f>
        <v/>
      </c>
      <c r="E41" s="13" t="str">
        <f>IF($A41&gt;0,_xlfn.XLOOKUP($A41,'1'!$C:$C,'1'!$AQ:$AQ,"ERROR",0),"")</f>
        <v/>
      </c>
      <c r="F41" s="13" t="str">
        <f>IF($A41&gt;0,_xlfn.XLOOKUP($A41,'1'!$C:$C,'1'!$G:$G,"ERROR",0),"")</f>
        <v/>
      </c>
      <c r="G41" s="13" t="str">
        <f>IF($A41&gt;0,_xlfn.XLOOKUP($A41,'1'!$C:$C,'1'!$N:$N,"ERROR",0),"")</f>
        <v/>
      </c>
      <c r="H41" s="13" t="str">
        <f>IF($A41&gt;0,_xlfn.XLOOKUP($A41,'1'!$C:$C,'1'!$U:$U,"ERROR",0),"")</f>
        <v/>
      </c>
      <c r="I41" s="13" t="str">
        <f>IF($A41&gt;0,_xlfn.XLOOKUP($A41,'1'!$C:$C,'1'!$V:$V,"ERROR",0),"")</f>
        <v/>
      </c>
      <c r="J41" s="13" t="str">
        <f>IF($A41&gt;0,_xlfn.XLOOKUP($A41,'1'!$C:$C,'1'!$W:$W,"ERROR",0),"")</f>
        <v/>
      </c>
      <c r="K41" s="13" t="str">
        <f>IF($A41&gt;0,_xlfn.XLOOKUP($A41,'1'!$C:$C,'1'!$X:$X,"ERROR",0),"")</f>
        <v/>
      </c>
      <c r="L41" s="13" t="str">
        <f>IF($A41&gt;0,_xlfn.XLOOKUP($A41,'1'!$C:$C,'1'!$Y:$Y,"ERROR",0),"")</f>
        <v/>
      </c>
      <c r="M41" s="13" t="str">
        <f>IF($A41&gt;0,_xlfn.XLOOKUP($A41,'1'!$C:$C,'1'!$Z:$Z,"ERROR",0),"")</f>
        <v/>
      </c>
      <c r="N41" s="13" t="str">
        <f>IF($A41&gt;0,_xlfn.XLOOKUP($A41,'1'!$C:$C,'1'!$AA:$AA,"ERROR",0),"")</f>
        <v/>
      </c>
      <c r="O41" s="13" t="str">
        <f>IF($A41&gt;0,_xlfn.XLOOKUP($A41,'1'!$C:$C,'1'!$AB:$AB,"ERROR",0),"")</f>
        <v/>
      </c>
      <c r="P41" s="13" t="str">
        <f>IF($A41&gt;0,_xlfn.XLOOKUP($A41,'1'!$C:$C,'1'!$AC:$AC,"ERROR",0),"")</f>
        <v/>
      </c>
      <c r="Q41" s="13" t="str">
        <f>IF($A41&gt;0,_xlfn.XLOOKUP($A41,'1'!$C:$C,'1'!$AK:$AK,"ERROR",0),"")</f>
        <v/>
      </c>
      <c r="R41" s="13" t="str">
        <f>IF($A41&gt;0,_xlfn.XLOOKUP($A41,'1'!$C:$C,'1'!$AO:$AO,"ERROR",0),"")</f>
        <v/>
      </c>
      <c r="S41" s="19" t="str">
        <f t="shared" si="0"/>
        <v/>
      </c>
    </row>
    <row r="42" spans="1:19" x14ac:dyDescent="0.25">
      <c r="A42" s="12"/>
      <c r="B42" s="12" t="str">
        <f>IF($A42&gt;0,_xlfn.XLOOKUP($A42,'1'!$C:$C,'1'!$B:$B,"ERROR",0),"")</f>
        <v/>
      </c>
      <c r="C42" s="12" t="str">
        <f>IF($A42&gt;0,_xlfn.XLOOKUP($A42,'1'!$C:$C,'1'!$D:$D,"ERROR",0),"")</f>
        <v/>
      </c>
      <c r="D42" s="12" t="str">
        <f>IF($A42&gt;0,_xlfn.XLOOKUP($A42,'1'!$C:$C,'1'!$E:$E,"ERROR",0),"")</f>
        <v/>
      </c>
      <c r="E42" s="12" t="str">
        <f>IF($A42&gt;0,_xlfn.XLOOKUP($A42,'1'!$C:$C,'1'!$AQ:$AQ,"ERROR",0),"")</f>
        <v/>
      </c>
      <c r="F42" s="12" t="str">
        <f>IF($A42&gt;0,_xlfn.XLOOKUP($A42,'1'!$C:$C,'1'!$G:$G,"ERROR",0),"")</f>
        <v/>
      </c>
      <c r="G42" s="12" t="str">
        <f>IF($A42&gt;0,_xlfn.XLOOKUP($A42,'1'!$C:$C,'1'!$N:$N,"ERROR",0),"")</f>
        <v/>
      </c>
      <c r="H42" s="12" t="str">
        <f>IF($A42&gt;0,_xlfn.XLOOKUP($A42,'1'!$C:$C,'1'!$U:$U,"ERROR",0),"")</f>
        <v/>
      </c>
      <c r="I42" s="12" t="str">
        <f>IF($A42&gt;0,_xlfn.XLOOKUP($A42,'1'!$C:$C,'1'!$V:$V,"ERROR",0),"")</f>
        <v/>
      </c>
      <c r="J42" s="12" t="str">
        <f>IF($A42&gt;0,_xlfn.XLOOKUP($A42,'1'!$C:$C,'1'!$W:$W,"ERROR",0),"")</f>
        <v/>
      </c>
      <c r="K42" s="12" t="str">
        <f>IF($A42&gt;0,_xlfn.XLOOKUP($A42,'1'!$C:$C,'1'!$X:$X,"ERROR",0),"")</f>
        <v/>
      </c>
      <c r="L42" s="12" t="str">
        <f>IF($A42&gt;0,_xlfn.XLOOKUP($A42,'1'!$C:$C,'1'!$Y:$Y,"ERROR",0),"")</f>
        <v/>
      </c>
      <c r="M42" s="12" t="str">
        <f>IF($A42&gt;0,_xlfn.XLOOKUP($A42,'1'!$C:$C,'1'!$Z:$Z,"ERROR",0),"")</f>
        <v/>
      </c>
      <c r="N42" s="12" t="str">
        <f>IF($A42&gt;0,_xlfn.XLOOKUP($A42,'1'!$C:$C,'1'!$AA:$AA,"ERROR",0),"")</f>
        <v/>
      </c>
      <c r="O42" s="12" t="str">
        <f>IF($A42&gt;0,_xlfn.XLOOKUP($A42,'1'!$C:$C,'1'!$AB:$AB,"ERROR",0),"")</f>
        <v/>
      </c>
      <c r="P42" s="12" t="str">
        <f>IF($A42&gt;0,_xlfn.XLOOKUP($A42,'1'!$C:$C,'1'!$AC:$AC,"ERROR",0),"")</f>
        <v/>
      </c>
      <c r="Q42" s="12" t="str">
        <f>IF($A42&gt;0,_xlfn.XLOOKUP($A42,'1'!$C:$C,'1'!$AK:$AK,"ERROR",0),"")</f>
        <v/>
      </c>
      <c r="R42" s="12" t="str">
        <f>IF($A42&gt;0,_xlfn.XLOOKUP($A42,'1'!$C:$C,'1'!$AO:$AO,"ERROR",0),"")</f>
        <v/>
      </c>
      <c r="S42" s="19" t="str">
        <f t="shared" si="0"/>
        <v/>
      </c>
    </row>
    <row r="43" spans="1:19" x14ac:dyDescent="0.25">
      <c r="A43" s="13"/>
      <c r="B43" s="13" t="str">
        <f>IF($A43&gt;0,_xlfn.XLOOKUP($A43,'1'!$C:$C,'1'!$B:$B,"ERROR",0),"")</f>
        <v/>
      </c>
      <c r="C43" s="13" t="str">
        <f>IF($A43&gt;0,_xlfn.XLOOKUP($A43,'1'!$C:$C,'1'!$D:$D,"ERROR",0),"")</f>
        <v/>
      </c>
      <c r="D43" s="13" t="str">
        <f>IF($A43&gt;0,_xlfn.XLOOKUP($A43,'1'!$C:$C,'1'!$E:$E,"ERROR",0),"")</f>
        <v/>
      </c>
      <c r="E43" s="13" t="str">
        <f>IF($A43&gt;0,_xlfn.XLOOKUP($A43,'1'!$C:$C,'1'!$AQ:$AQ,"ERROR",0),"")</f>
        <v/>
      </c>
      <c r="F43" s="13" t="str">
        <f>IF($A43&gt;0,_xlfn.XLOOKUP($A43,'1'!$C:$C,'1'!$G:$G,"ERROR",0),"")</f>
        <v/>
      </c>
      <c r="G43" s="13" t="str">
        <f>IF($A43&gt;0,_xlfn.XLOOKUP($A43,'1'!$C:$C,'1'!$N:$N,"ERROR",0),"")</f>
        <v/>
      </c>
      <c r="H43" s="13" t="str">
        <f>IF($A43&gt;0,_xlfn.XLOOKUP($A43,'1'!$C:$C,'1'!$U:$U,"ERROR",0),"")</f>
        <v/>
      </c>
      <c r="I43" s="13" t="str">
        <f>IF($A43&gt;0,_xlfn.XLOOKUP($A43,'1'!$C:$C,'1'!$V:$V,"ERROR",0),"")</f>
        <v/>
      </c>
      <c r="J43" s="13" t="str">
        <f>IF($A43&gt;0,_xlfn.XLOOKUP($A43,'1'!$C:$C,'1'!$W:$W,"ERROR",0),"")</f>
        <v/>
      </c>
      <c r="K43" s="13" t="str">
        <f>IF($A43&gt;0,_xlfn.XLOOKUP($A43,'1'!$C:$C,'1'!$X:$X,"ERROR",0),"")</f>
        <v/>
      </c>
      <c r="L43" s="13" t="str">
        <f>IF($A43&gt;0,_xlfn.XLOOKUP($A43,'1'!$C:$C,'1'!$Y:$Y,"ERROR",0),"")</f>
        <v/>
      </c>
      <c r="M43" s="13" t="str">
        <f>IF($A43&gt;0,_xlfn.XLOOKUP($A43,'1'!$C:$C,'1'!$Z:$Z,"ERROR",0),"")</f>
        <v/>
      </c>
      <c r="N43" s="13" t="str">
        <f>IF($A43&gt;0,_xlfn.XLOOKUP($A43,'1'!$C:$C,'1'!$AA:$AA,"ERROR",0),"")</f>
        <v/>
      </c>
      <c r="O43" s="13" t="str">
        <f>IF($A43&gt;0,_xlfn.XLOOKUP($A43,'1'!$C:$C,'1'!$AB:$AB,"ERROR",0),"")</f>
        <v/>
      </c>
      <c r="P43" s="13" t="str">
        <f>IF($A43&gt;0,_xlfn.XLOOKUP($A43,'1'!$C:$C,'1'!$AC:$AC,"ERROR",0),"")</f>
        <v/>
      </c>
      <c r="Q43" s="13" t="str">
        <f>IF($A43&gt;0,_xlfn.XLOOKUP($A43,'1'!$C:$C,'1'!$AK:$AK,"ERROR",0),"")</f>
        <v/>
      </c>
      <c r="R43" s="13" t="str">
        <f>IF($A43&gt;0,_xlfn.XLOOKUP($A43,'1'!$C:$C,'1'!$AO:$AO,"ERROR",0),"")</f>
        <v/>
      </c>
      <c r="S43" s="19" t="str">
        <f t="shared" si="0"/>
        <v/>
      </c>
    </row>
    <row r="44" spans="1:19" x14ac:dyDescent="0.25">
      <c r="A44" s="12"/>
      <c r="B44" s="12" t="str">
        <f>IF($A44&gt;0,_xlfn.XLOOKUP($A44,'1'!$C:$C,'1'!$B:$B,"ERROR",0),"")</f>
        <v/>
      </c>
      <c r="C44" s="12" t="str">
        <f>IF($A44&gt;0,_xlfn.XLOOKUP($A44,'1'!$C:$C,'1'!$D:$D,"ERROR",0),"")</f>
        <v/>
      </c>
      <c r="D44" s="12" t="str">
        <f>IF($A44&gt;0,_xlfn.XLOOKUP($A44,'1'!$C:$C,'1'!$E:$E,"ERROR",0),"")</f>
        <v/>
      </c>
      <c r="E44" s="12" t="str">
        <f>IF($A44&gt;0,_xlfn.XLOOKUP($A44,'1'!$C:$C,'1'!$AQ:$AQ,"ERROR",0),"")</f>
        <v/>
      </c>
      <c r="F44" s="12" t="str">
        <f>IF($A44&gt;0,_xlfn.XLOOKUP($A44,'1'!$C:$C,'1'!$G:$G,"ERROR",0),"")</f>
        <v/>
      </c>
      <c r="G44" s="12" t="str">
        <f>IF($A44&gt;0,_xlfn.XLOOKUP($A44,'1'!$C:$C,'1'!$N:$N,"ERROR",0),"")</f>
        <v/>
      </c>
      <c r="H44" s="12" t="str">
        <f>IF($A44&gt;0,_xlfn.XLOOKUP($A44,'1'!$C:$C,'1'!$U:$U,"ERROR",0),"")</f>
        <v/>
      </c>
      <c r="I44" s="12" t="str">
        <f>IF($A44&gt;0,_xlfn.XLOOKUP($A44,'1'!$C:$C,'1'!$V:$V,"ERROR",0),"")</f>
        <v/>
      </c>
      <c r="J44" s="12" t="str">
        <f>IF($A44&gt;0,_xlfn.XLOOKUP($A44,'1'!$C:$C,'1'!$W:$W,"ERROR",0),"")</f>
        <v/>
      </c>
      <c r="K44" s="12" t="str">
        <f>IF($A44&gt;0,_xlfn.XLOOKUP($A44,'1'!$C:$C,'1'!$X:$X,"ERROR",0),"")</f>
        <v/>
      </c>
      <c r="L44" s="12" t="str">
        <f>IF($A44&gt;0,_xlfn.XLOOKUP($A44,'1'!$C:$C,'1'!$Y:$Y,"ERROR",0),"")</f>
        <v/>
      </c>
      <c r="M44" s="12" t="str">
        <f>IF($A44&gt;0,_xlfn.XLOOKUP($A44,'1'!$C:$C,'1'!$Z:$Z,"ERROR",0),"")</f>
        <v/>
      </c>
      <c r="N44" s="12" t="str">
        <f>IF($A44&gt;0,_xlfn.XLOOKUP($A44,'1'!$C:$C,'1'!$AA:$AA,"ERROR",0),"")</f>
        <v/>
      </c>
      <c r="O44" s="12" t="str">
        <f>IF($A44&gt;0,_xlfn.XLOOKUP($A44,'1'!$C:$C,'1'!$AB:$AB,"ERROR",0),"")</f>
        <v/>
      </c>
      <c r="P44" s="12" t="str">
        <f>IF($A44&gt;0,_xlfn.XLOOKUP($A44,'1'!$C:$C,'1'!$AC:$AC,"ERROR",0),"")</f>
        <v/>
      </c>
      <c r="Q44" s="12" t="str">
        <f>IF($A44&gt;0,_xlfn.XLOOKUP($A44,'1'!$C:$C,'1'!$AK:$AK,"ERROR",0),"")</f>
        <v/>
      </c>
      <c r="R44" s="12" t="str">
        <f>IF($A44&gt;0,_xlfn.XLOOKUP($A44,'1'!$C:$C,'1'!$AO:$AO,"ERROR",0),"")</f>
        <v/>
      </c>
      <c r="S44" s="19" t="str">
        <f t="shared" si="0"/>
        <v/>
      </c>
    </row>
    <row r="45" spans="1:19" x14ac:dyDescent="0.25">
      <c r="A45" s="13"/>
      <c r="B45" s="13" t="str">
        <f>IF($A45&gt;0,_xlfn.XLOOKUP($A45,'1'!$C:$C,'1'!$B:$B,"ERROR",0),"")</f>
        <v/>
      </c>
      <c r="C45" s="13" t="str">
        <f>IF($A45&gt;0,_xlfn.XLOOKUP($A45,'1'!$C:$C,'1'!$D:$D,"ERROR",0),"")</f>
        <v/>
      </c>
      <c r="D45" s="13" t="str">
        <f>IF($A45&gt;0,_xlfn.XLOOKUP($A45,'1'!$C:$C,'1'!$E:$E,"ERROR",0),"")</f>
        <v/>
      </c>
      <c r="E45" s="13" t="str">
        <f>IF($A45&gt;0,_xlfn.XLOOKUP($A45,'1'!$C:$C,'1'!$AQ:$AQ,"ERROR",0),"")</f>
        <v/>
      </c>
      <c r="F45" s="13" t="str">
        <f>IF($A45&gt;0,_xlfn.XLOOKUP($A45,'1'!$C:$C,'1'!$G:$G,"ERROR",0),"")</f>
        <v/>
      </c>
      <c r="G45" s="13" t="str">
        <f>IF($A45&gt;0,_xlfn.XLOOKUP($A45,'1'!$C:$C,'1'!$N:$N,"ERROR",0),"")</f>
        <v/>
      </c>
      <c r="H45" s="13" t="str">
        <f>IF($A45&gt;0,_xlfn.XLOOKUP($A45,'1'!$C:$C,'1'!$U:$U,"ERROR",0),"")</f>
        <v/>
      </c>
      <c r="I45" s="13" t="str">
        <f>IF($A45&gt;0,_xlfn.XLOOKUP($A45,'1'!$C:$C,'1'!$V:$V,"ERROR",0),"")</f>
        <v/>
      </c>
      <c r="J45" s="13" t="str">
        <f>IF($A45&gt;0,_xlfn.XLOOKUP($A45,'1'!$C:$C,'1'!$W:$W,"ERROR",0),"")</f>
        <v/>
      </c>
      <c r="K45" s="13" t="str">
        <f>IF($A45&gt;0,_xlfn.XLOOKUP($A45,'1'!$C:$C,'1'!$X:$X,"ERROR",0),"")</f>
        <v/>
      </c>
      <c r="L45" s="13" t="str">
        <f>IF($A45&gt;0,_xlfn.XLOOKUP($A45,'1'!$C:$C,'1'!$Y:$Y,"ERROR",0),"")</f>
        <v/>
      </c>
      <c r="M45" s="13" t="str">
        <f>IF($A45&gt;0,_xlfn.XLOOKUP($A45,'1'!$C:$C,'1'!$Z:$Z,"ERROR",0),"")</f>
        <v/>
      </c>
      <c r="N45" s="13" t="str">
        <f>IF($A45&gt;0,_xlfn.XLOOKUP($A45,'1'!$C:$C,'1'!$AA:$AA,"ERROR",0),"")</f>
        <v/>
      </c>
      <c r="O45" s="13" t="str">
        <f>IF($A45&gt;0,_xlfn.XLOOKUP($A45,'1'!$C:$C,'1'!$AB:$AB,"ERROR",0),"")</f>
        <v/>
      </c>
      <c r="P45" s="13" t="str">
        <f>IF($A45&gt;0,_xlfn.XLOOKUP($A45,'1'!$C:$C,'1'!$AC:$AC,"ERROR",0),"")</f>
        <v/>
      </c>
      <c r="Q45" s="13" t="str">
        <f>IF($A45&gt;0,_xlfn.XLOOKUP($A45,'1'!$C:$C,'1'!$AK:$AK,"ERROR",0),"")</f>
        <v/>
      </c>
      <c r="R45" s="13" t="str">
        <f>IF($A45&gt;0,_xlfn.XLOOKUP($A45,'1'!$C:$C,'1'!$AO:$AO,"ERROR",0),"")</f>
        <v/>
      </c>
      <c r="S45" s="19" t="str">
        <f t="shared" si="0"/>
        <v/>
      </c>
    </row>
    <row r="46" spans="1:19" x14ac:dyDescent="0.25">
      <c r="A46" s="12"/>
      <c r="B46" s="12" t="str">
        <f>IF($A46&gt;0,_xlfn.XLOOKUP($A46,'1'!$C:$C,'1'!$B:$B,"ERROR",0),"")</f>
        <v/>
      </c>
      <c r="C46" s="12" t="str">
        <f>IF($A46&gt;0,_xlfn.XLOOKUP($A46,'1'!$C:$C,'1'!$D:$D,"ERROR",0),"")</f>
        <v/>
      </c>
      <c r="D46" s="12" t="str">
        <f>IF($A46&gt;0,_xlfn.XLOOKUP($A46,'1'!$C:$C,'1'!$E:$E,"ERROR",0),"")</f>
        <v/>
      </c>
      <c r="E46" s="12" t="str">
        <f>IF($A46&gt;0,_xlfn.XLOOKUP($A46,'1'!$C:$C,'1'!$AQ:$AQ,"ERROR",0),"")</f>
        <v/>
      </c>
      <c r="F46" s="12" t="str">
        <f>IF($A46&gt;0,_xlfn.XLOOKUP($A46,'1'!$C:$C,'1'!$G:$G,"ERROR",0),"")</f>
        <v/>
      </c>
      <c r="G46" s="12" t="str">
        <f>IF($A46&gt;0,_xlfn.XLOOKUP($A46,'1'!$C:$C,'1'!$N:$N,"ERROR",0),"")</f>
        <v/>
      </c>
      <c r="H46" s="12" t="str">
        <f>IF($A46&gt;0,_xlfn.XLOOKUP($A46,'1'!$C:$C,'1'!$U:$U,"ERROR",0),"")</f>
        <v/>
      </c>
      <c r="I46" s="12" t="str">
        <f>IF($A46&gt;0,_xlfn.XLOOKUP($A46,'1'!$C:$C,'1'!$V:$V,"ERROR",0),"")</f>
        <v/>
      </c>
      <c r="J46" s="12" t="str">
        <f>IF($A46&gt;0,_xlfn.XLOOKUP($A46,'1'!$C:$C,'1'!$W:$W,"ERROR",0),"")</f>
        <v/>
      </c>
      <c r="K46" s="12" t="str">
        <f>IF($A46&gt;0,_xlfn.XLOOKUP($A46,'1'!$C:$C,'1'!$X:$X,"ERROR",0),"")</f>
        <v/>
      </c>
      <c r="L46" s="12" t="str">
        <f>IF($A46&gt;0,_xlfn.XLOOKUP($A46,'1'!$C:$C,'1'!$Y:$Y,"ERROR",0),"")</f>
        <v/>
      </c>
      <c r="M46" s="12" t="str">
        <f>IF($A46&gt;0,_xlfn.XLOOKUP($A46,'1'!$C:$C,'1'!$Z:$Z,"ERROR",0),"")</f>
        <v/>
      </c>
      <c r="N46" s="12" t="str">
        <f>IF($A46&gt;0,_xlfn.XLOOKUP($A46,'1'!$C:$C,'1'!$AA:$AA,"ERROR",0),"")</f>
        <v/>
      </c>
      <c r="O46" s="12" t="str">
        <f>IF($A46&gt;0,_xlfn.XLOOKUP($A46,'1'!$C:$C,'1'!$AB:$AB,"ERROR",0),"")</f>
        <v/>
      </c>
      <c r="P46" s="12" t="str">
        <f>IF($A46&gt;0,_xlfn.XLOOKUP($A46,'1'!$C:$C,'1'!$AC:$AC,"ERROR",0),"")</f>
        <v/>
      </c>
      <c r="Q46" s="12" t="str">
        <f>IF($A46&gt;0,_xlfn.XLOOKUP($A46,'1'!$C:$C,'1'!$AK:$AK,"ERROR",0),"")</f>
        <v/>
      </c>
      <c r="R46" s="12" t="str">
        <f>IF($A46&gt;0,_xlfn.XLOOKUP($A46,'1'!$C:$C,'1'!$AO:$AO,"ERROR",0),"")</f>
        <v/>
      </c>
      <c r="S46" s="19" t="str">
        <f t="shared" si="0"/>
        <v/>
      </c>
    </row>
    <row r="47" spans="1:19" x14ac:dyDescent="0.25">
      <c r="A47" s="13"/>
      <c r="B47" s="13" t="str">
        <f>IF($A47&gt;0,_xlfn.XLOOKUP($A47,'1'!$C:$C,'1'!$B:$B,"ERROR",0),"")</f>
        <v/>
      </c>
      <c r="C47" s="13" t="str">
        <f>IF($A47&gt;0,_xlfn.XLOOKUP($A47,'1'!$C:$C,'1'!$D:$D,"ERROR",0),"")</f>
        <v/>
      </c>
      <c r="D47" s="13" t="str">
        <f>IF($A47&gt;0,_xlfn.XLOOKUP($A47,'1'!$C:$C,'1'!$E:$E,"ERROR",0),"")</f>
        <v/>
      </c>
      <c r="E47" s="13" t="str">
        <f>IF($A47&gt;0,_xlfn.XLOOKUP($A47,'1'!$C:$C,'1'!$AQ:$AQ,"ERROR",0),"")</f>
        <v/>
      </c>
      <c r="F47" s="13" t="str">
        <f>IF($A47&gt;0,_xlfn.XLOOKUP($A47,'1'!$C:$C,'1'!$G:$G,"ERROR",0),"")</f>
        <v/>
      </c>
      <c r="G47" s="13" t="str">
        <f>IF($A47&gt;0,_xlfn.XLOOKUP($A47,'1'!$C:$C,'1'!$N:$N,"ERROR",0),"")</f>
        <v/>
      </c>
      <c r="H47" s="13" t="str">
        <f>IF($A47&gt;0,_xlfn.XLOOKUP($A47,'1'!$C:$C,'1'!$U:$U,"ERROR",0),"")</f>
        <v/>
      </c>
      <c r="I47" s="13" t="str">
        <f>IF($A47&gt;0,_xlfn.XLOOKUP($A47,'1'!$C:$C,'1'!$V:$V,"ERROR",0),"")</f>
        <v/>
      </c>
      <c r="J47" s="13" t="str">
        <f>IF($A47&gt;0,_xlfn.XLOOKUP($A47,'1'!$C:$C,'1'!$W:$W,"ERROR",0),"")</f>
        <v/>
      </c>
      <c r="K47" s="13" t="str">
        <f>IF($A47&gt;0,_xlfn.XLOOKUP($A47,'1'!$C:$C,'1'!$X:$X,"ERROR",0),"")</f>
        <v/>
      </c>
      <c r="L47" s="13" t="str">
        <f>IF($A47&gt;0,_xlfn.XLOOKUP($A47,'1'!$C:$C,'1'!$Y:$Y,"ERROR",0),"")</f>
        <v/>
      </c>
      <c r="M47" s="13" t="str">
        <f>IF($A47&gt;0,_xlfn.XLOOKUP($A47,'1'!$C:$C,'1'!$Z:$Z,"ERROR",0),"")</f>
        <v/>
      </c>
      <c r="N47" s="13" t="str">
        <f>IF($A47&gt;0,_xlfn.XLOOKUP($A47,'1'!$C:$C,'1'!$AA:$AA,"ERROR",0),"")</f>
        <v/>
      </c>
      <c r="O47" s="13" t="str">
        <f>IF($A47&gt;0,_xlfn.XLOOKUP($A47,'1'!$C:$C,'1'!$AB:$AB,"ERROR",0),"")</f>
        <v/>
      </c>
      <c r="P47" s="13" t="str">
        <f>IF($A47&gt;0,_xlfn.XLOOKUP($A47,'1'!$C:$C,'1'!$AC:$AC,"ERROR",0),"")</f>
        <v/>
      </c>
      <c r="Q47" s="13" t="str">
        <f>IF($A47&gt;0,_xlfn.XLOOKUP($A47,'1'!$C:$C,'1'!$AK:$AK,"ERROR",0),"")</f>
        <v/>
      </c>
      <c r="R47" s="13" t="str">
        <f>IF($A47&gt;0,_xlfn.XLOOKUP($A47,'1'!$C:$C,'1'!$AO:$AO,"ERROR",0),"")</f>
        <v/>
      </c>
      <c r="S47" s="19" t="str">
        <f t="shared" si="0"/>
        <v/>
      </c>
    </row>
    <row r="48" spans="1:19" x14ac:dyDescent="0.25">
      <c r="A48" s="12"/>
      <c r="B48" s="12" t="str">
        <f>IF($A48&gt;0,_xlfn.XLOOKUP($A48,'1'!$C:$C,'1'!$B:$B,"ERROR",0),"")</f>
        <v/>
      </c>
      <c r="C48" s="12" t="str">
        <f>IF($A48&gt;0,_xlfn.XLOOKUP($A48,'1'!$C:$C,'1'!$D:$D,"ERROR",0),"")</f>
        <v/>
      </c>
      <c r="D48" s="12" t="str">
        <f>IF($A48&gt;0,_xlfn.XLOOKUP($A48,'1'!$C:$C,'1'!$E:$E,"ERROR",0),"")</f>
        <v/>
      </c>
      <c r="E48" s="12" t="str">
        <f>IF($A48&gt;0,_xlfn.XLOOKUP($A48,'1'!$C:$C,'1'!$AQ:$AQ,"ERROR",0),"")</f>
        <v/>
      </c>
      <c r="F48" s="12" t="str">
        <f>IF($A48&gt;0,_xlfn.XLOOKUP($A48,'1'!$C:$C,'1'!$G:$G,"ERROR",0),"")</f>
        <v/>
      </c>
      <c r="G48" s="12" t="str">
        <f>IF($A48&gt;0,_xlfn.XLOOKUP($A48,'1'!$C:$C,'1'!$N:$N,"ERROR",0),"")</f>
        <v/>
      </c>
      <c r="H48" s="12" t="str">
        <f>IF($A48&gt;0,_xlfn.XLOOKUP($A48,'1'!$C:$C,'1'!$U:$U,"ERROR",0),"")</f>
        <v/>
      </c>
      <c r="I48" s="12" t="str">
        <f>IF($A48&gt;0,_xlfn.XLOOKUP($A48,'1'!$C:$C,'1'!$V:$V,"ERROR",0),"")</f>
        <v/>
      </c>
      <c r="J48" s="12" t="str">
        <f>IF($A48&gt;0,_xlfn.XLOOKUP($A48,'1'!$C:$C,'1'!$W:$W,"ERROR",0),"")</f>
        <v/>
      </c>
      <c r="K48" s="12" t="str">
        <f>IF($A48&gt;0,_xlfn.XLOOKUP($A48,'1'!$C:$C,'1'!$X:$X,"ERROR",0),"")</f>
        <v/>
      </c>
      <c r="L48" s="12" t="str">
        <f>IF($A48&gt;0,_xlfn.XLOOKUP($A48,'1'!$C:$C,'1'!$Y:$Y,"ERROR",0),"")</f>
        <v/>
      </c>
      <c r="M48" s="12" t="str">
        <f>IF($A48&gt;0,_xlfn.XLOOKUP($A48,'1'!$C:$C,'1'!$Z:$Z,"ERROR",0),"")</f>
        <v/>
      </c>
      <c r="N48" s="12" t="str">
        <f>IF($A48&gt;0,_xlfn.XLOOKUP($A48,'1'!$C:$C,'1'!$AA:$AA,"ERROR",0),"")</f>
        <v/>
      </c>
      <c r="O48" s="12" t="str">
        <f>IF($A48&gt;0,_xlfn.XLOOKUP($A48,'1'!$C:$C,'1'!$AB:$AB,"ERROR",0),"")</f>
        <v/>
      </c>
      <c r="P48" s="12" t="str">
        <f>IF($A48&gt;0,_xlfn.XLOOKUP($A48,'1'!$C:$C,'1'!$AC:$AC,"ERROR",0),"")</f>
        <v/>
      </c>
      <c r="Q48" s="12" t="str">
        <f>IF($A48&gt;0,_xlfn.XLOOKUP($A48,'1'!$C:$C,'1'!$AK:$AK,"ERROR",0),"")</f>
        <v/>
      </c>
      <c r="R48" s="12" t="str">
        <f>IF($A48&gt;0,_xlfn.XLOOKUP($A48,'1'!$C:$C,'1'!$AO:$AO,"ERROR",0),"")</f>
        <v/>
      </c>
      <c r="S48" s="19" t="str">
        <f t="shared" si="0"/>
        <v/>
      </c>
    </row>
    <row r="49" spans="1:19" x14ac:dyDescent="0.25">
      <c r="A49" s="13"/>
      <c r="B49" s="13" t="str">
        <f>IF($A49&gt;0,_xlfn.XLOOKUP($A49,'1'!$C:$C,'1'!$B:$B,"ERROR",0),"")</f>
        <v/>
      </c>
      <c r="C49" s="13" t="str">
        <f>IF($A49&gt;0,_xlfn.XLOOKUP($A49,'1'!$C:$C,'1'!$D:$D,"ERROR",0),"")</f>
        <v/>
      </c>
      <c r="D49" s="13" t="str">
        <f>IF($A49&gt;0,_xlfn.XLOOKUP($A49,'1'!$C:$C,'1'!$E:$E,"ERROR",0),"")</f>
        <v/>
      </c>
      <c r="E49" s="13" t="str">
        <f>IF($A49&gt;0,_xlfn.XLOOKUP($A49,'1'!$C:$C,'1'!$AQ:$AQ,"ERROR",0),"")</f>
        <v/>
      </c>
      <c r="F49" s="13" t="str">
        <f>IF($A49&gt;0,_xlfn.XLOOKUP($A49,'1'!$C:$C,'1'!$G:$G,"ERROR",0),"")</f>
        <v/>
      </c>
      <c r="G49" s="13" t="str">
        <f>IF($A49&gt;0,_xlfn.XLOOKUP($A49,'1'!$C:$C,'1'!$N:$N,"ERROR",0),"")</f>
        <v/>
      </c>
      <c r="H49" s="13" t="str">
        <f>IF($A49&gt;0,_xlfn.XLOOKUP($A49,'1'!$C:$C,'1'!$U:$U,"ERROR",0),"")</f>
        <v/>
      </c>
      <c r="I49" s="13" t="str">
        <f>IF($A49&gt;0,_xlfn.XLOOKUP($A49,'1'!$C:$C,'1'!$V:$V,"ERROR",0),"")</f>
        <v/>
      </c>
      <c r="J49" s="13" t="str">
        <f>IF($A49&gt;0,_xlfn.XLOOKUP($A49,'1'!$C:$C,'1'!$W:$W,"ERROR",0),"")</f>
        <v/>
      </c>
      <c r="K49" s="13" t="str">
        <f>IF($A49&gt;0,_xlfn.XLOOKUP($A49,'1'!$C:$C,'1'!$X:$X,"ERROR",0),"")</f>
        <v/>
      </c>
      <c r="L49" s="13" t="str">
        <f>IF($A49&gt;0,_xlfn.XLOOKUP($A49,'1'!$C:$C,'1'!$Y:$Y,"ERROR",0),"")</f>
        <v/>
      </c>
      <c r="M49" s="13" t="str">
        <f>IF($A49&gt;0,_xlfn.XLOOKUP($A49,'1'!$C:$C,'1'!$Z:$Z,"ERROR",0),"")</f>
        <v/>
      </c>
      <c r="N49" s="13" t="str">
        <f>IF($A49&gt;0,_xlfn.XLOOKUP($A49,'1'!$C:$C,'1'!$AA:$AA,"ERROR",0),"")</f>
        <v/>
      </c>
      <c r="O49" s="13" t="str">
        <f>IF($A49&gt;0,_xlfn.XLOOKUP($A49,'1'!$C:$C,'1'!$AB:$AB,"ERROR",0),"")</f>
        <v/>
      </c>
      <c r="P49" s="13" t="str">
        <f>IF($A49&gt;0,_xlfn.XLOOKUP($A49,'1'!$C:$C,'1'!$AC:$AC,"ERROR",0),"")</f>
        <v/>
      </c>
      <c r="Q49" s="13" t="str">
        <f>IF($A49&gt;0,_xlfn.XLOOKUP($A49,'1'!$C:$C,'1'!$AK:$AK,"ERROR",0),"")</f>
        <v/>
      </c>
      <c r="R49" s="13" t="str">
        <f>IF($A49&gt;0,_xlfn.XLOOKUP($A49,'1'!$C:$C,'1'!$AO:$AO,"ERROR",0),"")</f>
        <v/>
      </c>
      <c r="S49" s="19" t="str">
        <f t="shared" si="0"/>
        <v/>
      </c>
    </row>
    <row r="50" spans="1:19" x14ac:dyDescent="0.25">
      <c r="A50" s="12"/>
      <c r="B50" s="12" t="str">
        <f>IF($A50&gt;0,_xlfn.XLOOKUP($A50,'1'!$C:$C,'1'!$B:$B,"ERROR",0),"")</f>
        <v/>
      </c>
      <c r="C50" s="12" t="str">
        <f>IF($A50&gt;0,_xlfn.XLOOKUP($A50,'1'!$C:$C,'1'!$D:$D,"ERROR",0),"")</f>
        <v/>
      </c>
      <c r="D50" s="12" t="str">
        <f>IF($A50&gt;0,_xlfn.XLOOKUP($A50,'1'!$C:$C,'1'!$E:$E,"ERROR",0),"")</f>
        <v/>
      </c>
      <c r="E50" s="12" t="str">
        <f>IF($A50&gt;0,_xlfn.XLOOKUP($A50,'1'!$C:$C,'1'!$AQ:$AQ,"ERROR",0),"")</f>
        <v/>
      </c>
      <c r="F50" s="12" t="str">
        <f>IF($A50&gt;0,_xlfn.XLOOKUP($A50,'1'!$C:$C,'1'!$G:$G,"ERROR",0),"")</f>
        <v/>
      </c>
      <c r="G50" s="12" t="str">
        <f>IF($A50&gt;0,_xlfn.XLOOKUP($A50,'1'!$C:$C,'1'!$N:$N,"ERROR",0),"")</f>
        <v/>
      </c>
      <c r="H50" s="12" t="str">
        <f>IF($A50&gt;0,_xlfn.XLOOKUP($A50,'1'!$C:$C,'1'!$U:$U,"ERROR",0),"")</f>
        <v/>
      </c>
      <c r="I50" s="12" t="str">
        <f>IF($A50&gt;0,_xlfn.XLOOKUP($A50,'1'!$C:$C,'1'!$V:$V,"ERROR",0),"")</f>
        <v/>
      </c>
      <c r="J50" s="12" t="str">
        <f>IF($A50&gt;0,_xlfn.XLOOKUP($A50,'1'!$C:$C,'1'!$W:$W,"ERROR",0),"")</f>
        <v/>
      </c>
      <c r="K50" s="12" t="str">
        <f>IF($A50&gt;0,_xlfn.XLOOKUP($A50,'1'!$C:$C,'1'!$X:$X,"ERROR",0),"")</f>
        <v/>
      </c>
      <c r="L50" s="12" t="str">
        <f>IF($A50&gt;0,_xlfn.XLOOKUP($A50,'1'!$C:$C,'1'!$Y:$Y,"ERROR",0),"")</f>
        <v/>
      </c>
      <c r="M50" s="12" t="str">
        <f>IF($A50&gt;0,_xlfn.XLOOKUP($A50,'1'!$C:$C,'1'!$Z:$Z,"ERROR",0),"")</f>
        <v/>
      </c>
      <c r="N50" s="12" t="str">
        <f>IF($A50&gt;0,_xlfn.XLOOKUP($A50,'1'!$C:$C,'1'!$AA:$AA,"ERROR",0),"")</f>
        <v/>
      </c>
      <c r="O50" s="12" t="str">
        <f>IF($A50&gt;0,_xlfn.XLOOKUP($A50,'1'!$C:$C,'1'!$AB:$AB,"ERROR",0),"")</f>
        <v/>
      </c>
      <c r="P50" s="12" t="str">
        <f>IF($A50&gt;0,_xlfn.XLOOKUP($A50,'1'!$C:$C,'1'!$AC:$AC,"ERROR",0),"")</f>
        <v/>
      </c>
      <c r="Q50" s="12" t="str">
        <f>IF($A50&gt;0,_xlfn.XLOOKUP($A50,'1'!$C:$C,'1'!$AK:$AK,"ERROR",0),"")</f>
        <v/>
      </c>
      <c r="R50" s="12" t="str">
        <f>IF($A50&gt;0,_xlfn.XLOOKUP($A50,'1'!$C:$C,'1'!$AO:$AO,"ERROR",0),"")</f>
        <v/>
      </c>
      <c r="S50" s="19" t="str">
        <f t="shared" si="0"/>
        <v/>
      </c>
    </row>
    <row r="51" spans="1:19" x14ac:dyDescent="0.25">
      <c r="A51" s="13"/>
      <c r="B51" s="13" t="str">
        <f>IF($A51&gt;0,_xlfn.XLOOKUP($A51,'1'!$C:$C,'1'!$B:$B,"ERROR",0),"")</f>
        <v/>
      </c>
      <c r="C51" s="13" t="str">
        <f>IF($A51&gt;0,_xlfn.XLOOKUP($A51,'1'!$C:$C,'1'!$D:$D,"ERROR",0),"")</f>
        <v/>
      </c>
      <c r="D51" s="13" t="str">
        <f>IF($A51&gt;0,_xlfn.XLOOKUP($A51,'1'!$C:$C,'1'!$E:$E,"ERROR",0),"")</f>
        <v/>
      </c>
      <c r="E51" s="13" t="str">
        <f>IF($A51&gt;0,_xlfn.XLOOKUP($A51,'1'!$C:$C,'1'!$AQ:$AQ,"ERROR",0),"")</f>
        <v/>
      </c>
      <c r="F51" s="13" t="str">
        <f>IF($A51&gt;0,_xlfn.XLOOKUP($A51,'1'!$C:$C,'1'!$G:$G,"ERROR",0),"")</f>
        <v/>
      </c>
      <c r="G51" s="13" t="str">
        <f>IF($A51&gt;0,_xlfn.XLOOKUP($A51,'1'!$C:$C,'1'!$N:$N,"ERROR",0),"")</f>
        <v/>
      </c>
      <c r="H51" s="13" t="str">
        <f>IF($A51&gt;0,_xlfn.XLOOKUP($A51,'1'!$C:$C,'1'!$U:$U,"ERROR",0),"")</f>
        <v/>
      </c>
      <c r="I51" s="13" t="str">
        <f>IF($A51&gt;0,_xlfn.XLOOKUP($A51,'1'!$C:$C,'1'!$V:$V,"ERROR",0),"")</f>
        <v/>
      </c>
      <c r="J51" s="13" t="str">
        <f>IF($A51&gt;0,_xlfn.XLOOKUP($A51,'1'!$C:$C,'1'!$W:$W,"ERROR",0),"")</f>
        <v/>
      </c>
      <c r="K51" s="13" t="str">
        <f>IF($A51&gt;0,_xlfn.XLOOKUP($A51,'1'!$C:$C,'1'!$X:$X,"ERROR",0),"")</f>
        <v/>
      </c>
      <c r="L51" s="13" t="str">
        <f>IF($A51&gt;0,_xlfn.XLOOKUP($A51,'1'!$C:$C,'1'!$Y:$Y,"ERROR",0),"")</f>
        <v/>
      </c>
      <c r="M51" s="13" t="str">
        <f>IF($A51&gt;0,_xlfn.XLOOKUP($A51,'1'!$C:$C,'1'!$Z:$Z,"ERROR",0),"")</f>
        <v/>
      </c>
      <c r="N51" s="13" t="str">
        <f>IF($A51&gt;0,_xlfn.XLOOKUP($A51,'1'!$C:$C,'1'!$AA:$AA,"ERROR",0),"")</f>
        <v/>
      </c>
      <c r="O51" s="13" t="str">
        <f>IF($A51&gt;0,_xlfn.XLOOKUP($A51,'1'!$C:$C,'1'!$AB:$AB,"ERROR",0),"")</f>
        <v/>
      </c>
      <c r="P51" s="13" t="str">
        <f>IF($A51&gt;0,_xlfn.XLOOKUP($A51,'1'!$C:$C,'1'!$AC:$AC,"ERROR",0),"")</f>
        <v/>
      </c>
      <c r="Q51" s="13" t="str">
        <f>IF($A51&gt;0,_xlfn.XLOOKUP($A51,'1'!$C:$C,'1'!$AK:$AK,"ERROR",0),"")</f>
        <v/>
      </c>
      <c r="R51" s="13" t="str">
        <f>IF($A51&gt;0,_xlfn.XLOOKUP($A51,'1'!$C:$C,'1'!$AO:$AO,"ERROR",0),"")</f>
        <v/>
      </c>
      <c r="S51" s="19" t="str">
        <f t="shared" si="0"/>
        <v/>
      </c>
    </row>
    <row r="52" spans="1:19" x14ac:dyDescent="0.25">
      <c r="A52" s="12"/>
      <c r="B52" s="12" t="str">
        <f>IF($A52&gt;0,_xlfn.XLOOKUP($A52,'1'!$C:$C,'1'!$B:$B,"ERROR",0),"")</f>
        <v/>
      </c>
      <c r="C52" s="12" t="str">
        <f>IF($A52&gt;0,_xlfn.XLOOKUP($A52,'1'!$C:$C,'1'!$D:$D,"ERROR",0),"")</f>
        <v/>
      </c>
      <c r="D52" s="12" t="str">
        <f>IF($A52&gt;0,_xlfn.XLOOKUP($A52,'1'!$C:$C,'1'!$E:$E,"ERROR",0),"")</f>
        <v/>
      </c>
      <c r="E52" s="12" t="str">
        <f>IF($A52&gt;0,_xlfn.XLOOKUP($A52,'1'!$C:$C,'1'!$AQ:$AQ,"ERROR",0),"")</f>
        <v/>
      </c>
      <c r="F52" s="12" t="str">
        <f>IF($A52&gt;0,_xlfn.XLOOKUP($A52,'1'!$C:$C,'1'!$G:$G,"ERROR",0),"")</f>
        <v/>
      </c>
      <c r="G52" s="12" t="str">
        <f>IF($A52&gt;0,_xlfn.XLOOKUP($A52,'1'!$C:$C,'1'!$N:$N,"ERROR",0),"")</f>
        <v/>
      </c>
      <c r="H52" s="12" t="str">
        <f>IF($A52&gt;0,_xlfn.XLOOKUP($A52,'1'!$C:$C,'1'!$U:$U,"ERROR",0),"")</f>
        <v/>
      </c>
      <c r="I52" s="12" t="str">
        <f>IF($A52&gt;0,_xlfn.XLOOKUP($A52,'1'!$C:$C,'1'!$V:$V,"ERROR",0),"")</f>
        <v/>
      </c>
      <c r="J52" s="12" t="str">
        <f>IF($A52&gt;0,_xlfn.XLOOKUP($A52,'1'!$C:$C,'1'!$W:$W,"ERROR",0),"")</f>
        <v/>
      </c>
      <c r="K52" s="12" t="str">
        <f>IF($A52&gt;0,_xlfn.XLOOKUP($A52,'1'!$C:$C,'1'!$X:$X,"ERROR",0),"")</f>
        <v/>
      </c>
      <c r="L52" s="12" t="str">
        <f>IF($A52&gt;0,_xlfn.XLOOKUP($A52,'1'!$C:$C,'1'!$Y:$Y,"ERROR",0),"")</f>
        <v/>
      </c>
      <c r="M52" s="12" t="str">
        <f>IF($A52&gt;0,_xlfn.XLOOKUP($A52,'1'!$C:$C,'1'!$Z:$Z,"ERROR",0),"")</f>
        <v/>
      </c>
      <c r="N52" s="12" t="str">
        <f>IF($A52&gt;0,_xlfn.XLOOKUP($A52,'1'!$C:$C,'1'!$AA:$AA,"ERROR",0),"")</f>
        <v/>
      </c>
      <c r="O52" s="12" t="str">
        <f>IF($A52&gt;0,_xlfn.XLOOKUP($A52,'1'!$C:$C,'1'!$AB:$AB,"ERROR",0),"")</f>
        <v/>
      </c>
      <c r="P52" s="12" t="str">
        <f>IF($A52&gt;0,_xlfn.XLOOKUP($A52,'1'!$C:$C,'1'!$AC:$AC,"ERROR",0),"")</f>
        <v/>
      </c>
      <c r="Q52" s="12" t="str">
        <f>IF($A52&gt;0,_xlfn.XLOOKUP($A52,'1'!$C:$C,'1'!$AK:$AK,"ERROR",0),"")</f>
        <v/>
      </c>
      <c r="R52" s="12" t="str">
        <f>IF($A52&gt;0,_xlfn.XLOOKUP($A52,'1'!$C:$C,'1'!$AO:$AO,"ERROR",0),"")</f>
        <v/>
      </c>
      <c r="S52" s="19" t="str">
        <f t="shared" si="0"/>
        <v/>
      </c>
    </row>
    <row r="53" spans="1:19" x14ac:dyDescent="0.25">
      <c r="A53" s="13"/>
      <c r="B53" s="13" t="str">
        <f>IF($A53&gt;0,_xlfn.XLOOKUP($A53,'1'!$C:$C,'1'!$B:$B,"ERROR",0),"")</f>
        <v/>
      </c>
      <c r="C53" s="13" t="str">
        <f>IF($A53&gt;0,_xlfn.XLOOKUP($A53,'1'!$C:$C,'1'!$D:$D,"ERROR",0),"")</f>
        <v/>
      </c>
      <c r="D53" s="13" t="str">
        <f>IF($A53&gt;0,_xlfn.XLOOKUP($A53,'1'!$C:$C,'1'!$E:$E,"ERROR",0),"")</f>
        <v/>
      </c>
      <c r="E53" s="13" t="str">
        <f>IF($A53&gt;0,_xlfn.XLOOKUP($A53,'1'!$C:$C,'1'!$AQ:$AQ,"ERROR",0),"")</f>
        <v/>
      </c>
      <c r="F53" s="13" t="str">
        <f>IF($A53&gt;0,_xlfn.XLOOKUP($A53,'1'!$C:$C,'1'!$G:$G,"ERROR",0),"")</f>
        <v/>
      </c>
      <c r="G53" s="13" t="str">
        <f>IF($A53&gt;0,_xlfn.XLOOKUP($A53,'1'!$C:$C,'1'!$N:$N,"ERROR",0),"")</f>
        <v/>
      </c>
      <c r="H53" s="13" t="str">
        <f>IF($A53&gt;0,_xlfn.XLOOKUP($A53,'1'!$C:$C,'1'!$U:$U,"ERROR",0),"")</f>
        <v/>
      </c>
      <c r="I53" s="13" t="str">
        <f>IF($A53&gt;0,_xlfn.XLOOKUP($A53,'1'!$C:$C,'1'!$V:$V,"ERROR",0),"")</f>
        <v/>
      </c>
      <c r="J53" s="13" t="str">
        <f>IF($A53&gt;0,_xlfn.XLOOKUP($A53,'1'!$C:$C,'1'!$W:$W,"ERROR",0),"")</f>
        <v/>
      </c>
      <c r="K53" s="13" t="str">
        <f>IF($A53&gt;0,_xlfn.XLOOKUP($A53,'1'!$C:$C,'1'!$X:$X,"ERROR",0),"")</f>
        <v/>
      </c>
      <c r="L53" s="13" t="str">
        <f>IF($A53&gt;0,_xlfn.XLOOKUP($A53,'1'!$C:$C,'1'!$Y:$Y,"ERROR",0),"")</f>
        <v/>
      </c>
      <c r="M53" s="13" t="str">
        <f>IF($A53&gt;0,_xlfn.XLOOKUP($A53,'1'!$C:$C,'1'!$Z:$Z,"ERROR",0),"")</f>
        <v/>
      </c>
      <c r="N53" s="13" t="str">
        <f>IF($A53&gt;0,_xlfn.XLOOKUP($A53,'1'!$C:$C,'1'!$AA:$AA,"ERROR",0),"")</f>
        <v/>
      </c>
      <c r="O53" s="13" t="str">
        <f>IF($A53&gt;0,_xlfn.XLOOKUP($A53,'1'!$C:$C,'1'!$AB:$AB,"ERROR",0),"")</f>
        <v/>
      </c>
      <c r="P53" s="13" t="str">
        <f>IF($A53&gt;0,_xlfn.XLOOKUP($A53,'1'!$C:$C,'1'!$AC:$AC,"ERROR",0),"")</f>
        <v/>
      </c>
      <c r="Q53" s="13" t="str">
        <f>IF($A53&gt;0,_xlfn.XLOOKUP($A53,'1'!$C:$C,'1'!$AK:$AK,"ERROR",0),"")</f>
        <v/>
      </c>
      <c r="R53" s="13" t="str">
        <f>IF($A53&gt;0,_xlfn.XLOOKUP($A53,'1'!$C:$C,'1'!$AO:$AO,"ERROR",0),"")</f>
        <v/>
      </c>
      <c r="S53" s="19" t="str">
        <f t="shared" si="0"/>
        <v/>
      </c>
    </row>
    <row r="54" spans="1:19" x14ac:dyDescent="0.25">
      <c r="A54" s="12"/>
      <c r="B54" s="12" t="str">
        <f>IF($A54&gt;0,_xlfn.XLOOKUP($A54,'1'!$C:$C,'1'!$B:$B,"ERROR",0),"")</f>
        <v/>
      </c>
      <c r="C54" s="12" t="str">
        <f>IF($A54&gt;0,_xlfn.XLOOKUP($A54,'1'!$C:$C,'1'!$D:$D,"ERROR",0),"")</f>
        <v/>
      </c>
      <c r="D54" s="12" t="str">
        <f>IF($A54&gt;0,_xlfn.XLOOKUP($A54,'1'!$C:$C,'1'!$E:$E,"ERROR",0),"")</f>
        <v/>
      </c>
      <c r="E54" s="12" t="str">
        <f>IF($A54&gt;0,_xlfn.XLOOKUP($A54,'1'!$C:$C,'1'!$AQ:$AQ,"ERROR",0),"")</f>
        <v/>
      </c>
      <c r="F54" s="12" t="str">
        <f>IF($A54&gt;0,_xlfn.XLOOKUP($A54,'1'!$C:$C,'1'!$G:$G,"ERROR",0),"")</f>
        <v/>
      </c>
      <c r="G54" s="12" t="str">
        <f>IF($A54&gt;0,_xlfn.XLOOKUP($A54,'1'!$C:$C,'1'!$N:$N,"ERROR",0),"")</f>
        <v/>
      </c>
      <c r="H54" s="12" t="str">
        <f>IF($A54&gt;0,_xlfn.XLOOKUP($A54,'1'!$C:$C,'1'!$U:$U,"ERROR",0),"")</f>
        <v/>
      </c>
      <c r="I54" s="12" t="str">
        <f>IF($A54&gt;0,_xlfn.XLOOKUP($A54,'1'!$C:$C,'1'!$V:$V,"ERROR",0),"")</f>
        <v/>
      </c>
      <c r="J54" s="12" t="str">
        <f>IF($A54&gt;0,_xlfn.XLOOKUP($A54,'1'!$C:$C,'1'!$W:$W,"ERROR",0),"")</f>
        <v/>
      </c>
      <c r="K54" s="12" t="str">
        <f>IF($A54&gt;0,_xlfn.XLOOKUP($A54,'1'!$C:$C,'1'!$X:$X,"ERROR",0),"")</f>
        <v/>
      </c>
      <c r="L54" s="12" t="str">
        <f>IF($A54&gt;0,_xlfn.XLOOKUP($A54,'1'!$C:$C,'1'!$Y:$Y,"ERROR",0),"")</f>
        <v/>
      </c>
      <c r="M54" s="12" t="str">
        <f>IF($A54&gt;0,_xlfn.XLOOKUP($A54,'1'!$C:$C,'1'!$Z:$Z,"ERROR",0),"")</f>
        <v/>
      </c>
      <c r="N54" s="12" t="str">
        <f>IF($A54&gt;0,_xlfn.XLOOKUP($A54,'1'!$C:$C,'1'!$AA:$AA,"ERROR",0),"")</f>
        <v/>
      </c>
      <c r="O54" s="12" t="str">
        <f>IF($A54&gt;0,_xlfn.XLOOKUP($A54,'1'!$C:$C,'1'!$AB:$AB,"ERROR",0),"")</f>
        <v/>
      </c>
      <c r="P54" s="12" t="str">
        <f>IF($A54&gt;0,_xlfn.XLOOKUP($A54,'1'!$C:$C,'1'!$AC:$AC,"ERROR",0),"")</f>
        <v/>
      </c>
      <c r="Q54" s="12" t="str">
        <f>IF($A54&gt;0,_xlfn.XLOOKUP($A54,'1'!$C:$C,'1'!$AK:$AK,"ERROR",0),"")</f>
        <v/>
      </c>
      <c r="R54" s="12" t="str">
        <f>IF($A54&gt;0,_xlfn.XLOOKUP($A54,'1'!$C:$C,'1'!$AO:$AO,"ERROR",0),"")</f>
        <v/>
      </c>
      <c r="S54" s="19" t="str">
        <f t="shared" si="0"/>
        <v/>
      </c>
    </row>
    <row r="55" spans="1:19" x14ac:dyDescent="0.25">
      <c r="A55" s="13"/>
      <c r="B55" s="13" t="str">
        <f>IF($A55&gt;0,_xlfn.XLOOKUP($A55,'1'!$C:$C,'1'!$B:$B,"ERROR",0),"")</f>
        <v/>
      </c>
      <c r="C55" s="13" t="str">
        <f>IF($A55&gt;0,_xlfn.XLOOKUP($A55,'1'!$C:$C,'1'!$D:$D,"ERROR",0),"")</f>
        <v/>
      </c>
      <c r="D55" s="13" t="str">
        <f>IF($A55&gt;0,_xlfn.XLOOKUP($A55,'1'!$C:$C,'1'!$E:$E,"ERROR",0),"")</f>
        <v/>
      </c>
      <c r="E55" s="13" t="str">
        <f>IF($A55&gt;0,_xlfn.XLOOKUP($A55,'1'!$C:$C,'1'!$AQ:$AQ,"ERROR",0),"")</f>
        <v/>
      </c>
      <c r="F55" s="13" t="str">
        <f>IF($A55&gt;0,_xlfn.XLOOKUP($A55,'1'!$C:$C,'1'!$G:$G,"ERROR",0),"")</f>
        <v/>
      </c>
      <c r="G55" s="13" t="str">
        <f>IF($A55&gt;0,_xlfn.XLOOKUP($A55,'1'!$C:$C,'1'!$N:$N,"ERROR",0),"")</f>
        <v/>
      </c>
      <c r="H55" s="13" t="str">
        <f>IF($A55&gt;0,_xlfn.XLOOKUP($A55,'1'!$C:$C,'1'!$U:$U,"ERROR",0),"")</f>
        <v/>
      </c>
      <c r="I55" s="13" t="str">
        <f>IF($A55&gt;0,_xlfn.XLOOKUP($A55,'1'!$C:$C,'1'!$V:$V,"ERROR",0),"")</f>
        <v/>
      </c>
      <c r="J55" s="13" t="str">
        <f>IF($A55&gt;0,_xlfn.XLOOKUP($A55,'1'!$C:$C,'1'!$W:$W,"ERROR",0),"")</f>
        <v/>
      </c>
      <c r="K55" s="13" t="str">
        <f>IF($A55&gt;0,_xlfn.XLOOKUP($A55,'1'!$C:$C,'1'!$X:$X,"ERROR",0),"")</f>
        <v/>
      </c>
      <c r="L55" s="13" t="str">
        <f>IF($A55&gt;0,_xlfn.XLOOKUP($A55,'1'!$C:$C,'1'!$Y:$Y,"ERROR",0),"")</f>
        <v/>
      </c>
      <c r="M55" s="13" t="str">
        <f>IF($A55&gt;0,_xlfn.XLOOKUP($A55,'1'!$C:$C,'1'!$Z:$Z,"ERROR",0),"")</f>
        <v/>
      </c>
      <c r="N55" s="13" t="str">
        <f>IF($A55&gt;0,_xlfn.XLOOKUP($A55,'1'!$C:$C,'1'!$AA:$AA,"ERROR",0),"")</f>
        <v/>
      </c>
      <c r="O55" s="13" t="str">
        <f>IF($A55&gt;0,_xlfn.XLOOKUP($A55,'1'!$C:$C,'1'!$AB:$AB,"ERROR",0),"")</f>
        <v/>
      </c>
      <c r="P55" s="13" t="str">
        <f>IF($A55&gt;0,_xlfn.XLOOKUP($A55,'1'!$C:$C,'1'!$AC:$AC,"ERROR",0),"")</f>
        <v/>
      </c>
      <c r="Q55" s="13" t="str">
        <f>IF($A55&gt;0,_xlfn.XLOOKUP($A55,'1'!$C:$C,'1'!$AK:$AK,"ERROR",0),"")</f>
        <v/>
      </c>
      <c r="R55" s="13" t="str">
        <f>IF($A55&gt;0,_xlfn.XLOOKUP($A55,'1'!$C:$C,'1'!$AO:$AO,"ERROR",0),"")</f>
        <v/>
      </c>
      <c r="S55" s="19" t="str">
        <f t="shared" si="0"/>
        <v/>
      </c>
    </row>
    <row r="56" spans="1:19" x14ac:dyDescent="0.25">
      <c r="A56" s="12"/>
      <c r="B56" s="12" t="str">
        <f>IF($A56&gt;0,_xlfn.XLOOKUP($A56,'1'!$C:$C,'1'!$B:$B,"ERROR",0),"")</f>
        <v/>
      </c>
      <c r="C56" s="12" t="str">
        <f>IF($A56&gt;0,_xlfn.XLOOKUP($A56,'1'!$C:$C,'1'!$D:$D,"ERROR",0),"")</f>
        <v/>
      </c>
      <c r="D56" s="12" t="str">
        <f>IF($A56&gt;0,_xlfn.XLOOKUP($A56,'1'!$C:$C,'1'!$E:$E,"ERROR",0),"")</f>
        <v/>
      </c>
      <c r="E56" s="12" t="str">
        <f>IF($A56&gt;0,_xlfn.XLOOKUP($A56,'1'!$C:$C,'1'!$AQ:$AQ,"ERROR",0),"")</f>
        <v/>
      </c>
      <c r="F56" s="12" t="str">
        <f>IF($A56&gt;0,_xlfn.XLOOKUP($A56,'1'!$C:$C,'1'!$G:$G,"ERROR",0),"")</f>
        <v/>
      </c>
      <c r="G56" s="12" t="str">
        <f>IF($A56&gt;0,_xlfn.XLOOKUP($A56,'1'!$C:$C,'1'!$N:$N,"ERROR",0),"")</f>
        <v/>
      </c>
      <c r="H56" s="12" t="str">
        <f>IF($A56&gt;0,_xlfn.XLOOKUP($A56,'1'!$C:$C,'1'!$U:$U,"ERROR",0),"")</f>
        <v/>
      </c>
      <c r="I56" s="12" t="str">
        <f>IF($A56&gt;0,_xlfn.XLOOKUP($A56,'1'!$C:$C,'1'!$V:$V,"ERROR",0),"")</f>
        <v/>
      </c>
      <c r="J56" s="12" t="str">
        <f>IF($A56&gt;0,_xlfn.XLOOKUP($A56,'1'!$C:$C,'1'!$W:$W,"ERROR",0),"")</f>
        <v/>
      </c>
      <c r="K56" s="12" t="str">
        <f>IF($A56&gt;0,_xlfn.XLOOKUP($A56,'1'!$C:$C,'1'!$X:$X,"ERROR",0),"")</f>
        <v/>
      </c>
      <c r="L56" s="12" t="str">
        <f>IF($A56&gt;0,_xlfn.XLOOKUP($A56,'1'!$C:$C,'1'!$Y:$Y,"ERROR",0),"")</f>
        <v/>
      </c>
      <c r="M56" s="12" t="str">
        <f>IF($A56&gt;0,_xlfn.XLOOKUP($A56,'1'!$C:$C,'1'!$Z:$Z,"ERROR",0),"")</f>
        <v/>
      </c>
      <c r="N56" s="12" t="str">
        <f>IF($A56&gt;0,_xlfn.XLOOKUP($A56,'1'!$C:$C,'1'!$AA:$AA,"ERROR",0),"")</f>
        <v/>
      </c>
      <c r="O56" s="12" t="str">
        <f>IF($A56&gt;0,_xlfn.XLOOKUP($A56,'1'!$C:$C,'1'!$AB:$AB,"ERROR",0),"")</f>
        <v/>
      </c>
      <c r="P56" s="12" t="str">
        <f>IF($A56&gt;0,_xlfn.XLOOKUP($A56,'1'!$C:$C,'1'!$AC:$AC,"ERROR",0),"")</f>
        <v/>
      </c>
      <c r="Q56" s="12" t="str">
        <f>IF($A56&gt;0,_xlfn.XLOOKUP($A56,'1'!$C:$C,'1'!$AK:$AK,"ERROR",0),"")</f>
        <v/>
      </c>
      <c r="R56" s="12" t="str">
        <f>IF($A56&gt;0,_xlfn.XLOOKUP($A56,'1'!$C:$C,'1'!$AO:$AO,"ERROR",0),"")</f>
        <v/>
      </c>
      <c r="S56" s="19" t="str">
        <f t="shared" si="0"/>
        <v/>
      </c>
    </row>
    <row r="57" spans="1:19" x14ac:dyDescent="0.25">
      <c r="A57" s="13"/>
      <c r="B57" s="13" t="str">
        <f>IF($A57&gt;0,_xlfn.XLOOKUP($A57,'1'!$C:$C,'1'!$B:$B,"ERROR",0),"")</f>
        <v/>
      </c>
      <c r="C57" s="13" t="str">
        <f>IF($A57&gt;0,_xlfn.XLOOKUP($A57,'1'!$C:$C,'1'!$D:$D,"ERROR",0),"")</f>
        <v/>
      </c>
      <c r="D57" s="13" t="str">
        <f>IF($A57&gt;0,_xlfn.XLOOKUP($A57,'1'!$C:$C,'1'!$E:$E,"ERROR",0),"")</f>
        <v/>
      </c>
      <c r="E57" s="13" t="str">
        <f>IF($A57&gt;0,_xlfn.XLOOKUP($A57,'1'!$C:$C,'1'!$AQ:$AQ,"ERROR",0),"")</f>
        <v/>
      </c>
      <c r="F57" s="13" t="str">
        <f>IF($A57&gt;0,_xlfn.XLOOKUP($A57,'1'!$C:$C,'1'!$G:$G,"ERROR",0),"")</f>
        <v/>
      </c>
      <c r="G57" s="13" t="str">
        <f>IF($A57&gt;0,_xlfn.XLOOKUP($A57,'1'!$C:$C,'1'!$N:$N,"ERROR",0),"")</f>
        <v/>
      </c>
      <c r="H57" s="13" t="str">
        <f>IF($A57&gt;0,_xlfn.XLOOKUP($A57,'1'!$C:$C,'1'!$U:$U,"ERROR",0),"")</f>
        <v/>
      </c>
      <c r="I57" s="13" t="str">
        <f>IF($A57&gt;0,_xlfn.XLOOKUP($A57,'1'!$C:$C,'1'!$V:$V,"ERROR",0),"")</f>
        <v/>
      </c>
      <c r="J57" s="13" t="str">
        <f>IF($A57&gt;0,_xlfn.XLOOKUP($A57,'1'!$C:$C,'1'!$W:$W,"ERROR",0),"")</f>
        <v/>
      </c>
      <c r="K57" s="13" t="str">
        <f>IF($A57&gt;0,_xlfn.XLOOKUP($A57,'1'!$C:$C,'1'!$X:$X,"ERROR",0),"")</f>
        <v/>
      </c>
      <c r="L57" s="13" t="str">
        <f>IF($A57&gt;0,_xlfn.XLOOKUP($A57,'1'!$C:$C,'1'!$Y:$Y,"ERROR",0),"")</f>
        <v/>
      </c>
      <c r="M57" s="13" t="str">
        <f>IF($A57&gt;0,_xlfn.XLOOKUP($A57,'1'!$C:$C,'1'!$Z:$Z,"ERROR",0),"")</f>
        <v/>
      </c>
      <c r="N57" s="13" t="str">
        <f>IF($A57&gt;0,_xlfn.XLOOKUP($A57,'1'!$C:$C,'1'!$AA:$AA,"ERROR",0),"")</f>
        <v/>
      </c>
      <c r="O57" s="13" t="str">
        <f>IF($A57&gt;0,_xlfn.XLOOKUP($A57,'1'!$C:$C,'1'!$AB:$AB,"ERROR",0),"")</f>
        <v/>
      </c>
      <c r="P57" s="13" t="str">
        <f>IF($A57&gt;0,_xlfn.XLOOKUP($A57,'1'!$C:$C,'1'!$AC:$AC,"ERROR",0),"")</f>
        <v/>
      </c>
      <c r="Q57" s="13" t="str">
        <f>IF($A57&gt;0,_xlfn.XLOOKUP($A57,'1'!$C:$C,'1'!$AK:$AK,"ERROR",0),"")</f>
        <v/>
      </c>
      <c r="R57" s="13" t="str">
        <f>IF($A57&gt;0,_xlfn.XLOOKUP($A57,'1'!$C:$C,'1'!$AO:$AO,"ERROR",0),"")</f>
        <v/>
      </c>
      <c r="S57" s="19" t="str">
        <f t="shared" si="0"/>
        <v/>
      </c>
    </row>
    <row r="58" spans="1:19" x14ac:dyDescent="0.25">
      <c r="A58" s="12"/>
      <c r="B58" s="12" t="str">
        <f>IF($A58&gt;0,_xlfn.XLOOKUP($A58,'1'!$C:$C,'1'!$B:$B,"ERROR",0),"")</f>
        <v/>
      </c>
      <c r="C58" s="12" t="str">
        <f>IF($A58&gt;0,_xlfn.XLOOKUP($A58,'1'!$C:$C,'1'!$D:$D,"ERROR",0),"")</f>
        <v/>
      </c>
      <c r="D58" s="12" t="str">
        <f>IF($A58&gt;0,_xlfn.XLOOKUP($A58,'1'!$C:$C,'1'!$E:$E,"ERROR",0),"")</f>
        <v/>
      </c>
      <c r="E58" s="12" t="str">
        <f>IF($A58&gt;0,_xlfn.XLOOKUP($A58,'1'!$C:$C,'1'!$AQ:$AQ,"ERROR",0),"")</f>
        <v/>
      </c>
      <c r="F58" s="12" t="str">
        <f>IF($A58&gt;0,_xlfn.XLOOKUP($A58,'1'!$C:$C,'1'!$G:$G,"ERROR",0),"")</f>
        <v/>
      </c>
      <c r="G58" s="12" t="str">
        <f>IF($A58&gt;0,_xlfn.XLOOKUP($A58,'1'!$C:$C,'1'!$N:$N,"ERROR",0),"")</f>
        <v/>
      </c>
      <c r="H58" s="12" t="str">
        <f>IF($A58&gt;0,_xlfn.XLOOKUP($A58,'1'!$C:$C,'1'!$U:$U,"ERROR",0),"")</f>
        <v/>
      </c>
      <c r="I58" s="12" t="str">
        <f>IF($A58&gt;0,_xlfn.XLOOKUP($A58,'1'!$C:$C,'1'!$V:$V,"ERROR",0),"")</f>
        <v/>
      </c>
      <c r="J58" s="12" t="str">
        <f>IF($A58&gt;0,_xlfn.XLOOKUP($A58,'1'!$C:$C,'1'!$W:$W,"ERROR",0),"")</f>
        <v/>
      </c>
      <c r="K58" s="12" t="str">
        <f>IF($A58&gt;0,_xlfn.XLOOKUP($A58,'1'!$C:$C,'1'!$X:$X,"ERROR",0),"")</f>
        <v/>
      </c>
      <c r="L58" s="12" t="str">
        <f>IF($A58&gt;0,_xlfn.XLOOKUP($A58,'1'!$C:$C,'1'!$Y:$Y,"ERROR",0),"")</f>
        <v/>
      </c>
      <c r="M58" s="12" t="str">
        <f>IF($A58&gt;0,_xlfn.XLOOKUP($A58,'1'!$C:$C,'1'!$Z:$Z,"ERROR",0),"")</f>
        <v/>
      </c>
      <c r="N58" s="12" t="str">
        <f>IF($A58&gt;0,_xlfn.XLOOKUP($A58,'1'!$C:$C,'1'!$AA:$AA,"ERROR",0),"")</f>
        <v/>
      </c>
      <c r="O58" s="12" t="str">
        <f>IF($A58&gt;0,_xlfn.XLOOKUP($A58,'1'!$C:$C,'1'!$AB:$AB,"ERROR",0),"")</f>
        <v/>
      </c>
      <c r="P58" s="12" t="str">
        <f>IF($A58&gt;0,_xlfn.XLOOKUP($A58,'1'!$C:$C,'1'!$AC:$AC,"ERROR",0),"")</f>
        <v/>
      </c>
      <c r="Q58" s="12" t="str">
        <f>IF($A58&gt;0,_xlfn.XLOOKUP($A58,'1'!$C:$C,'1'!$AK:$AK,"ERROR",0),"")</f>
        <v/>
      </c>
      <c r="R58" s="12" t="str">
        <f>IF($A58&gt;0,_xlfn.XLOOKUP($A58,'1'!$C:$C,'1'!$AO:$AO,"ERROR",0),"")</f>
        <v/>
      </c>
      <c r="S58" s="19" t="str">
        <f t="shared" si="0"/>
        <v/>
      </c>
    </row>
    <row r="59" spans="1:19" x14ac:dyDescent="0.25">
      <c r="A59" s="13"/>
      <c r="B59" s="13" t="str">
        <f>IF($A59&gt;0,_xlfn.XLOOKUP($A59,'1'!$C:$C,'1'!$B:$B,"ERROR",0),"")</f>
        <v/>
      </c>
      <c r="C59" s="13" t="str">
        <f>IF($A59&gt;0,_xlfn.XLOOKUP($A59,'1'!$C:$C,'1'!$D:$D,"ERROR",0),"")</f>
        <v/>
      </c>
      <c r="D59" s="13" t="str">
        <f>IF($A59&gt;0,_xlfn.XLOOKUP($A59,'1'!$C:$C,'1'!$E:$E,"ERROR",0),"")</f>
        <v/>
      </c>
      <c r="E59" s="13" t="str">
        <f>IF($A59&gt;0,_xlfn.XLOOKUP($A59,'1'!$C:$C,'1'!$AQ:$AQ,"ERROR",0),"")</f>
        <v/>
      </c>
      <c r="F59" s="13" t="str">
        <f>IF($A59&gt;0,_xlfn.XLOOKUP($A59,'1'!$C:$C,'1'!$G:$G,"ERROR",0),"")</f>
        <v/>
      </c>
      <c r="G59" s="13" t="str">
        <f>IF($A59&gt;0,_xlfn.XLOOKUP($A59,'1'!$C:$C,'1'!$N:$N,"ERROR",0),"")</f>
        <v/>
      </c>
      <c r="H59" s="13" t="str">
        <f>IF($A59&gt;0,_xlfn.XLOOKUP($A59,'1'!$C:$C,'1'!$U:$U,"ERROR",0),"")</f>
        <v/>
      </c>
      <c r="I59" s="13" t="str">
        <f>IF($A59&gt;0,_xlfn.XLOOKUP($A59,'1'!$C:$C,'1'!$V:$V,"ERROR",0),"")</f>
        <v/>
      </c>
      <c r="J59" s="13" t="str">
        <f>IF($A59&gt;0,_xlfn.XLOOKUP($A59,'1'!$C:$C,'1'!$W:$W,"ERROR",0),"")</f>
        <v/>
      </c>
      <c r="K59" s="13" t="str">
        <f>IF($A59&gt;0,_xlfn.XLOOKUP($A59,'1'!$C:$C,'1'!$X:$X,"ERROR",0),"")</f>
        <v/>
      </c>
      <c r="L59" s="13" t="str">
        <f>IF($A59&gt;0,_xlfn.XLOOKUP($A59,'1'!$C:$C,'1'!$Y:$Y,"ERROR",0),"")</f>
        <v/>
      </c>
      <c r="M59" s="13" t="str">
        <f>IF($A59&gt;0,_xlfn.XLOOKUP($A59,'1'!$C:$C,'1'!$Z:$Z,"ERROR",0),"")</f>
        <v/>
      </c>
      <c r="N59" s="13" t="str">
        <f>IF($A59&gt;0,_xlfn.XLOOKUP($A59,'1'!$C:$C,'1'!$AA:$AA,"ERROR",0),"")</f>
        <v/>
      </c>
      <c r="O59" s="13" t="str">
        <f>IF($A59&gt;0,_xlfn.XLOOKUP($A59,'1'!$C:$C,'1'!$AB:$AB,"ERROR",0),"")</f>
        <v/>
      </c>
      <c r="P59" s="13" t="str">
        <f>IF($A59&gt;0,_xlfn.XLOOKUP($A59,'1'!$C:$C,'1'!$AC:$AC,"ERROR",0),"")</f>
        <v/>
      </c>
      <c r="Q59" s="13" t="str">
        <f>IF($A59&gt;0,_xlfn.XLOOKUP($A59,'1'!$C:$C,'1'!$AK:$AK,"ERROR",0),"")</f>
        <v/>
      </c>
      <c r="R59" s="13" t="str">
        <f>IF($A59&gt;0,_xlfn.XLOOKUP($A59,'1'!$C:$C,'1'!$AO:$AO,"ERROR",0),"")</f>
        <v/>
      </c>
      <c r="S59" s="19" t="str">
        <f t="shared" si="0"/>
        <v/>
      </c>
    </row>
    <row r="60" spans="1:19" x14ac:dyDescent="0.25">
      <c r="A60" s="12"/>
      <c r="B60" s="12" t="str">
        <f>IF($A60&gt;0,_xlfn.XLOOKUP($A60,'1'!$C:$C,'1'!$B:$B,"ERROR",0),"")</f>
        <v/>
      </c>
      <c r="C60" s="12" t="str">
        <f>IF($A60&gt;0,_xlfn.XLOOKUP($A60,'1'!$C:$C,'1'!$D:$D,"ERROR",0),"")</f>
        <v/>
      </c>
      <c r="D60" s="12" t="str">
        <f>IF($A60&gt;0,_xlfn.XLOOKUP($A60,'1'!$C:$C,'1'!$E:$E,"ERROR",0),"")</f>
        <v/>
      </c>
      <c r="E60" s="12" t="str">
        <f>IF($A60&gt;0,_xlfn.XLOOKUP($A60,'1'!$C:$C,'1'!$AQ:$AQ,"ERROR",0),"")</f>
        <v/>
      </c>
      <c r="F60" s="12" t="str">
        <f>IF($A60&gt;0,_xlfn.XLOOKUP($A60,'1'!$C:$C,'1'!$G:$G,"ERROR",0),"")</f>
        <v/>
      </c>
      <c r="G60" s="12" t="str">
        <f>IF($A60&gt;0,_xlfn.XLOOKUP($A60,'1'!$C:$C,'1'!$N:$N,"ERROR",0),"")</f>
        <v/>
      </c>
      <c r="H60" s="12" t="str">
        <f>IF($A60&gt;0,_xlfn.XLOOKUP($A60,'1'!$C:$C,'1'!$U:$U,"ERROR",0),"")</f>
        <v/>
      </c>
      <c r="I60" s="12" t="str">
        <f>IF($A60&gt;0,_xlfn.XLOOKUP($A60,'1'!$C:$C,'1'!$V:$V,"ERROR",0),"")</f>
        <v/>
      </c>
      <c r="J60" s="12" t="str">
        <f>IF($A60&gt;0,_xlfn.XLOOKUP($A60,'1'!$C:$C,'1'!$W:$W,"ERROR",0),"")</f>
        <v/>
      </c>
      <c r="K60" s="12" t="str">
        <f>IF($A60&gt;0,_xlfn.XLOOKUP($A60,'1'!$C:$C,'1'!$X:$X,"ERROR",0),"")</f>
        <v/>
      </c>
      <c r="L60" s="12" t="str">
        <f>IF($A60&gt;0,_xlfn.XLOOKUP($A60,'1'!$C:$C,'1'!$Y:$Y,"ERROR",0),"")</f>
        <v/>
      </c>
      <c r="M60" s="12" t="str">
        <f>IF($A60&gt;0,_xlfn.XLOOKUP($A60,'1'!$C:$C,'1'!$Z:$Z,"ERROR",0),"")</f>
        <v/>
      </c>
      <c r="N60" s="12" t="str">
        <f>IF($A60&gt;0,_xlfn.XLOOKUP($A60,'1'!$C:$C,'1'!$AA:$AA,"ERROR",0),"")</f>
        <v/>
      </c>
      <c r="O60" s="12" t="str">
        <f>IF($A60&gt;0,_xlfn.XLOOKUP($A60,'1'!$C:$C,'1'!$AB:$AB,"ERROR",0),"")</f>
        <v/>
      </c>
      <c r="P60" s="12" t="str">
        <f>IF($A60&gt;0,_xlfn.XLOOKUP($A60,'1'!$C:$C,'1'!$AC:$AC,"ERROR",0),"")</f>
        <v/>
      </c>
      <c r="Q60" s="12" t="str">
        <f>IF($A60&gt;0,_xlfn.XLOOKUP($A60,'1'!$C:$C,'1'!$AK:$AK,"ERROR",0),"")</f>
        <v/>
      </c>
      <c r="R60" s="12" t="str">
        <f>IF($A60&gt;0,_xlfn.XLOOKUP($A60,'1'!$C:$C,'1'!$AO:$AO,"ERROR",0),"")</f>
        <v/>
      </c>
      <c r="S60" s="19" t="str">
        <f t="shared" si="0"/>
        <v/>
      </c>
    </row>
    <row r="61" spans="1:19" x14ac:dyDescent="0.25">
      <c r="A61" s="13"/>
      <c r="B61" s="13" t="str">
        <f>IF($A61&gt;0,_xlfn.XLOOKUP($A61,'1'!$C:$C,'1'!$B:$B,"ERROR",0),"")</f>
        <v/>
      </c>
      <c r="C61" s="13" t="str">
        <f>IF($A61&gt;0,_xlfn.XLOOKUP($A61,'1'!$C:$C,'1'!$D:$D,"ERROR",0),"")</f>
        <v/>
      </c>
      <c r="D61" s="13" t="str">
        <f>IF($A61&gt;0,_xlfn.XLOOKUP($A61,'1'!$C:$C,'1'!$E:$E,"ERROR",0),"")</f>
        <v/>
      </c>
      <c r="E61" s="13" t="str">
        <f>IF($A61&gt;0,_xlfn.XLOOKUP($A61,'1'!$C:$C,'1'!$AQ:$AQ,"ERROR",0),"")</f>
        <v/>
      </c>
      <c r="F61" s="13" t="str">
        <f>IF($A61&gt;0,_xlfn.XLOOKUP($A61,'1'!$C:$C,'1'!$G:$G,"ERROR",0),"")</f>
        <v/>
      </c>
      <c r="G61" s="13" t="str">
        <f>IF($A61&gt;0,_xlfn.XLOOKUP($A61,'1'!$C:$C,'1'!$N:$N,"ERROR",0),"")</f>
        <v/>
      </c>
      <c r="H61" s="13" t="str">
        <f>IF($A61&gt;0,_xlfn.XLOOKUP($A61,'1'!$C:$C,'1'!$U:$U,"ERROR",0),"")</f>
        <v/>
      </c>
      <c r="I61" s="13" t="str">
        <f>IF($A61&gt;0,_xlfn.XLOOKUP($A61,'1'!$C:$C,'1'!$V:$V,"ERROR",0),"")</f>
        <v/>
      </c>
      <c r="J61" s="13" t="str">
        <f>IF($A61&gt;0,_xlfn.XLOOKUP($A61,'1'!$C:$C,'1'!$W:$W,"ERROR",0),"")</f>
        <v/>
      </c>
      <c r="K61" s="13" t="str">
        <f>IF($A61&gt;0,_xlfn.XLOOKUP($A61,'1'!$C:$C,'1'!$X:$X,"ERROR",0),"")</f>
        <v/>
      </c>
      <c r="L61" s="13" t="str">
        <f>IF($A61&gt;0,_xlfn.XLOOKUP($A61,'1'!$C:$C,'1'!$Y:$Y,"ERROR",0),"")</f>
        <v/>
      </c>
      <c r="M61" s="13" t="str">
        <f>IF($A61&gt;0,_xlfn.XLOOKUP($A61,'1'!$C:$C,'1'!$Z:$Z,"ERROR",0),"")</f>
        <v/>
      </c>
      <c r="N61" s="13" t="str">
        <f>IF($A61&gt;0,_xlfn.XLOOKUP($A61,'1'!$C:$C,'1'!$AA:$AA,"ERROR",0),"")</f>
        <v/>
      </c>
      <c r="O61" s="13" t="str">
        <f>IF($A61&gt;0,_xlfn.XLOOKUP($A61,'1'!$C:$C,'1'!$AB:$AB,"ERROR",0),"")</f>
        <v/>
      </c>
      <c r="P61" s="13" t="str">
        <f>IF($A61&gt;0,_xlfn.XLOOKUP($A61,'1'!$C:$C,'1'!$AC:$AC,"ERROR",0),"")</f>
        <v/>
      </c>
      <c r="Q61" s="13" t="str">
        <f>IF($A61&gt;0,_xlfn.XLOOKUP($A61,'1'!$C:$C,'1'!$AK:$AK,"ERROR",0),"")</f>
        <v/>
      </c>
      <c r="R61" s="13" t="str">
        <f>IF($A61&gt;0,_xlfn.XLOOKUP($A61,'1'!$C:$C,'1'!$AO:$AO,"ERROR",0),"")</f>
        <v/>
      </c>
      <c r="S61" s="19" t="str">
        <f t="shared" si="0"/>
        <v/>
      </c>
    </row>
    <row r="62" spans="1:19" x14ac:dyDescent="0.25">
      <c r="A62" s="12"/>
      <c r="B62" s="12" t="str">
        <f>IF($A62&gt;0,_xlfn.XLOOKUP($A62,'1'!$C:$C,'1'!$B:$B,"ERROR",0),"")</f>
        <v/>
      </c>
      <c r="C62" s="12" t="str">
        <f>IF($A62&gt;0,_xlfn.XLOOKUP($A62,'1'!$C:$C,'1'!$D:$D,"ERROR",0),"")</f>
        <v/>
      </c>
      <c r="D62" s="12" t="str">
        <f>IF($A62&gt;0,_xlfn.XLOOKUP($A62,'1'!$C:$C,'1'!$E:$E,"ERROR",0),"")</f>
        <v/>
      </c>
      <c r="E62" s="12" t="str">
        <f>IF($A62&gt;0,_xlfn.XLOOKUP($A62,'1'!$C:$C,'1'!$AQ:$AQ,"ERROR",0),"")</f>
        <v/>
      </c>
      <c r="F62" s="12" t="str">
        <f>IF($A62&gt;0,_xlfn.XLOOKUP($A62,'1'!$C:$C,'1'!$G:$G,"ERROR",0),"")</f>
        <v/>
      </c>
      <c r="G62" s="12" t="str">
        <f>IF($A62&gt;0,_xlfn.XLOOKUP($A62,'1'!$C:$C,'1'!$N:$N,"ERROR",0),"")</f>
        <v/>
      </c>
      <c r="H62" s="12" t="str">
        <f>IF($A62&gt;0,_xlfn.XLOOKUP($A62,'1'!$C:$C,'1'!$U:$U,"ERROR",0),"")</f>
        <v/>
      </c>
      <c r="I62" s="12" t="str">
        <f>IF($A62&gt;0,_xlfn.XLOOKUP($A62,'1'!$C:$C,'1'!$V:$V,"ERROR",0),"")</f>
        <v/>
      </c>
      <c r="J62" s="12" t="str">
        <f>IF($A62&gt;0,_xlfn.XLOOKUP($A62,'1'!$C:$C,'1'!$W:$W,"ERROR",0),"")</f>
        <v/>
      </c>
      <c r="K62" s="12" t="str">
        <f>IF($A62&gt;0,_xlfn.XLOOKUP($A62,'1'!$C:$C,'1'!$X:$X,"ERROR",0),"")</f>
        <v/>
      </c>
      <c r="L62" s="12" t="str">
        <f>IF($A62&gt;0,_xlfn.XLOOKUP($A62,'1'!$C:$C,'1'!$Y:$Y,"ERROR",0),"")</f>
        <v/>
      </c>
      <c r="M62" s="12" t="str">
        <f>IF($A62&gt;0,_xlfn.XLOOKUP($A62,'1'!$C:$C,'1'!$Z:$Z,"ERROR",0),"")</f>
        <v/>
      </c>
      <c r="N62" s="12" t="str">
        <f>IF($A62&gt;0,_xlfn.XLOOKUP($A62,'1'!$C:$C,'1'!$AA:$AA,"ERROR",0),"")</f>
        <v/>
      </c>
      <c r="O62" s="12" t="str">
        <f>IF($A62&gt;0,_xlfn.XLOOKUP($A62,'1'!$C:$C,'1'!$AB:$AB,"ERROR",0),"")</f>
        <v/>
      </c>
      <c r="P62" s="12" t="str">
        <f>IF($A62&gt;0,_xlfn.XLOOKUP($A62,'1'!$C:$C,'1'!$AC:$AC,"ERROR",0),"")</f>
        <v/>
      </c>
      <c r="Q62" s="12" t="str">
        <f>IF($A62&gt;0,_xlfn.XLOOKUP($A62,'1'!$C:$C,'1'!$AK:$AK,"ERROR",0),"")</f>
        <v/>
      </c>
      <c r="R62" s="12" t="str">
        <f>IF($A62&gt;0,_xlfn.XLOOKUP($A62,'1'!$C:$C,'1'!$AO:$AO,"ERROR",0),"")</f>
        <v/>
      </c>
      <c r="S62" s="19" t="str">
        <f t="shared" si="0"/>
        <v/>
      </c>
    </row>
    <row r="63" spans="1:19" x14ac:dyDescent="0.25">
      <c r="A63" s="13"/>
      <c r="B63" s="13" t="str">
        <f>IF($A63&gt;0,_xlfn.XLOOKUP($A63,'1'!$C:$C,'1'!$B:$B,"ERROR",0),"")</f>
        <v/>
      </c>
      <c r="C63" s="13" t="str">
        <f>IF($A63&gt;0,_xlfn.XLOOKUP($A63,'1'!$C:$C,'1'!$D:$D,"ERROR",0),"")</f>
        <v/>
      </c>
      <c r="D63" s="13" t="str">
        <f>IF($A63&gt;0,_xlfn.XLOOKUP($A63,'1'!$C:$C,'1'!$E:$E,"ERROR",0),"")</f>
        <v/>
      </c>
      <c r="E63" s="13" t="str">
        <f>IF($A63&gt;0,_xlfn.XLOOKUP($A63,'1'!$C:$C,'1'!$AQ:$AQ,"ERROR",0),"")</f>
        <v/>
      </c>
      <c r="F63" s="13" t="str">
        <f>IF($A63&gt;0,_xlfn.XLOOKUP($A63,'1'!$C:$C,'1'!$G:$G,"ERROR",0),"")</f>
        <v/>
      </c>
      <c r="G63" s="13" t="str">
        <f>IF($A63&gt;0,_xlfn.XLOOKUP($A63,'1'!$C:$C,'1'!$N:$N,"ERROR",0),"")</f>
        <v/>
      </c>
      <c r="H63" s="13" t="str">
        <f>IF($A63&gt;0,_xlfn.XLOOKUP($A63,'1'!$C:$C,'1'!$U:$U,"ERROR",0),"")</f>
        <v/>
      </c>
      <c r="I63" s="13" t="str">
        <f>IF($A63&gt;0,_xlfn.XLOOKUP($A63,'1'!$C:$C,'1'!$V:$V,"ERROR",0),"")</f>
        <v/>
      </c>
      <c r="J63" s="13" t="str">
        <f>IF($A63&gt;0,_xlfn.XLOOKUP($A63,'1'!$C:$C,'1'!$W:$W,"ERROR",0),"")</f>
        <v/>
      </c>
      <c r="K63" s="13" t="str">
        <f>IF($A63&gt;0,_xlfn.XLOOKUP($A63,'1'!$C:$C,'1'!$X:$X,"ERROR",0),"")</f>
        <v/>
      </c>
      <c r="L63" s="13" t="str">
        <f>IF($A63&gt;0,_xlfn.XLOOKUP($A63,'1'!$C:$C,'1'!$Y:$Y,"ERROR",0),"")</f>
        <v/>
      </c>
      <c r="M63" s="13" t="str">
        <f>IF($A63&gt;0,_xlfn.XLOOKUP($A63,'1'!$C:$C,'1'!$Z:$Z,"ERROR",0),"")</f>
        <v/>
      </c>
      <c r="N63" s="13" t="str">
        <f>IF($A63&gt;0,_xlfn.XLOOKUP($A63,'1'!$C:$C,'1'!$AA:$AA,"ERROR",0),"")</f>
        <v/>
      </c>
      <c r="O63" s="13" t="str">
        <f>IF($A63&gt;0,_xlfn.XLOOKUP($A63,'1'!$C:$C,'1'!$AB:$AB,"ERROR",0),"")</f>
        <v/>
      </c>
      <c r="P63" s="13" t="str">
        <f>IF($A63&gt;0,_xlfn.XLOOKUP($A63,'1'!$C:$C,'1'!$AC:$AC,"ERROR",0),"")</f>
        <v/>
      </c>
      <c r="Q63" s="13" t="str">
        <f>IF($A63&gt;0,_xlfn.XLOOKUP($A63,'1'!$C:$C,'1'!$AK:$AK,"ERROR",0),"")</f>
        <v/>
      </c>
      <c r="R63" s="13" t="str">
        <f>IF($A63&gt;0,_xlfn.XLOOKUP($A63,'1'!$C:$C,'1'!$AO:$AO,"ERROR",0),"")</f>
        <v/>
      </c>
      <c r="S63" s="19" t="str">
        <f t="shared" si="0"/>
        <v/>
      </c>
    </row>
    <row r="64" spans="1:19" x14ac:dyDescent="0.25">
      <c r="A64" s="12"/>
      <c r="B64" s="12" t="str">
        <f>IF($A64&gt;0,_xlfn.XLOOKUP($A64,'1'!$C:$C,'1'!$B:$B,"ERROR",0),"")</f>
        <v/>
      </c>
      <c r="C64" s="12" t="str">
        <f>IF($A64&gt;0,_xlfn.XLOOKUP($A64,'1'!$C:$C,'1'!$D:$D,"ERROR",0),"")</f>
        <v/>
      </c>
      <c r="D64" s="12" t="str">
        <f>IF($A64&gt;0,_xlfn.XLOOKUP($A64,'1'!$C:$C,'1'!$E:$E,"ERROR",0),"")</f>
        <v/>
      </c>
      <c r="E64" s="12" t="str">
        <f>IF($A64&gt;0,_xlfn.XLOOKUP($A64,'1'!$C:$C,'1'!$AQ:$AQ,"ERROR",0),"")</f>
        <v/>
      </c>
      <c r="F64" s="12" t="str">
        <f>IF($A64&gt;0,_xlfn.XLOOKUP($A64,'1'!$C:$C,'1'!$G:$G,"ERROR",0),"")</f>
        <v/>
      </c>
      <c r="G64" s="12" t="str">
        <f>IF($A64&gt;0,_xlfn.XLOOKUP($A64,'1'!$C:$C,'1'!$N:$N,"ERROR",0),"")</f>
        <v/>
      </c>
      <c r="H64" s="12" t="str">
        <f>IF($A64&gt;0,_xlfn.XLOOKUP($A64,'1'!$C:$C,'1'!$U:$U,"ERROR",0),"")</f>
        <v/>
      </c>
      <c r="I64" s="12" t="str">
        <f>IF($A64&gt;0,_xlfn.XLOOKUP($A64,'1'!$C:$C,'1'!$V:$V,"ERROR",0),"")</f>
        <v/>
      </c>
      <c r="J64" s="12" t="str">
        <f>IF($A64&gt;0,_xlfn.XLOOKUP($A64,'1'!$C:$C,'1'!$W:$W,"ERROR",0),"")</f>
        <v/>
      </c>
      <c r="K64" s="12" t="str">
        <f>IF($A64&gt;0,_xlfn.XLOOKUP($A64,'1'!$C:$C,'1'!$X:$X,"ERROR",0),"")</f>
        <v/>
      </c>
      <c r="L64" s="12" t="str">
        <f>IF($A64&gt;0,_xlfn.XLOOKUP($A64,'1'!$C:$C,'1'!$Y:$Y,"ERROR",0),"")</f>
        <v/>
      </c>
      <c r="M64" s="12" t="str">
        <f>IF($A64&gt;0,_xlfn.XLOOKUP($A64,'1'!$C:$C,'1'!$Z:$Z,"ERROR",0),"")</f>
        <v/>
      </c>
      <c r="N64" s="12" t="str">
        <f>IF($A64&gt;0,_xlfn.XLOOKUP($A64,'1'!$C:$C,'1'!$AA:$AA,"ERROR",0),"")</f>
        <v/>
      </c>
      <c r="O64" s="12" t="str">
        <f>IF($A64&gt;0,_xlfn.XLOOKUP($A64,'1'!$C:$C,'1'!$AB:$AB,"ERROR",0),"")</f>
        <v/>
      </c>
      <c r="P64" s="12" t="str">
        <f>IF($A64&gt;0,_xlfn.XLOOKUP($A64,'1'!$C:$C,'1'!$AC:$AC,"ERROR",0),"")</f>
        <v/>
      </c>
      <c r="Q64" s="12" t="str">
        <f>IF($A64&gt;0,_xlfn.XLOOKUP($A64,'1'!$C:$C,'1'!$AK:$AK,"ERROR",0),"")</f>
        <v/>
      </c>
      <c r="R64" s="12" t="str">
        <f>IF($A64&gt;0,_xlfn.XLOOKUP($A64,'1'!$C:$C,'1'!$AO:$AO,"ERROR",0),"")</f>
        <v/>
      </c>
      <c r="S64" s="19" t="str">
        <f t="shared" si="0"/>
        <v/>
      </c>
    </row>
    <row r="65" spans="1:19" x14ac:dyDescent="0.25">
      <c r="A65" s="13"/>
      <c r="B65" s="13" t="str">
        <f>IF($A65&gt;0,_xlfn.XLOOKUP($A65,'1'!$C:$C,'1'!$B:$B,"ERROR",0),"")</f>
        <v/>
      </c>
      <c r="C65" s="13" t="str">
        <f>IF($A65&gt;0,_xlfn.XLOOKUP($A65,'1'!$C:$C,'1'!$D:$D,"ERROR",0),"")</f>
        <v/>
      </c>
      <c r="D65" s="13" t="str">
        <f>IF($A65&gt;0,_xlfn.XLOOKUP($A65,'1'!$C:$C,'1'!$E:$E,"ERROR",0),"")</f>
        <v/>
      </c>
      <c r="E65" s="13" t="str">
        <f>IF($A65&gt;0,_xlfn.XLOOKUP($A65,'1'!$C:$C,'1'!$AQ:$AQ,"ERROR",0),"")</f>
        <v/>
      </c>
      <c r="F65" s="13" t="str">
        <f>IF($A65&gt;0,_xlfn.XLOOKUP($A65,'1'!$C:$C,'1'!$G:$G,"ERROR",0),"")</f>
        <v/>
      </c>
      <c r="G65" s="13" t="str">
        <f>IF($A65&gt;0,_xlfn.XLOOKUP($A65,'1'!$C:$C,'1'!$N:$N,"ERROR",0),"")</f>
        <v/>
      </c>
      <c r="H65" s="13" t="str">
        <f>IF($A65&gt;0,_xlfn.XLOOKUP($A65,'1'!$C:$C,'1'!$U:$U,"ERROR",0),"")</f>
        <v/>
      </c>
      <c r="I65" s="13" t="str">
        <f>IF($A65&gt;0,_xlfn.XLOOKUP($A65,'1'!$C:$C,'1'!$V:$V,"ERROR",0),"")</f>
        <v/>
      </c>
      <c r="J65" s="13" t="str">
        <f>IF($A65&gt;0,_xlfn.XLOOKUP($A65,'1'!$C:$C,'1'!$W:$W,"ERROR",0),"")</f>
        <v/>
      </c>
      <c r="K65" s="13" t="str">
        <f>IF($A65&gt;0,_xlfn.XLOOKUP($A65,'1'!$C:$C,'1'!$X:$X,"ERROR",0),"")</f>
        <v/>
      </c>
      <c r="L65" s="13" t="str">
        <f>IF($A65&gt;0,_xlfn.XLOOKUP($A65,'1'!$C:$C,'1'!$Y:$Y,"ERROR",0),"")</f>
        <v/>
      </c>
      <c r="M65" s="13" t="str">
        <f>IF($A65&gt;0,_xlfn.XLOOKUP($A65,'1'!$C:$C,'1'!$Z:$Z,"ERROR",0),"")</f>
        <v/>
      </c>
      <c r="N65" s="13" t="str">
        <f>IF($A65&gt;0,_xlfn.XLOOKUP($A65,'1'!$C:$C,'1'!$AA:$AA,"ERROR",0),"")</f>
        <v/>
      </c>
      <c r="O65" s="13" t="str">
        <f>IF($A65&gt;0,_xlfn.XLOOKUP($A65,'1'!$C:$C,'1'!$AB:$AB,"ERROR",0),"")</f>
        <v/>
      </c>
      <c r="P65" s="13" t="str">
        <f>IF($A65&gt;0,_xlfn.XLOOKUP($A65,'1'!$C:$C,'1'!$AC:$AC,"ERROR",0),"")</f>
        <v/>
      </c>
      <c r="Q65" s="13" t="str">
        <f>IF($A65&gt;0,_xlfn.XLOOKUP($A65,'1'!$C:$C,'1'!$AK:$AK,"ERROR",0),"")</f>
        <v/>
      </c>
      <c r="R65" s="13" t="str">
        <f>IF($A65&gt;0,_xlfn.XLOOKUP($A65,'1'!$C:$C,'1'!$AO:$AO,"ERROR",0),"")</f>
        <v/>
      </c>
      <c r="S65" s="19" t="str">
        <f t="shared" si="0"/>
        <v/>
      </c>
    </row>
    <row r="66" spans="1:19" x14ac:dyDescent="0.25">
      <c r="A66" s="12"/>
      <c r="B66" s="12" t="str">
        <f>IF($A66&gt;0,_xlfn.XLOOKUP($A66,'1'!$C:$C,'1'!$B:$B,"ERROR",0),"")</f>
        <v/>
      </c>
      <c r="C66" s="12" t="str">
        <f>IF($A66&gt;0,_xlfn.XLOOKUP($A66,'1'!$C:$C,'1'!$D:$D,"ERROR",0),"")</f>
        <v/>
      </c>
      <c r="D66" s="12" t="str">
        <f>IF($A66&gt;0,_xlfn.XLOOKUP($A66,'1'!$C:$C,'1'!$E:$E,"ERROR",0),"")</f>
        <v/>
      </c>
      <c r="E66" s="12" t="str">
        <f>IF($A66&gt;0,_xlfn.XLOOKUP($A66,'1'!$C:$C,'1'!$AQ:$AQ,"ERROR",0),"")</f>
        <v/>
      </c>
      <c r="F66" s="12" t="str">
        <f>IF($A66&gt;0,_xlfn.XLOOKUP($A66,'1'!$C:$C,'1'!$G:$G,"ERROR",0),"")</f>
        <v/>
      </c>
      <c r="G66" s="12" t="str">
        <f>IF($A66&gt;0,_xlfn.XLOOKUP($A66,'1'!$C:$C,'1'!$N:$N,"ERROR",0),"")</f>
        <v/>
      </c>
      <c r="H66" s="12" t="str">
        <f>IF($A66&gt;0,_xlfn.XLOOKUP($A66,'1'!$C:$C,'1'!$U:$U,"ERROR",0),"")</f>
        <v/>
      </c>
      <c r="I66" s="12" t="str">
        <f>IF($A66&gt;0,_xlfn.XLOOKUP($A66,'1'!$C:$C,'1'!$V:$V,"ERROR",0),"")</f>
        <v/>
      </c>
      <c r="J66" s="12" t="str">
        <f>IF($A66&gt;0,_xlfn.XLOOKUP($A66,'1'!$C:$C,'1'!$W:$W,"ERROR",0),"")</f>
        <v/>
      </c>
      <c r="K66" s="12" t="str">
        <f>IF($A66&gt;0,_xlfn.XLOOKUP($A66,'1'!$C:$C,'1'!$X:$X,"ERROR",0),"")</f>
        <v/>
      </c>
      <c r="L66" s="12" t="str">
        <f>IF($A66&gt;0,_xlfn.XLOOKUP($A66,'1'!$C:$C,'1'!$Y:$Y,"ERROR",0),"")</f>
        <v/>
      </c>
      <c r="M66" s="12" t="str">
        <f>IF($A66&gt;0,_xlfn.XLOOKUP($A66,'1'!$C:$C,'1'!$Z:$Z,"ERROR",0),"")</f>
        <v/>
      </c>
      <c r="N66" s="12" t="str">
        <f>IF($A66&gt;0,_xlfn.XLOOKUP($A66,'1'!$C:$C,'1'!$AA:$AA,"ERROR",0),"")</f>
        <v/>
      </c>
      <c r="O66" s="12" t="str">
        <f>IF($A66&gt;0,_xlfn.XLOOKUP($A66,'1'!$C:$C,'1'!$AB:$AB,"ERROR",0),"")</f>
        <v/>
      </c>
      <c r="P66" s="12" t="str">
        <f>IF($A66&gt;0,_xlfn.XLOOKUP($A66,'1'!$C:$C,'1'!$AC:$AC,"ERROR",0),"")</f>
        <v/>
      </c>
      <c r="Q66" s="12" t="str">
        <f>IF($A66&gt;0,_xlfn.XLOOKUP($A66,'1'!$C:$C,'1'!$AK:$AK,"ERROR",0),"")</f>
        <v/>
      </c>
      <c r="R66" s="12" t="str">
        <f>IF($A66&gt;0,_xlfn.XLOOKUP($A66,'1'!$C:$C,'1'!$AO:$AO,"ERROR",0),"")</f>
        <v/>
      </c>
      <c r="S66" s="19" t="str">
        <f t="shared" si="0"/>
        <v/>
      </c>
    </row>
    <row r="67" spans="1:19" x14ac:dyDescent="0.25">
      <c r="A67" s="13"/>
      <c r="B67" s="13" t="str">
        <f>IF($A67&gt;0,_xlfn.XLOOKUP($A67,'1'!$C:$C,'1'!$B:$B,"ERROR",0),"")</f>
        <v/>
      </c>
      <c r="C67" s="13" t="str">
        <f>IF($A67&gt;0,_xlfn.XLOOKUP($A67,'1'!$C:$C,'1'!$D:$D,"ERROR",0),"")</f>
        <v/>
      </c>
      <c r="D67" s="13" t="str">
        <f>IF($A67&gt;0,_xlfn.XLOOKUP($A67,'1'!$C:$C,'1'!$E:$E,"ERROR",0),"")</f>
        <v/>
      </c>
      <c r="E67" s="13" t="str">
        <f>IF($A67&gt;0,_xlfn.XLOOKUP($A67,'1'!$C:$C,'1'!$AQ:$AQ,"ERROR",0),"")</f>
        <v/>
      </c>
      <c r="F67" s="13" t="str">
        <f>IF($A67&gt;0,_xlfn.XLOOKUP($A67,'1'!$C:$C,'1'!$G:$G,"ERROR",0),"")</f>
        <v/>
      </c>
      <c r="G67" s="13" t="str">
        <f>IF($A67&gt;0,_xlfn.XLOOKUP($A67,'1'!$C:$C,'1'!$N:$N,"ERROR",0),"")</f>
        <v/>
      </c>
      <c r="H67" s="13" t="str">
        <f>IF($A67&gt;0,_xlfn.XLOOKUP($A67,'1'!$C:$C,'1'!$U:$U,"ERROR",0),"")</f>
        <v/>
      </c>
      <c r="I67" s="13" t="str">
        <f>IF($A67&gt;0,_xlfn.XLOOKUP($A67,'1'!$C:$C,'1'!$V:$V,"ERROR",0),"")</f>
        <v/>
      </c>
      <c r="J67" s="13" t="str">
        <f>IF($A67&gt;0,_xlfn.XLOOKUP($A67,'1'!$C:$C,'1'!$W:$W,"ERROR",0),"")</f>
        <v/>
      </c>
      <c r="K67" s="13" t="str">
        <f>IF($A67&gt;0,_xlfn.XLOOKUP($A67,'1'!$C:$C,'1'!$X:$X,"ERROR",0),"")</f>
        <v/>
      </c>
      <c r="L67" s="13" t="str">
        <f>IF($A67&gt;0,_xlfn.XLOOKUP($A67,'1'!$C:$C,'1'!$Y:$Y,"ERROR",0),"")</f>
        <v/>
      </c>
      <c r="M67" s="13" t="str">
        <f>IF($A67&gt;0,_xlfn.XLOOKUP($A67,'1'!$C:$C,'1'!$Z:$Z,"ERROR",0),"")</f>
        <v/>
      </c>
      <c r="N67" s="13" t="str">
        <f>IF($A67&gt;0,_xlfn.XLOOKUP($A67,'1'!$C:$C,'1'!$AA:$AA,"ERROR",0),"")</f>
        <v/>
      </c>
      <c r="O67" s="13" t="str">
        <f>IF($A67&gt;0,_xlfn.XLOOKUP($A67,'1'!$C:$C,'1'!$AB:$AB,"ERROR",0),"")</f>
        <v/>
      </c>
      <c r="P67" s="13" t="str">
        <f>IF($A67&gt;0,_xlfn.XLOOKUP($A67,'1'!$C:$C,'1'!$AC:$AC,"ERROR",0),"")</f>
        <v/>
      </c>
      <c r="Q67" s="13" t="str">
        <f>IF($A67&gt;0,_xlfn.XLOOKUP($A67,'1'!$C:$C,'1'!$AK:$AK,"ERROR",0),"")</f>
        <v/>
      </c>
      <c r="R67" s="13" t="str">
        <f>IF($A67&gt;0,_xlfn.XLOOKUP($A67,'1'!$C:$C,'1'!$AO:$AO,"ERROR",0),"")</f>
        <v/>
      </c>
      <c r="S67" s="19" t="str">
        <f t="shared" ref="S67:S130" si="11">IF(ISNUMBER(E67),INT(E67),"")</f>
        <v/>
      </c>
    </row>
    <row r="68" spans="1:19" x14ac:dyDescent="0.25">
      <c r="A68" s="12"/>
      <c r="B68" s="12" t="str">
        <f>IF($A68&gt;0,_xlfn.XLOOKUP($A68,'1'!$C:$C,'1'!$B:$B,"ERROR",0),"")</f>
        <v/>
      </c>
      <c r="C68" s="12" t="str">
        <f>IF($A68&gt;0,_xlfn.XLOOKUP($A68,'1'!$C:$C,'1'!$D:$D,"ERROR",0),"")</f>
        <v/>
      </c>
      <c r="D68" s="12" t="str">
        <f>IF($A68&gt;0,_xlfn.XLOOKUP($A68,'1'!$C:$C,'1'!$E:$E,"ERROR",0),"")</f>
        <v/>
      </c>
      <c r="E68" s="12" t="str">
        <f>IF($A68&gt;0,_xlfn.XLOOKUP($A68,'1'!$C:$C,'1'!$AQ:$AQ,"ERROR",0),"")</f>
        <v/>
      </c>
      <c r="F68" s="12" t="str">
        <f>IF($A68&gt;0,_xlfn.XLOOKUP($A68,'1'!$C:$C,'1'!$G:$G,"ERROR",0),"")</f>
        <v/>
      </c>
      <c r="G68" s="12" t="str">
        <f>IF($A68&gt;0,_xlfn.XLOOKUP($A68,'1'!$C:$C,'1'!$N:$N,"ERROR",0),"")</f>
        <v/>
      </c>
      <c r="H68" s="12" t="str">
        <f>IF($A68&gt;0,_xlfn.XLOOKUP($A68,'1'!$C:$C,'1'!$U:$U,"ERROR",0),"")</f>
        <v/>
      </c>
      <c r="I68" s="12" t="str">
        <f>IF($A68&gt;0,_xlfn.XLOOKUP($A68,'1'!$C:$C,'1'!$V:$V,"ERROR",0),"")</f>
        <v/>
      </c>
      <c r="J68" s="12" t="str">
        <f>IF($A68&gt;0,_xlfn.XLOOKUP($A68,'1'!$C:$C,'1'!$W:$W,"ERROR",0),"")</f>
        <v/>
      </c>
      <c r="K68" s="12" t="str">
        <f>IF($A68&gt;0,_xlfn.XLOOKUP($A68,'1'!$C:$C,'1'!$X:$X,"ERROR",0),"")</f>
        <v/>
      </c>
      <c r="L68" s="12" t="str">
        <f>IF($A68&gt;0,_xlfn.XLOOKUP($A68,'1'!$C:$C,'1'!$Y:$Y,"ERROR",0),"")</f>
        <v/>
      </c>
      <c r="M68" s="12" t="str">
        <f>IF($A68&gt;0,_xlfn.XLOOKUP($A68,'1'!$C:$C,'1'!$Z:$Z,"ERROR",0),"")</f>
        <v/>
      </c>
      <c r="N68" s="12" t="str">
        <f>IF($A68&gt;0,_xlfn.XLOOKUP($A68,'1'!$C:$C,'1'!$AA:$AA,"ERROR",0),"")</f>
        <v/>
      </c>
      <c r="O68" s="12" t="str">
        <f>IF($A68&gt;0,_xlfn.XLOOKUP($A68,'1'!$C:$C,'1'!$AB:$AB,"ERROR",0),"")</f>
        <v/>
      </c>
      <c r="P68" s="12" t="str">
        <f>IF($A68&gt;0,_xlfn.XLOOKUP($A68,'1'!$C:$C,'1'!$AC:$AC,"ERROR",0),"")</f>
        <v/>
      </c>
      <c r="Q68" s="12" t="str">
        <f>IF($A68&gt;0,_xlfn.XLOOKUP($A68,'1'!$C:$C,'1'!$AK:$AK,"ERROR",0),"")</f>
        <v/>
      </c>
      <c r="R68" s="12" t="str">
        <f>IF($A68&gt;0,_xlfn.XLOOKUP($A68,'1'!$C:$C,'1'!$AO:$AO,"ERROR",0),"")</f>
        <v/>
      </c>
      <c r="S68" s="19" t="str">
        <f t="shared" si="11"/>
        <v/>
      </c>
    </row>
    <row r="69" spans="1:19" x14ac:dyDescent="0.25">
      <c r="A69" s="13"/>
      <c r="B69" s="13" t="str">
        <f>IF($A69&gt;0,_xlfn.XLOOKUP($A69,'1'!$C:$C,'1'!$B:$B,"ERROR",0),"")</f>
        <v/>
      </c>
      <c r="C69" s="13" t="str">
        <f>IF($A69&gt;0,_xlfn.XLOOKUP($A69,'1'!$C:$C,'1'!$D:$D,"ERROR",0),"")</f>
        <v/>
      </c>
      <c r="D69" s="13" t="str">
        <f>IF($A69&gt;0,_xlfn.XLOOKUP($A69,'1'!$C:$C,'1'!$E:$E,"ERROR",0),"")</f>
        <v/>
      </c>
      <c r="E69" s="13" t="str">
        <f>IF($A69&gt;0,_xlfn.XLOOKUP($A69,'1'!$C:$C,'1'!$AQ:$AQ,"ERROR",0),"")</f>
        <v/>
      </c>
      <c r="F69" s="13" t="str">
        <f>IF($A69&gt;0,_xlfn.XLOOKUP($A69,'1'!$C:$C,'1'!$G:$G,"ERROR",0),"")</f>
        <v/>
      </c>
      <c r="G69" s="13" t="str">
        <f>IF($A69&gt;0,_xlfn.XLOOKUP($A69,'1'!$C:$C,'1'!$N:$N,"ERROR",0),"")</f>
        <v/>
      </c>
      <c r="H69" s="13" t="str">
        <f>IF($A69&gt;0,_xlfn.XLOOKUP($A69,'1'!$C:$C,'1'!$U:$U,"ERROR",0),"")</f>
        <v/>
      </c>
      <c r="I69" s="13" t="str">
        <f>IF($A69&gt;0,_xlfn.XLOOKUP($A69,'1'!$C:$C,'1'!$V:$V,"ERROR",0),"")</f>
        <v/>
      </c>
      <c r="J69" s="13" t="str">
        <f>IF($A69&gt;0,_xlfn.XLOOKUP($A69,'1'!$C:$C,'1'!$W:$W,"ERROR",0),"")</f>
        <v/>
      </c>
      <c r="K69" s="13" t="str">
        <f>IF($A69&gt;0,_xlfn.XLOOKUP($A69,'1'!$C:$C,'1'!$X:$X,"ERROR",0),"")</f>
        <v/>
      </c>
      <c r="L69" s="13" t="str">
        <f>IF($A69&gt;0,_xlfn.XLOOKUP($A69,'1'!$C:$C,'1'!$Y:$Y,"ERROR",0),"")</f>
        <v/>
      </c>
      <c r="M69" s="13" t="str">
        <f>IF($A69&gt;0,_xlfn.XLOOKUP($A69,'1'!$C:$C,'1'!$Z:$Z,"ERROR",0),"")</f>
        <v/>
      </c>
      <c r="N69" s="13" t="str">
        <f>IF($A69&gt;0,_xlfn.XLOOKUP($A69,'1'!$C:$C,'1'!$AA:$AA,"ERROR",0),"")</f>
        <v/>
      </c>
      <c r="O69" s="13" t="str">
        <f>IF($A69&gt;0,_xlfn.XLOOKUP($A69,'1'!$C:$C,'1'!$AB:$AB,"ERROR",0),"")</f>
        <v/>
      </c>
      <c r="P69" s="13" t="str">
        <f>IF($A69&gt;0,_xlfn.XLOOKUP($A69,'1'!$C:$C,'1'!$AC:$AC,"ERROR",0),"")</f>
        <v/>
      </c>
      <c r="Q69" s="13" t="str">
        <f>IF($A69&gt;0,_xlfn.XLOOKUP($A69,'1'!$C:$C,'1'!$AK:$AK,"ERROR",0),"")</f>
        <v/>
      </c>
      <c r="R69" s="13" t="str">
        <f>IF($A69&gt;0,_xlfn.XLOOKUP($A69,'1'!$C:$C,'1'!$AO:$AO,"ERROR",0),"")</f>
        <v/>
      </c>
      <c r="S69" s="19" t="str">
        <f t="shared" si="11"/>
        <v/>
      </c>
    </row>
    <row r="70" spans="1:19" x14ac:dyDescent="0.25">
      <c r="A70" s="12"/>
      <c r="B70" s="12" t="str">
        <f>IF($A70&gt;0,_xlfn.XLOOKUP($A70,'1'!$C:$C,'1'!$B:$B,"ERROR",0),"")</f>
        <v/>
      </c>
      <c r="C70" s="12" t="str">
        <f>IF($A70&gt;0,_xlfn.XLOOKUP($A70,'1'!$C:$C,'1'!$D:$D,"ERROR",0),"")</f>
        <v/>
      </c>
      <c r="D70" s="12" t="str">
        <f>IF($A70&gt;0,_xlfn.XLOOKUP($A70,'1'!$C:$C,'1'!$E:$E,"ERROR",0),"")</f>
        <v/>
      </c>
      <c r="E70" s="12" t="str">
        <f>IF($A70&gt;0,_xlfn.XLOOKUP($A70,'1'!$C:$C,'1'!$AQ:$AQ,"ERROR",0),"")</f>
        <v/>
      </c>
      <c r="F70" s="12" t="str">
        <f>IF($A70&gt;0,_xlfn.XLOOKUP($A70,'1'!$C:$C,'1'!$G:$G,"ERROR",0),"")</f>
        <v/>
      </c>
      <c r="G70" s="12" t="str">
        <f>IF($A70&gt;0,_xlfn.XLOOKUP($A70,'1'!$C:$C,'1'!$N:$N,"ERROR",0),"")</f>
        <v/>
      </c>
      <c r="H70" s="12" t="str">
        <f>IF($A70&gt;0,_xlfn.XLOOKUP($A70,'1'!$C:$C,'1'!$U:$U,"ERROR",0),"")</f>
        <v/>
      </c>
      <c r="I70" s="12" t="str">
        <f>IF($A70&gt;0,_xlfn.XLOOKUP($A70,'1'!$C:$C,'1'!$V:$V,"ERROR",0),"")</f>
        <v/>
      </c>
      <c r="J70" s="12" t="str">
        <f>IF($A70&gt;0,_xlfn.XLOOKUP($A70,'1'!$C:$C,'1'!$W:$W,"ERROR",0),"")</f>
        <v/>
      </c>
      <c r="K70" s="12" t="str">
        <f>IF($A70&gt;0,_xlfn.XLOOKUP($A70,'1'!$C:$C,'1'!$X:$X,"ERROR",0),"")</f>
        <v/>
      </c>
      <c r="L70" s="12" t="str">
        <f>IF($A70&gt;0,_xlfn.XLOOKUP($A70,'1'!$C:$C,'1'!$Y:$Y,"ERROR",0),"")</f>
        <v/>
      </c>
      <c r="M70" s="12" t="str">
        <f>IF($A70&gt;0,_xlfn.XLOOKUP($A70,'1'!$C:$C,'1'!$Z:$Z,"ERROR",0),"")</f>
        <v/>
      </c>
      <c r="N70" s="12" t="str">
        <f>IF($A70&gt;0,_xlfn.XLOOKUP($A70,'1'!$C:$C,'1'!$AA:$AA,"ERROR",0),"")</f>
        <v/>
      </c>
      <c r="O70" s="12" t="str">
        <f>IF($A70&gt;0,_xlfn.XLOOKUP($A70,'1'!$C:$C,'1'!$AB:$AB,"ERROR",0),"")</f>
        <v/>
      </c>
      <c r="P70" s="12" t="str">
        <f>IF($A70&gt;0,_xlfn.XLOOKUP($A70,'1'!$C:$C,'1'!$AC:$AC,"ERROR",0),"")</f>
        <v/>
      </c>
      <c r="Q70" s="12" t="str">
        <f>IF($A70&gt;0,_xlfn.XLOOKUP($A70,'1'!$C:$C,'1'!$AK:$AK,"ERROR",0),"")</f>
        <v/>
      </c>
      <c r="R70" s="12" t="str">
        <f>IF($A70&gt;0,_xlfn.XLOOKUP($A70,'1'!$C:$C,'1'!$AO:$AO,"ERROR",0),"")</f>
        <v/>
      </c>
      <c r="S70" s="19" t="str">
        <f t="shared" si="11"/>
        <v/>
      </c>
    </row>
    <row r="71" spans="1:19" x14ac:dyDescent="0.25">
      <c r="A71" s="13"/>
      <c r="B71" s="13" t="str">
        <f>IF($A71&gt;0,_xlfn.XLOOKUP($A71,'1'!$C:$C,'1'!$B:$B,"ERROR",0),"")</f>
        <v/>
      </c>
      <c r="C71" s="13" t="str">
        <f>IF($A71&gt;0,_xlfn.XLOOKUP($A71,'1'!$C:$C,'1'!$D:$D,"ERROR",0),"")</f>
        <v/>
      </c>
      <c r="D71" s="13" t="str">
        <f>IF($A71&gt;0,_xlfn.XLOOKUP($A71,'1'!$C:$C,'1'!$E:$E,"ERROR",0),"")</f>
        <v/>
      </c>
      <c r="E71" s="13" t="str">
        <f>IF($A71&gt;0,_xlfn.XLOOKUP($A71,'1'!$C:$C,'1'!$AQ:$AQ,"ERROR",0),"")</f>
        <v/>
      </c>
      <c r="F71" s="13" t="str">
        <f>IF($A71&gt;0,_xlfn.XLOOKUP($A71,'1'!$C:$C,'1'!$G:$G,"ERROR",0),"")</f>
        <v/>
      </c>
      <c r="G71" s="13" t="str">
        <f>IF($A71&gt;0,_xlfn.XLOOKUP($A71,'1'!$C:$C,'1'!$N:$N,"ERROR",0),"")</f>
        <v/>
      </c>
      <c r="H71" s="13" t="str">
        <f>IF($A71&gt;0,_xlfn.XLOOKUP($A71,'1'!$C:$C,'1'!$U:$U,"ERROR",0),"")</f>
        <v/>
      </c>
      <c r="I71" s="13" t="str">
        <f>IF($A71&gt;0,_xlfn.XLOOKUP($A71,'1'!$C:$C,'1'!$V:$V,"ERROR",0),"")</f>
        <v/>
      </c>
      <c r="J71" s="13" t="str">
        <f>IF($A71&gt;0,_xlfn.XLOOKUP($A71,'1'!$C:$C,'1'!$W:$W,"ERROR",0),"")</f>
        <v/>
      </c>
      <c r="K71" s="13" t="str">
        <f>IF($A71&gt;0,_xlfn.XLOOKUP($A71,'1'!$C:$C,'1'!$X:$X,"ERROR",0),"")</f>
        <v/>
      </c>
      <c r="L71" s="13" t="str">
        <f>IF($A71&gt;0,_xlfn.XLOOKUP($A71,'1'!$C:$C,'1'!$Y:$Y,"ERROR",0),"")</f>
        <v/>
      </c>
      <c r="M71" s="13" t="str">
        <f>IF($A71&gt;0,_xlfn.XLOOKUP($A71,'1'!$C:$C,'1'!$Z:$Z,"ERROR",0),"")</f>
        <v/>
      </c>
      <c r="N71" s="13" t="str">
        <f>IF($A71&gt;0,_xlfn.XLOOKUP($A71,'1'!$C:$C,'1'!$AA:$AA,"ERROR",0),"")</f>
        <v/>
      </c>
      <c r="O71" s="13" t="str">
        <f>IF($A71&gt;0,_xlfn.XLOOKUP($A71,'1'!$C:$C,'1'!$AB:$AB,"ERROR",0),"")</f>
        <v/>
      </c>
      <c r="P71" s="13" t="str">
        <f>IF($A71&gt;0,_xlfn.XLOOKUP($A71,'1'!$C:$C,'1'!$AC:$AC,"ERROR",0),"")</f>
        <v/>
      </c>
      <c r="Q71" s="13" t="str">
        <f>IF($A71&gt;0,_xlfn.XLOOKUP($A71,'1'!$C:$C,'1'!$AK:$AK,"ERROR",0),"")</f>
        <v/>
      </c>
      <c r="R71" s="13" t="str">
        <f>IF($A71&gt;0,_xlfn.XLOOKUP($A71,'1'!$C:$C,'1'!$AO:$AO,"ERROR",0),"")</f>
        <v/>
      </c>
      <c r="S71" s="19" t="str">
        <f t="shared" si="11"/>
        <v/>
      </c>
    </row>
    <row r="72" spans="1:19" x14ac:dyDescent="0.25">
      <c r="A72" s="12"/>
      <c r="B72" s="12" t="str">
        <f>IF($A72&gt;0,_xlfn.XLOOKUP($A72,'1'!$C:$C,'1'!$B:$B,"ERROR",0),"")</f>
        <v/>
      </c>
      <c r="C72" s="12" t="str">
        <f>IF($A72&gt;0,_xlfn.XLOOKUP($A72,'1'!$C:$C,'1'!$D:$D,"ERROR",0),"")</f>
        <v/>
      </c>
      <c r="D72" s="12" t="str">
        <f>IF($A72&gt;0,_xlfn.XLOOKUP($A72,'1'!$C:$C,'1'!$E:$E,"ERROR",0),"")</f>
        <v/>
      </c>
      <c r="E72" s="12" t="str">
        <f>IF($A72&gt;0,_xlfn.XLOOKUP($A72,'1'!$C:$C,'1'!$AQ:$AQ,"ERROR",0),"")</f>
        <v/>
      </c>
      <c r="F72" s="12" t="str">
        <f>IF($A72&gt;0,_xlfn.XLOOKUP($A72,'1'!$C:$C,'1'!$G:$G,"ERROR",0),"")</f>
        <v/>
      </c>
      <c r="G72" s="12" t="str">
        <f>IF($A72&gt;0,_xlfn.XLOOKUP($A72,'1'!$C:$C,'1'!$N:$N,"ERROR",0),"")</f>
        <v/>
      </c>
      <c r="H72" s="12" t="str">
        <f>IF($A72&gt;0,_xlfn.XLOOKUP($A72,'1'!$C:$C,'1'!$U:$U,"ERROR",0),"")</f>
        <v/>
      </c>
      <c r="I72" s="12" t="str">
        <f>IF($A72&gt;0,_xlfn.XLOOKUP($A72,'1'!$C:$C,'1'!$V:$V,"ERROR",0),"")</f>
        <v/>
      </c>
      <c r="J72" s="12" t="str">
        <f>IF($A72&gt;0,_xlfn.XLOOKUP($A72,'1'!$C:$C,'1'!$W:$W,"ERROR",0),"")</f>
        <v/>
      </c>
      <c r="K72" s="12" t="str">
        <f>IF($A72&gt;0,_xlfn.XLOOKUP($A72,'1'!$C:$C,'1'!$X:$X,"ERROR",0),"")</f>
        <v/>
      </c>
      <c r="L72" s="12" t="str">
        <f>IF($A72&gt;0,_xlfn.XLOOKUP($A72,'1'!$C:$C,'1'!$Y:$Y,"ERROR",0),"")</f>
        <v/>
      </c>
      <c r="M72" s="12" t="str">
        <f>IF($A72&gt;0,_xlfn.XLOOKUP($A72,'1'!$C:$C,'1'!$Z:$Z,"ERROR",0),"")</f>
        <v/>
      </c>
      <c r="N72" s="12" t="str">
        <f>IF($A72&gt;0,_xlfn.XLOOKUP($A72,'1'!$C:$C,'1'!$AA:$AA,"ERROR",0),"")</f>
        <v/>
      </c>
      <c r="O72" s="12" t="str">
        <f>IF($A72&gt;0,_xlfn.XLOOKUP($A72,'1'!$C:$C,'1'!$AB:$AB,"ERROR",0),"")</f>
        <v/>
      </c>
      <c r="P72" s="12" t="str">
        <f>IF($A72&gt;0,_xlfn.XLOOKUP($A72,'1'!$C:$C,'1'!$AC:$AC,"ERROR",0),"")</f>
        <v/>
      </c>
      <c r="Q72" s="12" t="str">
        <f>IF($A72&gt;0,_xlfn.XLOOKUP($A72,'1'!$C:$C,'1'!$AK:$AK,"ERROR",0),"")</f>
        <v/>
      </c>
      <c r="R72" s="12" t="str">
        <f>IF($A72&gt;0,_xlfn.XLOOKUP($A72,'1'!$C:$C,'1'!$AO:$AO,"ERROR",0),"")</f>
        <v/>
      </c>
      <c r="S72" s="19" t="str">
        <f t="shared" si="11"/>
        <v/>
      </c>
    </row>
    <row r="73" spans="1:19" x14ac:dyDescent="0.25">
      <c r="A73" s="13"/>
      <c r="B73" s="13" t="str">
        <f>IF($A73&gt;0,_xlfn.XLOOKUP($A73,'1'!$C:$C,'1'!$B:$B,"ERROR",0),"")</f>
        <v/>
      </c>
      <c r="C73" s="13" t="str">
        <f>IF($A73&gt;0,_xlfn.XLOOKUP($A73,'1'!$C:$C,'1'!$D:$D,"ERROR",0),"")</f>
        <v/>
      </c>
      <c r="D73" s="13" t="str">
        <f>IF($A73&gt;0,_xlfn.XLOOKUP($A73,'1'!$C:$C,'1'!$E:$E,"ERROR",0),"")</f>
        <v/>
      </c>
      <c r="E73" s="13" t="str">
        <f>IF($A73&gt;0,_xlfn.XLOOKUP($A73,'1'!$C:$C,'1'!$AQ:$AQ,"ERROR",0),"")</f>
        <v/>
      </c>
      <c r="F73" s="13" t="str">
        <f>IF($A73&gt;0,_xlfn.XLOOKUP($A73,'1'!$C:$C,'1'!$G:$G,"ERROR",0),"")</f>
        <v/>
      </c>
      <c r="G73" s="13" t="str">
        <f>IF($A73&gt;0,_xlfn.XLOOKUP($A73,'1'!$C:$C,'1'!$N:$N,"ERROR",0),"")</f>
        <v/>
      </c>
      <c r="H73" s="13" t="str">
        <f>IF($A73&gt;0,_xlfn.XLOOKUP($A73,'1'!$C:$C,'1'!$U:$U,"ERROR",0),"")</f>
        <v/>
      </c>
      <c r="I73" s="13" t="str">
        <f>IF($A73&gt;0,_xlfn.XLOOKUP($A73,'1'!$C:$C,'1'!$V:$V,"ERROR",0),"")</f>
        <v/>
      </c>
      <c r="J73" s="13" t="str">
        <f>IF($A73&gt;0,_xlfn.XLOOKUP($A73,'1'!$C:$C,'1'!$W:$W,"ERROR",0),"")</f>
        <v/>
      </c>
      <c r="K73" s="13" t="str">
        <f>IF($A73&gt;0,_xlfn.XLOOKUP($A73,'1'!$C:$C,'1'!$X:$X,"ERROR",0),"")</f>
        <v/>
      </c>
      <c r="L73" s="13" t="str">
        <f>IF($A73&gt;0,_xlfn.XLOOKUP($A73,'1'!$C:$C,'1'!$Y:$Y,"ERROR",0),"")</f>
        <v/>
      </c>
      <c r="M73" s="13" t="str">
        <f>IF($A73&gt;0,_xlfn.XLOOKUP($A73,'1'!$C:$C,'1'!$Z:$Z,"ERROR",0),"")</f>
        <v/>
      </c>
      <c r="N73" s="13" t="str">
        <f>IF($A73&gt;0,_xlfn.XLOOKUP($A73,'1'!$C:$C,'1'!$AA:$AA,"ERROR",0),"")</f>
        <v/>
      </c>
      <c r="O73" s="13" t="str">
        <f>IF($A73&gt;0,_xlfn.XLOOKUP($A73,'1'!$C:$C,'1'!$AB:$AB,"ERROR",0),"")</f>
        <v/>
      </c>
      <c r="P73" s="13" t="str">
        <f>IF($A73&gt;0,_xlfn.XLOOKUP($A73,'1'!$C:$C,'1'!$AC:$AC,"ERROR",0),"")</f>
        <v/>
      </c>
      <c r="Q73" s="13" t="str">
        <f>IF($A73&gt;0,_xlfn.XLOOKUP($A73,'1'!$C:$C,'1'!$AK:$AK,"ERROR",0),"")</f>
        <v/>
      </c>
      <c r="R73" s="13" t="str">
        <f>IF($A73&gt;0,_xlfn.XLOOKUP($A73,'1'!$C:$C,'1'!$AO:$AO,"ERROR",0),"")</f>
        <v/>
      </c>
      <c r="S73" s="19" t="str">
        <f t="shared" si="11"/>
        <v/>
      </c>
    </row>
    <row r="74" spans="1:19" x14ac:dyDescent="0.25">
      <c r="A74" s="12"/>
      <c r="B74" s="12" t="str">
        <f>IF($A74&gt;0,_xlfn.XLOOKUP($A74,'1'!$C:$C,'1'!$B:$B,"ERROR",0),"")</f>
        <v/>
      </c>
      <c r="C74" s="12" t="str">
        <f>IF($A74&gt;0,_xlfn.XLOOKUP($A74,'1'!$C:$C,'1'!$D:$D,"ERROR",0),"")</f>
        <v/>
      </c>
      <c r="D74" s="12" t="str">
        <f>IF($A74&gt;0,_xlfn.XLOOKUP($A74,'1'!$C:$C,'1'!$E:$E,"ERROR",0),"")</f>
        <v/>
      </c>
      <c r="E74" s="12" t="str">
        <f>IF($A74&gt;0,_xlfn.XLOOKUP($A74,'1'!$C:$C,'1'!$AQ:$AQ,"ERROR",0),"")</f>
        <v/>
      </c>
      <c r="F74" s="12" t="str">
        <f>IF($A74&gt;0,_xlfn.XLOOKUP($A74,'1'!$C:$C,'1'!$G:$G,"ERROR",0),"")</f>
        <v/>
      </c>
      <c r="G74" s="12" t="str">
        <f>IF($A74&gt;0,_xlfn.XLOOKUP($A74,'1'!$C:$C,'1'!$N:$N,"ERROR",0),"")</f>
        <v/>
      </c>
      <c r="H74" s="12" t="str">
        <f>IF($A74&gt;0,_xlfn.XLOOKUP($A74,'1'!$C:$C,'1'!$U:$U,"ERROR",0),"")</f>
        <v/>
      </c>
      <c r="I74" s="12" t="str">
        <f>IF($A74&gt;0,_xlfn.XLOOKUP($A74,'1'!$C:$C,'1'!$V:$V,"ERROR",0),"")</f>
        <v/>
      </c>
      <c r="J74" s="12" t="str">
        <f>IF($A74&gt;0,_xlfn.XLOOKUP($A74,'1'!$C:$C,'1'!$W:$W,"ERROR",0),"")</f>
        <v/>
      </c>
      <c r="K74" s="12" t="str">
        <f>IF($A74&gt;0,_xlfn.XLOOKUP($A74,'1'!$C:$C,'1'!$X:$X,"ERROR",0),"")</f>
        <v/>
      </c>
      <c r="L74" s="12" t="str">
        <f>IF($A74&gt;0,_xlfn.XLOOKUP($A74,'1'!$C:$C,'1'!$Y:$Y,"ERROR",0),"")</f>
        <v/>
      </c>
      <c r="M74" s="12" t="str">
        <f>IF($A74&gt;0,_xlfn.XLOOKUP($A74,'1'!$C:$C,'1'!$Z:$Z,"ERROR",0),"")</f>
        <v/>
      </c>
      <c r="N74" s="12" t="str">
        <f>IF($A74&gt;0,_xlfn.XLOOKUP($A74,'1'!$C:$C,'1'!$AA:$AA,"ERROR",0),"")</f>
        <v/>
      </c>
      <c r="O74" s="12" t="str">
        <f>IF($A74&gt;0,_xlfn.XLOOKUP($A74,'1'!$C:$C,'1'!$AB:$AB,"ERROR",0),"")</f>
        <v/>
      </c>
      <c r="P74" s="12" t="str">
        <f>IF($A74&gt;0,_xlfn.XLOOKUP($A74,'1'!$C:$C,'1'!$AC:$AC,"ERROR",0),"")</f>
        <v/>
      </c>
      <c r="Q74" s="12" t="str">
        <f>IF($A74&gt;0,_xlfn.XLOOKUP($A74,'1'!$C:$C,'1'!$AK:$AK,"ERROR",0),"")</f>
        <v/>
      </c>
      <c r="R74" s="12" t="str">
        <f>IF($A74&gt;0,_xlfn.XLOOKUP($A74,'1'!$C:$C,'1'!$AO:$AO,"ERROR",0),"")</f>
        <v/>
      </c>
      <c r="S74" s="19" t="str">
        <f t="shared" si="11"/>
        <v/>
      </c>
    </row>
    <row r="75" spans="1:19" x14ac:dyDescent="0.25">
      <c r="A75" s="13"/>
      <c r="B75" s="13" t="str">
        <f>IF($A75&gt;0,_xlfn.XLOOKUP($A75,'1'!$C:$C,'1'!$B:$B,"ERROR",0),"")</f>
        <v/>
      </c>
      <c r="C75" s="13" t="str">
        <f>IF($A75&gt;0,_xlfn.XLOOKUP($A75,'1'!$C:$C,'1'!$D:$D,"ERROR",0),"")</f>
        <v/>
      </c>
      <c r="D75" s="13" t="str">
        <f>IF($A75&gt;0,_xlfn.XLOOKUP($A75,'1'!$C:$C,'1'!$E:$E,"ERROR",0),"")</f>
        <v/>
      </c>
      <c r="E75" s="13" t="str">
        <f>IF($A75&gt;0,_xlfn.XLOOKUP($A75,'1'!$C:$C,'1'!$AQ:$AQ,"ERROR",0),"")</f>
        <v/>
      </c>
      <c r="F75" s="13" t="str">
        <f>IF($A75&gt;0,_xlfn.XLOOKUP($A75,'1'!$C:$C,'1'!$G:$G,"ERROR",0),"")</f>
        <v/>
      </c>
      <c r="G75" s="13" t="str">
        <f>IF($A75&gt;0,_xlfn.XLOOKUP($A75,'1'!$C:$C,'1'!$N:$N,"ERROR",0),"")</f>
        <v/>
      </c>
      <c r="H75" s="13" t="str">
        <f>IF($A75&gt;0,_xlfn.XLOOKUP($A75,'1'!$C:$C,'1'!$U:$U,"ERROR",0),"")</f>
        <v/>
      </c>
      <c r="I75" s="13" t="str">
        <f>IF($A75&gt;0,_xlfn.XLOOKUP($A75,'1'!$C:$C,'1'!$V:$V,"ERROR",0),"")</f>
        <v/>
      </c>
      <c r="J75" s="13" t="str">
        <f>IF($A75&gt;0,_xlfn.XLOOKUP($A75,'1'!$C:$C,'1'!$W:$W,"ERROR",0),"")</f>
        <v/>
      </c>
      <c r="K75" s="13" t="str">
        <f>IF($A75&gt;0,_xlfn.XLOOKUP($A75,'1'!$C:$C,'1'!$X:$X,"ERROR",0),"")</f>
        <v/>
      </c>
      <c r="L75" s="13" t="str">
        <f>IF($A75&gt;0,_xlfn.XLOOKUP($A75,'1'!$C:$C,'1'!$Y:$Y,"ERROR",0),"")</f>
        <v/>
      </c>
      <c r="M75" s="13" t="str">
        <f>IF($A75&gt;0,_xlfn.XLOOKUP($A75,'1'!$C:$C,'1'!$Z:$Z,"ERROR",0),"")</f>
        <v/>
      </c>
      <c r="N75" s="13" t="str">
        <f>IF($A75&gt;0,_xlfn.XLOOKUP($A75,'1'!$C:$C,'1'!$AA:$AA,"ERROR",0),"")</f>
        <v/>
      </c>
      <c r="O75" s="13" t="str">
        <f>IF($A75&gt;0,_xlfn.XLOOKUP($A75,'1'!$C:$C,'1'!$AB:$AB,"ERROR",0),"")</f>
        <v/>
      </c>
      <c r="P75" s="13" t="str">
        <f>IF($A75&gt;0,_xlfn.XLOOKUP($A75,'1'!$C:$C,'1'!$AC:$AC,"ERROR",0),"")</f>
        <v/>
      </c>
      <c r="Q75" s="13" t="str">
        <f>IF($A75&gt;0,_xlfn.XLOOKUP($A75,'1'!$C:$C,'1'!$AK:$AK,"ERROR",0),"")</f>
        <v/>
      </c>
      <c r="R75" s="13" t="str">
        <f>IF($A75&gt;0,_xlfn.XLOOKUP($A75,'1'!$C:$C,'1'!$AO:$AO,"ERROR",0),"")</f>
        <v/>
      </c>
      <c r="S75" s="19" t="str">
        <f t="shared" si="11"/>
        <v/>
      </c>
    </row>
    <row r="76" spans="1:19" x14ac:dyDescent="0.25">
      <c r="A76" s="12"/>
      <c r="B76" s="12" t="str">
        <f>IF($A76&gt;0,_xlfn.XLOOKUP($A76,'1'!$C:$C,'1'!$B:$B,"ERROR",0),"")</f>
        <v/>
      </c>
      <c r="C76" s="12" t="str">
        <f>IF($A76&gt;0,_xlfn.XLOOKUP($A76,'1'!$C:$C,'1'!$D:$D,"ERROR",0),"")</f>
        <v/>
      </c>
      <c r="D76" s="12" t="str">
        <f>IF($A76&gt;0,_xlfn.XLOOKUP($A76,'1'!$C:$C,'1'!$E:$E,"ERROR",0),"")</f>
        <v/>
      </c>
      <c r="E76" s="12" t="str">
        <f>IF($A76&gt;0,_xlfn.XLOOKUP($A76,'1'!$C:$C,'1'!$AQ:$AQ,"ERROR",0),"")</f>
        <v/>
      </c>
      <c r="F76" s="12" t="str">
        <f>IF($A76&gt;0,_xlfn.XLOOKUP($A76,'1'!$C:$C,'1'!$G:$G,"ERROR",0),"")</f>
        <v/>
      </c>
      <c r="G76" s="12" t="str">
        <f>IF($A76&gt;0,_xlfn.XLOOKUP($A76,'1'!$C:$C,'1'!$N:$N,"ERROR",0),"")</f>
        <v/>
      </c>
      <c r="H76" s="12" t="str">
        <f>IF($A76&gt;0,_xlfn.XLOOKUP($A76,'1'!$C:$C,'1'!$U:$U,"ERROR",0),"")</f>
        <v/>
      </c>
      <c r="I76" s="12" t="str">
        <f>IF($A76&gt;0,_xlfn.XLOOKUP($A76,'1'!$C:$C,'1'!$V:$V,"ERROR",0),"")</f>
        <v/>
      </c>
      <c r="J76" s="12" t="str">
        <f>IF($A76&gt;0,_xlfn.XLOOKUP($A76,'1'!$C:$C,'1'!$W:$W,"ERROR",0),"")</f>
        <v/>
      </c>
      <c r="K76" s="12" t="str">
        <f>IF($A76&gt;0,_xlfn.XLOOKUP($A76,'1'!$C:$C,'1'!$X:$X,"ERROR",0),"")</f>
        <v/>
      </c>
      <c r="L76" s="12" t="str">
        <f>IF($A76&gt;0,_xlfn.XLOOKUP($A76,'1'!$C:$C,'1'!$Y:$Y,"ERROR",0),"")</f>
        <v/>
      </c>
      <c r="M76" s="12" t="str">
        <f>IF($A76&gt;0,_xlfn.XLOOKUP($A76,'1'!$C:$C,'1'!$Z:$Z,"ERROR",0),"")</f>
        <v/>
      </c>
      <c r="N76" s="12" t="str">
        <f>IF($A76&gt;0,_xlfn.XLOOKUP($A76,'1'!$C:$C,'1'!$AA:$AA,"ERROR",0),"")</f>
        <v/>
      </c>
      <c r="O76" s="12" t="str">
        <f>IF($A76&gt;0,_xlfn.XLOOKUP($A76,'1'!$C:$C,'1'!$AB:$AB,"ERROR",0),"")</f>
        <v/>
      </c>
      <c r="P76" s="12" t="str">
        <f>IF($A76&gt;0,_xlfn.XLOOKUP($A76,'1'!$C:$C,'1'!$AC:$AC,"ERROR",0),"")</f>
        <v/>
      </c>
      <c r="Q76" s="12" t="str">
        <f>IF($A76&gt;0,_xlfn.XLOOKUP($A76,'1'!$C:$C,'1'!$AK:$AK,"ERROR",0),"")</f>
        <v/>
      </c>
      <c r="R76" s="12" t="str">
        <f>IF($A76&gt;0,_xlfn.XLOOKUP($A76,'1'!$C:$C,'1'!$AO:$AO,"ERROR",0),"")</f>
        <v/>
      </c>
      <c r="S76" s="19" t="str">
        <f t="shared" si="11"/>
        <v/>
      </c>
    </row>
    <row r="77" spans="1:19" x14ac:dyDescent="0.25">
      <c r="A77" s="13"/>
      <c r="B77" s="13" t="str">
        <f>IF($A77&gt;0,_xlfn.XLOOKUP($A77,'1'!$C:$C,'1'!$B:$B,"ERROR",0),"")</f>
        <v/>
      </c>
      <c r="C77" s="13" t="str">
        <f>IF($A77&gt;0,_xlfn.XLOOKUP($A77,'1'!$C:$C,'1'!$D:$D,"ERROR",0),"")</f>
        <v/>
      </c>
      <c r="D77" s="13" t="str">
        <f>IF($A77&gt;0,_xlfn.XLOOKUP($A77,'1'!$C:$C,'1'!$E:$E,"ERROR",0),"")</f>
        <v/>
      </c>
      <c r="E77" s="13" t="str">
        <f>IF($A77&gt;0,_xlfn.XLOOKUP($A77,'1'!$C:$C,'1'!$AQ:$AQ,"ERROR",0),"")</f>
        <v/>
      </c>
      <c r="F77" s="13" t="str">
        <f>IF($A77&gt;0,_xlfn.XLOOKUP($A77,'1'!$C:$C,'1'!$G:$G,"ERROR",0),"")</f>
        <v/>
      </c>
      <c r="G77" s="13" t="str">
        <f>IF($A77&gt;0,_xlfn.XLOOKUP($A77,'1'!$C:$C,'1'!$N:$N,"ERROR",0),"")</f>
        <v/>
      </c>
      <c r="H77" s="13" t="str">
        <f>IF($A77&gt;0,_xlfn.XLOOKUP($A77,'1'!$C:$C,'1'!$U:$U,"ERROR",0),"")</f>
        <v/>
      </c>
      <c r="I77" s="13" t="str">
        <f>IF($A77&gt;0,_xlfn.XLOOKUP($A77,'1'!$C:$C,'1'!$V:$V,"ERROR",0),"")</f>
        <v/>
      </c>
      <c r="J77" s="13" t="str">
        <f>IF($A77&gt;0,_xlfn.XLOOKUP($A77,'1'!$C:$C,'1'!$W:$W,"ERROR",0),"")</f>
        <v/>
      </c>
      <c r="K77" s="13" t="str">
        <f>IF($A77&gt;0,_xlfn.XLOOKUP($A77,'1'!$C:$C,'1'!$X:$X,"ERROR",0),"")</f>
        <v/>
      </c>
      <c r="L77" s="13" t="str">
        <f>IF($A77&gt;0,_xlfn.XLOOKUP($A77,'1'!$C:$C,'1'!$Y:$Y,"ERROR",0),"")</f>
        <v/>
      </c>
      <c r="M77" s="13" t="str">
        <f>IF($A77&gt;0,_xlfn.XLOOKUP($A77,'1'!$C:$C,'1'!$Z:$Z,"ERROR",0),"")</f>
        <v/>
      </c>
      <c r="N77" s="13" t="str">
        <f>IF($A77&gt;0,_xlfn.XLOOKUP($A77,'1'!$C:$C,'1'!$AA:$AA,"ERROR",0),"")</f>
        <v/>
      </c>
      <c r="O77" s="13" t="str">
        <f>IF($A77&gt;0,_xlfn.XLOOKUP($A77,'1'!$C:$C,'1'!$AB:$AB,"ERROR",0),"")</f>
        <v/>
      </c>
      <c r="P77" s="13" t="str">
        <f>IF($A77&gt;0,_xlfn.XLOOKUP($A77,'1'!$C:$C,'1'!$AC:$AC,"ERROR",0),"")</f>
        <v/>
      </c>
      <c r="Q77" s="13" t="str">
        <f>IF($A77&gt;0,_xlfn.XLOOKUP($A77,'1'!$C:$C,'1'!$AK:$AK,"ERROR",0),"")</f>
        <v/>
      </c>
      <c r="R77" s="13" t="str">
        <f>IF($A77&gt;0,_xlfn.XLOOKUP($A77,'1'!$C:$C,'1'!$AO:$AO,"ERROR",0),"")</f>
        <v/>
      </c>
      <c r="S77" s="19" t="str">
        <f t="shared" si="11"/>
        <v/>
      </c>
    </row>
    <row r="78" spans="1:19" x14ac:dyDescent="0.25">
      <c r="A78" s="12"/>
      <c r="B78" s="12" t="str">
        <f>IF($A78&gt;0,_xlfn.XLOOKUP($A78,'1'!$C:$C,'1'!$B:$B,"ERROR",0),"")</f>
        <v/>
      </c>
      <c r="C78" s="12" t="str">
        <f>IF($A78&gt;0,_xlfn.XLOOKUP($A78,'1'!$C:$C,'1'!$D:$D,"ERROR",0),"")</f>
        <v/>
      </c>
      <c r="D78" s="12" t="str">
        <f>IF($A78&gt;0,_xlfn.XLOOKUP($A78,'1'!$C:$C,'1'!$E:$E,"ERROR",0),"")</f>
        <v/>
      </c>
      <c r="E78" s="12" t="str">
        <f>IF($A78&gt;0,_xlfn.XLOOKUP($A78,'1'!$C:$C,'1'!$AQ:$AQ,"ERROR",0),"")</f>
        <v/>
      </c>
      <c r="F78" s="12" t="str">
        <f>IF($A78&gt;0,_xlfn.XLOOKUP($A78,'1'!$C:$C,'1'!$G:$G,"ERROR",0),"")</f>
        <v/>
      </c>
      <c r="G78" s="12" t="str">
        <f>IF($A78&gt;0,_xlfn.XLOOKUP($A78,'1'!$C:$C,'1'!$N:$N,"ERROR",0),"")</f>
        <v/>
      </c>
      <c r="H78" s="12" t="str">
        <f>IF($A78&gt;0,_xlfn.XLOOKUP($A78,'1'!$C:$C,'1'!$U:$U,"ERROR",0),"")</f>
        <v/>
      </c>
      <c r="I78" s="12" t="str">
        <f>IF($A78&gt;0,_xlfn.XLOOKUP($A78,'1'!$C:$C,'1'!$V:$V,"ERROR",0),"")</f>
        <v/>
      </c>
      <c r="J78" s="12" t="str">
        <f>IF($A78&gt;0,_xlfn.XLOOKUP($A78,'1'!$C:$C,'1'!$W:$W,"ERROR",0),"")</f>
        <v/>
      </c>
      <c r="K78" s="12" t="str">
        <f>IF($A78&gt;0,_xlfn.XLOOKUP($A78,'1'!$C:$C,'1'!$X:$X,"ERROR",0),"")</f>
        <v/>
      </c>
      <c r="L78" s="12" t="str">
        <f>IF($A78&gt;0,_xlfn.XLOOKUP($A78,'1'!$C:$C,'1'!$Y:$Y,"ERROR",0),"")</f>
        <v/>
      </c>
      <c r="M78" s="12" t="str">
        <f>IF($A78&gt;0,_xlfn.XLOOKUP($A78,'1'!$C:$C,'1'!$Z:$Z,"ERROR",0),"")</f>
        <v/>
      </c>
      <c r="N78" s="12" t="str">
        <f>IF($A78&gt;0,_xlfn.XLOOKUP($A78,'1'!$C:$C,'1'!$AA:$AA,"ERROR",0),"")</f>
        <v/>
      </c>
      <c r="O78" s="12" t="str">
        <f>IF($A78&gt;0,_xlfn.XLOOKUP($A78,'1'!$C:$C,'1'!$AB:$AB,"ERROR",0),"")</f>
        <v/>
      </c>
      <c r="P78" s="12" t="str">
        <f>IF($A78&gt;0,_xlfn.XLOOKUP($A78,'1'!$C:$C,'1'!$AC:$AC,"ERROR",0),"")</f>
        <v/>
      </c>
      <c r="Q78" s="12" t="str">
        <f>IF($A78&gt;0,_xlfn.XLOOKUP($A78,'1'!$C:$C,'1'!$AK:$AK,"ERROR",0),"")</f>
        <v/>
      </c>
      <c r="R78" s="12" t="str">
        <f>IF($A78&gt;0,_xlfn.XLOOKUP($A78,'1'!$C:$C,'1'!$AO:$AO,"ERROR",0),"")</f>
        <v/>
      </c>
      <c r="S78" s="19" t="str">
        <f t="shared" si="11"/>
        <v/>
      </c>
    </row>
    <row r="79" spans="1:19" x14ac:dyDescent="0.25">
      <c r="A79" s="13"/>
      <c r="B79" s="13" t="str">
        <f>IF($A79&gt;0,_xlfn.XLOOKUP($A79,'1'!$C:$C,'1'!$B:$B,"ERROR",0),"")</f>
        <v/>
      </c>
      <c r="C79" s="13" t="str">
        <f>IF($A79&gt;0,_xlfn.XLOOKUP($A79,'1'!$C:$C,'1'!$D:$D,"ERROR",0),"")</f>
        <v/>
      </c>
      <c r="D79" s="13" t="str">
        <f>IF($A79&gt;0,_xlfn.XLOOKUP($A79,'1'!$C:$C,'1'!$E:$E,"ERROR",0),"")</f>
        <v/>
      </c>
      <c r="E79" s="13" t="str">
        <f>IF($A79&gt;0,_xlfn.XLOOKUP($A79,'1'!$C:$C,'1'!$AQ:$AQ,"ERROR",0),"")</f>
        <v/>
      </c>
      <c r="F79" s="13" t="str">
        <f>IF($A79&gt;0,_xlfn.XLOOKUP($A79,'1'!$C:$C,'1'!$G:$G,"ERROR",0),"")</f>
        <v/>
      </c>
      <c r="G79" s="13" t="str">
        <f>IF($A79&gt;0,_xlfn.XLOOKUP($A79,'1'!$C:$C,'1'!$N:$N,"ERROR",0),"")</f>
        <v/>
      </c>
      <c r="H79" s="13" t="str">
        <f>IF($A79&gt;0,_xlfn.XLOOKUP($A79,'1'!$C:$C,'1'!$U:$U,"ERROR",0),"")</f>
        <v/>
      </c>
      <c r="I79" s="13" t="str">
        <f>IF($A79&gt;0,_xlfn.XLOOKUP($A79,'1'!$C:$C,'1'!$V:$V,"ERROR",0),"")</f>
        <v/>
      </c>
      <c r="J79" s="13" t="str">
        <f>IF($A79&gt;0,_xlfn.XLOOKUP($A79,'1'!$C:$C,'1'!$W:$W,"ERROR",0),"")</f>
        <v/>
      </c>
      <c r="K79" s="13" t="str">
        <f>IF($A79&gt;0,_xlfn.XLOOKUP($A79,'1'!$C:$C,'1'!$X:$X,"ERROR",0),"")</f>
        <v/>
      </c>
      <c r="L79" s="13" t="str">
        <f>IF($A79&gt;0,_xlfn.XLOOKUP($A79,'1'!$C:$C,'1'!$Y:$Y,"ERROR",0),"")</f>
        <v/>
      </c>
      <c r="M79" s="13" t="str">
        <f>IF($A79&gt;0,_xlfn.XLOOKUP($A79,'1'!$C:$C,'1'!$Z:$Z,"ERROR",0),"")</f>
        <v/>
      </c>
      <c r="N79" s="13" t="str">
        <f>IF($A79&gt;0,_xlfn.XLOOKUP($A79,'1'!$C:$C,'1'!$AA:$AA,"ERROR",0),"")</f>
        <v/>
      </c>
      <c r="O79" s="13" t="str">
        <f>IF($A79&gt;0,_xlfn.XLOOKUP($A79,'1'!$C:$C,'1'!$AB:$AB,"ERROR",0),"")</f>
        <v/>
      </c>
      <c r="P79" s="13" t="str">
        <f>IF($A79&gt;0,_xlfn.XLOOKUP($A79,'1'!$C:$C,'1'!$AC:$AC,"ERROR",0),"")</f>
        <v/>
      </c>
      <c r="Q79" s="13" t="str">
        <f>IF($A79&gt;0,_xlfn.XLOOKUP($A79,'1'!$C:$C,'1'!$AK:$AK,"ERROR",0),"")</f>
        <v/>
      </c>
      <c r="R79" s="13" t="str">
        <f>IF($A79&gt;0,_xlfn.XLOOKUP($A79,'1'!$C:$C,'1'!$AO:$AO,"ERROR",0),"")</f>
        <v/>
      </c>
      <c r="S79" s="19" t="str">
        <f t="shared" si="11"/>
        <v/>
      </c>
    </row>
    <row r="80" spans="1:19" x14ac:dyDescent="0.25">
      <c r="A80" s="12"/>
      <c r="B80" s="12" t="str">
        <f>IF($A80&gt;0,_xlfn.XLOOKUP($A80,'1'!$C:$C,'1'!$B:$B,"ERROR",0),"")</f>
        <v/>
      </c>
      <c r="C80" s="12" t="str">
        <f>IF($A80&gt;0,_xlfn.XLOOKUP($A80,'1'!$C:$C,'1'!$D:$D,"ERROR",0),"")</f>
        <v/>
      </c>
      <c r="D80" s="12" t="str">
        <f>IF($A80&gt;0,_xlfn.XLOOKUP($A80,'1'!$C:$C,'1'!$E:$E,"ERROR",0),"")</f>
        <v/>
      </c>
      <c r="E80" s="12" t="str">
        <f>IF($A80&gt;0,_xlfn.XLOOKUP($A80,'1'!$C:$C,'1'!$AQ:$AQ,"ERROR",0),"")</f>
        <v/>
      </c>
      <c r="F80" s="12" t="str">
        <f>IF($A80&gt;0,_xlfn.XLOOKUP($A80,'1'!$C:$C,'1'!$G:$G,"ERROR",0),"")</f>
        <v/>
      </c>
      <c r="G80" s="12" t="str">
        <f>IF($A80&gt;0,_xlfn.XLOOKUP($A80,'1'!$C:$C,'1'!$N:$N,"ERROR",0),"")</f>
        <v/>
      </c>
      <c r="H80" s="12" t="str">
        <f>IF($A80&gt;0,_xlfn.XLOOKUP($A80,'1'!$C:$C,'1'!$U:$U,"ERROR",0),"")</f>
        <v/>
      </c>
      <c r="I80" s="12" t="str">
        <f>IF($A80&gt;0,_xlfn.XLOOKUP($A80,'1'!$C:$C,'1'!$V:$V,"ERROR",0),"")</f>
        <v/>
      </c>
      <c r="J80" s="12" t="str">
        <f>IF($A80&gt;0,_xlfn.XLOOKUP($A80,'1'!$C:$C,'1'!$W:$W,"ERROR",0),"")</f>
        <v/>
      </c>
      <c r="K80" s="12" t="str">
        <f>IF($A80&gt;0,_xlfn.XLOOKUP($A80,'1'!$C:$C,'1'!$X:$X,"ERROR",0),"")</f>
        <v/>
      </c>
      <c r="L80" s="12" t="str">
        <f>IF($A80&gt;0,_xlfn.XLOOKUP($A80,'1'!$C:$C,'1'!$Y:$Y,"ERROR",0),"")</f>
        <v/>
      </c>
      <c r="M80" s="12" t="str">
        <f>IF($A80&gt;0,_xlfn.XLOOKUP($A80,'1'!$C:$C,'1'!$Z:$Z,"ERROR",0),"")</f>
        <v/>
      </c>
      <c r="N80" s="12" t="str">
        <f>IF($A80&gt;0,_xlfn.XLOOKUP($A80,'1'!$C:$C,'1'!$AA:$AA,"ERROR",0),"")</f>
        <v/>
      </c>
      <c r="O80" s="12" t="str">
        <f>IF($A80&gt;0,_xlfn.XLOOKUP($A80,'1'!$C:$C,'1'!$AB:$AB,"ERROR",0),"")</f>
        <v/>
      </c>
      <c r="P80" s="12" t="str">
        <f>IF($A80&gt;0,_xlfn.XLOOKUP($A80,'1'!$C:$C,'1'!$AC:$AC,"ERROR",0),"")</f>
        <v/>
      </c>
      <c r="Q80" s="12" t="str">
        <f>IF($A80&gt;0,_xlfn.XLOOKUP($A80,'1'!$C:$C,'1'!$AK:$AK,"ERROR",0),"")</f>
        <v/>
      </c>
      <c r="R80" s="12" t="str">
        <f>IF($A80&gt;0,_xlfn.XLOOKUP($A80,'1'!$C:$C,'1'!$AO:$AO,"ERROR",0),"")</f>
        <v/>
      </c>
      <c r="S80" s="19" t="str">
        <f t="shared" si="11"/>
        <v/>
      </c>
    </row>
    <row r="81" spans="1:19" x14ac:dyDescent="0.25">
      <c r="A81" s="13"/>
      <c r="B81" s="13" t="str">
        <f>IF($A81&gt;0,_xlfn.XLOOKUP($A81,'1'!$C:$C,'1'!$B:$B,"ERROR",0),"")</f>
        <v/>
      </c>
      <c r="C81" s="13" t="str">
        <f>IF($A81&gt;0,_xlfn.XLOOKUP($A81,'1'!$C:$C,'1'!$D:$D,"ERROR",0),"")</f>
        <v/>
      </c>
      <c r="D81" s="13" t="str">
        <f>IF($A81&gt;0,_xlfn.XLOOKUP($A81,'1'!$C:$C,'1'!$E:$E,"ERROR",0),"")</f>
        <v/>
      </c>
      <c r="E81" s="13" t="str">
        <f>IF($A81&gt;0,_xlfn.XLOOKUP($A81,'1'!$C:$C,'1'!$AQ:$AQ,"ERROR",0),"")</f>
        <v/>
      </c>
      <c r="F81" s="13" t="str">
        <f>IF($A81&gt;0,_xlfn.XLOOKUP($A81,'1'!$C:$C,'1'!$G:$G,"ERROR",0),"")</f>
        <v/>
      </c>
      <c r="G81" s="13" t="str">
        <f>IF($A81&gt;0,_xlfn.XLOOKUP($A81,'1'!$C:$C,'1'!$N:$N,"ERROR",0),"")</f>
        <v/>
      </c>
      <c r="H81" s="13" t="str">
        <f>IF($A81&gt;0,_xlfn.XLOOKUP($A81,'1'!$C:$C,'1'!$U:$U,"ERROR",0),"")</f>
        <v/>
      </c>
      <c r="I81" s="13" t="str">
        <f>IF($A81&gt;0,_xlfn.XLOOKUP($A81,'1'!$C:$C,'1'!$V:$V,"ERROR",0),"")</f>
        <v/>
      </c>
      <c r="J81" s="13" t="str">
        <f>IF($A81&gt;0,_xlfn.XLOOKUP($A81,'1'!$C:$C,'1'!$W:$W,"ERROR",0),"")</f>
        <v/>
      </c>
      <c r="K81" s="13" t="str">
        <f>IF($A81&gt;0,_xlfn.XLOOKUP($A81,'1'!$C:$C,'1'!$X:$X,"ERROR",0),"")</f>
        <v/>
      </c>
      <c r="L81" s="13" t="str">
        <f>IF($A81&gt;0,_xlfn.XLOOKUP($A81,'1'!$C:$C,'1'!$Y:$Y,"ERROR",0),"")</f>
        <v/>
      </c>
      <c r="M81" s="13" t="str">
        <f>IF($A81&gt;0,_xlfn.XLOOKUP($A81,'1'!$C:$C,'1'!$Z:$Z,"ERROR",0),"")</f>
        <v/>
      </c>
      <c r="N81" s="13" t="str">
        <f>IF($A81&gt;0,_xlfn.XLOOKUP($A81,'1'!$C:$C,'1'!$AA:$AA,"ERROR",0),"")</f>
        <v/>
      </c>
      <c r="O81" s="13" t="str">
        <f>IF($A81&gt;0,_xlfn.XLOOKUP($A81,'1'!$C:$C,'1'!$AB:$AB,"ERROR",0),"")</f>
        <v/>
      </c>
      <c r="P81" s="13" t="str">
        <f>IF($A81&gt;0,_xlfn.XLOOKUP($A81,'1'!$C:$C,'1'!$AC:$AC,"ERROR",0),"")</f>
        <v/>
      </c>
      <c r="Q81" s="13" t="str">
        <f>IF($A81&gt;0,_xlfn.XLOOKUP($A81,'1'!$C:$C,'1'!$AK:$AK,"ERROR",0),"")</f>
        <v/>
      </c>
      <c r="R81" s="13" t="str">
        <f>IF($A81&gt;0,_xlfn.XLOOKUP($A81,'1'!$C:$C,'1'!$AO:$AO,"ERROR",0),"")</f>
        <v/>
      </c>
      <c r="S81" s="19" t="str">
        <f t="shared" si="11"/>
        <v/>
      </c>
    </row>
    <row r="82" spans="1:19" x14ac:dyDescent="0.25">
      <c r="A82" s="12"/>
      <c r="B82" s="12" t="str">
        <f>IF($A82&gt;0,_xlfn.XLOOKUP($A82,'1'!$C:$C,'1'!$B:$B,"ERROR",0),"")</f>
        <v/>
      </c>
      <c r="C82" s="12" t="str">
        <f>IF($A82&gt;0,_xlfn.XLOOKUP($A82,'1'!$C:$C,'1'!$D:$D,"ERROR",0),"")</f>
        <v/>
      </c>
      <c r="D82" s="12" t="str">
        <f>IF($A82&gt;0,_xlfn.XLOOKUP($A82,'1'!$C:$C,'1'!$E:$E,"ERROR",0),"")</f>
        <v/>
      </c>
      <c r="E82" s="12" t="str">
        <f>IF($A82&gt;0,_xlfn.XLOOKUP($A82,'1'!$C:$C,'1'!$AQ:$AQ,"ERROR",0),"")</f>
        <v/>
      </c>
      <c r="F82" s="12" t="str">
        <f>IF($A82&gt;0,_xlfn.XLOOKUP($A82,'1'!$C:$C,'1'!$G:$G,"ERROR",0),"")</f>
        <v/>
      </c>
      <c r="G82" s="12" t="str">
        <f>IF($A82&gt;0,_xlfn.XLOOKUP($A82,'1'!$C:$C,'1'!$N:$N,"ERROR",0),"")</f>
        <v/>
      </c>
      <c r="H82" s="12" t="str">
        <f>IF($A82&gt;0,_xlfn.XLOOKUP($A82,'1'!$C:$C,'1'!$U:$U,"ERROR",0),"")</f>
        <v/>
      </c>
      <c r="I82" s="12" t="str">
        <f>IF($A82&gt;0,_xlfn.XLOOKUP($A82,'1'!$C:$C,'1'!$V:$V,"ERROR",0),"")</f>
        <v/>
      </c>
      <c r="J82" s="12" t="str">
        <f>IF($A82&gt;0,_xlfn.XLOOKUP($A82,'1'!$C:$C,'1'!$W:$W,"ERROR",0),"")</f>
        <v/>
      </c>
      <c r="K82" s="12" t="str">
        <f>IF($A82&gt;0,_xlfn.XLOOKUP($A82,'1'!$C:$C,'1'!$X:$X,"ERROR",0),"")</f>
        <v/>
      </c>
      <c r="L82" s="12" t="str">
        <f>IF($A82&gt;0,_xlfn.XLOOKUP($A82,'1'!$C:$C,'1'!$Y:$Y,"ERROR",0),"")</f>
        <v/>
      </c>
      <c r="M82" s="12" t="str">
        <f>IF($A82&gt;0,_xlfn.XLOOKUP($A82,'1'!$C:$C,'1'!$Z:$Z,"ERROR",0),"")</f>
        <v/>
      </c>
      <c r="N82" s="12" t="str">
        <f>IF($A82&gt;0,_xlfn.XLOOKUP($A82,'1'!$C:$C,'1'!$AA:$AA,"ERROR",0),"")</f>
        <v/>
      </c>
      <c r="O82" s="12" t="str">
        <f>IF($A82&gt;0,_xlfn.XLOOKUP($A82,'1'!$C:$C,'1'!$AB:$AB,"ERROR",0),"")</f>
        <v/>
      </c>
      <c r="P82" s="12" t="str">
        <f>IF($A82&gt;0,_xlfn.XLOOKUP($A82,'1'!$C:$C,'1'!$AC:$AC,"ERROR",0),"")</f>
        <v/>
      </c>
      <c r="Q82" s="12" t="str">
        <f>IF($A82&gt;0,_xlfn.XLOOKUP($A82,'1'!$C:$C,'1'!$AK:$AK,"ERROR",0),"")</f>
        <v/>
      </c>
      <c r="R82" s="12" t="str">
        <f>IF($A82&gt;0,_xlfn.XLOOKUP($A82,'1'!$C:$C,'1'!$AO:$AO,"ERROR",0),"")</f>
        <v/>
      </c>
      <c r="S82" s="19" t="str">
        <f t="shared" si="11"/>
        <v/>
      </c>
    </row>
    <row r="83" spans="1:19" x14ac:dyDescent="0.25">
      <c r="A83" s="13"/>
      <c r="B83" s="13" t="str">
        <f>IF($A83&gt;0,_xlfn.XLOOKUP($A83,'1'!$C:$C,'1'!$B:$B,"ERROR",0),"")</f>
        <v/>
      </c>
      <c r="C83" s="13" t="str">
        <f>IF($A83&gt;0,_xlfn.XLOOKUP($A83,'1'!$C:$C,'1'!$D:$D,"ERROR",0),"")</f>
        <v/>
      </c>
      <c r="D83" s="13" t="str">
        <f>IF($A83&gt;0,_xlfn.XLOOKUP($A83,'1'!$C:$C,'1'!$E:$E,"ERROR",0),"")</f>
        <v/>
      </c>
      <c r="E83" s="13" t="str">
        <f>IF($A83&gt;0,_xlfn.XLOOKUP($A83,'1'!$C:$C,'1'!$AQ:$AQ,"ERROR",0),"")</f>
        <v/>
      </c>
      <c r="F83" s="13" t="str">
        <f>IF($A83&gt;0,_xlfn.XLOOKUP($A83,'1'!$C:$C,'1'!$G:$G,"ERROR",0),"")</f>
        <v/>
      </c>
      <c r="G83" s="13" t="str">
        <f>IF($A83&gt;0,_xlfn.XLOOKUP($A83,'1'!$C:$C,'1'!$N:$N,"ERROR",0),"")</f>
        <v/>
      </c>
      <c r="H83" s="13" t="str">
        <f>IF($A83&gt;0,_xlfn.XLOOKUP($A83,'1'!$C:$C,'1'!$U:$U,"ERROR",0),"")</f>
        <v/>
      </c>
      <c r="I83" s="13" t="str">
        <f>IF($A83&gt;0,_xlfn.XLOOKUP($A83,'1'!$C:$C,'1'!$V:$V,"ERROR",0),"")</f>
        <v/>
      </c>
      <c r="J83" s="13" t="str">
        <f>IF($A83&gt;0,_xlfn.XLOOKUP($A83,'1'!$C:$C,'1'!$W:$W,"ERROR",0),"")</f>
        <v/>
      </c>
      <c r="K83" s="13" t="str">
        <f>IF($A83&gt;0,_xlfn.XLOOKUP($A83,'1'!$C:$C,'1'!$X:$X,"ERROR",0),"")</f>
        <v/>
      </c>
      <c r="L83" s="13" t="str">
        <f>IF($A83&gt;0,_xlfn.XLOOKUP($A83,'1'!$C:$C,'1'!$Y:$Y,"ERROR",0),"")</f>
        <v/>
      </c>
      <c r="M83" s="13" t="str">
        <f>IF($A83&gt;0,_xlfn.XLOOKUP($A83,'1'!$C:$C,'1'!$Z:$Z,"ERROR",0),"")</f>
        <v/>
      </c>
      <c r="N83" s="13" t="str">
        <f>IF($A83&gt;0,_xlfn.XLOOKUP($A83,'1'!$C:$C,'1'!$AA:$AA,"ERROR",0),"")</f>
        <v/>
      </c>
      <c r="O83" s="13" t="str">
        <f>IF($A83&gt;0,_xlfn.XLOOKUP($A83,'1'!$C:$C,'1'!$AB:$AB,"ERROR",0),"")</f>
        <v/>
      </c>
      <c r="P83" s="13" t="str">
        <f>IF($A83&gt;0,_xlfn.XLOOKUP($A83,'1'!$C:$C,'1'!$AC:$AC,"ERROR",0),"")</f>
        <v/>
      </c>
      <c r="Q83" s="13" t="str">
        <f>IF($A83&gt;0,_xlfn.XLOOKUP($A83,'1'!$C:$C,'1'!$AK:$AK,"ERROR",0),"")</f>
        <v/>
      </c>
      <c r="R83" s="13" t="str">
        <f>IF($A83&gt;0,_xlfn.XLOOKUP($A83,'1'!$C:$C,'1'!$AO:$AO,"ERROR",0),"")</f>
        <v/>
      </c>
      <c r="S83" s="19" t="str">
        <f t="shared" si="11"/>
        <v/>
      </c>
    </row>
    <row r="84" spans="1:19" x14ac:dyDescent="0.25">
      <c r="A84" s="12"/>
      <c r="B84" s="12" t="str">
        <f>IF($A84&gt;0,_xlfn.XLOOKUP($A84,'1'!$C:$C,'1'!$B:$B,"ERROR",0),"")</f>
        <v/>
      </c>
      <c r="C84" s="12" t="str">
        <f>IF($A84&gt;0,_xlfn.XLOOKUP($A84,'1'!$C:$C,'1'!$D:$D,"ERROR",0),"")</f>
        <v/>
      </c>
      <c r="D84" s="12" t="str">
        <f>IF($A84&gt;0,_xlfn.XLOOKUP($A84,'1'!$C:$C,'1'!$E:$E,"ERROR",0),"")</f>
        <v/>
      </c>
      <c r="E84" s="12" t="str">
        <f>IF($A84&gt;0,_xlfn.XLOOKUP($A84,'1'!$C:$C,'1'!$AQ:$AQ,"ERROR",0),"")</f>
        <v/>
      </c>
      <c r="F84" s="12" t="str">
        <f>IF($A84&gt;0,_xlfn.XLOOKUP($A84,'1'!$C:$C,'1'!$G:$G,"ERROR",0),"")</f>
        <v/>
      </c>
      <c r="G84" s="12" t="str">
        <f>IF($A84&gt;0,_xlfn.XLOOKUP($A84,'1'!$C:$C,'1'!$N:$N,"ERROR",0),"")</f>
        <v/>
      </c>
      <c r="H84" s="12" t="str">
        <f>IF($A84&gt;0,_xlfn.XLOOKUP($A84,'1'!$C:$C,'1'!$U:$U,"ERROR",0),"")</f>
        <v/>
      </c>
      <c r="I84" s="12" t="str">
        <f>IF($A84&gt;0,_xlfn.XLOOKUP($A84,'1'!$C:$C,'1'!$V:$V,"ERROR",0),"")</f>
        <v/>
      </c>
      <c r="J84" s="12" t="str">
        <f>IF($A84&gt;0,_xlfn.XLOOKUP($A84,'1'!$C:$C,'1'!$W:$W,"ERROR",0),"")</f>
        <v/>
      </c>
      <c r="K84" s="12" t="str">
        <f>IF($A84&gt;0,_xlfn.XLOOKUP($A84,'1'!$C:$C,'1'!$X:$X,"ERROR",0),"")</f>
        <v/>
      </c>
      <c r="L84" s="12" t="str">
        <f>IF($A84&gt;0,_xlfn.XLOOKUP($A84,'1'!$C:$C,'1'!$Y:$Y,"ERROR",0),"")</f>
        <v/>
      </c>
      <c r="M84" s="12" t="str">
        <f>IF($A84&gt;0,_xlfn.XLOOKUP($A84,'1'!$C:$C,'1'!$Z:$Z,"ERROR",0),"")</f>
        <v/>
      </c>
      <c r="N84" s="12" t="str">
        <f>IF($A84&gt;0,_xlfn.XLOOKUP($A84,'1'!$C:$C,'1'!$AA:$AA,"ERROR",0),"")</f>
        <v/>
      </c>
      <c r="O84" s="12" t="str">
        <f>IF($A84&gt;0,_xlfn.XLOOKUP($A84,'1'!$C:$C,'1'!$AB:$AB,"ERROR",0),"")</f>
        <v/>
      </c>
      <c r="P84" s="12" t="str">
        <f>IF($A84&gt;0,_xlfn.XLOOKUP($A84,'1'!$C:$C,'1'!$AC:$AC,"ERROR",0),"")</f>
        <v/>
      </c>
      <c r="Q84" s="12" t="str">
        <f>IF($A84&gt;0,_xlfn.XLOOKUP($A84,'1'!$C:$C,'1'!$AK:$AK,"ERROR",0),"")</f>
        <v/>
      </c>
      <c r="R84" s="12" t="str">
        <f>IF($A84&gt;0,_xlfn.XLOOKUP($A84,'1'!$C:$C,'1'!$AO:$AO,"ERROR",0),"")</f>
        <v/>
      </c>
      <c r="S84" s="19" t="str">
        <f t="shared" si="11"/>
        <v/>
      </c>
    </row>
    <row r="85" spans="1:19" x14ac:dyDescent="0.25">
      <c r="A85" s="13"/>
      <c r="B85" s="13" t="str">
        <f>IF($A85&gt;0,_xlfn.XLOOKUP($A85,'1'!$C:$C,'1'!$B:$B,"ERROR",0),"")</f>
        <v/>
      </c>
      <c r="C85" s="13" t="str">
        <f>IF($A85&gt;0,_xlfn.XLOOKUP($A85,'1'!$C:$C,'1'!$D:$D,"ERROR",0),"")</f>
        <v/>
      </c>
      <c r="D85" s="13" t="str">
        <f>IF($A85&gt;0,_xlfn.XLOOKUP($A85,'1'!$C:$C,'1'!$E:$E,"ERROR",0),"")</f>
        <v/>
      </c>
      <c r="E85" s="13" t="str">
        <f>IF($A85&gt;0,_xlfn.XLOOKUP($A85,'1'!$C:$C,'1'!$AQ:$AQ,"ERROR",0),"")</f>
        <v/>
      </c>
      <c r="F85" s="13" t="str">
        <f>IF($A85&gt;0,_xlfn.XLOOKUP($A85,'1'!$C:$C,'1'!$G:$G,"ERROR",0),"")</f>
        <v/>
      </c>
      <c r="G85" s="13" t="str">
        <f>IF($A85&gt;0,_xlfn.XLOOKUP($A85,'1'!$C:$C,'1'!$N:$N,"ERROR",0),"")</f>
        <v/>
      </c>
      <c r="H85" s="13" t="str">
        <f>IF($A85&gt;0,_xlfn.XLOOKUP($A85,'1'!$C:$C,'1'!$U:$U,"ERROR",0),"")</f>
        <v/>
      </c>
      <c r="I85" s="13" t="str">
        <f>IF($A85&gt;0,_xlfn.XLOOKUP($A85,'1'!$C:$C,'1'!$V:$V,"ERROR",0),"")</f>
        <v/>
      </c>
      <c r="J85" s="13" t="str">
        <f>IF($A85&gt;0,_xlfn.XLOOKUP($A85,'1'!$C:$C,'1'!$W:$W,"ERROR",0),"")</f>
        <v/>
      </c>
      <c r="K85" s="13" t="str">
        <f>IF($A85&gt;0,_xlfn.XLOOKUP($A85,'1'!$C:$C,'1'!$X:$X,"ERROR",0),"")</f>
        <v/>
      </c>
      <c r="L85" s="13" t="str">
        <f>IF($A85&gt;0,_xlfn.XLOOKUP($A85,'1'!$C:$C,'1'!$Y:$Y,"ERROR",0),"")</f>
        <v/>
      </c>
      <c r="M85" s="13" t="str">
        <f>IF($A85&gt;0,_xlfn.XLOOKUP($A85,'1'!$C:$C,'1'!$Z:$Z,"ERROR",0),"")</f>
        <v/>
      </c>
      <c r="N85" s="13" t="str">
        <f>IF($A85&gt;0,_xlfn.XLOOKUP($A85,'1'!$C:$C,'1'!$AA:$AA,"ERROR",0),"")</f>
        <v/>
      </c>
      <c r="O85" s="13" t="str">
        <f>IF($A85&gt;0,_xlfn.XLOOKUP($A85,'1'!$C:$C,'1'!$AB:$AB,"ERROR",0),"")</f>
        <v/>
      </c>
      <c r="P85" s="13" t="str">
        <f>IF($A85&gt;0,_xlfn.XLOOKUP($A85,'1'!$C:$C,'1'!$AC:$AC,"ERROR",0),"")</f>
        <v/>
      </c>
      <c r="Q85" s="13" t="str">
        <f>IF($A85&gt;0,_xlfn.XLOOKUP($A85,'1'!$C:$C,'1'!$AK:$AK,"ERROR",0),"")</f>
        <v/>
      </c>
      <c r="R85" s="13" t="str">
        <f>IF($A85&gt;0,_xlfn.XLOOKUP($A85,'1'!$C:$C,'1'!$AO:$AO,"ERROR",0),"")</f>
        <v/>
      </c>
      <c r="S85" s="19" t="str">
        <f t="shared" si="11"/>
        <v/>
      </c>
    </row>
    <row r="86" spans="1:19" x14ac:dyDescent="0.25">
      <c r="A86" s="12"/>
      <c r="B86" s="12" t="str">
        <f>IF($A86&gt;0,_xlfn.XLOOKUP($A86,'1'!$C:$C,'1'!$B:$B,"ERROR",0),"")</f>
        <v/>
      </c>
      <c r="C86" s="12" t="str">
        <f>IF($A86&gt;0,_xlfn.XLOOKUP($A86,'1'!$C:$C,'1'!$D:$D,"ERROR",0),"")</f>
        <v/>
      </c>
      <c r="D86" s="12" t="str">
        <f>IF($A86&gt;0,_xlfn.XLOOKUP($A86,'1'!$C:$C,'1'!$E:$E,"ERROR",0),"")</f>
        <v/>
      </c>
      <c r="E86" s="12" t="str">
        <f>IF($A86&gt;0,_xlfn.XLOOKUP($A86,'1'!$C:$C,'1'!$AQ:$AQ,"ERROR",0),"")</f>
        <v/>
      </c>
      <c r="F86" s="12" t="str">
        <f>IF($A86&gt;0,_xlfn.XLOOKUP($A86,'1'!$C:$C,'1'!$G:$G,"ERROR",0),"")</f>
        <v/>
      </c>
      <c r="G86" s="12" t="str">
        <f>IF($A86&gt;0,_xlfn.XLOOKUP($A86,'1'!$C:$C,'1'!$N:$N,"ERROR",0),"")</f>
        <v/>
      </c>
      <c r="H86" s="12" t="str">
        <f>IF($A86&gt;0,_xlfn.XLOOKUP($A86,'1'!$C:$C,'1'!$U:$U,"ERROR",0),"")</f>
        <v/>
      </c>
      <c r="I86" s="12" t="str">
        <f>IF($A86&gt;0,_xlfn.XLOOKUP($A86,'1'!$C:$C,'1'!$V:$V,"ERROR",0),"")</f>
        <v/>
      </c>
      <c r="J86" s="12" t="str">
        <f>IF($A86&gt;0,_xlfn.XLOOKUP($A86,'1'!$C:$C,'1'!$W:$W,"ERROR",0),"")</f>
        <v/>
      </c>
      <c r="K86" s="12" t="str">
        <f>IF($A86&gt;0,_xlfn.XLOOKUP($A86,'1'!$C:$C,'1'!$X:$X,"ERROR",0),"")</f>
        <v/>
      </c>
      <c r="L86" s="12" t="str">
        <f>IF($A86&gt;0,_xlfn.XLOOKUP($A86,'1'!$C:$C,'1'!$Y:$Y,"ERROR",0),"")</f>
        <v/>
      </c>
      <c r="M86" s="12" t="str">
        <f>IF($A86&gt;0,_xlfn.XLOOKUP($A86,'1'!$C:$C,'1'!$Z:$Z,"ERROR",0),"")</f>
        <v/>
      </c>
      <c r="N86" s="12" t="str">
        <f>IF($A86&gt;0,_xlfn.XLOOKUP($A86,'1'!$C:$C,'1'!$AA:$AA,"ERROR",0),"")</f>
        <v/>
      </c>
      <c r="O86" s="12" t="str">
        <f>IF($A86&gt;0,_xlfn.XLOOKUP($A86,'1'!$C:$C,'1'!$AB:$AB,"ERROR",0),"")</f>
        <v/>
      </c>
      <c r="P86" s="12" t="str">
        <f>IF($A86&gt;0,_xlfn.XLOOKUP($A86,'1'!$C:$C,'1'!$AC:$AC,"ERROR",0),"")</f>
        <v/>
      </c>
      <c r="Q86" s="12" t="str">
        <f>IF($A86&gt;0,_xlfn.XLOOKUP($A86,'1'!$C:$C,'1'!$AK:$AK,"ERROR",0),"")</f>
        <v/>
      </c>
      <c r="R86" s="12" t="str">
        <f>IF($A86&gt;0,_xlfn.XLOOKUP($A86,'1'!$C:$C,'1'!$AO:$AO,"ERROR",0),"")</f>
        <v/>
      </c>
      <c r="S86" s="19" t="str">
        <f t="shared" si="11"/>
        <v/>
      </c>
    </row>
    <row r="87" spans="1:19" x14ac:dyDescent="0.25">
      <c r="A87" s="13"/>
      <c r="B87" s="13" t="str">
        <f>IF($A87&gt;0,_xlfn.XLOOKUP($A87,'1'!$C:$C,'1'!$B:$B,"ERROR",0),"")</f>
        <v/>
      </c>
      <c r="C87" s="13" t="str">
        <f>IF($A87&gt;0,_xlfn.XLOOKUP($A87,'1'!$C:$C,'1'!$D:$D,"ERROR",0),"")</f>
        <v/>
      </c>
      <c r="D87" s="13" t="str">
        <f>IF($A87&gt;0,_xlfn.XLOOKUP($A87,'1'!$C:$C,'1'!$E:$E,"ERROR",0),"")</f>
        <v/>
      </c>
      <c r="E87" s="13" t="str">
        <f>IF($A87&gt;0,_xlfn.XLOOKUP($A87,'1'!$C:$C,'1'!$AQ:$AQ,"ERROR",0),"")</f>
        <v/>
      </c>
      <c r="F87" s="13" t="str">
        <f>IF($A87&gt;0,_xlfn.XLOOKUP($A87,'1'!$C:$C,'1'!$G:$G,"ERROR",0),"")</f>
        <v/>
      </c>
      <c r="G87" s="13" t="str">
        <f>IF($A87&gt;0,_xlfn.XLOOKUP($A87,'1'!$C:$C,'1'!$N:$N,"ERROR",0),"")</f>
        <v/>
      </c>
      <c r="H87" s="13" t="str">
        <f>IF($A87&gt;0,_xlfn.XLOOKUP($A87,'1'!$C:$C,'1'!$U:$U,"ERROR",0),"")</f>
        <v/>
      </c>
      <c r="I87" s="13" t="str">
        <f>IF($A87&gt;0,_xlfn.XLOOKUP($A87,'1'!$C:$C,'1'!$V:$V,"ERROR",0),"")</f>
        <v/>
      </c>
      <c r="J87" s="13" t="str">
        <f>IF($A87&gt;0,_xlfn.XLOOKUP($A87,'1'!$C:$C,'1'!$W:$W,"ERROR",0),"")</f>
        <v/>
      </c>
      <c r="K87" s="13" t="str">
        <f>IF($A87&gt;0,_xlfn.XLOOKUP($A87,'1'!$C:$C,'1'!$X:$X,"ERROR",0),"")</f>
        <v/>
      </c>
      <c r="L87" s="13" t="str">
        <f>IF($A87&gt;0,_xlfn.XLOOKUP($A87,'1'!$C:$C,'1'!$Y:$Y,"ERROR",0),"")</f>
        <v/>
      </c>
      <c r="M87" s="13" t="str">
        <f>IF($A87&gt;0,_xlfn.XLOOKUP($A87,'1'!$C:$C,'1'!$Z:$Z,"ERROR",0),"")</f>
        <v/>
      </c>
      <c r="N87" s="13" t="str">
        <f>IF($A87&gt;0,_xlfn.XLOOKUP($A87,'1'!$C:$C,'1'!$AA:$AA,"ERROR",0),"")</f>
        <v/>
      </c>
      <c r="O87" s="13" t="str">
        <f>IF($A87&gt;0,_xlfn.XLOOKUP($A87,'1'!$C:$C,'1'!$AB:$AB,"ERROR",0),"")</f>
        <v/>
      </c>
      <c r="P87" s="13" t="str">
        <f>IF($A87&gt;0,_xlfn.XLOOKUP($A87,'1'!$C:$C,'1'!$AC:$AC,"ERROR",0),"")</f>
        <v/>
      </c>
      <c r="Q87" s="13" t="str">
        <f>IF($A87&gt;0,_xlfn.XLOOKUP($A87,'1'!$C:$C,'1'!$AK:$AK,"ERROR",0),"")</f>
        <v/>
      </c>
      <c r="R87" s="13" t="str">
        <f>IF($A87&gt;0,_xlfn.XLOOKUP($A87,'1'!$C:$C,'1'!$AO:$AO,"ERROR",0),"")</f>
        <v/>
      </c>
      <c r="S87" s="19" t="str">
        <f t="shared" si="11"/>
        <v/>
      </c>
    </row>
    <row r="88" spans="1:19" x14ac:dyDescent="0.25">
      <c r="A88" s="12"/>
      <c r="B88" s="12" t="str">
        <f>IF($A88&gt;0,_xlfn.XLOOKUP($A88,'1'!$C:$C,'1'!$B:$B,"ERROR",0),"")</f>
        <v/>
      </c>
      <c r="C88" s="12" t="str">
        <f>IF($A88&gt;0,_xlfn.XLOOKUP($A88,'1'!$C:$C,'1'!$D:$D,"ERROR",0),"")</f>
        <v/>
      </c>
      <c r="D88" s="12" t="str">
        <f>IF($A88&gt;0,_xlfn.XLOOKUP($A88,'1'!$C:$C,'1'!$E:$E,"ERROR",0),"")</f>
        <v/>
      </c>
      <c r="E88" s="12" t="str">
        <f>IF($A88&gt;0,_xlfn.XLOOKUP($A88,'1'!$C:$C,'1'!$AQ:$AQ,"ERROR",0),"")</f>
        <v/>
      </c>
      <c r="F88" s="12" t="str">
        <f>IF($A88&gt;0,_xlfn.XLOOKUP($A88,'1'!$C:$C,'1'!$G:$G,"ERROR",0),"")</f>
        <v/>
      </c>
      <c r="G88" s="12" t="str">
        <f>IF($A88&gt;0,_xlfn.XLOOKUP($A88,'1'!$C:$C,'1'!$N:$N,"ERROR",0),"")</f>
        <v/>
      </c>
      <c r="H88" s="12" t="str">
        <f>IF($A88&gt;0,_xlfn.XLOOKUP($A88,'1'!$C:$C,'1'!$U:$U,"ERROR",0),"")</f>
        <v/>
      </c>
      <c r="I88" s="12" t="str">
        <f>IF($A88&gt;0,_xlfn.XLOOKUP($A88,'1'!$C:$C,'1'!$V:$V,"ERROR",0),"")</f>
        <v/>
      </c>
      <c r="J88" s="12" t="str">
        <f>IF($A88&gt;0,_xlfn.XLOOKUP($A88,'1'!$C:$C,'1'!$W:$W,"ERROR",0),"")</f>
        <v/>
      </c>
      <c r="K88" s="12" t="str">
        <f>IF($A88&gt;0,_xlfn.XLOOKUP($A88,'1'!$C:$C,'1'!$X:$X,"ERROR",0),"")</f>
        <v/>
      </c>
      <c r="L88" s="12" t="str">
        <f>IF($A88&gt;0,_xlfn.XLOOKUP($A88,'1'!$C:$C,'1'!$Y:$Y,"ERROR",0),"")</f>
        <v/>
      </c>
      <c r="M88" s="12" t="str">
        <f>IF($A88&gt;0,_xlfn.XLOOKUP($A88,'1'!$C:$C,'1'!$Z:$Z,"ERROR",0),"")</f>
        <v/>
      </c>
      <c r="N88" s="12" t="str">
        <f>IF($A88&gt;0,_xlfn.XLOOKUP($A88,'1'!$C:$C,'1'!$AA:$AA,"ERROR",0),"")</f>
        <v/>
      </c>
      <c r="O88" s="12" t="str">
        <f>IF($A88&gt;0,_xlfn.XLOOKUP($A88,'1'!$C:$C,'1'!$AB:$AB,"ERROR",0),"")</f>
        <v/>
      </c>
      <c r="P88" s="12" t="str">
        <f>IF($A88&gt;0,_xlfn.XLOOKUP($A88,'1'!$C:$C,'1'!$AC:$AC,"ERROR",0),"")</f>
        <v/>
      </c>
      <c r="Q88" s="12" t="str">
        <f>IF($A88&gt;0,_xlfn.XLOOKUP($A88,'1'!$C:$C,'1'!$AK:$AK,"ERROR",0),"")</f>
        <v/>
      </c>
      <c r="R88" s="12" t="str">
        <f>IF($A88&gt;0,_xlfn.XLOOKUP($A88,'1'!$C:$C,'1'!$AO:$AO,"ERROR",0),"")</f>
        <v/>
      </c>
      <c r="S88" s="19" t="str">
        <f t="shared" si="11"/>
        <v/>
      </c>
    </row>
    <row r="89" spans="1:19" x14ac:dyDescent="0.25">
      <c r="A89" s="13"/>
      <c r="B89" s="13" t="str">
        <f>IF($A89&gt;0,_xlfn.XLOOKUP($A89,'1'!$C:$C,'1'!$B:$B,"ERROR",0),"")</f>
        <v/>
      </c>
      <c r="C89" s="13" t="str">
        <f>IF($A89&gt;0,_xlfn.XLOOKUP($A89,'1'!$C:$C,'1'!$D:$D,"ERROR",0),"")</f>
        <v/>
      </c>
      <c r="D89" s="13" t="str">
        <f>IF($A89&gt;0,_xlfn.XLOOKUP($A89,'1'!$C:$C,'1'!$E:$E,"ERROR",0),"")</f>
        <v/>
      </c>
      <c r="E89" s="13" t="str">
        <f>IF($A89&gt;0,_xlfn.XLOOKUP($A89,'1'!$C:$C,'1'!$AQ:$AQ,"ERROR",0),"")</f>
        <v/>
      </c>
      <c r="F89" s="13" t="str">
        <f>IF($A89&gt;0,_xlfn.XLOOKUP($A89,'1'!$C:$C,'1'!$G:$G,"ERROR",0),"")</f>
        <v/>
      </c>
      <c r="G89" s="13" t="str">
        <f>IF($A89&gt;0,_xlfn.XLOOKUP($A89,'1'!$C:$C,'1'!$N:$N,"ERROR",0),"")</f>
        <v/>
      </c>
      <c r="H89" s="13" t="str">
        <f>IF($A89&gt;0,_xlfn.XLOOKUP($A89,'1'!$C:$C,'1'!$U:$U,"ERROR",0),"")</f>
        <v/>
      </c>
      <c r="I89" s="13" t="str">
        <f>IF($A89&gt;0,_xlfn.XLOOKUP($A89,'1'!$C:$C,'1'!$V:$V,"ERROR",0),"")</f>
        <v/>
      </c>
      <c r="J89" s="13" t="str">
        <f>IF($A89&gt;0,_xlfn.XLOOKUP($A89,'1'!$C:$C,'1'!$W:$W,"ERROR",0),"")</f>
        <v/>
      </c>
      <c r="K89" s="13" t="str">
        <f>IF($A89&gt;0,_xlfn.XLOOKUP($A89,'1'!$C:$C,'1'!$X:$X,"ERROR",0),"")</f>
        <v/>
      </c>
      <c r="L89" s="13" t="str">
        <f>IF($A89&gt;0,_xlfn.XLOOKUP($A89,'1'!$C:$C,'1'!$Y:$Y,"ERROR",0),"")</f>
        <v/>
      </c>
      <c r="M89" s="13" t="str">
        <f>IF($A89&gt;0,_xlfn.XLOOKUP($A89,'1'!$C:$C,'1'!$Z:$Z,"ERROR",0),"")</f>
        <v/>
      </c>
      <c r="N89" s="13" t="str">
        <f>IF($A89&gt;0,_xlfn.XLOOKUP($A89,'1'!$C:$C,'1'!$AA:$AA,"ERROR",0),"")</f>
        <v/>
      </c>
      <c r="O89" s="13" t="str">
        <f>IF($A89&gt;0,_xlfn.XLOOKUP($A89,'1'!$C:$C,'1'!$AB:$AB,"ERROR",0),"")</f>
        <v/>
      </c>
      <c r="P89" s="13" t="str">
        <f>IF($A89&gt;0,_xlfn.XLOOKUP($A89,'1'!$C:$C,'1'!$AC:$AC,"ERROR",0),"")</f>
        <v/>
      </c>
      <c r="Q89" s="13" t="str">
        <f>IF($A89&gt;0,_xlfn.XLOOKUP($A89,'1'!$C:$C,'1'!$AK:$AK,"ERROR",0),"")</f>
        <v/>
      </c>
      <c r="R89" s="13" t="str">
        <f>IF($A89&gt;0,_xlfn.XLOOKUP($A89,'1'!$C:$C,'1'!$AO:$AO,"ERROR",0),"")</f>
        <v/>
      </c>
      <c r="S89" s="19" t="str">
        <f t="shared" si="11"/>
        <v/>
      </c>
    </row>
    <row r="90" spans="1:19" x14ac:dyDescent="0.25">
      <c r="A90" s="12"/>
      <c r="B90" s="12" t="str">
        <f>IF($A90&gt;0,_xlfn.XLOOKUP($A90,'1'!$C:$C,'1'!$B:$B,"ERROR",0),"")</f>
        <v/>
      </c>
      <c r="C90" s="12" t="str">
        <f>IF($A90&gt;0,_xlfn.XLOOKUP($A90,'1'!$C:$C,'1'!$D:$D,"ERROR",0),"")</f>
        <v/>
      </c>
      <c r="D90" s="12" t="str">
        <f>IF($A90&gt;0,_xlfn.XLOOKUP($A90,'1'!$C:$C,'1'!$E:$E,"ERROR",0),"")</f>
        <v/>
      </c>
      <c r="E90" s="12" t="str">
        <f>IF($A90&gt;0,_xlfn.XLOOKUP($A90,'1'!$C:$C,'1'!$AQ:$AQ,"ERROR",0),"")</f>
        <v/>
      </c>
      <c r="F90" s="12" t="str">
        <f>IF($A90&gt;0,_xlfn.XLOOKUP($A90,'1'!$C:$C,'1'!$G:$G,"ERROR",0),"")</f>
        <v/>
      </c>
      <c r="G90" s="12" t="str">
        <f>IF($A90&gt;0,_xlfn.XLOOKUP($A90,'1'!$C:$C,'1'!$N:$N,"ERROR",0),"")</f>
        <v/>
      </c>
      <c r="H90" s="12" t="str">
        <f>IF($A90&gt;0,_xlfn.XLOOKUP($A90,'1'!$C:$C,'1'!$U:$U,"ERROR",0),"")</f>
        <v/>
      </c>
      <c r="I90" s="12" t="str">
        <f>IF($A90&gt;0,_xlfn.XLOOKUP($A90,'1'!$C:$C,'1'!$V:$V,"ERROR",0),"")</f>
        <v/>
      </c>
      <c r="J90" s="12" t="str">
        <f>IF($A90&gt;0,_xlfn.XLOOKUP($A90,'1'!$C:$C,'1'!$W:$W,"ERROR",0),"")</f>
        <v/>
      </c>
      <c r="K90" s="12" t="str">
        <f>IF($A90&gt;0,_xlfn.XLOOKUP($A90,'1'!$C:$C,'1'!$X:$X,"ERROR",0),"")</f>
        <v/>
      </c>
      <c r="L90" s="12" t="str">
        <f>IF($A90&gt;0,_xlfn.XLOOKUP($A90,'1'!$C:$C,'1'!$Y:$Y,"ERROR",0),"")</f>
        <v/>
      </c>
      <c r="M90" s="12" t="str">
        <f>IF($A90&gt;0,_xlfn.XLOOKUP($A90,'1'!$C:$C,'1'!$Z:$Z,"ERROR",0),"")</f>
        <v/>
      </c>
      <c r="N90" s="12" t="str">
        <f>IF($A90&gt;0,_xlfn.XLOOKUP($A90,'1'!$C:$C,'1'!$AA:$AA,"ERROR",0),"")</f>
        <v/>
      </c>
      <c r="O90" s="12" t="str">
        <f>IF($A90&gt;0,_xlfn.XLOOKUP($A90,'1'!$C:$C,'1'!$AB:$AB,"ERROR",0),"")</f>
        <v/>
      </c>
      <c r="P90" s="12" t="str">
        <f>IF($A90&gt;0,_xlfn.XLOOKUP($A90,'1'!$C:$C,'1'!$AC:$AC,"ERROR",0),"")</f>
        <v/>
      </c>
      <c r="Q90" s="12" t="str">
        <f>IF($A90&gt;0,_xlfn.XLOOKUP($A90,'1'!$C:$C,'1'!$AK:$AK,"ERROR",0),"")</f>
        <v/>
      </c>
      <c r="R90" s="12" t="str">
        <f>IF($A90&gt;0,_xlfn.XLOOKUP($A90,'1'!$C:$C,'1'!$AO:$AO,"ERROR",0),"")</f>
        <v/>
      </c>
      <c r="S90" s="19" t="str">
        <f t="shared" si="11"/>
        <v/>
      </c>
    </row>
    <row r="91" spans="1:19" x14ac:dyDescent="0.25">
      <c r="A91" s="13"/>
      <c r="B91" s="13" t="str">
        <f>IF($A91&gt;0,_xlfn.XLOOKUP($A91,'1'!$C:$C,'1'!$B:$B,"ERROR",0),"")</f>
        <v/>
      </c>
      <c r="C91" s="13" t="str">
        <f>IF($A91&gt;0,_xlfn.XLOOKUP($A91,'1'!$C:$C,'1'!$D:$D,"ERROR",0),"")</f>
        <v/>
      </c>
      <c r="D91" s="13" t="str">
        <f>IF($A91&gt;0,_xlfn.XLOOKUP($A91,'1'!$C:$C,'1'!$E:$E,"ERROR",0),"")</f>
        <v/>
      </c>
      <c r="E91" s="13" t="str">
        <f>IF($A91&gt;0,_xlfn.XLOOKUP($A91,'1'!$C:$C,'1'!$AQ:$AQ,"ERROR",0),"")</f>
        <v/>
      </c>
      <c r="F91" s="13" t="str">
        <f>IF($A91&gt;0,_xlfn.XLOOKUP($A91,'1'!$C:$C,'1'!$G:$G,"ERROR",0),"")</f>
        <v/>
      </c>
      <c r="G91" s="13" t="str">
        <f>IF($A91&gt;0,_xlfn.XLOOKUP($A91,'1'!$C:$C,'1'!$N:$N,"ERROR",0),"")</f>
        <v/>
      </c>
      <c r="H91" s="13" t="str">
        <f>IF($A91&gt;0,_xlfn.XLOOKUP($A91,'1'!$C:$C,'1'!$U:$U,"ERROR",0),"")</f>
        <v/>
      </c>
      <c r="I91" s="13" t="str">
        <f>IF($A91&gt;0,_xlfn.XLOOKUP($A91,'1'!$C:$C,'1'!$V:$V,"ERROR",0),"")</f>
        <v/>
      </c>
      <c r="J91" s="13" t="str">
        <f>IF($A91&gt;0,_xlfn.XLOOKUP($A91,'1'!$C:$C,'1'!$W:$W,"ERROR",0),"")</f>
        <v/>
      </c>
      <c r="K91" s="13" t="str">
        <f>IF($A91&gt;0,_xlfn.XLOOKUP($A91,'1'!$C:$C,'1'!$X:$X,"ERROR",0),"")</f>
        <v/>
      </c>
      <c r="L91" s="13" t="str">
        <f>IF($A91&gt;0,_xlfn.XLOOKUP($A91,'1'!$C:$C,'1'!$Y:$Y,"ERROR",0),"")</f>
        <v/>
      </c>
      <c r="M91" s="13" t="str">
        <f>IF($A91&gt;0,_xlfn.XLOOKUP($A91,'1'!$C:$C,'1'!$Z:$Z,"ERROR",0),"")</f>
        <v/>
      </c>
      <c r="N91" s="13" t="str">
        <f>IF($A91&gt;0,_xlfn.XLOOKUP($A91,'1'!$C:$C,'1'!$AA:$AA,"ERROR",0),"")</f>
        <v/>
      </c>
      <c r="O91" s="13" t="str">
        <f>IF($A91&gt;0,_xlfn.XLOOKUP($A91,'1'!$C:$C,'1'!$AB:$AB,"ERROR",0),"")</f>
        <v/>
      </c>
      <c r="P91" s="13" t="str">
        <f>IF($A91&gt;0,_xlfn.XLOOKUP($A91,'1'!$C:$C,'1'!$AC:$AC,"ERROR",0),"")</f>
        <v/>
      </c>
      <c r="Q91" s="13" t="str">
        <f>IF($A91&gt;0,_xlfn.XLOOKUP($A91,'1'!$C:$C,'1'!$AK:$AK,"ERROR",0),"")</f>
        <v/>
      </c>
      <c r="R91" s="13" t="str">
        <f>IF($A91&gt;0,_xlfn.XLOOKUP($A91,'1'!$C:$C,'1'!$AO:$AO,"ERROR",0),"")</f>
        <v/>
      </c>
      <c r="S91" s="19" t="str">
        <f t="shared" si="11"/>
        <v/>
      </c>
    </row>
    <row r="92" spans="1:19" x14ac:dyDescent="0.25">
      <c r="A92" s="12"/>
      <c r="B92" s="12" t="str">
        <f>IF($A92&gt;0,_xlfn.XLOOKUP($A92,'1'!$C:$C,'1'!$B:$B,"ERROR",0),"")</f>
        <v/>
      </c>
      <c r="C92" s="12" t="str">
        <f>IF($A92&gt;0,_xlfn.XLOOKUP($A92,'1'!$C:$C,'1'!$D:$D,"ERROR",0),"")</f>
        <v/>
      </c>
      <c r="D92" s="12" t="str">
        <f>IF($A92&gt;0,_xlfn.XLOOKUP($A92,'1'!$C:$C,'1'!$E:$E,"ERROR",0),"")</f>
        <v/>
      </c>
      <c r="E92" s="12" t="str">
        <f>IF($A92&gt;0,_xlfn.XLOOKUP($A92,'1'!$C:$C,'1'!$AQ:$AQ,"ERROR",0),"")</f>
        <v/>
      </c>
      <c r="F92" s="12" t="str">
        <f>IF($A92&gt;0,_xlfn.XLOOKUP($A92,'1'!$C:$C,'1'!$G:$G,"ERROR",0),"")</f>
        <v/>
      </c>
      <c r="G92" s="12" t="str">
        <f>IF($A92&gt;0,_xlfn.XLOOKUP($A92,'1'!$C:$C,'1'!$N:$N,"ERROR",0),"")</f>
        <v/>
      </c>
      <c r="H92" s="12" t="str">
        <f>IF($A92&gt;0,_xlfn.XLOOKUP($A92,'1'!$C:$C,'1'!$U:$U,"ERROR",0),"")</f>
        <v/>
      </c>
      <c r="I92" s="12" t="str">
        <f>IF($A92&gt;0,_xlfn.XLOOKUP($A92,'1'!$C:$C,'1'!$V:$V,"ERROR",0),"")</f>
        <v/>
      </c>
      <c r="J92" s="12" t="str">
        <f>IF($A92&gt;0,_xlfn.XLOOKUP($A92,'1'!$C:$C,'1'!$W:$W,"ERROR",0),"")</f>
        <v/>
      </c>
      <c r="K92" s="12" t="str">
        <f>IF($A92&gt;0,_xlfn.XLOOKUP($A92,'1'!$C:$C,'1'!$X:$X,"ERROR",0),"")</f>
        <v/>
      </c>
      <c r="L92" s="12" t="str">
        <f>IF($A92&gt;0,_xlfn.XLOOKUP($A92,'1'!$C:$C,'1'!$Y:$Y,"ERROR",0),"")</f>
        <v/>
      </c>
      <c r="M92" s="12" t="str">
        <f>IF($A92&gt;0,_xlfn.XLOOKUP($A92,'1'!$C:$C,'1'!$Z:$Z,"ERROR",0),"")</f>
        <v/>
      </c>
      <c r="N92" s="12" t="str">
        <f>IF($A92&gt;0,_xlfn.XLOOKUP($A92,'1'!$C:$C,'1'!$AA:$AA,"ERROR",0),"")</f>
        <v/>
      </c>
      <c r="O92" s="12" t="str">
        <f>IF($A92&gt;0,_xlfn.XLOOKUP($A92,'1'!$C:$C,'1'!$AB:$AB,"ERROR",0),"")</f>
        <v/>
      </c>
      <c r="P92" s="12" t="str">
        <f>IF($A92&gt;0,_xlfn.XLOOKUP($A92,'1'!$C:$C,'1'!$AC:$AC,"ERROR",0),"")</f>
        <v/>
      </c>
      <c r="Q92" s="12" t="str">
        <f>IF($A92&gt;0,_xlfn.XLOOKUP($A92,'1'!$C:$C,'1'!$AK:$AK,"ERROR",0),"")</f>
        <v/>
      </c>
      <c r="R92" s="12" t="str">
        <f>IF($A92&gt;0,_xlfn.XLOOKUP($A92,'1'!$C:$C,'1'!$AO:$AO,"ERROR",0),"")</f>
        <v/>
      </c>
      <c r="S92" s="19" t="str">
        <f t="shared" si="11"/>
        <v/>
      </c>
    </row>
    <row r="93" spans="1:19" x14ac:dyDescent="0.25">
      <c r="A93" s="13"/>
      <c r="B93" s="13" t="str">
        <f>IF($A93&gt;0,_xlfn.XLOOKUP($A93,'1'!$C:$C,'1'!$B:$B,"ERROR",0),"")</f>
        <v/>
      </c>
      <c r="C93" s="13" t="str">
        <f>IF($A93&gt;0,_xlfn.XLOOKUP($A93,'1'!$C:$C,'1'!$D:$D,"ERROR",0),"")</f>
        <v/>
      </c>
      <c r="D93" s="13" t="str">
        <f>IF($A93&gt;0,_xlfn.XLOOKUP($A93,'1'!$C:$C,'1'!$E:$E,"ERROR",0),"")</f>
        <v/>
      </c>
      <c r="E93" s="13" t="str">
        <f>IF($A93&gt;0,_xlfn.XLOOKUP($A93,'1'!$C:$C,'1'!$AQ:$AQ,"ERROR",0),"")</f>
        <v/>
      </c>
      <c r="F93" s="13" t="str">
        <f>IF($A93&gt;0,_xlfn.XLOOKUP($A93,'1'!$C:$C,'1'!$G:$G,"ERROR",0),"")</f>
        <v/>
      </c>
      <c r="G93" s="13" t="str">
        <f>IF($A93&gt;0,_xlfn.XLOOKUP($A93,'1'!$C:$C,'1'!$N:$N,"ERROR",0),"")</f>
        <v/>
      </c>
      <c r="H93" s="13" t="str">
        <f>IF($A93&gt;0,_xlfn.XLOOKUP($A93,'1'!$C:$C,'1'!$U:$U,"ERROR",0),"")</f>
        <v/>
      </c>
      <c r="I93" s="13" t="str">
        <f>IF($A93&gt;0,_xlfn.XLOOKUP($A93,'1'!$C:$C,'1'!$V:$V,"ERROR",0),"")</f>
        <v/>
      </c>
      <c r="J93" s="13" t="str">
        <f>IF($A93&gt;0,_xlfn.XLOOKUP($A93,'1'!$C:$C,'1'!$W:$W,"ERROR",0),"")</f>
        <v/>
      </c>
      <c r="K93" s="13" t="str">
        <f>IF($A93&gt;0,_xlfn.XLOOKUP($A93,'1'!$C:$C,'1'!$X:$X,"ERROR",0),"")</f>
        <v/>
      </c>
      <c r="L93" s="13" t="str">
        <f>IF($A93&gt;0,_xlfn.XLOOKUP($A93,'1'!$C:$C,'1'!$Y:$Y,"ERROR",0),"")</f>
        <v/>
      </c>
      <c r="M93" s="13" t="str">
        <f>IF($A93&gt;0,_xlfn.XLOOKUP($A93,'1'!$C:$C,'1'!$Z:$Z,"ERROR",0),"")</f>
        <v/>
      </c>
      <c r="N93" s="13" t="str">
        <f>IF($A93&gt;0,_xlfn.XLOOKUP($A93,'1'!$C:$C,'1'!$AA:$AA,"ERROR",0),"")</f>
        <v/>
      </c>
      <c r="O93" s="13" t="str">
        <f>IF($A93&gt;0,_xlfn.XLOOKUP($A93,'1'!$C:$C,'1'!$AB:$AB,"ERROR",0),"")</f>
        <v/>
      </c>
      <c r="P93" s="13" t="str">
        <f>IF($A93&gt;0,_xlfn.XLOOKUP($A93,'1'!$C:$C,'1'!$AC:$AC,"ERROR",0),"")</f>
        <v/>
      </c>
      <c r="Q93" s="13" t="str">
        <f>IF($A93&gt;0,_xlfn.XLOOKUP($A93,'1'!$C:$C,'1'!$AK:$AK,"ERROR",0),"")</f>
        <v/>
      </c>
      <c r="R93" s="13" t="str">
        <f>IF($A93&gt;0,_xlfn.XLOOKUP($A93,'1'!$C:$C,'1'!$AO:$AO,"ERROR",0),"")</f>
        <v/>
      </c>
      <c r="S93" s="19" t="str">
        <f t="shared" si="11"/>
        <v/>
      </c>
    </row>
    <row r="94" spans="1:19" x14ac:dyDescent="0.25">
      <c r="A94" s="12"/>
      <c r="B94" s="12" t="str">
        <f>IF($A94&gt;0,_xlfn.XLOOKUP($A94,'1'!$C:$C,'1'!$B:$B,"ERROR",0),"")</f>
        <v/>
      </c>
      <c r="C94" s="12" t="str">
        <f>IF($A94&gt;0,_xlfn.XLOOKUP($A94,'1'!$C:$C,'1'!$D:$D,"ERROR",0),"")</f>
        <v/>
      </c>
      <c r="D94" s="12" t="str">
        <f>IF($A94&gt;0,_xlfn.XLOOKUP($A94,'1'!$C:$C,'1'!$E:$E,"ERROR",0),"")</f>
        <v/>
      </c>
      <c r="E94" s="12" t="str">
        <f>IF($A94&gt;0,_xlfn.XLOOKUP($A94,'1'!$C:$C,'1'!$AQ:$AQ,"ERROR",0),"")</f>
        <v/>
      </c>
      <c r="F94" s="12" t="str">
        <f>IF($A94&gt;0,_xlfn.XLOOKUP($A94,'1'!$C:$C,'1'!$G:$G,"ERROR",0),"")</f>
        <v/>
      </c>
      <c r="G94" s="12" t="str">
        <f>IF($A94&gt;0,_xlfn.XLOOKUP($A94,'1'!$C:$C,'1'!$N:$N,"ERROR",0),"")</f>
        <v/>
      </c>
      <c r="H94" s="12" t="str">
        <f>IF($A94&gt;0,_xlfn.XLOOKUP($A94,'1'!$C:$C,'1'!$U:$U,"ERROR",0),"")</f>
        <v/>
      </c>
      <c r="I94" s="12" t="str">
        <f>IF($A94&gt;0,_xlfn.XLOOKUP($A94,'1'!$C:$C,'1'!$V:$V,"ERROR",0),"")</f>
        <v/>
      </c>
      <c r="J94" s="12" t="str">
        <f>IF($A94&gt;0,_xlfn.XLOOKUP($A94,'1'!$C:$C,'1'!$W:$W,"ERROR",0),"")</f>
        <v/>
      </c>
      <c r="K94" s="12" t="str">
        <f>IF($A94&gt;0,_xlfn.XLOOKUP($A94,'1'!$C:$C,'1'!$X:$X,"ERROR",0),"")</f>
        <v/>
      </c>
      <c r="L94" s="12" t="str">
        <f>IF($A94&gt;0,_xlfn.XLOOKUP($A94,'1'!$C:$C,'1'!$Y:$Y,"ERROR",0),"")</f>
        <v/>
      </c>
      <c r="M94" s="12" t="str">
        <f>IF($A94&gt;0,_xlfn.XLOOKUP($A94,'1'!$C:$C,'1'!$Z:$Z,"ERROR",0),"")</f>
        <v/>
      </c>
      <c r="N94" s="12" t="str">
        <f>IF($A94&gt;0,_xlfn.XLOOKUP($A94,'1'!$C:$C,'1'!$AA:$AA,"ERROR",0),"")</f>
        <v/>
      </c>
      <c r="O94" s="12" t="str">
        <f>IF($A94&gt;0,_xlfn.XLOOKUP($A94,'1'!$C:$C,'1'!$AB:$AB,"ERROR",0),"")</f>
        <v/>
      </c>
      <c r="P94" s="12" t="str">
        <f>IF($A94&gt;0,_xlfn.XLOOKUP($A94,'1'!$C:$C,'1'!$AC:$AC,"ERROR",0),"")</f>
        <v/>
      </c>
      <c r="Q94" s="12" t="str">
        <f>IF($A94&gt;0,_xlfn.XLOOKUP($A94,'1'!$C:$C,'1'!$AK:$AK,"ERROR",0),"")</f>
        <v/>
      </c>
      <c r="R94" s="12" t="str">
        <f>IF($A94&gt;0,_xlfn.XLOOKUP($A94,'1'!$C:$C,'1'!$AO:$AO,"ERROR",0),"")</f>
        <v/>
      </c>
      <c r="S94" s="19" t="str">
        <f t="shared" si="11"/>
        <v/>
      </c>
    </row>
    <row r="95" spans="1:19" x14ac:dyDescent="0.25">
      <c r="A95" s="13"/>
      <c r="B95" s="13" t="str">
        <f>IF($A95&gt;0,_xlfn.XLOOKUP($A95,'1'!$C:$C,'1'!$B:$B,"ERROR",0),"")</f>
        <v/>
      </c>
      <c r="C95" s="13" t="str">
        <f>IF($A95&gt;0,_xlfn.XLOOKUP($A95,'1'!$C:$C,'1'!$D:$D,"ERROR",0),"")</f>
        <v/>
      </c>
      <c r="D95" s="13" t="str">
        <f>IF($A95&gt;0,_xlfn.XLOOKUP($A95,'1'!$C:$C,'1'!$E:$E,"ERROR",0),"")</f>
        <v/>
      </c>
      <c r="E95" s="13" t="str">
        <f>IF($A95&gt;0,_xlfn.XLOOKUP($A95,'1'!$C:$C,'1'!$AQ:$AQ,"ERROR",0),"")</f>
        <v/>
      </c>
      <c r="F95" s="13" t="str">
        <f>IF($A95&gt;0,_xlfn.XLOOKUP($A95,'1'!$C:$C,'1'!$G:$G,"ERROR",0),"")</f>
        <v/>
      </c>
      <c r="G95" s="13" t="str">
        <f>IF($A95&gt;0,_xlfn.XLOOKUP($A95,'1'!$C:$C,'1'!$N:$N,"ERROR",0),"")</f>
        <v/>
      </c>
      <c r="H95" s="13" t="str">
        <f>IF($A95&gt;0,_xlfn.XLOOKUP($A95,'1'!$C:$C,'1'!$U:$U,"ERROR",0),"")</f>
        <v/>
      </c>
      <c r="I95" s="13" t="str">
        <f>IF($A95&gt;0,_xlfn.XLOOKUP($A95,'1'!$C:$C,'1'!$V:$V,"ERROR",0),"")</f>
        <v/>
      </c>
      <c r="J95" s="13" t="str">
        <f>IF($A95&gt;0,_xlfn.XLOOKUP($A95,'1'!$C:$C,'1'!$W:$W,"ERROR",0),"")</f>
        <v/>
      </c>
      <c r="K95" s="13" t="str">
        <f>IF($A95&gt;0,_xlfn.XLOOKUP($A95,'1'!$C:$C,'1'!$X:$X,"ERROR",0),"")</f>
        <v/>
      </c>
      <c r="L95" s="13" t="str">
        <f>IF($A95&gt;0,_xlfn.XLOOKUP($A95,'1'!$C:$C,'1'!$Y:$Y,"ERROR",0),"")</f>
        <v/>
      </c>
      <c r="M95" s="13" t="str">
        <f>IF($A95&gt;0,_xlfn.XLOOKUP($A95,'1'!$C:$C,'1'!$Z:$Z,"ERROR",0),"")</f>
        <v/>
      </c>
      <c r="N95" s="13" t="str">
        <f>IF($A95&gt;0,_xlfn.XLOOKUP($A95,'1'!$C:$C,'1'!$AA:$AA,"ERROR",0),"")</f>
        <v/>
      </c>
      <c r="O95" s="13" t="str">
        <f>IF($A95&gt;0,_xlfn.XLOOKUP($A95,'1'!$C:$C,'1'!$AB:$AB,"ERROR",0),"")</f>
        <v/>
      </c>
      <c r="P95" s="13" t="str">
        <f>IF($A95&gt;0,_xlfn.XLOOKUP($A95,'1'!$C:$C,'1'!$AC:$AC,"ERROR",0),"")</f>
        <v/>
      </c>
      <c r="Q95" s="13" t="str">
        <f>IF($A95&gt;0,_xlfn.XLOOKUP($A95,'1'!$C:$C,'1'!$AK:$AK,"ERROR",0),"")</f>
        <v/>
      </c>
      <c r="R95" s="13" t="str">
        <f>IF($A95&gt;0,_xlfn.XLOOKUP($A95,'1'!$C:$C,'1'!$AO:$AO,"ERROR",0),"")</f>
        <v/>
      </c>
      <c r="S95" s="19" t="str">
        <f t="shared" si="11"/>
        <v/>
      </c>
    </row>
    <row r="96" spans="1:19" x14ac:dyDescent="0.25">
      <c r="A96" s="12"/>
      <c r="B96" s="12" t="str">
        <f>IF($A96&gt;0,_xlfn.XLOOKUP($A96,'1'!$C:$C,'1'!$B:$B,"ERROR",0),"")</f>
        <v/>
      </c>
      <c r="C96" s="12" t="str">
        <f>IF($A96&gt;0,_xlfn.XLOOKUP($A96,'1'!$C:$C,'1'!$D:$D,"ERROR",0),"")</f>
        <v/>
      </c>
      <c r="D96" s="12" t="str">
        <f>IF($A96&gt;0,_xlfn.XLOOKUP($A96,'1'!$C:$C,'1'!$E:$E,"ERROR",0),"")</f>
        <v/>
      </c>
      <c r="E96" s="12" t="str">
        <f>IF($A96&gt;0,_xlfn.XLOOKUP($A96,'1'!$C:$C,'1'!$AQ:$AQ,"ERROR",0),"")</f>
        <v/>
      </c>
      <c r="F96" s="12" t="str">
        <f>IF($A96&gt;0,_xlfn.XLOOKUP($A96,'1'!$C:$C,'1'!$G:$G,"ERROR",0),"")</f>
        <v/>
      </c>
      <c r="G96" s="12" t="str">
        <f>IF($A96&gt;0,_xlfn.XLOOKUP($A96,'1'!$C:$C,'1'!$N:$N,"ERROR",0),"")</f>
        <v/>
      </c>
      <c r="H96" s="12" t="str">
        <f>IF($A96&gt;0,_xlfn.XLOOKUP($A96,'1'!$C:$C,'1'!$U:$U,"ERROR",0),"")</f>
        <v/>
      </c>
      <c r="I96" s="12" t="str">
        <f>IF($A96&gt;0,_xlfn.XLOOKUP($A96,'1'!$C:$C,'1'!$V:$V,"ERROR",0),"")</f>
        <v/>
      </c>
      <c r="J96" s="12" t="str">
        <f>IF($A96&gt;0,_xlfn.XLOOKUP($A96,'1'!$C:$C,'1'!$W:$W,"ERROR",0),"")</f>
        <v/>
      </c>
      <c r="K96" s="12" t="str">
        <f>IF($A96&gt;0,_xlfn.XLOOKUP($A96,'1'!$C:$C,'1'!$X:$X,"ERROR",0),"")</f>
        <v/>
      </c>
      <c r="L96" s="12" t="str">
        <f>IF($A96&gt;0,_xlfn.XLOOKUP($A96,'1'!$C:$C,'1'!$Y:$Y,"ERROR",0),"")</f>
        <v/>
      </c>
      <c r="M96" s="12" t="str">
        <f>IF($A96&gt;0,_xlfn.XLOOKUP($A96,'1'!$C:$C,'1'!$Z:$Z,"ERROR",0),"")</f>
        <v/>
      </c>
      <c r="N96" s="12" t="str">
        <f>IF($A96&gt;0,_xlfn.XLOOKUP($A96,'1'!$C:$C,'1'!$AA:$AA,"ERROR",0),"")</f>
        <v/>
      </c>
      <c r="O96" s="12" t="str">
        <f>IF($A96&gt;0,_xlfn.XLOOKUP($A96,'1'!$C:$C,'1'!$AB:$AB,"ERROR",0),"")</f>
        <v/>
      </c>
      <c r="P96" s="12" t="str">
        <f>IF($A96&gt;0,_xlfn.XLOOKUP($A96,'1'!$C:$C,'1'!$AC:$AC,"ERROR",0),"")</f>
        <v/>
      </c>
      <c r="Q96" s="12" t="str">
        <f>IF($A96&gt;0,_xlfn.XLOOKUP($A96,'1'!$C:$C,'1'!$AK:$AK,"ERROR",0),"")</f>
        <v/>
      </c>
      <c r="R96" s="12" t="str">
        <f>IF($A96&gt;0,_xlfn.XLOOKUP($A96,'1'!$C:$C,'1'!$AO:$AO,"ERROR",0),"")</f>
        <v/>
      </c>
      <c r="S96" s="19" t="str">
        <f t="shared" si="11"/>
        <v/>
      </c>
    </row>
    <row r="97" spans="1:19" x14ac:dyDescent="0.25">
      <c r="A97" s="13"/>
      <c r="B97" s="13" t="str">
        <f>IF($A97&gt;0,_xlfn.XLOOKUP($A97,'1'!$C:$C,'1'!$B:$B,"ERROR",0),"")</f>
        <v/>
      </c>
      <c r="C97" s="13" t="str">
        <f>IF($A97&gt;0,_xlfn.XLOOKUP($A97,'1'!$C:$C,'1'!$D:$D,"ERROR",0),"")</f>
        <v/>
      </c>
      <c r="D97" s="13" t="str">
        <f>IF($A97&gt;0,_xlfn.XLOOKUP($A97,'1'!$C:$C,'1'!$E:$E,"ERROR",0),"")</f>
        <v/>
      </c>
      <c r="E97" s="13" t="str">
        <f>IF($A97&gt;0,_xlfn.XLOOKUP($A97,'1'!$C:$C,'1'!$AQ:$AQ,"ERROR",0),"")</f>
        <v/>
      </c>
      <c r="F97" s="13" t="str">
        <f>IF($A97&gt;0,_xlfn.XLOOKUP($A97,'1'!$C:$C,'1'!$G:$G,"ERROR",0),"")</f>
        <v/>
      </c>
      <c r="G97" s="13" t="str">
        <f>IF($A97&gt;0,_xlfn.XLOOKUP($A97,'1'!$C:$C,'1'!$N:$N,"ERROR",0),"")</f>
        <v/>
      </c>
      <c r="H97" s="13" t="str">
        <f>IF($A97&gt;0,_xlfn.XLOOKUP($A97,'1'!$C:$C,'1'!$U:$U,"ERROR",0),"")</f>
        <v/>
      </c>
      <c r="I97" s="13" t="str">
        <f>IF($A97&gt;0,_xlfn.XLOOKUP($A97,'1'!$C:$C,'1'!$V:$V,"ERROR",0),"")</f>
        <v/>
      </c>
      <c r="J97" s="13" t="str">
        <f>IF($A97&gt;0,_xlfn.XLOOKUP($A97,'1'!$C:$C,'1'!$W:$W,"ERROR",0),"")</f>
        <v/>
      </c>
      <c r="K97" s="13" t="str">
        <f>IF($A97&gt;0,_xlfn.XLOOKUP($A97,'1'!$C:$C,'1'!$X:$X,"ERROR",0),"")</f>
        <v/>
      </c>
      <c r="L97" s="13" t="str">
        <f>IF($A97&gt;0,_xlfn.XLOOKUP($A97,'1'!$C:$C,'1'!$Y:$Y,"ERROR",0),"")</f>
        <v/>
      </c>
      <c r="M97" s="13" t="str">
        <f>IF($A97&gt;0,_xlfn.XLOOKUP($A97,'1'!$C:$C,'1'!$Z:$Z,"ERROR",0),"")</f>
        <v/>
      </c>
      <c r="N97" s="13" t="str">
        <f>IF($A97&gt;0,_xlfn.XLOOKUP($A97,'1'!$C:$C,'1'!$AA:$AA,"ERROR",0),"")</f>
        <v/>
      </c>
      <c r="O97" s="13" t="str">
        <f>IF($A97&gt;0,_xlfn.XLOOKUP($A97,'1'!$C:$C,'1'!$AB:$AB,"ERROR",0),"")</f>
        <v/>
      </c>
      <c r="P97" s="13" t="str">
        <f>IF($A97&gt;0,_xlfn.XLOOKUP($A97,'1'!$C:$C,'1'!$AC:$AC,"ERROR",0),"")</f>
        <v/>
      </c>
      <c r="Q97" s="13" t="str">
        <f>IF($A97&gt;0,_xlfn.XLOOKUP($A97,'1'!$C:$C,'1'!$AK:$AK,"ERROR",0),"")</f>
        <v/>
      </c>
      <c r="R97" s="13" t="str">
        <f>IF($A97&gt;0,_xlfn.XLOOKUP($A97,'1'!$C:$C,'1'!$AO:$AO,"ERROR",0),"")</f>
        <v/>
      </c>
      <c r="S97" s="19" t="str">
        <f t="shared" si="11"/>
        <v/>
      </c>
    </row>
    <row r="98" spans="1:19" x14ac:dyDescent="0.25">
      <c r="A98" s="12"/>
      <c r="B98" s="12" t="str">
        <f>IF($A98&gt;0,_xlfn.XLOOKUP($A98,'1'!$C:$C,'1'!$B:$B,"ERROR",0),"")</f>
        <v/>
      </c>
      <c r="C98" s="12" t="str">
        <f>IF($A98&gt;0,_xlfn.XLOOKUP($A98,'1'!$C:$C,'1'!$D:$D,"ERROR",0),"")</f>
        <v/>
      </c>
      <c r="D98" s="12" t="str">
        <f>IF($A98&gt;0,_xlfn.XLOOKUP($A98,'1'!$C:$C,'1'!$E:$E,"ERROR",0),"")</f>
        <v/>
      </c>
      <c r="E98" s="12" t="str">
        <f>IF($A98&gt;0,_xlfn.XLOOKUP($A98,'1'!$C:$C,'1'!$AQ:$AQ,"ERROR",0),"")</f>
        <v/>
      </c>
      <c r="F98" s="12" t="str">
        <f>IF($A98&gt;0,_xlfn.XLOOKUP($A98,'1'!$C:$C,'1'!$G:$G,"ERROR",0),"")</f>
        <v/>
      </c>
      <c r="G98" s="12" t="str">
        <f>IF($A98&gt;0,_xlfn.XLOOKUP($A98,'1'!$C:$C,'1'!$N:$N,"ERROR",0),"")</f>
        <v/>
      </c>
      <c r="H98" s="12" t="str">
        <f>IF($A98&gt;0,_xlfn.XLOOKUP($A98,'1'!$C:$C,'1'!$U:$U,"ERROR",0),"")</f>
        <v/>
      </c>
      <c r="I98" s="12" t="str">
        <f>IF($A98&gt;0,_xlfn.XLOOKUP($A98,'1'!$C:$C,'1'!$V:$V,"ERROR",0),"")</f>
        <v/>
      </c>
      <c r="J98" s="12" t="str">
        <f>IF($A98&gt;0,_xlfn.XLOOKUP($A98,'1'!$C:$C,'1'!$W:$W,"ERROR",0),"")</f>
        <v/>
      </c>
      <c r="K98" s="12" t="str">
        <f>IF($A98&gt;0,_xlfn.XLOOKUP($A98,'1'!$C:$C,'1'!$X:$X,"ERROR",0),"")</f>
        <v/>
      </c>
      <c r="L98" s="12" t="str">
        <f>IF($A98&gt;0,_xlfn.XLOOKUP($A98,'1'!$C:$C,'1'!$Y:$Y,"ERROR",0),"")</f>
        <v/>
      </c>
      <c r="M98" s="12" t="str">
        <f>IF($A98&gt;0,_xlfn.XLOOKUP($A98,'1'!$C:$C,'1'!$Z:$Z,"ERROR",0),"")</f>
        <v/>
      </c>
      <c r="N98" s="12" t="str">
        <f>IF($A98&gt;0,_xlfn.XLOOKUP($A98,'1'!$C:$C,'1'!$AA:$AA,"ERROR",0),"")</f>
        <v/>
      </c>
      <c r="O98" s="12" t="str">
        <f>IF($A98&gt;0,_xlfn.XLOOKUP($A98,'1'!$C:$C,'1'!$AB:$AB,"ERROR",0),"")</f>
        <v/>
      </c>
      <c r="P98" s="12" t="str">
        <f>IF($A98&gt;0,_xlfn.XLOOKUP($A98,'1'!$C:$C,'1'!$AC:$AC,"ERROR",0),"")</f>
        <v/>
      </c>
      <c r="Q98" s="12" t="str">
        <f>IF($A98&gt;0,_xlfn.XLOOKUP($A98,'1'!$C:$C,'1'!$AK:$AK,"ERROR",0),"")</f>
        <v/>
      </c>
      <c r="R98" s="12" t="str">
        <f>IF($A98&gt;0,_xlfn.XLOOKUP($A98,'1'!$C:$C,'1'!$AO:$AO,"ERROR",0),"")</f>
        <v/>
      </c>
      <c r="S98" s="19" t="str">
        <f t="shared" si="11"/>
        <v/>
      </c>
    </row>
    <row r="99" spans="1:19" x14ac:dyDescent="0.25">
      <c r="A99" s="13"/>
      <c r="B99" s="13" t="str">
        <f>IF($A99&gt;0,_xlfn.XLOOKUP($A99,'1'!$C:$C,'1'!$B:$B,"ERROR",0),"")</f>
        <v/>
      </c>
      <c r="C99" s="13" t="str">
        <f>IF($A99&gt;0,_xlfn.XLOOKUP($A99,'1'!$C:$C,'1'!$D:$D,"ERROR",0),"")</f>
        <v/>
      </c>
      <c r="D99" s="13" t="str">
        <f>IF($A99&gt;0,_xlfn.XLOOKUP($A99,'1'!$C:$C,'1'!$E:$E,"ERROR",0),"")</f>
        <v/>
      </c>
      <c r="E99" s="13" t="str">
        <f>IF($A99&gt;0,_xlfn.XLOOKUP($A99,'1'!$C:$C,'1'!$AQ:$AQ,"ERROR",0),"")</f>
        <v/>
      </c>
      <c r="F99" s="13" t="str">
        <f>IF($A99&gt;0,_xlfn.XLOOKUP($A99,'1'!$C:$C,'1'!$G:$G,"ERROR",0),"")</f>
        <v/>
      </c>
      <c r="G99" s="13" t="str">
        <f>IF($A99&gt;0,_xlfn.XLOOKUP($A99,'1'!$C:$C,'1'!$N:$N,"ERROR",0),"")</f>
        <v/>
      </c>
      <c r="H99" s="13" t="str">
        <f>IF($A99&gt;0,_xlfn.XLOOKUP($A99,'1'!$C:$C,'1'!$U:$U,"ERROR",0),"")</f>
        <v/>
      </c>
      <c r="I99" s="13" t="str">
        <f>IF($A99&gt;0,_xlfn.XLOOKUP($A99,'1'!$C:$C,'1'!$V:$V,"ERROR",0),"")</f>
        <v/>
      </c>
      <c r="J99" s="13" t="str">
        <f>IF($A99&gt;0,_xlfn.XLOOKUP($A99,'1'!$C:$C,'1'!$W:$W,"ERROR",0),"")</f>
        <v/>
      </c>
      <c r="K99" s="13" t="str">
        <f>IF($A99&gt;0,_xlfn.XLOOKUP($A99,'1'!$C:$C,'1'!$X:$X,"ERROR",0),"")</f>
        <v/>
      </c>
      <c r="L99" s="13" t="str">
        <f>IF($A99&gt;0,_xlfn.XLOOKUP($A99,'1'!$C:$C,'1'!$Y:$Y,"ERROR",0),"")</f>
        <v/>
      </c>
      <c r="M99" s="13" t="str">
        <f>IF($A99&gt;0,_xlfn.XLOOKUP($A99,'1'!$C:$C,'1'!$Z:$Z,"ERROR",0),"")</f>
        <v/>
      </c>
      <c r="N99" s="13" t="str">
        <f>IF($A99&gt;0,_xlfn.XLOOKUP($A99,'1'!$C:$C,'1'!$AA:$AA,"ERROR",0),"")</f>
        <v/>
      </c>
      <c r="O99" s="13" t="str">
        <f>IF($A99&gt;0,_xlfn.XLOOKUP($A99,'1'!$C:$C,'1'!$AB:$AB,"ERROR",0),"")</f>
        <v/>
      </c>
      <c r="P99" s="13" t="str">
        <f>IF($A99&gt;0,_xlfn.XLOOKUP($A99,'1'!$C:$C,'1'!$AC:$AC,"ERROR",0),"")</f>
        <v/>
      </c>
      <c r="Q99" s="13" t="str">
        <f>IF($A99&gt;0,_xlfn.XLOOKUP($A99,'1'!$C:$C,'1'!$AK:$AK,"ERROR",0),"")</f>
        <v/>
      </c>
      <c r="R99" s="13" t="str">
        <f>IF($A99&gt;0,_xlfn.XLOOKUP($A99,'1'!$C:$C,'1'!$AO:$AO,"ERROR",0),"")</f>
        <v/>
      </c>
      <c r="S99" s="19" t="str">
        <f t="shared" si="11"/>
        <v/>
      </c>
    </row>
    <row r="100" spans="1:19" x14ac:dyDescent="0.25">
      <c r="A100" s="12"/>
      <c r="B100" s="12" t="str">
        <f>IF($A100&gt;0,_xlfn.XLOOKUP($A100,'1'!$C:$C,'1'!$B:$B,"ERROR",0),"")</f>
        <v/>
      </c>
      <c r="C100" s="12" t="str">
        <f>IF($A100&gt;0,_xlfn.XLOOKUP($A100,'1'!$C:$C,'1'!$D:$D,"ERROR",0),"")</f>
        <v/>
      </c>
      <c r="D100" s="12" t="str">
        <f>IF($A100&gt;0,_xlfn.XLOOKUP($A100,'1'!$C:$C,'1'!$E:$E,"ERROR",0),"")</f>
        <v/>
      </c>
      <c r="E100" s="12" t="str">
        <f>IF($A100&gt;0,_xlfn.XLOOKUP($A100,'1'!$C:$C,'1'!$AQ:$AQ,"ERROR",0),"")</f>
        <v/>
      </c>
      <c r="F100" s="12" t="str">
        <f>IF($A100&gt;0,_xlfn.XLOOKUP($A100,'1'!$C:$C,'1'!$G:$G,"ERROR",0),"")</f>
        <v/>
      </c>
      <c r="G100" s="12" t="str">
        <f>IF($A100&gt;0,_xlfn.XLOOKUP($A100,'1'!$C:$C,'1'!$N:$N,"ERROR",0),"")</f>
        <v/>
      </c>
      <c r="H100" s="12" t="str">
        <f>IF($A100&gt;0,_xlfn.XLOOKUP($A100,'1'!$C:$C,'1'!$U:$U,"ERROR",0),"")</f>
        <v/>
      </c>
      <c r="I100" s="12" t="str">
        <f>IF($A100&gt;0,_xlfn.XLOOKUP($A100,'1'!$C:$C,'1'!$V:$V,"ERROR",0),"")</f>
        <v/>
      </c>
      <c r="J100" s="12" t="str">
        <f>IF($A100&gt;0,_xlfn.XLOOKUP($A100,'1'!$C:$C,'1'!$W:$W,"ERROR",0),"")</f>
        <v/>
      </c>
      <c r="K100" s="12" t="str">
        <f>IF($A100&gt;0,_xlfn.XLOOKUP($A100,'1'!$C:$C,'1'!$X:$X,"ERROR",0),"")</f>
        <v/>
      </c>
      <c r="L100" s="12" t="str">
        <f>IF($A100&gt;0,_xlfn.XLOOKUP($A100,'1'!$C:$C,'1'!$Y:$Y,"ERROR",0),"")</f>
        <v/>
      </c>
      <c r="M100" s="12" t="str">
        <f>IF($A100&gt;0,_xlfn.XLOOKUP($A100,'1'!$C:$C,'1'!$Z:$Z,"ERROR",0),"")</f>
        <v/>
      </c>
      <c r="N100" s="12" t="str">
        <f>IF($A100&gt;0,_xlfn.XLOOKUP($A100,'1'!$C:$C,'1'!$AA:$AA,"ERROR",0),"")</f>
        <v/>
      </c>
      <c r="O100" s="12" t="str">
        <f>IF($A100&gt;0,_xlfn.XLOOKUP($A100,'1'!$C:$C,'1'!$AB:$AB,"ERROR",0),"")</f>
        <v/>
      </c>
      <c r="P100" s="12" t="str">
        <f>IF($A100&gt;0,_xlfn.XLOOKUP($A100,'1'!$C:$C,'1'!$AC:$AC,"ERROR",0),"")</f>
        <v/>
      </c>
      <c r="Q100" s="12" t="str">
        <f>IF($A100&gt;0,_xlfn.XLOOKUP($A100,'1'!$C:$C,'1'!$AK:$AK,"ERROR",0),"")</f>
        <v/>
      </c>
      <c r="R100" s="12" t="str">
        <f>IF($A100&gt;0,_xlfn.XLOOKUP($A100,'1'!$C:$C,'1'!$AO:$AO,"ERROR",0),"")</f>
        <v/>
      </c>
      <c r="S100" s="19" t="str">
        <f t="shared" si="11"/>
        <v/>
      </c>
    </row>
    <row r="101" spans="1:19" x14ac:dyDescent="0.25">
      <c r="A101" s="13"/>
      <c r="B101" s="13" t="str">
        <f>IF($A101&gt;0,_xlfn.XLOOKUP($A101,'1'!$C:$C,'1'!$B:$B,"ERROR",0),"")</f>
        <v/>
      </c>
      <c r="C101" s="13" t="str">
        <f>IF($A101&gt;0,_xlfn.XLOOKUP($A101,'1'!$C:$C,'1'!$D:$D,"ERROR",0),"")</f>
        <v/>
      </c>
      <c r="D101" s="13" t="str">
        <f>IF($A101&gt;0,_xlfn.XLOOKUP($A101,'1'!$C:$C,'1'!$E:$E,"ERROR",0),"")</f>
        <v/>
      </c>
      <c r="E101" s="13" t="str">
        <f>IF($A101&gt;0,_xlfn.XLOOKUP($A101,'1'!$C:$C,'1'!$AQ:$AQ,"ERROR",0),"")</f>
        <v/>
      </c>
      <c r="F101" s="13" t="str">
        <f>IF($A101&gt;0,_xlfn.XLOOKUP($A101,'1'!$C:$C,'1'!$G:$G,"ERROR",0),"")</f>
        <v/>
      </c>
      <c r="G101" s="13" t="str">
        <f>IF($A101&gt;0,_xlfn.XLOOKUP($A101,'1'!$C:$C,'1'!$N:$N,"ERROR",0),"")</f>
        <v/>
      </c>
      <c r="H101" s="13" t="str">
        <f>IF($A101&gt;0,_xlfn.XLOOKUP($A101,'1'!$C:$C,'1'!$U:$U,"ERROR",0),"")</f>
        <v/>
      </c>
      <c r="I101" s="13" t="str">
        <f>IF($A101&gt;0,_xlfn.XLOOKUP($A101,'1'!$C:$C,'1'!$V:$V,"ERROR",0),"")</f>
        <v/>
      </c>
      <c r="J101" s="13" t="str">
        <f>IF($A101&gt;0,_xlfn.XLOOKUP($A101,'1'!$C:$C,'1'!$W:$W,"ERROR",0),"")</f>
        <v/>
      </c>
      <c r="K101" s="13" t="str">
        <f>IF($A101&gt;0,_xlfn.XLOOKUP($A101,'1'!$C:$C,'1'!$X:$X,"ERROR",0),"")</f>
        <v/>
      </c>
      <c r="L101" s="13" t="str">
        <f>IF($A101&gt;0,_xlfn.XLOOKUP($A101,'1'!$C:$C,'1'!$Y:$Y,"ERROR",0),"")</f>
        <v/>
      </c>
      <c r="M101" s="13" t="str">
        <f>IF($A101&gt;0,_xlfn.XLOOKUP($A101,'1'!$C:$C,'1'!$Z:$Z,"ERROR",0),"")</f>
        <v/>
      </c>
      <c r="N101" s="13" t="str">
        <f>IF($A101&gt;0,_xlfn.XLOOKUP($A101,'1'!$C:$C,'1'!$AA:$AA,"ERROR",0),"")</f>
        <v/>
      </c>
      <c r="O101" s="13" t="str">
        <f>IF($A101&gt;0,_xlfn.XLOOKUP($A101,'1'!$C:$C,'1'!$AB:$AB,"ERROR",0),"")</f>
        <v/>
      </c>
      <c r="P101" s="13" t="str">
        <f>IF($A101&gt;0,_xlfn.XLOOKUP($A101,'1'!$C:$C,'1'!$AC:$AC,"ERROR",0),"")</f>
        <v/>
      </c>
      <c r="Q101" s="13" t="str">
        <f>IF($A101&gt;0,_xlfn.XLOOKUP($A101,'1'!$C:$C,'1'!$AK:$AK,"ERROR",0),"")</f>
        <v/>
      </c>
      <c r="R101" s="13" t="str">
        <f>IF($A101&gt;0,_xlfn.XLOOKUP($A101,'1'!$C:$C,'1'!$AO:$AO,"ERROR",0),"")</f>
        <v/>
      </c>
      <c r="S101" s="19" t="str">
        <f t="shared" si="11"/>
        <v/>
      </c>
    </row>
    <row r="102" spans="1:19" x14ac:dyDescent="0.25">
      <c r="A102" s="12"/>
      <c r="B102" s="12" t="str">
        <f>IF($A102&gt;0,_xlfn.XLOOKUP($A102,'1'!$C:$C,'1'!$B:$B,"ERROR",0),"")</f>
        <v/>
      </c>
      <c r="C102" s="12" t="str">
        <f>IF($A102&gt;0,_xlfn.XLOOKUP($A102,'1'!$C:$C,'1'!$D:$D,"ERROR",0),"")</f>
        <v/>
      </c>
      <c r="D102" s="12" t="str">
        <f>IF($A102&gt;0,_xlfn.XLOOKUP($A102,'1'!$C:$C,'1'!$E:$E,"ERROR",0),"")</f>
        <v/>
      </c>
      <c r="E102" s="12" t="str">
        <f>IF($A102&gt;0,_xlfn.XLOOKUP($A102,'1'!$C:$C,'1'!$AQ:$AQ,"ERROR",0),"")</f>
        <v/>
      </c>
      <c r="F102" s="12" t="str">
        <f>IF($A102&gt;0,_xlfn.XLOOKUP($A102,'1'!$C:$C,'1'!$G:$G,"ERROR",0),"")</f>
        <v/>
      </c>
      <c r="G102" s="12" t="str">
        <f>IF($A102&gt;0,_xlfn.XLOOKUP($A102,'1'!$C:$C,'1'!$N:$N,"ERROR",0),"")</f>
        <v/>
      </c>
      <c r="H102" s="12" t="str">
        <f>IF($A102&gt;0,_xlfn.XLOOKUP($A102,'1'!$C:$C,'1'!$U:$U,"ERROR",0),"")</f>
        <v/>
      </c>
      <c r="I102" s="12" t="str">
        <f>IF($A102&gt;0,_xlfn.XLOOKUP($A102,'1'!$C:$C,'1'!$V:$V,"ERROR",0),"")</f>
        <v/>
      </c>
      <c r="J102" s="12" t="str">
        <f>IF($A102&gt;0,_xlfn.XLOOKUP($A102,'1'!$C:$C,'1'!$W:$W,"ERROR",0),"")</f>
        <v/>
      </c>
      <c r="K102" s="12" t="str">
        <f>IF($A102&gt;0,_xlfn.XLOOKUP($A102,'1'!$C:$C,'1'!$X:$X,"ERROR",0),"")</f>
        <v/>
      </c>
      <c r="L102" s="12" t="str">
        <f>IF($A102&gt;0,_xlfn.XLOOKUP($A102,'1'!$C:$C,'1'!$Y:$Y,"ERROR",0),"")</f>
        <v/>
      </c>
      <c r="M102" s="12" t="str">
        <f>IF($A102&gt;0,_xlfn.XLOOKUP($A102,'1'!$C:$C,'1'!$Z:$Z,"ERROR",0),"")</f>
        <v/>
      </c>
      <c r="N102" s="12" t="str">
        <f>IF($A102&gt;0,_xlfn.XLOOKUP($A102,'1'!$C:$C,'1'!$AA:$AA,"ERROR",0),"")</f>
        <v/>
      </c>
      <c r="O102" s="12" t="str">
        <f>IF($A102&gt;0,_xlfn.XLOOKUP($A102,'1'!$C:$C,'1'!$AB:$AB,"ERROR",0),"")</f>
        <v/>
      </c>
      <c r="P102" s="12" t="str">
        <f>IF($A102&gt;0,_xlfn.XLOOKUP($A102,'1'!$C:$C,'1'!$AC:$AC,"ERROR",0),"")</f>
        <v/>
      </c>
      <c r="Q102" s="12" t="str">
        <f>IF($A102&gt;0,_xlfn.XLOOKUP($A102,'1'!$C:$C,'1'!$AK:$AK,"ERROR",0),"")</f>
        <v/>
      </c>
      <c r="R102" s="12" t="str">
        <f>IF($A102&gt;0,_xlfn.XLOOKUP($A102,'1'!$C:$C,'1'!$AO:$AO,"ERROR",0),"")</f>
        <v/>
      </c>
      <c r="S102" s="19" t="str">
        <f t="shared" si="11"/>
        <v/>
      </c>
    </row>
    <row r="103" spans="1:19" x14ac:dyDescent="0.25">
      <c r="A103" s="13"/>
      <c r="B103" s="13" t="str">
        <f>IF($A103&gt;0,_xlfn.XLOOKUP($A103,'1'!$C:$C,'1'!$B:$B,"ERROR",0),"")</f>
        <v/>
      </c>
      <c r="C103" s="13" t="str">
        <f>IF($A103&gt;0,_xlfn.XLOOKUP($A103,'1'!$C:$C,'1'!$D:$D,"ERROR",0),"")</f>
        <v/>
      </c>
      <c r="D103" s="13" t="str">
        <f>IF($A103&gt;0,_xlfn.XLOOKUP($A103,'1'!$C:$C,'1'!$E:$E,"ERROR",0),"")</f>
        <v/>
      </c>
      <c r="E103" s="13" t="str">
        <f>IF($A103&gt;0,_xlfn.XLOOKUP($A103,'1'!$C:$C,'1'!$AQ:$AQ,"ERROR",0),"")</f>
        <v/>
      </c>
      <c r="F103" s="13" t="str">
        <f>IF($A103&gt;0,_xlfn.XLOOKUP($A103,'1'!$C:$C,'1'!$G:$G,"ERROR",0),"")</f>
        <v/>
      </c>
      <c r="G103" s="13" t="str">
        <f>IF($A103&gt;0,_xlfn.XLOOKUP($A103,'1'!$C:$C,'1'!$N:$N,"ERROR",0),"")</f>
        <v/>
      </c>
      <c r="H103" s="13" t="str">
        <f>IF($A103&gt;0,_xlfn.XLOOKUP($A103,'1'!$C:$C,'1'!$U:$U,"ERROR",0),"")</f>
        <v/>
      </c>
      <c r="I103" s="13" t="str">
        <f>IF($A103&gt;0,_xlfn.XLOOKUP($A103,'1'!$C:$C,'1'!$V:$V,"ERROR",0),"")</f>
        <v/>
      </c>
      <c r="J103" s="13" t="str">
        <f>IF($A103&gt;0,_xlfn.XLOOKUP($A103,'1'!$C:$C,'1'!$W:$W,"ERROR",0),"")</f>
        <v/>
      </c>
      <c r="K103" s="13" t="str">
        <f>IF($A103&gt;0,_xlfn.XLOOKUP($A103,'1'!$C:$C,'1'!$X:$X,"ERROR",0),"")</f>
        <v/>
      </c>
      <c r="L103" s="13" t="str">
        <f>IF($A103&gt;0,_xlfn.XLOOKUP($A103,'1'!$C:$C,'1'!$Y:$Y,"ERROR",0),"")</f>
        <v/>
      </c>
      <c r="M103" s="13" t="str">
        <f>IF($A103&gt;0,_xlfn.XLOOKUP($A103,'1'!$C:$C,'1'!$Z:$Z,"ERROR",0),"")</f>
        <v/>
      </c>
      <c r="N103" s="13" t="str">
        <f>IF($A103&gt;0,_xlfn.XLOOKUP($A103,'1'!$C:$C,'1'!$AA:$AA,"ERROR",0),"")</f>
        <v/>
      </c>
      <c r="O103" s="13" t="str">
        <f>IF($A103&gt;0,_xlfn.XLOOKUP($A103,'1'!$C:$C,'1'!$AB:$AB,"ERROR",0),"")</f>
        <v/>
      </c>
      <c r="P103" s="13" t="str">
        <f>IF($A103&gt;0,_xlfn.XLOOKUP($A103,'1'!$C:$C,'1'!$AC:$AC,"ERROR",0),"")</f>
        <v/>
      </c>
      <c r="Q103" s="13" t="str">
        <f>IF($A103&gt;0,_xlfn.XLOOKUP($A103,'1'!$C:$C,'1'!$AK:$AK,"ERROR",0),"")</f>
        <v/>
      </c>
      <c r="R103" s="13" t="str">
        <f>IF($A103&gt;0,_xlfn.XLOOKUP($A103,'1'!$C:$C,'1'!$AO:$AO,"ERROR",0),"")</f>
        <v/>
      </c>
      <c r="S103" s="19" t="str">
        <f t="shared" si="11"/>
        <v/>
      </c>
    </row>
    <row r="104" spans="1:19" x14ac:dyDescent="0.25">
      <c r="A104" s="12"/>
      <c r="B104" s="12" t="str">
        <f>IF($A104&gt;0,_xlfn.XLOOKUP($A104,'1'!$C:$C,'1'!$B:$B,"ERROR",0),"")</f>
        <v/>
      </c>
      <c r="C104" s="12" t="str">
        <f>IF($A104&gt;0,_xlfn.XLOOKUP($A104,'1'!$C:$C,'1'!$D:$D,"ERROR",0),"")</f>
        <v/>
      </c>
      <c r="D104" s="12" t="str">
        <f>IF($A104&gt;0,_xlfn.XLOOKUP($A104,'1'!$C:$C,'1'!$E:$E,"ERROR",0),"")</f>
        <v/>
      </c>
      <c r="E104" s="12" t="str">
        <f>IF($A104&gt;0,_xlfn.XLOOKUP($A104,'1'!$C:$C,'1'!$AQ:$AQ,"ERROR",0),"")</f>
        <v/>
      </c>
      <c r="F104" s="12" t="str">
        <f>IF($A104&gt;0,_xlfn.XLOOKUP($A104,'1'!$C:$C,'1'!$G:$G,"ERROR",0),"")</f>
        <v/>
      </c>
      <c r="G104" s="12" t="str">
        <f>IF($A104&gt;0,_xlfn.XLOOKUP($A104,'1'!$C:$C,'1'!$N:$N,"ERROR",0),"")</f>
        <v/>
      </c>
      <c r="H104" s="12" t="str">
        <f>IF($A104&gt;0,_xlfn.XLOOKUP($A104,'1'!$C:$C,'1'!$U:$U,"ERROR",0),"")</f>
        <v/>
      </c>
      <c r="I104" s="12" t="str">
        <f>IF($A104&gt;0,_xlfn.XLOOKUP($A104,'1'!$C:$C,'1'!$V:$V,"ERROR",0),"")</f>
        <v/>
      </c>
      <c r="J104" s="12" t="str">
        <f>IF($A104&gt;0,_xlfn.XLOOKUP($A104,'1'!$C:$C,'1'!$W:$W,"ERROR",0),"")</f>
        <v/>
      </c>
      <c r="K104" s="12" t="str">
        <f>IF($A104&gt;0,_xlfn.XLOOKUP($A104,'1'!$C:$C,'1'!$X:$X,"ERROR",0),"")</f>
        <v/>
      </c>
      <c r="L104" s="12" t="str">
        <f>IF($A104&gt;0,_xlfn.XLOOKUP($A104,'1'!$C:$C,'1'!$Y:$Y,"ERROR",0),"")</f>
        <v/>
      </c>
      <c r="M104" s="12" t="str">
        <f>IF($A104&gt;0,_xlfn.XLOOKUP($A104,'1'!$C:$C,'1'!$Z:$Z,"ERROR",0),"")</f>
        <v/>
      </c>
      <c r="N104" s="12" t="str">
        <f>IF($A104&gt;0,_xlfn.XLOOKUP($A104,'1'!$C:$C,'1'!$AA:$AA,"ERROR",0),"")</f>
        <v/>
      </c>
      <c r="O104" s="12" t="str">
        <f>IF($A104&gt;0,_xlfn.XLOOKUP($A104,'1'!$C:$C,'1'!$AB:$AB,"ERROR",0),"")</f>
        <v/>
      </c>
      <c r="P104" s="12" t="str">
        <f>IF($A104&gt;0,_xlfn.XLOOKUP($A104,'1'!$C:$C,'1'!$AC:$AC,"ERROR",0),"")</f>
        <v/>
      </c>
      <c r="Q104" s="12" t="str">
        <f>IF($A104&gt;0,_xlfn.XLOOKUP($A104,'1'!$C:$C,'1'!$AK:$AK,"ERROR",0),"")</f>
        <v/>
      </c>
      <c r="R104" s="12" t="str">
        <f>IF($A104&gt;0,_xlfn.XLOOKUP($A104,'1'!$C:$C,'1'!$AO:$AO,"ERROR",0),"")</f>
        <v/>
      </c>
      <c r="S104" s="19" t="str">
        <f t="shared" si="11"/>
        <v/>
      </c>
    </row>
    <row r="105" spans="1:19" x14ac:dyDescent="0.25">
      <c r="A105" s="13"/>
      <c r="B105" s="13" t="str">
        <f>IF($A105&gt;0,_xlfn.XLOOKUP($A105,'1'!$C:$C,'1'!$B:$B,"ERROR",0),"")</f>
        <v/>
      </c>
      <c r="C105" s="13" t="str">
        <f>IF($A105&gt;0,_xlfn.XLOOKUP($A105,'1'!$C:$C,'1'!$D:$D,"ERROR",0),"")</f>
        <v/>
      </c>
      <c r="D105" s="13" t="str">
        <f>IF($A105&gt;0,_xlfn.XLOOKUP($A105,'1'!$C:$C,'1'!$E:$E,"ERROR",0),"")</f>
        <v/>
      </c>
      <c r="E105" s="13" t="str">
        <f>IF($A105&gt;0,_xlfn.XLOOKUP($A105,'1'!$C:$C,'1'!$AQ:$AQ,"ERROR",0),"")</f>
        <v/>
      </c>
      <c r="F105" s="13" t="str">
        <f>IF($A105&gt;0,_xlfn.XLOOKUP($A105,'1'!$C:$C,'1'!$G:$G,"ERROR",0),"")</f>
        <v/>
      </c>
      <c r="G105" s="13" t="str">
        <f>IF($A105&gt;0,_xlfn.XLOOKUP($A105,'1'!$C:$C,'1'!$N:$N,"ERROR",0),"")</f>
        <v/>
      </c>
      <c r="H105" s="13" t="str">
        <f>IF($A105&gt;0,_xlfn.XLOOKUP($A105,'1'!$C:$C,'1'!$U:$U,"ERROR",0),"")</f>
        <v/>
      </c>
      <c r="I105" s="13" t="str">
        <f>IF($A105&gt;0,_xlfn.XLOOKUP($A105,'1'!$C:$C,'1'!$V:$V,"ERROR",0),"")</f>
        <v/>
      </c>
      <c r="J105" s="13" t="str">
        <f>IF($A105&gt;0,_xlfn.XLOOKUP($A105,'1'!$C:$C,'1'!$W:$W,"ERROR",0),"")</f>
        <v/>
      </c>
      <c r="K105" s="13" t="str">
        <f>IF($A105&gt;0,_xlfn.XLOOKUP($A105,'1'!$C:$C,'1'!$X:$X,"ERROR",0),"")</f>
        <v/>
      </c>
      <c r="L105" s="13" t="str">
        <f>IF($A105&gt;0,_xlfn.XLOOKUP($A105,'1'!$C:$C,'1'!$Y:$Y,"ERROR",0),"")</f>
        <v/>
      </c>
      <c r="M105" s="13" t="str">
        <f>IF($A105&gt;0,_xlfn.XLOOKUP($A105,'1'!$C:$C,'1'!$Z:$Z,"ERROR",0),"")</f>
        <v/>
      </c>
      <c r="N105" s="13" t="str">
        <f>IF($A105&gt;0,_xlfn.XLOOKUP($A105,'1'!$C:$C,'1'!$AA:$AA,"ERROR",0),"")</f>
        <v/>
      </c>
      <c r="O105" s="13" t="str">
        <f>IF($A105&gt;0,_xlfn.XLOOKUP($A105,'1'!$C:$C,'1'!$AB:$AB,"ERROR",0),"")</f>
        <v/>
      </c>
      <c r="P105" s="13" t="str">
        <f>IF($A105&gt;0,_xlfn.XLOOKUP($A105,'1'!$C:$C,'1'!$AC:$AC,"ERROR",0),"")</f>
        <v/>
      </c>
      <c r="Q105" s="13" t="str">
        <f>IF($A105&gt;0,_xlfn.XLOOKUP($A105,'1'!$C:$C,'1'!$AK:$AK,"ERROR",0),"")</f>
        <v/>
      </c>
      <c r="R105" s="13" t="str">
        <f>IF($A105&gt;0,_xlfn.XLOOKUP($A105,'1'!$C:$C,'1'!$AO:$AO,"ERROR",0),"")</f>
        <v/>
      </c>
      <c r="S105" s="19" t="str">
        <f t="shared" si="11"/>
        <v/>
      </c>
    </row>
    <row r="106" spans="1:19" x14ac:dyDescent="0.25">
      <c r="A106" s="12"/>
      <c r="B106" s="12" t="str">
        <f>IF($A106&gt;0,_xlfn.XLOOKUP($A106,'1'!$C:$C,'1'!$B:$B,"ERROR",0),"")</f>
        <v/>
      </c>
      <c r="C106" s="12" t="str">
        <f>IF($A106&gt;0,_xlfn.XLOOKUP($A106,'1'!$C:$C,'1'!$D:$D,"ERROR",0),"")</f>
        <v/>
      </c>
      <c r="D106" s="12" t="str">
        <f>IF($A106&gt;0,_xlfn.XLOOKUP($A106,'1'!$C:$C,'1'!$E:$E,"ERROR",0),"")</f>
        <v/>
      </c>
      <c r="E106" s="12" t="str">
        <f>IF($A106&gt;0,_xlfn.XLOOKUP($A106,'1'!$C:$C,'1'!$AQ:$AQ,"ERROR",0),"")</f>
        <v/>
      </c>
      <c r="F106" s="12" t="str">
        <f>IF($A106&gt;0,_xlfn.XLOOKUP($A106,'1'!$C:$C,'1'!$G:$G,"ERROR",0),"")</f>
        <v/>
      </c>
      <c r="G106" s="12" t="str">
        <f>IF($A106&gt;0,_xlfn.XLOOKUP($A106,'1'!$C:$C,'1'!$N:$N,"ERROR",0),"")</f>
        <v/>
      </c>
      <c r="H106" s="12" t="str">
        <f>IF($A106&gt;0,_xlfn.XLOOKUP($A106,'1'!$C:$C,'1'!$U:$U,"ERROR",0),"")</f>
        <v/>
      </c>
      <c r="I106" s="12" t="str">
        <f>IF($A106&gt;0,_xlfn.XLOOKUP($A106,'1'!$C:$C,'1'!$V:$V,"ERROR",0),"")</f>
        <v/>
      </c>
      <c r="J106" s="12" t="str">
        <f>IF($A106&gt;0,_xlfn.XLOOKUP($A106,'1'!$C:$C,'1'!$W:$W,"ERROR",0),"")</f>
        <v/>
      </c>
      <c r="K106" s="12" t="str">
        <f>IF($A106&gt;0,_xlfn.XLOOKUP($A106,'1'!$C:$C,'1'!$X:$X,"ERROR",0),"")</f>
        <v/>
      </c>
      <c r="L106" s="12" t="str">
        <f>IF($A106&gt;0,_xlfn.XLOOKUP($A106,'1'!$C:$C,'1'!$Y:$Y,"ERROR",0),"")</f>
        <v/>
      </c>
      <c r="M106" s="12" t="str">
        <f>IF($A106&gt;0,_xlfn.XLOOKUP($A106,'1'!$C:$C,'1'!$Z:$Z,"ERROR",0),"")</f>
        <v/>
      </c>
      <c r="N106" s="12" t="str">
        <f>IF($A106&gt;0,_xlfn.XLOOKUP($A106,'1'!$C:$C,'1'!$AA:$AA,"ERROR",0),"")</f>
        <v/>
      </c>
      <c r="O106" s="12" t="str">
        <f>IF($A106&gt;0,_xlfn.XLOOKUP($A106,'1'!$C:$C,'1'!$AB:$AB,"ERROR",0),"")</f>
        <v/>
      </c>
      <c r="P106" s="12" t="str">
        <f>IF($A106&gt;0,_xlfn.XLOOKUP($A106,'1'!$C:$C,'1'!$AC:$AC,"ERROR",0),"")</f>
        <v/>
      </c>
      <c r="Q106" s="12" t="str">
        <f>IF($A106&gt;0,_xlfn.XLOOKUP($A106,'1'!$C:$C,'1'!$AK:$AK,"ERROR",0),"")</f>
        <v/>
      </c>
      <c r="R106" s="12" t="str">
        <f>IF($A106&gt;0,_xlfn.XLOOKUP($A106,'1'!$C:$C,'1'!$AO:$AO,"ERROR",0),"")</f>
        <v/>
      </c>
      <c r="S106" s="19" t="str">
        <f t="shared" si="11"/>
        <v/>
      </c>
    </row>
    <row r="107" spans="1:19" x14ac:dyDescent="0.25">
      <c r="A107" s="13"/>
      <c r="B107" s="13" t="str">
        <f>IF($A107&gt;0,_xlfn.XLOOKUP($A107,'1'!$C:$C,'1'!$B:$B,"ERROR",0),"")</f>
        <v/>
      </c>
      <c r="C107" s="13" t="str">
        <f>IF($A107&gt;0,_xlfn.XLOOKUP($A107,'1'!$C:$C,'1'!$D:$D,"ERROR",0),"")</f>
        <v/>
      </c>
      <c r="D107" s="13" t="str">
        <f>IF($A107&gt;0,_xlfn.XLOOKUP($A107,'1'!$C:$C,'1'!$E:$E,"ERROR",0),"")</f>
        <v/>
      </c>
      <c r="E107" s="13" t="str">
        <f>IF($A107&gt;0,_xlfn.XLOOKUP($A107,'1'!$C:$C,'1'!$AQ:$AQ,"ERROR",0),"")</f>
        <v/>
      </c>
      <c r="F107" s="13" t="str">
        <f>IF($A107&gt;0,_xlfn.XLOOKUP($A107,'1'!$C:$C,'1'!$G:$G,"ERROR",0),"")</f>
        <v/>
      </c>
      <c r="G107" s="13" t="str">
        <f>IF($A107&gt;0,_xlfn.XLOOKUP($A107,'1'!$C:$C,'1'!$N:$N,"ERROR",0),"")</f>
        <v/>
      </c>
      <c r="H107" s="13" t="str">
        <f>IF($A107&gt;0,_xlfn.XLOOKUP($A107,'1'!$C:$C,'1'!$U:$U,"ERROR",0),"")</f>
        <v/>
      </c>
      <c r="I107" s="13" t="str">
        <f>IF($A107&gt;0,_xlfn.XLOOKUP($A107,'1'!$C:$C,'1'!$V:$V,"ERROR",0),"")</f>
        <v/>
      </c>
      <c r="J107" s="13" t="str">
        <f>IF($A107&gt;0,_xlfn.XLOOKUP($A107,'1'!$C:$C,'1'!$W:$W,"ERROR",0),"")</f>
        <v/>
      </c>
      <c r="K107" s="13" t="str">
        <f>IF($A107&gt;0,_xlfn.XLOOKUP($A107,'1'!$C:$C,'1'!$X:$X,"ERROR",0),"")</f>
        <v/>
      </c>
      <c r="L107" s="13" t="str">
        <f>IF($A107&gt;0,_xlfn.XLOOKUP($A107,'1'!$C:$C,'1'!$Y:$Y,"ERROR",0),"")</f>
        <v/>
      </c>
      <c r="M107" s="13" t="str">
        <f>IF($A107&gt;0,_xlfn.XLOOKUP($A107,'1'!$C:$C,'1'!$Z:$Z,"ERROR",0),"")</f>
        <v/>
      </c>
      <c r="N107" s="13" t="str">
        <f>IF($A107&gt;0,_xlfn.XLOOKUP($A107,'1'!$C:$C,'1'!$AA:$AA,"ERROR",0),"")</f>
        <v/>
      </c>
      <c r="O107" s="13" t="str">
        <f>IF($A107&gt;0,_xlfn.XLOOKUP($A107,'1'!$C:$C,'1'!$AB:$AB,"ERROR",0),"")</f>
        <v/>
      </c>
      <c r="P107" s="13" t="str">
        <f>IF($A107&gt;0,_xlfn.XLOOKUP($A107,'1'!$C:$C,'1'!$AC:$AC,"ERROR",0),"")</f>
        <v/>
      </c>
      <c r="Q107" s="13" t="str">
        <f>IF($A107&gt;0,_xlfn.XLOOKUP($A107,'1'!$C:$C,'1'!$AK:$AK,"ERROR",0),"")</f>
        <v/>
      </c>
      <c r="R107" s="13" t="str">
        <f>IF($A107&gt;0,_xlfn.XLOOKUP($A107,'1'!$C:$C,'1'!$AO:$AO,"ERROR",0),"")</f>
        <v/>
      </c>
      <c r="S107" s="19" t="str">
        <f t="shared" si="11"/>
        <v/>
      </c>
    </row>
    <row r="108" spans="1:19" x14ac:dyDescent="0.25">
      <c r="A108" s="12"/>
      <c r="B108" s="12" t="str">
        <f>IF($A108&gt;0,_xlfn.XLOOKUP($A108,'1'!$C:$C,'1'!$B:$B,"ERROR",0),"")</f>
        <v/>
      </c>
      <c r="C108" s="12" t="str">
        <f>IF($A108&gt;0,_xlfn.XLOOKUP($A108,'1'!$C:$C,'1'!$D:$D,"ERROR",0),"")</f>
        <v/>
      </c>
      <c r="D108" s="12" t="str">
        <f>IF($A108&gt;0,_xlfn.XLOOKUP($A108,'1'!$C:$C,'1'!$E:$E,"ERROR",0),"")</f>
        <v/>
      </c>
      <c r="E108" s="12" t="str">
        <f>IF($A108&gt;0,_xlfn.XLOOKUP($A108,'1'!$C:$C,'1'!$AQ:$AQ,"ERROR",0),"")</f>
        <v/>
      </c>
      <c r="F108" s="12" t="str">
        <f>IF($A108&gt;0,_xlfn.XLOOKUP($A108,'1'!$C:$C,'1'!$G:$G,"ERROR",0),"")</f>
        <v/>
      </c>
      <c r="G108" s="12" t="str">
        <f>IF($A108&gt;0,_xlfn.XLOOKUP($A108,'1'!$C:$C,'1'!$N:$N,"ERROR",0),"")</f>
        <v/>
      </c>
      <c r="H108" s="12" t="str">
        <f>IF($A108&gt;0,_xlfn.XLOOKUP($A108,'1'!$C:$C,'1'!$U:$U,"ERROR",0),"")</f>
        <v/>
      </c>
      <c r="I108" s="12" t="str">
        <f>IF($A108&gt;0,_xlfn.XLOOKUP($A108,'1'!$C:$C,'1'!$V:$V,"ERROR",0),"")</f>
        <v/>
      </c>
      <c r="J108" s="12" t="str">
        <f>IF($A108&gt;0,_xlfn.XLOOKUP($A108,'1'!$C:$C,'1'!$W:$W,"ERROR",0),"")</f>
        <v/>
      </c>
      <c r="K108" s="12" t="str">
        <f>IF($A108&gt;0,_xlfn.XLOOKUP($A108,'1'!$C:$C,'1'!$X:$X,"ERROR",0),"")</f>
        <v/>
      </c>
      <c r="L108" s="12" t="str">
        <f>IF($A108&gt;0,_xlfn.XLOOKUP($A108,'1'!$C:$C,'1'!$Y:$Y,"ERROR",0),"")</f>
        <v/>
      </c>
      <c r="M108" s="12" t="str">
        <f>IF($A108&gt;0,_xlfn.XLOOKUP($A108,'1'!$C:$C,'1'!$Z:$Z,"ERROR",0),"")</f>
        <v/>
      </c>
      <c r="N108" s="12" t="str">
        <f>IF($A108&gt;0,_xlfn.XLOOKUP($A108,'1'!$C:$C,'1'!$AA:$AA,"ERROR",0),"")</f>
        <v/>
      </c>
      <c r="O108" s="12" t="str">
        <f>IF($A108&gt;0,_xlfn.XLOOKUP($A108,'1'!$C:$C,'1'!$AB:$AB,"ERROR",0),"")</f>
        <v/>
      </c>
      <c r="P108" s="12" t="str">
        <f>IF($A108&gt;0,_xlfn.XLOOKUP($A108,'1'!$C:$C,'1'!$AC:$AC,"ERROR",0),"")</f>
        <v/>
      </c>
      <c r="Q108" s="12" t="str">
        <f>IF($A108&gt;0,_xlfn.XLOOKUP($A108,'1'!$C:$C,'1'!$AK:$AK,"ERROR",0),"")</f>
        <v/>
      </c>
      <c r="R108" s="12" t="str">
        <f>IF($A108&gt;0,_xlfn.XLOOKUP($A108,'1'!$C:$C,'1'!$AO:$AO,"ERROR",0),"")</f>
        <v/>
      </c>
      <c r="S108" s="19" t="str">
        <f t="shared" si="11"/>
        <v/>
      </c>
    </row>
    <row r="109" spans="1:19" x14ac:dyDescent="0.25">
      <c r="A109" s="13"/>
      <c r="B109" s="13" t="str">
        <f>IF($A109&gt;0,_xlfn.XLOOKUP($A109,'1'!$C:$C,'1'!$B:$B,"ERROR",0),"")</f>
        <v/>
      </c>
      <c r="C109" s="13" t="str">
        <f>IF($A109&gt;0,_xlfn.XLOOKUP($A109,'1'!$C:$C,'1'!$D:$D,"ERROR",0),"")</f>
        <v/>
      </c>
      <c r="D109" s="13" t="str">
        <f>IF($A109&gt;0,_xlfn.XLOOKUP($A109,'1'!$C:$C,'1'!$E:$E,"ERROR",0),"")</f>
        <v/>
      </c>
      <c r="E109" s="13" t="str">
        <f>IF($A109&gt;0,_xlfn.XLOOKUP($A109,'1'!$C:$C,'1'!$AQ:$AQ,"ERROR",0),"")</f>
        <v/>
      </c>
      <c r="F109" s="13" t="str">
        <f>IF($A109&gt;0,_xlfn.XLOOKUP($A109,'1'!$C:$C,'1'!$G:$G,"ERROR",0),"")</f>
        <v/>
      </c>
      <c r="G109" s="13" t="str">
        <f>IF($A109&gt;0,_xlfn.XLOOKUP($A109,'1'!$C:$C,'1'!$N:$N,"ERROR",0),"")</f>
        <v/>
      </c>
      <c r="H109" s="13" t="str">
        <f>IF($A109&gt;0,_xlfn.XLOOKUP($A109,'1'!$C:$C,'1'!$U:$U,"ERROR",0),"")</f>
        <v/>
      </c>
      <c r="I109" s="13" t="str">
        <f>IF($A109&gt;0,_xlfn.XLOOKUP($A109,'1'!$C:$C,'1'!$V:$V,"ERROR",0),"")</f>
        <v/>
      </c>
      <c r="J109" s="13" t="str">
        <f>IF($A109&gt;0,_xlfn.XLOOKUP($A109,'1'!$C:$C,'1'!$W:$W,"ERROR",0),"")</f>
        <v/>
      </c>
      <c r="K109" s="13" t="str">
        <f>IF($A109&gt;0,_xlfn.XLOOKUP($A109,'1'!$C:$C,'1'!$X:$X,"ERROR",0),"")</f>
        <v/>
      </c>
      <c r="L109" s="13" t="str">
        <f>IF($A109&gt;0,_xlfn.XLOOKUP($A109,'1'!$C:$C,'1'!$Y:$Y,"ERROR",0),"")</f>
        <v/>
      </c>
      <c r="M109" s="13" t="str">
        <f>IF($A109&gt;0,_xlfn.XLOOKUP($A109,'1'!$C:$C,'1'!$Z:$Z,"ERROR",0),"")</f>
        <v/>
      </c>
      <c r="N109" s="13" t="str">
        <f>IF($A109&gt;0,_xlfn.XLOOKUP($A109,'1'!$C:$C,'1'!$AA:$AA,"ERROR",0),"")</f>
        <v/>
      </c>
      <c r="O109" s="13" t="str">
        <f>IF($A109&gt;0,_xlfn.XLOOKUP($A109,'1'!$C:$C,'1'!$AB:$AB,"ERROR",0),"")</f>
        <v/>
      </c>
      <c r="P109" s="13" t="str">
        <f>IF($A109&gt;0,_xlfn.XLOOKUP($A109,'1'!$C:$C,'1'!$AC:$AC,"ERROR",0),"")</f>
        <v/>
      </c>
      <c r="Q109" s="13" t="str">
        <f>IF($A109&gt;0,_xlfn.XLOOKUP($A109,'1'!$C:$C,'1'!$AK:$AK,"ERROR",0),"")</f>
        <v/>
      </c>
      <c r="R109" s="13" t="str">
        <f>IF($A109&gt;0,_xlfn.XLOOKUP($A109,'1'!$C:$C,'1'!$AO:$AO,"ERROR",0),"")</f>
        <v/>
      </c>
      <c r="S109" s="19" t="str">
        <f t="shared" si="11"/>
        <v/>
      </c>
    </row>
    <row r="110" spans="1:19" x14ac:dyDescent="0.25">
      <c r="A110" s="12"/>
      <c r="B110" s="12" t="str">
        <f>IF($A110&gt;0,_xlfn.XLOOKUP($A110,'1'!$C:$C,'1'!$B:$B,"ERROR",0),"")</f>
        <v/>
      </c>
      <c r="C110" s="12" t="str">
        <f>IF($A110&gt;0,_xlfn.XLOOKUP($A110,'1'!$C:$C,'1'!$D:$D,"ERROR",0),"")</f>
        <v/>
      </c>
      <c r="D110" s="12" t="str">
        <f>IF($A110&gt;0,_xlfn.XLOOKUP($A110,'1'!$C:$C,'1'!$E:$E,"ERROR",0),"")</f>
        <v/>
      </c>
      <c r="E110" s="12" t="str">
        <f>IF($A110&gt;0,_xlfn.XLOOKUP($A110,'1'!$C:$C,'1'!$AQ:$AQ,"ERROR",0),"")</f>
        <v/>
      </c>
      <c r="F110" s="12" t="str">
        <f>IF($A110&gt;0,_xlfn.XLOOKUP($A110,'1'!$C:$C,'1'!$G:$G,"ERROR",0),"")</f>
        <v/>
      </c>
      <c r="G110" s="12" t="str">
        <f>IF($A110&gt;0,_xlfn.XLOOKUP($A110,'1'!$C:$C,'1'!$N:$N,"ERROR",0),"")</f>
        <v/>
      </c>
      <c r="H110" s="12" t="str">
        <f>IF($A110&gt;0,_xlfn.XLOOKUP($A110,'1'!$C:$C,'1'!$U:$U,"ERROR",0),"")</f>
        <v/>
      </c>
      <c r="I110" s="12" t="str">
        <f>IF($A110&gt;0,_xlfn.XLOOKUP($A110,'1'!$C:$C,'1'!$V:$V,"ERROR",0),"")</f>
        <v/>
      </c>
      <c r="J110" s="12" t="str">
        <f>IF($A110&gt;0,_xlfn.XLOOKUP($A110,'1'!$C:$C,'1'!$W:$W,"ERROR",0),"")</f>
        <v/>
      </c>
      <c r="K110" s="12" t="str">
        <f>IF($A110&gt;0,_xlfn.XLOOKUP($A110,'1'!$C:$C,'1'!$X:$X,"ERROR",0),"")</f>
        <v/>
      </c>
      <c r="L110" s="12" t="str">
        <f>IF($A110&gt;0,_xlfn.XLOOKUP($A110,'1'!$C:$C,'1'!$Y:$Y,"ERROR",0),"")</f>
        <v/>
      </c>
      <c r="M110" s="12" t="str">
        <f>IF($A110&gt;0,_xlfn.XLOOKUP($A110,'1'!$C:$C,'1'!$Z:$Z,"ERROR",0),"")</f>
        <v/>
      </c>
      <c r="N110" s="12" t="str">
        <f>IF($A110&gt;0,_xlfn.XLOOKUP($A110,'1'!$C:$C,'1'!$AA:$AA,"ERROR",0),"")</f>
        <v/>
      </c>
      <c r="O110" s="12" t="str">
        <f>IF($A110&gt;0,_xlfn.XLOOKUP($A110,'1'!$C:$C,'1'!$AB:$AB,"ERROR",0),"")</f>
        <v/>
      </c>
      <c r="P110" s="12" t="str">
        <f>IF($A110&gt;0,_xlfn.XLOOKUP($A110,'1'!$C:$C,'1'!$AC:$AC,"ERROR",0),"")</f>
        <v/>
      </c>
      <c r="Q110" s="12" t="str">
        <f>IF($A110&gt;0,_xlfn.XLOOKUP($A110,'1'!$C:$C,'1'!$AK:$AK,"ERROR",0),"")</f>
        <v/>
      </c>
      <c r="R110" s="12" t="str">
        <f>IF($A110&gt;0,_xlfn.XLOOKUP($A110,'1'!$C:$C,'1'!$AO:$AO,"ERROR",0),"")</f>
        <v/>
      </c>
      <c r="S110" s="19" t="str">
        <f t="shared" si="11"/>
        <v/>
      </c>
    </row>
    <row r="111" spans="1:19" x14ac:dyDescent="0.25">
      <c r="A111" s="13"/>
      <c r="B111" s="13" t="str">
        <f>IF($A111&gt;0,_xlfn.XLOOKUP($A111,'1'!$C:$C,'1'!$B:$B,"ERROR",0),"")</f>
        <v/>
      </c>
      <c r="C111" s="13" t="str">
        <f>IF($A111&gt;0,_xlfn.XLOOKUP($A111,'1'!$C:$C,'1'!$D:$D,"ERROR",0),"")</f>
        <v/>
      </c>
      <c r="D111" s="13" t="str">
        <f>IF($A111&gt;0,_xlfn.XLOOKUP($A111,'1'!$C:$C,'1'!$E:$E,"ERROR",0),"")</f>
        <v/>
      </c>
      <c r="E111" s="13" t="str">
        <f>IF($A111&gt;0,_xlfn.XLOOKUP($A111,'1'!$C:$C,'1'!$AQ:$AQ,"ERROR",0),"")</f>
        <v/>
      </c>
      <c r="F111" s="13" t="str">
        <f>IF($A111&gt;0,_xlfn.XLOOKUP($A111,'1'!$C:$C,'1'!$G:$G,"ERROR",0),"")</f>
        <v/>
      </c>
      <c r="G111" s="13" t="str">
        <f>IF($A111&gt;0,_xlfn.XLOOKUP($A111,'1'!$C:$C,'1'!$N:$N,"ERROR",0),"")</f>
        <v/>
      </c>
      <c r="H111" s="13" t="str">
        <f>IF($A111&gt;0,_xlfn.XLOOKUP($A111,'1'!$C:$C,'1'!$U:$U,"ERROR",0),"")</f>
        <v/>
      </c>
      <c r="I111" s="13" t="str">
        <f>IF($A111&gt;0,_xlfn.XLOOKUP($A111,'1'!$C:$C,'1'!$V:$V,"ERROR",0),"")</f>
        <v/>
      </c>
      <c r="J111" s="13" t="str">
        <f>IF($A111&gt;0,_xlfn.XLOOKUP($A111,'1'!$C:$C,'1'!$W:$W,"ERROR",0),"")</f>
        <v/>
      </c>
      <c r="K111" s="13" t="str">
        <f>IF($A111&gt;0,_xlfn.XLOOKUP($A111,'1'!$C:$C,'1'!$X:$X,"ERROR",0),"")</f>
        <v/>
      </c>
      <c r="L111" s="13" t="str">
        <f>IF($A111&gt;0,_xlfn.XLOOKUP($A111,'1'!$C:$C,'1'!$Y:$Y,"ERROR",0),"")</f>
        <v/>
      </c>
      <c r="M111" s="13" t="str">
        <f>IF($A111&gt;0,_xlfn.XLOOKUP($A111,'1'!$C:$C,'1'!$Z:$Z,"ERROR",0),"")</f>
        <v/>
      </c>
      <c r="N111" s="13" t="str">
        <f>IF($A111&gt;0,_xlfn.XLOOKUP($A111,'1'!$C:$C,'1'!$AA:$AA,"ERROR",0),"")</f>
        <v/>
      </c>
      <c r="O111" s="13" t="str">
        <f>IF($A111&gt;0,_xlfn.XLOOKUP($A111,'1'!$C:$C,'1'!$AB:$AB,"ERROR",0),"")</f>
        <v/>
      </c>
      <c r="P111" s="13" t="str">
        <f>IF($A111&gt;0,_xlfn.XLOOKUP($A111,'1'!$C:$C,'1'!$AC:$AC,"ERROR",0),"")</f>
        <v/>
      </c>
      <c r="Q111" s="13" t="str">
        <f>IF($A111&gt;0,_xlfn.XLOOKUP($A111,'1'!$C:$C,'1'!$AK:$AK,"ERROR",0),"")</f>
        <v/>
      </c>
      <c r="R111" s="13" t="str">
        <f>IF($A111&gt;0,_xlfn.XLOOKUP($A111,'1'!$C:$C,'1'!$AO:$AO,"ERROR",0),"")</f>
        <v/>
      </c>
      <c r="S111" s="19" t="str">
        <f t="shared" si="11"/>
        <v/>
      </c>
    </row>
    <row r="112" spans="1:19" x14ac:dyDescent="0.25">
      <c r="A112" s="12"/>
      <c r="B112" s="12" t="str">
        <f>IF($A112&gt;0,_xlfn.XLOOKUP($A112,'1'!$C:$C,'1'!$B:$B,"ERROR",0),"")</f>
        <v/>
      </c>
      <c r="C112" s="12" t="str">
        <f>IF($A112&gt;0,_xlfn.XLOOKUP($A112,'1'!$C:$C,'1'!$D:$D,"ERROR",0),"")</f>
        <v/>
      </c>
      <c r="D112" s="12" t="str">
        <f>IF($A112&gt;0,_xlfn.XLOOKUP($A112,'1'!$C:$C,'1'!$E:$E,"ERROR",0),"")</f>
        <v/>
      </c>
      <c r="E112" s="12" t="str">
        <f>IF($A112&gt;0,_xlfn.XLOOKUP($A112,'1'!$C:$C,'1'!$AQ:$AQ,"ERROR",0),"")</f>
        <v/>
      </c>
      <c r="F112" s="12" t="str">
        <f>IF($A112&gt;0,_xlfn.XLOOKUP($A112,'1'!$C:$C,'1'!$G:$G,"ERROR",0),"")</f>
        <v/>
      </c>
      <c r="G112" s="12" t="str">
        <f>IF($A112&gt;0,_xlfn.XLOOKUP($A112,'1'!$C:$C,'1'!$N:$N,"ERROR",0),"")</f>
        <v/>
      </c>
      <c r="H112" s="12" t="str">
        <f>IF($A112&gt;0,_xlfn.XLOOKUP($A112,'1'!$C:$C,'1'!$U:$U,"ERROR",0),"")</f>
        <v/>
      </c>
      <c r="I112" s="12" t="str">
        <f>IF($A112&gt;0,_xlfn.XLOOKUP($A112,'1'!$C:$C,'1'!$V:$V,"ERROR",0),"")</f>
        <v/>
      </c>
      <c r="J112" s="12" t="str">
        <f>IF($A112&gt;0,_xlfn.XLOOKUP($A112,'1'!$C:$C,'1'!$W:$W,"ERROR",0),"")</f>
        <v/>
      </c>
      <c r="K112" s="12" t="str">
        <f>IF($A112&gt;0,_xlfn.XLOOKUP($A112,'1'!$C:$C,'1'!$X:$X,"ERROR",0),"")</f>
        <v/>
      </c>
      <c r="L112" s="12" t="str">
        <f>IF($A112&gt;0,_xlfn.XLOOKUP($A112,'1'!$C:$C,'1'!$Y:$Y,"ERROR",0),"")</f>
        <v/>
      </c>
      <c r="M112" s="12" t="str">
        <f>IF($A112&gt;0,_xlfn.XLOOKUP($A112,'1'!$C:$C,'1'!$Z:$Z,"ERROR",0),"")</f>
        <v/>
      </c>
      <c r="N112" s="12" t="str">
        <f>IF($A112&gt;0,_xlfn.XLOOKUP($A112,'1'!$C:$C,'1'!$AA:$AA,"ERROR",0),"")</f>
        <v/>
      </c>
      <c r="O112" s="12" t="str">
        <f>IF($A112&gt;0,_xlfn.XLOOKUP($A112,'1'!$C:$C,'1'!$AB:$AB,"ERROR",0),"")</f>
        <v/>
      </c>
      <c r="P112" s="12" t="str">
        <f>IF($A112&gt;0,_xlfn.XLOOKUP($A112,'1'!$C:$C,'1'!$AC:$AC,"ERROR",0),"")</f>
        <v/>
      </c>
      <c r="Q112" s="12" t="str">
        <f>IF($A112&gt;0,_xlfn.XLOOKUP($A112,'1'!$C:$C,'1'!$AK:$AK,"ERROR",0),"")</f>
        <v/>
      </c>
      <c r="R112" s="12" t="str">
        <f>IF($A112&gt;0,_xlfn.XLOOKUP($A112,'1'!$C:$C,'1'!$AO:$AO,"ERROR",0),"")</f>
        <v/>
      </c>
      <c r="S112" s="19" t="str">
        <f t="shared" si="11"/>
        <v/>
      </c>
    </row>
    <row r="113" spans="1:19" x14ac:dyDescent="0.25">
      <c r="A113" s="13"/>
      <c r="B113" s="13" t="str">
        <f>IF($A113&gt;0,_xlfn.XLOOKUP($A113,'1'!$C:$C,'1'!$B:$B,"ERROR",0),"")</f>
        <v/>
      </c>
      <c r="C113" s="13" t="str">
        <f>IF($A113&gt;0,_xlfn.XLOOKUP($A113,'1'!$C:$C,'1'!$D:$D,"ERROR",0),"")</f>
        <v/>
      </c>
      <c r="D113" s="13" t="str">
        <f>IF($A113&gt;0,_xlfn.XLOOKUP($A113,'1'!$C:$C,'1'!$E:$E,"ERROR",0),"")</f>
        <v/>
      </c>
      <c r="E113" s="13" t="str">
        <f>IF($A113&gt;0,_xlfn.XLOOKUP($A113,'1'!$C:$C,'1'!$AQ:$AQ,"ERROR",0),"")</f>
        <v/>
      </c>
      <c r="F113" s="13" t="str">
        <f>IF($A113&gt;0,_xlfn.XLOOKUP($A113,'1'!$C:$C,'1'!$G:$G,"ERROR",0),"")</f>
        <v/>
      </c>
      <c r="G113" s="13" t="str">
        <f>IF($A113&gt;0,_xlfn.XLOOKUP($A113,'1'!$C:$C,'1'!$N:$N,"ERROR",0),"")</f>
        <v/>
      </c>
      <c r="H113" s="13" t="str">
        <f>IF($A113&gt;0,_xlfn.XLOOKUP($A113,'1'!$C:$C,'1'!$U:$U,"ERROR",0),"")</f>
        <v/>
      </c>
      <c r="I113" s="13" t="str">
        <f>IF($A113&gt;0,_xlfn.XLOOKUP($A113,'1'!$C:$C,'1'!$V:$V,"ERROR",0),"")</f>
        <v/>
      </c>
      <c r="J113" s="13" t="str">
        <f>IF($A113&gt;0,_xlfn.XLOOKUP($A113,'1'!$C:$C,'1'!$W:$W,"ERROR",0),"")</f>
        <v/>
      </c>
      <c r="K113" s="13" t="str">
        <f>IF($A113&gt;0,_xlfn.XLOOKUP($A113,'1'!$C:$C,'1'!$X:$X,"ERROR",0),"")</f>
        <v/>
      </c>
      <c r="L113" s="13" t="str">
        <f>IF($A113&gt;0,_xlfn.XLOOKUP($A113,'1'!$C:$C,'1'!$Y:$Y,"ERROR",0),"")</f>
        <v/>
      </c>
      <c r="M113" s="13" t="str">
        <f>IF($A113&gt;0,_xlfn.XLOOKUP($A113,'1'!$C:$C,'1'!$Z:$Z,"ERROR",0),"")</f>
        <v/>
      </c>
      <c r="N113" s="13" t="str">
        <f>IF($A113&gt;0,_xlfn.XLOOKUP($A113,'1'!$C:$C,'1'!$AA:$AA,"ERROR",0),"")</f>
        <v/>
      </c>
      <c r="O113" s="13" t="str">
        <f>IF($A113&gt;0,_xlfn.XLOOKUP($A113,'1'!$C:$C,'1'!$AB:$AB,"ERROR",0),"")</f>
        <v/>
      </c>
      <c r="P113" s="13" t="str">
        <f>IF($A113&gt;0,_xlfn.XLOOKUP($A113,'1'!$C:$C,'1'!$AC:$AC,"ERROR",0),"")</f>
        <v/>
      </c>
      <c r="Q113" s="13" t="str">
        <f>IF($A113&gt;0,_xlfn.XLOOKUP($A113,'1'!$C:$C,'1'!$AK:$AK,"ERROR",0),"")</f>
        <v/>
      </c>
      <c r="R113" s="13" t="str">
        <f>IF($A113&gt;0,_xlfn.XLOOKUP($A113,'1'!$C:$C,'1'!$AO:$AO,"ERROR",0),"")</f>
        <v/>
      </c>
      <c r="S113" s="19" t="str">
        <f t="shared" si="11"/>
        <v/>
      </c>
    </row>
    <row r="114" spans="1:19" x14ac:dyDescent="0.25">
      <c r="A114" s="12"/>
      <c r="B114" s="12" t="str">
        <f>IF($A114&gt;0,_xlfn.XLOOKUP($A114,'1'!$C:$C,'1'!$B:$B,"ERROR",0),"")</f>
        <v/>
      </c>
      <c r="C114" s="12" t="str">
        <f>IF($A114&gt;0,_xlfn.XLOOKUP($A114,'1'!$C:$C,'1'!$D:$D,"ERROR",0),"")</f>
        <v/>
      </c>
      <c r="D114" s="12" t="str">
        <f>IF($A114&gt;0,_xlfn.XLOOKUP($A114,'1'!$C:$C,'1'!$E:$E,"ERROR",0),"")</f>
        <v/>
      </c>
      <c r="E114" s="12" t="str">
        <f>IF($A114&gt;0,_xlfn.XLOOKUP($A114,'1'!$C:$C,'1'!$AQ:$AQ,"ERROR",0),"")</f>
        <v/>
      </c>
      <c r="F114" s="12" t="str">
        <f>IF($A114&gt;0,_xlfn.XLOOKUP($A114,'1'!$C:$C,'1'!$G:$G,"ERROR",0),"")</f>
        <v/>
      </c>
      <c r="G114" s="12" t="str">
        <f>IF($A114&gt;0,_xlfn.XLOOKUP($A114,'1'!$C:$C,'1'!$N:$N,"ERROR",0),"")</f>
        <v/>
      </c>
      <c r="H114" s="12" t="str">
        <f>IF($A114&gt;0,_xlfn.XLOOKUP($A114,'1'!$C:$C,'1'!$U:$U,"ERROR",0),"")</f>
        <v/>
      </c>
      <c r="I114" s="12" t="str">
        <f>IF($A114&gt;0,_xlfn.XLOOKUP($A114,'1'!$C:$C,'1'!$V:$V,"ERROR",0),"")</f>
        <v/>
      </c>
      <c r="J114" s="12" t="str">
        <f>IF($A114&gt;0,_xlfn.XLOOKUP($A114,'1'!$C:$C,'1'!$W:$W,"ERROR",0),"")</f>
        <v/>
      </c>
      <c r="K114" s="12" t="str">
        <f>IF($A114&gt;0,_xlfn.XLOOKUP($A114,'1'!$C:$C,'1'!$X:$X,"ERROR",0),"")</f>
        <v/>
      </c>
      <c r="L114" s="12" t="str">
        <f>IF($A114&gt;0,_xlfn.XLOOKUP($A114,'1'!$C:$C,'1'!$Y:$Y,"ERROR",0),"")</f>
        <v/>
      </c>
      <c r="M114" s="12" t="str">
        <f>IF($A114&gt;0,_xlfn.XLOOKUP($A114,'1'!$C:$C,'1'!$Z:$Z,"ERROR",0),"")</f>
        <v/>
      </c>
      <c r="N114" s="12" t="str">
        <f>IF($A114&gt;0,_xlfn.XLOOKUP($A114,'1'!$C:$C,'1'!$AA:$AA,"ERROR",0),"")</f>
        <v/>
      </c>
      <c r="O114" s="12" t="str">
        <f>IF($A114&gt;0,_xlfn.XLOOKUP($A114,'1'!$C:$C,'1'!$AB:$AB,"ERROR",0),"")</f>
        <v/>
      </c>
      <c r="P114" s="12" t="str">
        <f>IF($A114&gt;0,_xlfn.XLOOKUP($A114,'1'!$C:$C,'1'!$AC:$AC,"ERROR",0),"")</f>
        <v/>
      </c>
      <c r="Q114" s="12" t="str">
        <f>IF($A114&gt;0,_xlfn.XLOOKUP($A114,'1'!$C:$C,'1'!$AK:$AK,"ERROR",0),"")</f>
        <v/>
      </c>
      <c r="R114" s="12" t="str">
        <f>IF($A114&gt;0,_xlfn.XLOOKUP($A114,'1'!$C:$C,'1'!$AO:$AO,"ERROR",0),"")</f>
        <v/>
      </c>
      <c r="S114" s="19" t="str">
        <f t="shared" si="11"/>
        <v/>
      </c>
    </row>
    <row r="115" spans="1:19" x14ac:dyDescent="0.25">
      <c r="A115" s="13"/>
      <c r="B115" s="13" t="str">
        <f>IF($A115&gt;0,_xlfn.XLOOKUP($A115,'1'!$C:$C,'1'!$B:$B,"ERROR",0),"")</f>
        <v/>
      </c>
      <c r="C115" s="13" t="str">
        <f>IF($A115&gt;0,_xlfn.XLOOKUP($A115,'1'!$C:$C,'1'!$D:$D,"ERROR",0),"")</f>
        <v/>
      </c>
      <c r="D115" s="13" t="str">
        <f>IF($A115&gt;0,_xlfn.XLOOKUP($A115,'1'!$C:$C,'1'!$E:$E,"ERROR",0),"")</f>
        <v/>
      </c>
      <c r="E115" s="13" t="str">
        <f>IF($A115&gt;0,_xlfn.XLOOKUP($A115,'1'!$C:$C,'1'!$AQ:$AQ,"ERROR",0),"")</f>
        <v/>
      </c>
      <c r="F115" s="13" t="str">
        <f>IF($A115&gt;0,_xlfn.XLOOKUP($A115,'1'!$C:$C,'1'!$G:$G,"ERROR",0),"")</f>
        <v/>
      </c>
      <c r="G115" s="13" t="str">
        <f>IF($A115&gt;0,_xlfn.XLOOKUP($A115,'1'!$C:$C,'1'!$N:$N,"ERROR",0),"")</f>
        <v/>
      </c>
      <c r="H115" s="13" t="str">
        <f>IF($A115&gt;0,_xlfn.XLOOKUP($A115,'1'!$C:$C,'1'!$U:$U,"ERROR",0),"")</f>
        <v/>
      </c>
      <c r="I115" s="13" t="str">
        <f>IF($A115&gt;0,_xlfn.XLOOKUP($A115,'1'!$C:$C,'1'!$V:$V,"ERROR",0),"")</f>
        <v/>
      </c>
      <c r="J115" s="13" t="str">
        <f>IF($A115&gt;0,_xlfn.XLOOKUP($A115,'1'!$C:$C,'1'!$W:$W,"ERROR",0),"")</f>
        <v/>
      </c>
      <c r="K115" s="13" t="str">
        <f>IF($A115&gt;0,_xlfn.XLOOKUP($A115,'1'!$C:$C,'1'!$X:$X,"ERROR",0),"")</f>
        <v/>
      </c>
      <c r="L115" s="13" t="str">
        <f>IF($A115&gt;0,_xlfn.XLOOKUP($A115,'1'!$C:$C,'1'!$Y:$Y,"ERROR",0),"")</f>
        <v/>
      </c>
      <c r="M115" s="13" t="str">
        <f>IF($A115&gt;0,_xlfn.XLOOKUP($A115,'1'!$C:$C,'1'!$Z:$Z,"ERROR",0),"")</f>
        <v/>
      </c>
      <c r="N115" s="13" t="str">
        <f>IF($A115&gt;0,_xlfn.XLOOKUP($A115,'1'!$C:$C,'1'!$AA:$AA,"ERROR",0),"")</f>
        <v/>
      </c>
      <c r="O115" s="13" t="str">
        <f>IF($A115&gt;0,_xlfn.XLOOKUP($A115,'1'!$C:$C,'1'!$AB:$AB,"ERROR",0),"")</f>
        <v/>
      </c>
      <c r="P115" s="13" t="str">
        <f>IF($A115&gt;0,_xlfn.XLOOKUP($A115,'1'!$C:$C,'1'!$AC:$AC,"ERROR",0),"")</f>
        <v/>
      </c>
      <c r="Q115" s="13" t="str">
        <f>IF($A115&gt;0,_xlfn.XLOOKUP($A115,'1'!$C:$C,'1'!$AK:$AK,"ERROR",0),"")</f>
        <v/>
      </c>
      <c r="R115" s="13" t="str">
        <f>IF($A115&gt;0,_xlfn.XLOOKUP($A115,'1'!$C:$C,'1'!$AO:$AO,"ERROR",0),"")</f>
        <v/>
      </c>
      <c r="S115" s="19" t="str">
        <f t="shared" si="11"/>
        <v/>
      </c>
    </row>
    <row r="116" spans="1:19" x14ac:dyDescent="0.25">
      <c r="A116" s="12"/>
      <c r="B116" s="12" t="str">
        <f>IF($A116&gt;0,_xlfn.XLOOKUP($A116,'1'!$C:$C,'1'!$B:$B,"ERROR",0),"")</f>
        <v/>
      </c>
      <c r="C116" s="12" t="str">
        <f>IF($A116&gt;0,_xlfn.XLOOKUP($A116,'1'!$C:$C,'1'!$D:$D,"ERROR",0),"")</f>
        <v/>
      </c>
      <c r="D116" s="12" t="str">
        <f>IF($A116&gt;0,_xlfn.XLOOKUP($A116,'1'!$C:$C,'1'!$E:$E,"ERROR",0),"")</f>
        <v/>
      </c>
      <c r="E116" s="12" t="str">
        <f>IF($A116&gt;0,_xlfn.XLOOKUP($A116,'1'!$C:$C,'1'!$AQ:$AQ,"ERROR",0),"")</f>
        <v/>
      </c>
      <c r="F116" s="12" t="str">
        <f>IF($A116&gt;0,_xlfn.XLOOKUP($A116,'1'!$C:$C,'1'!$G:$G,"ERROR",0),"")</f>
        <v/>
      </c>
      <c r="G116" s="12" t="str">
        <f>IF($A116&gt;0,_xlfn.XLOOKUP($A116,'1'!$C:$C,'1'!$N:$N,"ERROR",0),"")</f>
        <v/>
      </c>
      <c r="H116" s="12" t="str">
        <f>IF($A116&gt;0,_xlfn.XLOOKUP($A116,'1'!$C:$C,'1'!$U:$U,"ERROR",0),"")</f>
        <v/>
      </c>
      <c r="I116" s="12" t="str">
        <f>IF($A116&gt;0,_xlfn.XLOOKUP($A116,'1'!$C:$C,'1'!$V:$V,"ERROR",0),"")</f>
        <v/>
      </c>
      <c r="J116" s="12" t="str">
        <f>IF($A116&gt;0,_xlfn.XLOOKUP($A116,'1'!$C:$C,'1'!$W:$W,"ERROR",0),"")</f>
        <v/>
      </c>
      <c r="K116" s="12" t="str">
        <f>IF($A116&gt;0,_xlfn.XLOOKUP($A116,'1'!$C:$C,'1'!$X:$X,"ERROR",0),"")</f>
        <v/>
      </c>
      <c r="L116" s="12" t="str">
        <f>IF($A116&gt;0,_xlfn.XLOOKUP($A116,'1'!$C:$C,'1'!$Y:$Y,"ERROR",0),"")</f>
        <v/>
      </c>
      <c r="M116" s="12" t="str">
        <f>IF($A116&gt;0,_xlfn.XLOOKUP($A116,'1'!$C:$C,'1'!$Z:$Z,"ERROR",0),"")</f>
        <v/>
      </c>
      <c r="N116" s="12" t="str">
        <f>IF($A116&gt;0,_xlfn.XLOOKUP($A116,'1'!$C:$C,'1'!$AA:$AA,"ERROR",0),"")</f>
        <v/>
      </c>
      <c r="O116" s="12" t="str">
        <f>IF($A116&gt;0,_xlfn.XLOOKUP($A116,'1'!$C:$C,'1'!$AB:$AB,"ERROR",0),"")</f>
        <v/>
      </c>
      <c r="P116" s="12" t="str">
        <f>IF($A116&gt;0,_xlfn.XLOOKUP($A116,'1'!$C:$C,'1'!$AC:$AC,"ERROR",0),"")</f>
        <v/>
      </c>
      <c r="Q116" s="12" t="str">
        <f>IF($A116&gt;0,_xlfn.XLOOKUP($A116,'1'!$C:$C,'1'!$AK:$AK,"ERROR",0),"")</f>
        <v/>
      </c>
      <c r="R116" s="12" t="str">
        <f>IF($A116&gt;0,_xlfn.XLOOKUP($A116,'1'!$C:$C,'1'!$AO:$AO,"ERROR",0),"")</f>
        <v/>
      </c>
      <c r="S116" s="19" t="str">
        <f t="shared" si="11"/>
        <v/>
      </c>
    </row>
    <row r="117" spans="1:19" x14ac:dyDescent="0.25">
      <c r="A117" s="13"/>
      <c r="B117" s="13" t="str">
        <f>IF($A117&gt;0,_xlfn.XLOOKUP($A117,'1'!$C:$C,'1'!$B:$B,"ERROR",0),"")</f>
        <v/>
      </c>
      <c r="C117" s="13" t="str">
        <f>IF($A117&gt;0,_xlfn.XLOOKUP($A117,'1'!$C:$C,'1'!$D:$D,"ERROR",0),"")</f>
        <v/>
      </c>
      <c r="D117" s="13" t="str">
        <f>IF($A117&gt;0,_xlfn.XLOOKUP($A117,'1'!$C:$C,'1'!$E:$E,"ERROR",0),"")</f>
        <v/>
      </c>
      <c r="E117" s="13" t="str">
        <f>IF($A117&gt;0,_xlfn.XLOOKUP($A117,'1'!$C:$C,'1'!$AQ:$AQ,"ERROR",0),"")</f>
        <v/>
      </c>
      <c r="F117" s="13" t="str">
        <f>IF($A117&gt;0,_xlfn.XLOOKUP($A117,'1'!$C:$C,'1'!$G:$G,"ERROR",0),"")</f>
        <v/>
      </c>
      <c r="G117" s="13" t="str">
        <f>IF($A117&gt;0,_xlfn.XLOOKUP($A117,'1'!$C:$C,'1'!$N:$N,"ERROR",0),"")</f>
        <v/>
      </c>
      <c r="H117" s="13" t="str">
        <f>IF($A117&gt;0,_xlfn.XLOOKUP($A117,'1'!$C:$C,'1'!$U:$U,"ERROR",0),"")</f>
        <v/>
      </c>
      <c r="I117" s="13" t="str">
        <f>IF($A117&gt;0,_xlfn.XLOOKUP($A117,'1'!$C:$C,'1'!$V:$V,"ERROR",0),"")</f>
        <v/>
      </c>
      <c r="J117" s="13" t="str">
        <f>IF($A117&gt;0,_xlfn.XLOOKUP($A117,'1'!$C:$C,'1'!$W:$W,"ERROR",0),"")</f>
        <v/>
      </c>
      <c r="K117" s="13" t="str">
        <f>IF($A117&gt;0,_xlfn.XLOOKUP($A117,'1'!$C:$C,'1'!$X:$X,"ERROR",0),"")</f>
        <v/>
      </c>
      <c r="L117" s="13" t="str">
        <f>IF($A117&gt;0,_xlfn.XLOOKUP($A117,'1'!$C:$C,'1'!$Y:$Y,"ERROR",0),"")</f>
        <v/>
      </c>
      <c r="M117" s="13" t="str">
        <f>IF($A117&gt;0,_xlfn.XLOOKUP($A117,'1'!$C:$C,'1'!$Z:$Z,"ERROR",0),"")</f>
        <v/>
      </c>
      <c r="N117" s="13" t="str">
        <f>IF($A117&gt;0,_xlfn.XLOOKUP($A117,'1'!$C:$C,'1'!$AA:$AA,"ERROR",0),"")</f>
        <v/>
      </c>
      <c r="O117" s="13" t="str">
        <f>IF($A117&gt;0,_xlfn.XLOOKUP($A117,'1'!$C:$C,'1'!$AB:$AB,"ERROR",0),"")</f>
        <v/>
      </c>
      <c r="P117" s="13" t="str">
        <f>IF($A117&gt;0,_xlfn.XLOOKUP($A117,'1'!$C:$C,'1'!$AC:$AC,"ERROR",0),"")</f>
        <v/>
      </c>
      <c r="Q117" s="13" t="str">
        <f>IF($A117&gt;0,_xlfn.XLOOKUP($A117,'1'!$C:$C,'1'!$AK:$AK,"ERROR",0),"")</f>
        <v/>
      </c>
      <c r="R117" s="13" t="str">
        <f>IF($A117&gt;0,_xlfn.XLOOKUP($A117,'1'!$C:$C,'1'!$AO:$AO,"ERROR",0),"")</f>
        <v/>
      </c>
      <c r="S117" s="19" t="str">
        <f t="shared" si="11"/>
        <v/>
      </c>
    </row>
    <row r="118" spans="1:19" x14ac:dyDescent="0.25">
      <c r="A118" s="12"/>
      <c r="B118" s="12" t="str">
        <f>IF($A118&gt;0,_xlfn.XLOOKUP($A118,'1'!$C:$C,'1'!$B:$B,"ERROR",0),"")</f>
        <v/>
      </c>
      <c r="C118" s="12" t="str">
        <f>IF($A118&gt;0,_xlfn.XLOOKUP($A118,'1'!$C:$C,'1'!$D:$D,"ERROR",0),"")</f>
        <v/>
      </c>
      <c r="D118" s="12" t="str">
        <f>IF($A118&gt;0,_xlfn.XLOOKUP($A118,'1'!$C:$C,'1'!$E:$E,"ERROR",0),"")</f>
        <v/>
      </c>
      <c r="E118" s="12" t="str">
        <f>IF($A118&gt;0,_xlfn.XLOOKUP($A118,'1'!$C:$C,'1'!$AQ:$AQ,"ERROR",0),"")</f>
        <v/>
      </c>
      <c r="F118" s="12" t="str">
        <f>IF($A118&gt;0,_xlfn.XLOOKUP($A118,'1'!$C:$C,'1'!$G:$G,"ERROR",0),"")</f>
        <v/>
      </c>
      <c r="G118" s="12" t="str">
        <f>IF($A118&gt;0,_xlfn.XLOOKUP($A118,'1'!$C:$C,'1'!$N:$N,"ERROR",0),"")</f>
        <v/>
      </c>
      <c r="H118" s="12" t="str">
        <f>IF($A118&gt;0,_xlfn.XLOOKUP($A118,'1'!$C:$C,'1'!$U:$U,"ERROR",0),"")</f>
        <v/>
      </c>
      <c r="I118" s="12" t="str">
        <f>IF($A118&gt;0,_xlfn.XLOOKUP($A118,'1'!$C:$C,'1'!$V:$V,"ERROR",0),"")</f>
        <v/>
      </c>
      <c r="J118" s="12" t="str">
        <f>IF($A118&gt;0,_xlfn.XLOOKUP($A118,'1'!$C:$C,'1'!$W:$W,"ERROR",0),"")</f>
        <v/>
      </c>
      <c r="K118" s="12" t="str">
        <f>IF($A118&gt;0,_xlfn.XLOOKUP($A118,'1'!$C:$C,'1'!$X:$X,"ERROR",0),"")</f>
        <v/>
      </c>
      <c r="L118" s="12" t="str">
        <f>IF($A118&gt;0,_xlfn.XLOOKUP($A118,'1'!$C:$C,'1'!$Y:$Y,"ERROR",0),"")</f>
        <v/>
      </c>
      <c r="M118" s="12" t="str">
        <f>IF($A118&gt;0,_xlfn.XLOOKUP($A118,'1'!$C:$C,'1'!$Z:$Z,"ERROR",0),"")</f>
        <v/>
      </c>
      <c r="N118" s="12" t="str">
        <f>IF($A118&gt;0,_xlfn.XLOOKUP($A118,'1'!$C:$C,'1'!$AA:$AA,"ERROR",0),"")</f>
        <v/>
      </c>
      <c r="O118" s="12" t="str">
        <f>IF($A118&gt;0,_xlfn.XLOOKUP($A118,'1'!$C:$C,'1'!$AB:$AB,"ERROR",0),"")</f>
        <v/>
      </c>
      <c r="P118" s="12" t="str">
        <f>IF($A118&gt;0,_xlfn.XLOOKUP($A118,'1'!$C:$C,'1'!$AC:$AC,"ERROR",0),"")</f>
        <v/>
      </c>
      <c r="Q118" s="12" t="str">
        <f>IF($A118&gt;0,_xlfn.XLOOKUP($A118,'1'!$C:$C,'1'!$AK:$AK,"ERROR",0),"")</f>
        <v/>
      </c>
      <c r="R118" s="12" t="str">
        <f>IF($A118&gt;0,_xlfn.XLOOKUP($A118,'1'!$C:$C,'1'!$AO:$AO,"ERROR",0),"")</f>
        <v/>
      </c>
      <c r="S118" s="19" t="str">
        <f t="shared" si="11"/>
        <v/>
      </c>
    </row>
    <row r="119" spans="1:19" x14ac:dyDescent="0.25">
      <c r="A119" s="13"/>
      <c r="B119" s="13" t="str">
        <f>IF($A119&gt;0,_xlfn.XLOOKUP($A119,'1'!$C:$C,'1'!$B:$B,"ERROR",0),"")</f>
        <v/>
      </c>
      <c r="C119" s="13" t="str">
        <f>IF($A119&gt;0,_xlfn.XLOOKUP($A119,'1'!$C:$C,'1'!$D:$D,"ERROR",0),"")</f>
        <v/>
      </c>
      <c r="D119" s="13" t="str">
        <f>IF($A119&gt;0,_xlfn.XLOOKUP($A119,'1'!$C:$C,'1'!$E:$E,"ERROR",0),"")</f>
        <v/>
      </c>
      <c r="E119" s="13" t="str">
        <f>IF($A119&gt;0,_xlfn.XLOOKUP($A119,'1'!$C:$C,'1'!$AQ:$AQ,"ERROR",0),"")</f>
        <v/>
      </c>
      <c r="F119" s="13" t="str">
        <f>IF($A119&gt;0,_xlfn.XLOOKUP($A119,'1'!$C:$C,'1'!$G:$G,"ERROR",0),"")</f>
        <v/>
      </c>
      <c r="G119" s="13" t="str">
        <f>IF($A119&gt;0,_xlfn.XLOOKUP($A119,'1'!$C:$C,'1'!$N:$N,"ERROR",0),"")</f>
        <v/>
      </c>
      <c r="H119" s="13" t="str">
        <f>IF($A119&gt;0,_xlfn.XLOOKUP($A119,'1'!$C:$C,'1'!$U:$U,"ERROR",0),"")</f>
        <v/>
      </c>
      <c r="I119" s="13" t="str">
        <f>IF($A119&gt;0,_xlfn.XLOOKUP($A119,'1'!$C:$C,'1'!$V:$V,"ERROR",0),"")</f>
        <v/>
      </c>
      <c r="J119" s="13" t="str">
        <f>IF($A119&gt;0,_xlfn.XLOOKUP($A119,'1'!$C:$C,'1'!$W:$W,"ERROR",0),"")</f>
        <v/>
      </c>
      <c r="K119" s="13" t="str">
        <f>IF($A119&gt;0,_xlfn.XLOOKUP($A119,'1'!$C:$C,'1'!$X:$X,"ERROR",0),"")</f>
        <v/>
      </c>
      <c r="L119" s="13" t="str">
        <f>IF($A119&gt;0,_xlfn.XLOOKUP($A119,'1'!$C:$C,'1'!$Y:$Y,"ERROR",0),"")</f>
        <v/>
      </c>
      <c r="M119" s="13" t="str">
        <f>IF($A119&gt;0,_xlfn.XLOOKUP($A119,'1'!$C:$C,'1'!$Z:$Z,"ERROR",0),"")</f>
        <v/>
      </c>
      <c r="N119" s="13" t="str">
        <f>IF($A119&gt;0,_xlfn.XLOOKUP($A119,'1'!$C:$C,'1'!$AA:$AA,"ERROR",0),"")</f>
        <v/>
      </c>
      <c r="O119" s="13" t="str">
        <f>IF($A119&gt;0,_xlfn.XLOOKUP($A119,'1'!$C:$C,'1'!$AB:$AB,"ERROR",0),"")</f>
        <v/>
      </c>
      <c r="P119" s="13" t="str">
        <f>IF($A119&gt;0,_xlfn.XLOOKUP($A119,'1'!$C:$C,'1'!$AC:$AC,"ERROR",0),"")</f>
        <v/>
      </c>
      <c r="Q119" s="13" t="str">
        <f>IF($A119&gt;0,_xlfn.XLOOKUP($A119,'1'!$C:$C,'1'!$AK:$AK,"ERROR",0),"")</f>
        <v/>
      </c>
      <c r="R119" s="13" t="str">
        <f>IF($A119&gt;0,_xlfn.XLOOKUP($A119,'1'!$C:$C,'1'!$AO:$AO,"ERROR",0),"")</f>
        <v/>
      </c>
      <c r="S119" s="19" t="str">
        <f t="shared" si="11"/>
        <v/>
      </c>
    </row>
    <row r="120" spans="1:19" x14ac:dyDescent="0.25">
      <c r="A120" s="12"/>
      <c r="B120" s="12" t="str">
        <f>IF($A120&gt;0,_xlfn.XLOOKUP($A120,'1'!$C:$C,'1'!$B:$B,"ERROR",0),"")</f>
        <v/>
      </c>
      <c r="C120" s="12" t="str">
        <f>IF($A120&gt;0,_xlfn.XLOOKUP($A120,'1'!$C:$C,'1'!$D:$D,"ERROR",0),"")</f>
        <v/>
      </c>
      <c r="D120" s="12" t="str">
        <f>IF($A120&gt;0,_xlfn.XLOOKUP($A120,'1'!$C:$C,'1'!$E:$E,"ERROR",0),"")</f>
        <v/>
      </c>
      <c r="E120" s="12" t="str">
        <f>IF($A120&gt;0,_xlfn.XLOOKUP($A120,'1'!$C:$C,'1'!$AQ:$AQ,"ERROR",0),"")</f>
        <v/>
      </c>
      <c r="F120" s="12" t="str">
        <f>IF($A120&gt;0,_xlfn.XLOOKUP($A120,'1'!$C:$C,'1'!$G:$G,"ERROR",0),"")</f>
        <v/>
      </c>
      <c r="G120" s="12" t="str">
        <f>IF($A120&gt;0,_xlfn.XLOOKUP($A120,'1'!$C:$C,'1'!$N:$N,"ERROR",0),"")</f>
        <v/>
      </c>
      <c r="H120" s="12" t="str">
        <f>IF($A120&gt;0,_xlfn.XLOOKUP($A120,'1'!$C:$C,'1'!$U:$U,"ERROR",0),"")</f>
        <v/>
      </c>
      <c r="I120" s="12" t="str">
        <f>IF($A120&gt;0,_xlfn.XLOOKUP($A120,'1'!$C:$C,'1'!$V:$V,"ERROR",0),"")</f>
        <v/>
      </c>
      <c r="J120" s="12" t="str">
        <f>IF($A120&gt;0,_xlfn.XLOOKUP($A120,'1'!$C:$C,'1'!$W:$W,"ERROR",0),"")</f>
        <v/>
      </c>
      <c r="K120" s="12" t="str">
        <f>IF($A120&gt;0,_xlfn.XLOOKUP($A120,'1'!$C:$C,'1'!$X:$X,"ERROR",0),"")</f>
        <v/>
      </c>
      <c r="L120" s="12" t="str">
        <f>IF($A120&gt;0,_xlfn.XLOOKUP($A120,'1'!$C:$C,'1'!$Y:$Y,"ERROR",0),"")</f>
        <v/>
      </c>
      <c r="M120" s="12" t="str">
        <f>IF($A120&gt;0,_xlfn.XLOOKUP($A120,'1'!$C:$C,'1'!$Z:$Z,"ERROR",0),"")</f>
        <v/>
      </c>
      <c r="N120" s="12" t="str">
        <f>IF($A120&gt;0,_xlfn.XLOOKUP($A120,'1'!$C:$C,'1'!$AA:$AA,"ERROR",0),"")</f>
        <v/>
      </c>
      <c r="O120" s="12" t="str">
        <f>IF($A120&gt;0,_xlfn.XLOOKUP($A120,'1'!$C:$C,'1'!$AB:$AB,"ERROR",0),"")</f>
        <v/>
      </c>
      <c r="P120" s="12" t="str">
        <f>IF($A120&gt;0,_xlfn.XLOOKUP($A120,'1'!$C:$C,'1'!$AC:$AC,"ERROR",0),"")</f>
        <v/>
      </c>
      <c r="Q120" s="12" t="str">
        <f>IF($A120&gt;0,_xlfn.XLOOKUP($A120,'1'!$C:$C,'1'!$AK:$AK,"ERROR",0),"")</f>
        <v/>
      </c>
      <c r="R120" s="12" t="str">
        <f>IF($A120&gt;0,_xlfn.XLOOKUP($A120,'1'!$C:$C,'1'!$AO:$AO,"ERROR",0),"")</f>
        <v/>
      </c>
      <c r="S120" s="19" t="str">
        <f t="shared" si="11"/>
        <v/>
      </c>
    </row>
    <row r="121" spans="1:19" x14ac:dyDescent="0.25">
      <c r="A121" s="13"/>
      <c r="B121" s="13" t="str">
        <f>IF($A121&gt;0,_xlfn.XLOOKUP($A121,'1'!$C:$C,'1'!$B:$B,"ERROR",0),"")</f>
        <v/>
      </c>
      <c r="C121" s="13" t="str">
        <f>IF($A121&gt;0,_xlfn.XLOOKUP($A121,'1'!$C:$C,'1'!$D:$D,"ERROR",0),"")</f>
        <v/>
      </c>
      <c r="D121" s="13" t="str">
        <f>IF($A121&gt;0,_xlfn.XLOOKUP($A121,'1'!$C:$C,'1'!$E:$E,"ERROR",0),"")</f>
        <v/>
      </c>
      <c r="E121" s="13" t="str">
        <f>IF($A121&gt;0,_xlfn.XLOOKUP($A121,'1'!$C:$C,'1'!$AQ:$AQ,"ERROR",0),"")</f>
        <v/>
      </c>
      <c r="F121" s="13" t="str">
        <f>IF($A121&gt;0,_xlfn.XLOOKUP($A121,'1'!$C:$C,'1'!$G:$G,"ERROR",0),"")</f>
        <v/>
      </c>
      <c r="G121" s="13" t="str">
        <f>IF($A121&gt;0,_xlfn.XLOOKUP($A121,'1'!$C:$C,'1'!$N:$N,"ERROR",0),"")</f>
        <v/>
      </c>
      <c r="H121" s="13" t="str">
        <f>IF($A121&gt;0,_xlfn.XLOOKUP($A121,'1'!$C:$C,'1'!$U:$U,"ERROR",0),"")</f>
        <v/>
      </c>
      <c r="I121" s="13" t="str">
        <f>IF($A121&gt;0,_xlfn.XLOOKUP($A121,'1'!$C:$C,'1'!$V:$V,"ERROR",0),"")</f>
        <v/>
      </c>
      <c r="J121" s="13" t="str">
        <f>IF($A121&gt;0,_xlfn.XLOOKUP($A121,'1'!$C:$C,'1'!$W:$W,"ERROR",0),"")</f>
        <v/>
      </c>
      <c r="K121" s="13" t="str">
        <f>IF($A121&gt;0,_xlfn.XLOOKUP($A121,'1'!$C:$C,'1'!$X:$X,"ERROR",0),"")</f>
        <v/>
      </c>
      <c r="L121" s="13" t="str">
        <f>IF($A121&gt;0,_xlfn.XLOOKUP($A121,'1'!$C:$C,'1'!$Y:$Y,"ERROR",0),"")</f>
        <v/>
      </c>
      <c r="M121" s="13" t="str">
        <f>IF($A121&gt;0,_xlfn.XLOOKUP($A121,'1'!$C:$C,'1'!$Z:$Z,"ERROR",0),"")</f>
        <v/>
      </c>
      <c r="N121" s="13" t="str">
        <f>IF($A121&gt;0,_xlfn.XLOOKUP($A121,'1'!$C:$C,'1'!$AA:$AA,"ERROR",0),"")</f>
        <v/>
      </c>
      <c r="O121" s="13" t="str">
        <f>IF($A121&gt;0,_xlfn.XLOOKUP($A121,'1'!$C:$C,'1'!$AB:$AB,"ERROR",0),"")</f>
        <v/>
      </c>
      <c r="P121" s="13" t="str">
        <f>IF($A121&gt;0,_xlfn.XLOOKUP($A121,'1'!$C:$C,'1'!$AC:$AC,"ERROR",0),"")</f>
        <v/>
      </c>
      <c r="Q121" s="13" t="str">
        <f>IF($A121&gt;0,_xlfn.XLOOKUP($A121,'1'!$C:$C,'1'!$AK:$AK,"ERROR",0),"")</f>
        <v/>
      </c>
      <c r="R121" s="13" t="str">
        <f>IF($A121&gt;0,_xlfn.XLOOKUP($A121,'1'!$C:$C,'1'!$AO:$AO,"ERROR",0),"")</f>
        <v/>
      </c>
      <c r="S121" s="19" t="str">
        <f t="shared" si="11"/>
        <v/>
      </c>
    </row>
    <row r="122" spans="1:19" x14ac:dyDescent="0.25">
      <c r="A122" s="12"/>
      <c r="B122" s="12" t="str">
        <f>IF($A122&gt;0,_xlfn.XLOOKUP($A122,'1'!$C:$C,'1'!$B:$B,"ERROR",0),"")</f>
        <v/>
      </c>
      <c r="C122" s="12" t="str">
        <f>IF($A122&gt;0,_xlfn.XLOOKUP($A122,'1'!$C:$C,'1'!$D:$D,"ERROR",0),"")</f>
        <v/>
      </c>
      <c r="D122" s="12" t="str">
        <f>IF($A122&gt;0,_xlfn.XLOOKUP($A122,'1'!$C:$C,'1'!$E:$E,"ERROR",0),"")</f>
        <v/>
      </c>
      <c r="E122" s="12" t="str">
        <f>IF($A122&gt;0,_xlfn.XLOOKUP($A122,'1'!$C:$C,'1'!$AQ:$AQ,"ERROR",0),"")</f>
        <v/>
      </c>
      <c r="F122" s="12" t="str">
        <f>IF($A122&gt;0,_xlfn.XLOOKUP($A122,'1'!$C:$C,'1'!$G:$G,"ERROR",0),"")</f>
        <v/>
      </c>
      <c r="G122" s="12" t="str">
        <f>IF($A122&gt;0,_xlfn.XLOOKUP($A122,'1'!$C:$C,'1'!$N:$N,"ERROR",0),"")</f>
        <v/>
      </c>
      <c r="H122" s="12" t="str">
        <f>IF($A122&gt;0,_xlfn.XLOOKUP($A122,'1'!$C:$C,'1'!$U:$U,"ERROR",0),"")</f>
        <v/>
      </c>
      <c r="I122" s="12" t="str">
        <f>IF($A122&gt;0,_xlfn.XLOOKUP($A122,'1'!$C:$C,'1'!$V:$V,"ERROR",0),"")</f>
        <v/>
      </c>
      <c r="J122" s="12" t="str">
        <f>IF($A122&gt;0,_xlfn.XLOOKUP($A122,'1'!$C:$C,'1'!$W:$W,"ERROR",0),"")</f>
        <v/>
      </c>
      <c r="K122" s="12" t="str">
        <f>IF($A122&gt;0,_xlfn.XLOOKUP($A122,'1'!$C:$C,'1'!$X:$X,"ERROR",0),"")</f>
        <v/>
      </c>
      <c r="L122" s="12" t="str">
        <f>IF($A122&gt;0,_xlfn.XLOOKUP($A122,'1'!$C:$C,'1'!$Y:$Y,"ERROR",0),"")</f>
        <v/>
      </c>
      <c r="M122" s="12" t="str">
        <f>IF($A122&gt;0,_xlfn.XLOOKUP($A122,'1'!$C:$C,'1'!$Z:$Z,"ERROR",0),"")</f>
        <v/>
      </c>
      <c r="N122" s="12" t="str">
        <f>IF($A122&gt;0,_xlfn.XLOOKUP($A122,'1'!$C:$C,'1'!$AA:$AA,"ERROR",0),"")</f>
        <v/>
      </c>
      <c r="O122" s="12" t="str">
        <f>IF($A122&gt;0,_xlfn.XLOOKUP($A122,'1'!$C:$C,'1'!$AB:$AB,"ERROR",0),"")</f>
        <v/>
      </c>
      <c r="P122" s="12" t="str">
        <f>IF($A122&gt;0,_xlfn.XLOOKUP($A122,'1'!$C:$C,'1'!$AC:$AC,"ERROR",0),"")</f>
        <v/>
      </c>
      <c r="Q122" s="12" t="str">
        <f>IF($A122&gt;0,_xlfn.XLOOKUP($A122,'1'!$C:$C,'1'!$AK:$AK,"ERROR",0),"")</f>
        <v/>
      </c>
      <c r="R122" s="12" t="str">
        <f>IF($A122&gt;0,_xlfn.XLOOKUP($A122,'1'!$C:$C,'1'!$AO:$AO,"ERROR",0),"")</f>
        <v/>
      </c>
      <c r="S122" s="19" t="str">
        <f t="shared" si="11"/>
        <v/>
      </c>
    </row>
    <row r="123" spans="1:19" x14ac:dyDescent="0.25">
      <c r="A123" s="13"/>
      <c r="B123" s="13" t="str">
        <f>IF($A123&gt;0,_xlfn.XLOOKUP($A123,'1'!$C:$C,'1'!$B:$B,"ERROR",0),"")</f>
        <v/>
      </c>
      <c r="C123" s="13" t="str">
        <f>IF($A123&gt;0,_xlfn.XLOOKUP($A123,'1'!$C:$C,'1'!$D:$D,"ERROR",0),"")</f>
        <v/>
      </c>
      <c r="D123" s="13" t="str">
        <f>IF($A123&gt;0,_xlfn.XLOOKUP($A123,'1'!$C:$C,'1'!$E:$E,"ERROR",0),"")</f>
        <v/>
      </c>
      <c r="E123" s="13" t="str">
        <f>IF($A123&gt;0,_xlfn.XLOOKUP($A123,'1'!$C:$C,'1'!$AQ:$AQ,"ERROR",0),"")</f>
        <v/>
      </c>
      <c r="F123" s="13" t="str">
        <f>IF($A123&gt;0,_xlfn.XLOOKUP($A123,'1'!$C:$C,'1'!$G:$G,"ERROR",0),"")</f>
        <v/>
      </c>
      <c r="G123" s="13" t="str">
        <f>IF($A123&gt;0,_xlfn.XLOOKUP($A123,'1'!$C:$C,'1'!$N:$N,"ERROR",0),"")</f>
        <v/>
      </c>
      <c r="H123" s="13" t="str">
        <f>IF($A123&gt;0,_xlfn.XLOOKUP($A123,'1'!$C:$C,'1'!$U:$U,"ERROR",0),"")</f>
        <v/>
      </c>
      <c r="I123" s="13" t="str">
        <f>IF($A123&gt;0,_xlfn.XLOOKUP($A123,'1'!$C:$C,'1'!$V:$V,"ERROR",0),"")</f>
        <v/>
      </c>
      <c r="J123" s="13" t="str">
        <f>IF($A123&gt;0,_xlfn.XLOOKUP($A123,'1'!$C:$C,'1'!$W:$W,"ERROR",0),"")</f>
        <v/>
      </c>
      <c r="K123" s="13" t="str">
        <f>IF($A123&gt;0,_xlfn.XLOOKUP($A123,'1'!$C:$C,'1'!$X:$X,"ERROR",0),"")</f>
        <v/>
      </c>
      <c r="L123" s="13" t="str">
        <f>IF($A123&gt;0,_xlfn.XLOOKUP($A123,'1'!$C:$C,'1'!$Y:$Y,"ERROR",0),"")</f>
        <v/>
      </c>
      <c r="M123" s="13" t="str">
        <f>IF($A123&gt;0,_xlfn.XLOOKUP($A123,'1'!$C:$C,'1'!$Z:$Z,"ERROR",0),"")</f>
        <v/>
      </c>
      <c r="N123" s="13" t="str">
        <f>IF($A123&gt;0,_xlfn.XLOOKUP($A123,'1'!$C:$C,'1'!$AA:$AA,"ERROR",0),"")</f>
        <v/>
      </c>
      <c r="O123" s="13" t="str">
        <f>IF($A123&gt;0,_xlfn.XLOOKUP($A123,'1'!$C:$C,'1'!$AB:$AB,"ERROR",0),"")</f>
        <v/>
      </c>
      <c r="P123" s="13" t="str">
        <f>IF($A123&gt;0,_xlfn.XLOOKUP($A123,'1'!$C:$C,'1'!$AC:$AC,"ERROR",0),"")</f>
        <v/>
      </c>
      <c r="Q123" s="13" t="str">
        <f>IF($A123&gt;0,_xlfn.XLOOKUP($A123,'1'!$C:$C,'1'!$AK:$AK,"ERROR",0),"")</f>
        <v/>
      </c>
      <c r="R123" s="13" t="str">
        <f>IF($A123&gt;0,_xlfn.XLOOKUP($A123,'1'!$C:$C,'1'!$AO:$AO,"ERROR",0),"")</f>
        <v/>
      </c>
      <c r="S123" s="19" t="str">
        <f t="shared" si="11"/>
        <v/>
      </c>
    </row>
    <row r="124" spans="1:19" x14ac:dyDescent="0.25">
      <c r="A124" s="12"/>
      <c r="B124" s="12" t="str">
        <f>IF($A124&gt;0,_xlfn.XLOOKUP($A124,'1'!$C:$C,'1'!$B:$B,"ERROR",0),"")</f>
        <v/>
      </c>
      <c r="C124" s="12" t="str">
        <f>IF($A124&gt;0,_xlfn.XLOOKUP($A124,'1'!$C:$C,'1'!$D:$D,"ERROR",0),"")</f>
        <v/>
      </c>
      <c r="D124" s="12" t="str">
        <f>IF($A124&gt;0,_xlfn.XLOOKUP($A124,'1'!$C:$C,'1'!$E:$E,"ERROR",0),"")</f>
        <v/>
      </c>
      <c r="E124" s="12" t="str">
        <f>IF($A124&gt;0,_xlfn.XLOOKUP($A124,'1'!$C:$C,'1'!$AQ:$AQ,"ERROR",0),"")</f>
        <v/>
      </c>
      <c r="F124" s="12" t="str">
        <f>IF($A124&gt;0,_xlfn.XLOOKUP($A124,'1'!$C:$C,'1'!$G:$G,"ERROR",0),"")</f>
        <v/>
      </c>
      <c r="G124" s="12" t="str">
        <f>IF($A124&gt;0,_xlfn.XLOOKUP($A124,'1'!$C:$C,'1'!$N:$N,"ERROR",0),"")</f>
        <v/>
      </c>
      <c r="H124" s="12" t="str">
        <f>IF($A124&gt;0,_xlfn.XLOOKUP($A124,'1'!$C:$C,'1'!$U:$U,"ERROR",0),"")</f>
        <v/>
      </c>
      <c r="I124" s="12" t="str">
        <f>IF($A124&gt;0,_xlfn.XLOOKUP($A124,'1'!$C:$C,'1'!$V:$V,"ERROR",0),"")</f>
        <v/>
      </c>
      <c r="J124" s="12" t="str">
        <f>IF($A124&gt;0,_xlfn.XLOOKUP($A124,'1'!$C:$C,'1'!$W:$W,"ERROR",0),"")</f>
        <v/>
      </c>
      <c r="K124" s="12" t="str">
        <f>IF($A124&gt;0,_xlfn.XLOOKUP($A124,'1'!$C:$C,'1'!$X:$X,"ERROR",0),"")</f>
        <v/>
      </c>
      <c r="L124" s="12" t="str">
        <f>IF($A124&gt;0,_xlfn.XLOOKUP($A124,'1'!$C:$C,'1'!$Y:$Y,"ERROR",0),"")</f>
        <v/>
      </c>
      <c r="M124" s="12" t="str">
        <f>IF($A124&gt;0,_xlfn.XLOOKUP($A124,'1'!$C:$C,'1'!$Z:$Z,"ERROR",0),"")</f>
        <v/>
      </c>
      <c r="N124" s="12" t="str">
        <f>IF($A124&gt;0,_xlfn.XLOOKUP($A124,'1'!$C:$C,'1'!$AA:$AA,"ERROR",0),"")</f>
        <v/>
      </c>
      <c r="O124" s="12" t="str">
        <f>IF($A124&gt;0,_xlfn.XLOOKUP($A124,'1'!$C:$C,'1'!$AB:$AB,"ERROR",0),"")</f>
        <v/>
      </c>
      <c r="P124" s="12" t="str">
        <f>IF($A124&gt;0,_xlfn.XLOOKUP($A124,'1'!$C:$C,'1'!$AC:$AC,"ERROR",0),"")</f>
        <v/>
      </c>
      <c r="Q124" s="12" t="str">
        <f>IF($A124&gt;0,_xlfn.XLOOKUP($A124,'1'!$C:$C,'1'!$AK:$AK,"ERROR",0),"")</f>
        <v/>
      </c>
      <c r="R124" s="12" t="str">
        <f>IF($A124&gt;0,_xlfn.XLOOKUP($A124,'1'!$C:$C,'1'!$AO:$AO,"ERROR",0),"")</f>
        <v/>
      </c>
      <c r="S124" s="19" t="str">
        <f t="shared" si="11"/>
        <v/>
      </c>
    </row>
    <row r="125" spans="1:19" x14ac:dyDescent="0.25">
      <c r="A125" s="13"/>
      <c r="B125" s="13" t="str">
        <f>IF($A125&gt;0,_xlfn.XLOOKUP($A125,'1'!$C:$C,'1'!$B:$B,"ERROR",0),"")</f>
        <v/>
      </c>
      <c r="C125" s="13" t="str">
        <f>IF($A125&gt;0,_xlfn.XLOOKUP($A125,'1'!$C:$C,'1'!$D:$D,"ERROR",0),"")</f>
        <v/>
      </c>
      <c r="D125" s="13" t="str">
        <f>IF($A125&gt;0,_xlfn.XLOOKUP($A125,'1'!$C:$C,'1'!$E:$E,"ERROR",0),"")</f>
        <v/>
      </c>
      <c r="E125" s="13" t="str">
        <f>IF($A125&gt;0,_xlfn.XLOOKUP($A125,'1'!$C:$C,'1'!$AQ:$AQ,"ERROR",0),"")</f>
        <v/>
      </c>
      <c r="F125" s="13" t="str">
        <f>IF($A125&gt;0,_xlfn.XLOOKUP($A125,'1'!$C:$C,'1'!$G:$G,"ERROR",0),"")</f>
        <v/>
      </c>
      <c r="G125" s="13" t="str">
        <f>IF($A125&gt;0,_xlfn.XLOOKUP($A125,'1'!$C:$C,'1'!$N:$N,"ERROR",0),"")</f>
        <v/>
      </c>
      <c r="H125" s="13" t="str">
        <f>IF($A125&gt;0,_xlfn.XLOOKUP($A125,'1'!$C:$C,'1'!$U:$U,"ERROR",0),"")</f>
        <v/>
      </c>
      <c r="I125" s="13" t="str">
        <f>IF($A125&gt;0,_xlfn.XLOOKUP($A125,'1'!$C:$C,'1'!$V:$V,"ERROR",0),"")</f>
        <v/>
      </c>
      <c r="J125" s="13" t="str">
        <f>IF($A125&gt;0,_xlfn.XLOOKUP($A125,'1'!$C:$C,'1'!$W:$W,"ERROR",0),"")</f>
        <v/>
      </c>
      <c r="K125" s="13" t="str">
        <f>IF($A125&gt;0,_xlfn.XLOOKUP($A125,'1'!$C:$C,'1'!$X:$X,"ERROR",0),"")</f>
        <v/>
      </c>
      <c r="L125" s="13" t="str">
        <f>IF($A125&gt;0,_xlfn.XLOOKUP($A125,'1'!$C:$C,'1'!$Y:$Y,"ERROR",0),"")</f>
        <v/>
      </c>
      <c r="M125" s="13" t="str">
        <f>IF($A125&gt;0,_xlfn.XLOOKUP($A125,'1'!$C:$C,'1'!$Z:$Z,"ERROR",0),"")</f>
        <v/>
      </c>
      <c r="N125" s="13" t="str">
        <f>IF($A125&gt;0,_xlfn.XLOOKUP($A125,'1'!$C:$C,'1'!$AA:$AA,"ERROR",0),"")</f>
        <v/>
      </c>
      <c r="O125" s="13" t="str">
        <f>IF($A125&gt;0,_xlfn.XLOOKUP($A125,'1'!$C:$C,'1'!$AB:$AB,"ERROR",0),"")</f>
        <v/>
      </c>
      <c r="P125" s="13" t="str">
        <f>IF($A125&gt;0,_xlfn.XLOOKUP($A125,'1'!$C:$C,'1'!$AC:$AC,"ERROR",0),"")</f>
        <v/>
      </c>
      <c r="Q125" s="13" t="str">
        <f>IF($A125&gt;0,_xlfn.XLOOKUP($A125,'1'!$C:$C,'1'!$AK:$AK,"ERROR",0),"")</f>
        <v/>
      </c>
      <c r="R125" s="13" t="str">
        <f>IF($A125&gt;0,_xlfn.XLOOKUP($A125,'1'!$C:$C,'1'!$AO:$AO,"ERROR",0),"")</f>
        <v/>
      </c>
      <c r="S125" s="19" t="str">
        <f t="shared" si="11"/>
        <v/>
      </c>
    </row>
    <row r="126" spans="1:19" x14ac:dyDescent="0.25">
      <c r="A126" s="12"/>
      <c r="B126" s="12" t="str">
        <f>IF($A126&gt;0,_xlfn.XLOOKUP($A126,'1'!$C:$C,'1'!$B:$B,"ERROR",0),"")</f>
        <v/>
      </c>
      <c r="C126" s="12" t="str">
        <f>IF($A126&gt;0,_xlfn.XLOOKUP($A126,'1'!$C:$C,'1'!$D:$D,"ERROR",0),"")</f>
        <v/>
      </c>
      <c r="D126" s="12" t="str">
        <f>IF($A126&gt;0,_xlfn.XLOOKUP($A126,'1'!$C:$C,'1'!$E:$E,"ERROR",0),"")</f>
        <v/>
      </c>
      <c r="E126" s="12" t="str">
        <f>IF($A126&gt;0,_xlfn.XLOOKUP($A126,'1'!$C:$C,'1'!$AQ:$AQ,"ERROR",0),"")</f>
        <v/>
      </c>
      <c r="F126" s="12" t="str">
        <f>IF($A126&gt;0,_xlfn.XLOOKUP($A126,'1'!$C:$C,'1'!$G:$G,"ERROR",0),"")</f>
        <v/>
      </c>
      <c r="G126" s="12" t="str">
        <f>IF($A126&gt;0,_xlfn.XLOOKUP($A126,'1'!$C:$C,'1'!$N:$N,"ERROR",0),"")</f>
        <v/>
      </c>
      <c r="H126" s="12" t="str">
        <f>IF($A126&gt;0,_xlfn.XLOOKUP($A126,'1'!$C:$C,'1'!$U:$U,"ERROR",0),"")</f>
        <v/>
      </c>
      <c r="I126" s="12" t="str">
        <f>IF($A126&gt;0,_xlfn.XLOOKUP($A126,'1'!$C:$C,'1'!$V:$V,"ERROR",0),"")</f>
        <v/>
      </c>
      <c r="J126" s="12" t="str">
        <f>IF($A126&gt;0,_xlfn.XLOOKUP($A126,'1'!$C:$C,'1'!$W:$W,"ERROR",0),"")</f>
        <v/>
      </c>
      <c r="K126" s="12" t="str">
        <f>IF($A126&gt;0,_xlfn.XLOOKUP($A126,'1'!$C:$C,'1'!$X:$X,"ERROR",0),"")</f>
        <v/>
      </c>
      <c r="L126" s="12" t="str">
        <f>IF($A126&gt;0,_xlfn.XLOOKUP($A126,'1'!$C:$C,'1'!$Y:$Y,"ERROR",0),"")</f>
        <v/>
      </c>
      <c r="M126" s="12" t="str">
        <f>IF($A126&gt;0,_xlfn.XLOOKUP($A126,'1'!$C:$C,'1'!$Z:$Z,"ERROR",0),"")</f>
        <v/>
      </c>
      <c r="N126" s="12" t="str">
        <f>IF($A126&gt;0,_xlfn.XLOOKUP($A126,'1'!$C:$C,'1'!$AA:$AA,"ERROR",0),"")</f>
        <v/>
      </c>
      <c r="O126" s="12" t="str">
        <f>IF($A126&gt;0,_xlfn.XLOOKUP($A126,'1'!$C:$C,'1'!$AB:$AB,"ERROR",0),"")</f>
        <v/>
      </c>
      <c r="P126" s="12" t="str">
        <f>IF($A126&gt;0,_xlfn.XLOOKUP($A126,'1'!$C:$C,'1'!$AC:$AC,"ERROR",0),"")</f>
        <v/>
      </c>
      <c r="Q126" s="12" t="str">
        <f>IF($A126&gt;0,_xlfn.XLOOKUP($A126,'1'!$C:$C,'1'!$AK:$AK,"ERROR",0),"")</f>
        <v/>
      </c>
      <c r="R126" s="12" t="str">
        <f>IF($A126&gt;0,_xlfn.XLOOKUP($A126,'1'!$C:$C,'1'!$AO:$AO,"ERROR",0),"")</f>
        <v/>
      </c>
      <c r="S126" s="19" t="str">
        <f t="shared" si="11"/>
        <v/>
      </c>
    </row>
    <row r="127" spans="1:19" x14ac:dyDescent="0.25">
      <c r="A127" s="13"/>
      <c r="B127" s="13" t="str">
        <f>IF($A127&gt;0,_xlfn.XLOOKUP($A127,'1'!$C:$C,'1'!$B:$B,"ERROR",0),"")</f>
        <v/>
      </c>
      <c r="C127" s="13" t="str">
        <f>IF($A127&gt;0,_xlfn.XLOOKUP($A127,'1'!$C:$C,'1'!$D:$D,"ERROR",0),"")</f>
        <v/>
      </c>
      <c r="D127" s="13" t="str">
        <f>IF($A127&gt;0,_xlfn.XLOOKUP($A127,'1'!$C:$C,'1'!$E:$E,"ERROR",0),"")</f>
        <v/>
      </c>
      <c r="E127" s="13" t="str">
        <f>IF($A127&gt;0,_xlfn.XLOOKUP($A127,'1'!$C:$C,'1'!$AQ:$AQ,"ERROR",0),"")</f>
        <v/>
      </c>
      <c r="F127" s="13" t="str">
        <f>IF($A127&gt;0,_xlfn.XLOOKUP($A127,'1'!$C:$C,'1'!$G:$G,"ERROR",0),"")</f>
        <v/>
      </c>
      <c r="G127" s="13" t="str">
        <f>IF($A127&gt;0,_xlfn.XLOOKUP($A127,'1'!$C:$C,'1'!$N:$N,"ERROR",0),"")</f>
        <v/>
      </c>
      <c r="H127" s="13" t="str">
        <f>IF($A127&gt;0,_xlfn.XLOOKUP($A127,'1'!$C:$C,'1'!$U:$U,"ERROR",0),"")</f>
        <v/>
      </c>
      <c r="I127" s="13" t="str">
        <f>IF($A127&gt;0,_xlfn.XLOOKUP($A127,'1'!$C:$C,'1'!$V:$V,"ERROR",0),"")</f>
        <v/>
      </c>
      <c r="J127" s="13" t="str">
        <f>IF($A127&gt;0,_xlfn.XLOOKUP($A127,'1'!$C:$C,'1'!$W:$W,"ERROR",0),"")</f>
        <v/>
      </c>
      <c r="K127" s="13" t="str">
        <f>IF($A127&gt;0,_xlfn.XLOOKUP($A127,'1'!$C:$C,'1'!$X:$X,"ERROR",0),"")</f>
        <v/>
      </c>
      <c r="L127" s="13" t="str">
        <f>IF($A127&gt;0,_xlfn.XLOOKUP($A127,'1'!$C:$C,'1'!$Y:$Y,"ERROR",0),"")</f>
        <v/>
      </c>
      <c r="M127" s="13" t="str">
        <f>IF($A127&gt;0,_xlfn.XLOOKUP($A127,'1'!$C:$C,'1'!$Z:$Z,"ERROR",0),"")</f>
        <v/>
      </c>
      <c r="N127" s="13" t="str">
        <f>IF($A127&gt;0,_xlfn.XLOOKUP($A127,'1'!$C:$C,'1'!$AA:$AA,"ERROR",0),"")</f>
        <v/>
      </c>
      <c r="O127" s="13" t="str">
        <f>IF($A127&gt;0,_xlfn.XLOOKUP($A127,'1'!$C:$C,'1'!$AB:$AB,"ERROR",0),"")</f>
        <v/>
      </c>
      <c r="P127" s="13" t="str">
        <f>IF($A127&gt;0,_xlfn.XLOOKUP($A127,'1'!$C:$C,'1'!$AC:$AC,"ERROR",0),"")</f>
        <v/>
      </c>
      <c r="Q127" s="13" t="str">
        <f>IF($A127&gt;0,_xlfn.XLOOKUP($A127,'1'!$C:$C,'1'!$AK:$AK,"ERROR",0),"")</f>
        <v/>
      </c>
      <c r="R127" s="13" t="str">
        <f>IF($A127&gt;0,_xlfn.XLOOKUP($A127,'1'!$C:$C,'1'!$AO:$AO,"ERROR",0),"")</f>
        <v/>
      </c>
      <c r="S127" s="19" t="str">
        <f t="shared" si="11"/>
        <v/>
      </c>
    </row>
    <row r="128" spans="1:19" x14ac:dyDescent="0.25">
      <c r="A128" s="12"/>
      <c r="B128" s="12" t="str">
        <f>IF($A128&gt;0,_xlfn.XLOOKUP($A128,'1'!$C:$C,'1'!$B:$B,"ERROR",0),"")</f>
        <v/>
      </c>
      <c r="C128" s="12" t="str">
        <f>IF($A128&gt;0,_xlfn.XLOOKUP($A128,'1'!$C:$C,'1'!$D:$D,"ERROR",0),"")</f>
        <v/>
      </c>
      <c r="D128" s="12" t="str">
        <f>IF($A128&gt;0,_xlfn.XLOOKUP($A128,'1'!$C:$C,'1'!$E:$E,"ERROR",0),"")</f>
        <v/>
      </c>
      <c r="E128" s="12" t="str">
        <f>IF($A128&gt;0,_xlfn.XLOOKUP($A128,'1'!$C:$C,'1'!$AQ:$AQ,"ERROR",0),"")</f>
        <v/>
      </c>
      <c r="F128" s="12" t="str">
        <f>IF($A128&gt;0,_xlfn.XLOOKUP($A128,'1'!$C:$C,'1'!$G:$G,"ERROR",0),"")</f>
        <v/>
      </c>
      <c r="G128" s="12" t="str">
        <f>IF($A128&gt;0,_xlfn.XLOOKUP($A128,'1'!$C:$C,'1'!$N:$N,"ERROR",0),"")</f>
        <v/>
      </c>
      <c r="H128" s="12" t="str">
        <f>IF($A128&gt;0,_xlfn.XLOOKUP($A128,'1'!$C:$C,'1'!$U:$U,"ERROR",0),"")</f>
        <v/>
      </c>
      <c r="I128" s="12" t="str">
        <f>IF($A128&gt;0,_xlfn.XLOOKUP($A128,'1'!$C:$C,'1'!$V:$V,"ERROR",0),"")</f>
        <v/>
      </c>
      <c r="J128" s="12" t="str">
        <f>IF($A128&gt;0,_xlfn.XLOOKUP($A128,'1'!$C:$C,'1'!$W:$W,"ERROR",0),"")</f>
        <v/>
      </c>
      <c r="K128" s="12" t="str">
        <f>IF($A128&gt;0,_xlfn.XLOOKUP($A128,'1'!$C:$C,'1'!$X:$X,"ERROR",0),"")</f>
        <v/>
      </c>
      <c r="L128" s="12" t="str">
        <f>IF($A128&gt;0,_xlfn.XLOOKUP($A128,'1'!$C:$C,'1'!$Y:$Y,"ERROR",0),"")</f>
        <v/>
      </c>
      <c r="M128" s="12" t="str">
        <f>IF($A128&gt;0,_xlfn.XLOOKUP($A128,'1'!$C:$C,'1'!$Z:$Z,"ERROR",0),"")</f>
        <v/>
      </c>
      <c r="N128" s="12" t="str">
        <f>IF($A128&gt;0,_xlfn.XLOOKUP($A128,'1'!$C:$C,'1'!$AA:$AA,"ERROR",0),"")</f>
        <v/>
      </c>
      <c r="O128" s="12" t="str">
        <f>IF($A128&gt;0,_xlfn.XLOOKUP($A128,'1'!$C:$C,'1'!$AB:$AB,"ERROR",0),"")</f>
        <v/>
      </c>
      <c r="P128" s="12" t="str">
        <f>IF($A128&gt;0,_xlfn.XLOOKUP($A128,'1'!$C:$C,'1'!$AC:$AC,"ERROR",0),"")</f>
        <v/>
      </c>
      <c r="Q128" s="12" t="str">
        <f>IF($A128&gt;0,_xlfn.XLOOKUP($A128,'1'!$C:$C,'1'!$AK:$AK,"ERROR",0),"")</f>
        <v/>
      </c>
      <c r="R128" s="12" t="str">
        <f>IF($A128&gt;0,_xlfn.XLOOKUP($A128,'1'!$C:$C,'1'!$AO:$AO,"ERROR",0),"")</f>
        <v/>
      </c>
      <c r="S128" s="19" t="str">
        <f t="shared" si="11"/>
        <v/>
      </c>
    </row>
    <row r="129" spans="1:19" x14ac:dyDescent="0.25">
      <c r="A129" s="13"/>
      <c r="B129" s="13" t="str">
        <f>IF($A129&gt;0,_xlfn.XLOOKUP($A129,'1'!$C:$C,'1'!$B:$B,"ERROR",0),"")</f>
        <v/>
      </c>
      <c r="C129" s="13" t="str">
        <f>IF($A129&gt;0,_xlfn.XLOOKUP($A129,'1'!$C:$C,'1'!$D:$D,"ERROR",0),"")</f>
        <v/>
      </c>
      <c r="D129" s="13" t="str">
        <f>IF($A129&gt;0,_xlfn.XLOOKUP($A129,'1'!$C:$C,'1'!$E:$E,"ERROR",0),"")</f>
        <v/>
      </c>
      <c r="E129" s="13" t="str">
        <f>IF($A129&gt;0,_xlfn.XLOOKUP($A129,'1'!$C:$C,'1'!$AQ:$AQ,"ERROR",0),"")</f>
        <v/>
      </c>
      <c r="F129" s="13" t="str">
        <f>IF($A129&gt;0,_xlfn.XLOOKUP($A129,'1'!$C:$C,'1'!$G:$G,"ERROR",0),"")</f>
        <v/>
      </c>
      <c r="G129" s="13" t="str">
        <f>IF($A129&gt;0,_xlfn.XLOOKUP($A129,'1'!$C:$C,'1'!$N:$N,"ERROR",0),"")</f>
        <v/>
      </c>
      <c r="H129" s="13" t="str">
        <f>IF($A129&gt;0,_xlfn.XLOOKUP($A129,'1'!$C:$C,'1'!$U:$U,"ERROR",0),"")</f>
        <v/>
      </c>
      <c r="I129" s="13" t="str">
        <f>IF($A129&gt;0,_xlfn.XLOOKUP($A129,'1'!$C:$C,'1'!$V:$V,"ERROR",0),"")</f>
        <v/>
      </c>
      <c r="J129" s="13" t="str">
        <f>IF($A129&gt;0,_xlfn.XLOOKUP($A129,'1'!$C:$C,'1'!$W:$W,"ERROR",0),"")</f>
        <v/>
      </c>
      <c r="K129" s="13" t="str">
        <f>IF($A129&gt;0,_xlfn.XLOOKUP($A129,'1'!$C:$C,'1'!$X:$X,"ERROR",0),"")</f>
        <v/>
      </c>
      <c r="L129" s="13" t="str">
        <f>IF($A129&gt;0,_xlfn.XLOOKUP($A129,'1'!$C:$C,'1'!$Y:$Y,"ERROR",0),"")</f>
        <v/>
      </c>
      <c r="M129" s="13" t="str">
        <f>IF($A129&gt;0,_xlfn.XLOOKUP($A129,'1'!$C:$C,'1'!$Z:$Z,"ERROR",0),"")</f>
        <v/>
      </c>
      <c r="N129" s="13" t="str">
        <f>IF($A129&gt;0,_xlfn.XLOOKUP($A129,'1'!$C:$C,'1'!$AA:$AA,"ERROR",0),"")</f>
        <v/>
      </c>
      <c r="O129" s="13" t="str">
        <f>IF($A129&gt;0,_xlfn.XLOOKUP($A129,'1'!$C:$C,'1'!$AB:$AB,"ERROR",0),"")</f>
        <v/>
      </c>
      <c r="P129" s="13" t="str">
        <f>IF($A129&gt;0,_xlfn.XLOOKUP($A129,'1'!$C:$C,'1'!$AC:$AC,"ERROR",0),"")</f>
        <v/>
      </c>
      <c r="Q129" s="13" t="str">
        <f>IF($A129&gt;0,_xlfn.XLOOKUP($A129,'1'!$C:$C,'1'!$AK:$AK,"ERROR",0),"")</f>
        <v/>
      </c>
      <c r="R129" s="13" t="str">
        <f>IF($A129&gt;0,_xlfn.XLOOKUP($A129,'1'!$C:$C,'1'!$AO:$AO,"ERROR",0),"")</f>
        <v/>
      </c>
      <c r="S129" s="19" t="str">
        <f t="shared" si="11"/>
        <v/>
      </c>
    </row>
    <row r="130" spans="1:19" x14ac:dyDescent="0.25">
      <c r="A130" s="12"/>
      <c r="B130" s="12" t="str">
        <f>IF($A130&gt;0,_xlfn.XLOOKUP($A130,'1'!$C:$C,'1'!$B:$B,"ERROR",0),"")</f>
        <v/>
      </c>
      <c r="C130" s="12" t="str">
        <f>IF($A130&gt;0,_xlfn.XLOOKUP($A130,'1'!$C:$C,'1'!$D:$D,"ERROR",0),"")</f>
        <v/>
      </c>
      <c r="D130" s="12" t="str">
        <f>IF($A130&gt;0,_xlfn.XLOOKUP($A130,'1'!$C:$C,'1'!$E:$E,"ERROR",0),"")</f>
        <v/>
      </c>
      <c r="E130" s="12" t="str">
        <f>IF($A130&gt;0,_xlfn.XLOOKUP($A130,'1'!$C:$C,'1'!$AQ:$AQ,"ERROR",0),"")</f>
        <v/>
      </c>
      <c r="F130" s="12" t="str">
        <f>IF($A130&gt;0,_xlfn.XLOOKUP($A130,'1'!$C:$C,'1'!$G:$G,"ERROR",0),"")</f>
        <v/>
      </c>
      <c r="G130" s="12" t="str">
        <f>IF($A130&gt;0,_xlfn.XLOOKUP($A130,'1'!$C:$C,'1'!$N:$N,"ERROR",0),"")</f>
        <v/>
      </c>
      <c r="H130" s="12" t="str">
        <f>IF($A130&gt;0,_xlfn.XLOOKUP($A130,'1'!$C:$C,'1'!$U:$U,"ERROR",0),"")</f>
        <v/>
      </c>
      <c r="I130" s="12" t="str">
        <f>IF($A130&gt;0,_xlfn.XLOOKUP($A130,'1'!$C:$C,'1'!$V:$V,"ERROR",0),"")</f>
        <v/>
      </c>
      <c r="J130" s="12" t="str">
        <f>IF($A130&gt;0,_xlfn.XLOOKUP($A130,'1'!$C:$C,'1'!$W:$W,"ERROR",0),"")</f>
        <v/>
      </c>
      <c r="K130" s="12" t="str">
        <f>IF($A130&gt;0,_xlfn.XLOOKUP($A130,'1'!$C:$C,'1'!$X:$X,"ERROR",0),"")</f>
        <v/>
      </c>
      <c r="L130" s="12" t="str">
        <f>IF($A130&gt;0,_xlfn.XLOOKUP($A130,'1'!$C:$C,'1'!$Y:$Y,"ERROR",0),"")</f>
        <v/>
      </c>
      <c r="M130" s="12" t="str">
        <f>IF($A130&gt;0,_xlfn.XLOOKUP($A130,'1'!$C:$C,'1'!$Z:$Z,"ERROR",0),"")</f>
        <v/>
      </c>
      <c r="N130" s="12" t="str">
        <f>IF($A130&gt;0,_xlfn.XLOOKUP($A130,'1'!$C:$C,'1'!$AA:$AA,"ERROR",0),"")</f>
        <v/>
      </c>
      <c r="O130" s="12" t="str">
        <f>IF($A130&gt;0,_xlfn.XLOOKUP($A130,'1'!$C:$C,'1'!$AB:$AB,"ERROR",0),"")</f>
        <v/>
      </c>
      <c r="P130" s="12" t="str">
        <f>IF($A130&gt;0,_xlfn.XLOOKUP($A130,'1'!$C:$C,'1'!$AC:$AC,"ERROR",0),"")</f>
        <v/>
      </c>
      <c r="Q130" s="12" t="str">
        <f>IF($A130&gt;0,_xlfn.XLOOKUP($A130,'1'!$C:$C,'1'!$AK:$AK,"ERROR",0),"")</f>
        <v/>
      </c>
      <c r="R130" s="12" t="str">
        <f>IF($A130&gt;0,_xlfn.XLOOKUP($A130,'1'!$C:$C,'1'!$AO:$AO,"ERROR",0),"")</f>
        <v/>
      </c>
      <c r="S130" s="19" t="str">
        <f t="shared" si="11"/>
        <v/>
      </c>
    </row>
    <row r="131" spans="1:19" x14ac:dyDescent="0.25">
      <c r="A131" s="13"/>
      <c r="B131" s="13" t="str">
        <f>IF($A131&gt;0,_xlfn.XLOOKUP($A131,'1'!$C:$C,'1'!$B:$B,"ERROR",0),"")</f>
        <v/>
      </c>
      <c r="C131" s="13" t="str">
        <f>IF($A131&gt;0,_xlfn.XLOOKUP($A131,'1'!$C:$C,'1'!$D:$D,"ERROR",0),"")</f>
        <v/>
      </c>
      <c r="D131" s="13" t="str">
        <f>IF($A131&gt;0,_xlfn.XLOOKUP($A131,'1'!$C:$C,'1'!$E:$E,"ERROR",0),"")</f>
        <v/>
      </c>
      <c r="E131" s="13" t="str">
        <f>IF($A131&gt;0,_xlfn.XLOOKUP($A131,'1'!$C:$C,'1'!$AQ:$AQ,"ERROR",0),"")</f>
        <v/>
      </c>
      <c r="F131" s="13" t="str">
        <f>IF($A131&gt;0,_xlfn.XLOOKUP($A131,'1'!$C:$C,'1'!$G:$G,"ERROR",0),"")</f>
        <v/>
      </c>
      <c r="G131" s="13" t="str">
        <f>IF($A131&gt;0,_xlfn.XLOOKUP($A131,'1'!$C:$C,'1'!$N:$N,"ERROR",0),"")</f>
        <v/>
      </c>
      <c r="H131" s="13" t="str">
        <f>IF($A131&gt;0,_xlfn.XLOOKUP($A131,'1'!$C:$C,'1'!$U:$U,"ERROR",0),"")</f>
        <v/>
      </c>
      <c r="I131" s="13" t="str">
        <f>IF($A131&gt;0,_xlfn.XLOOKUP($A131,'1'!$C:$C,'1'!$V:$V,"ERROR",0),"")</f>
        <v/>
      </c>
      <c r="J131" s="13" t="str">
        <f>IF($A131&gt;0,_xlfn.XLOOKUP($A131,'1'!$C:$C,'1'!$W:$W,"ERROR",0),"")</f>
        <v/>
      </c>
      <c r="K131" s="13" t="str">
        <f>IF($A131&gt;0,_xlfn.XLOOKUP($A131,'1'!$C:$C,'1'!$X:$X,"ERROR",0),"")</f>
        <v/>
      </c>
      <c r="L131" s="13" t="str">
        <f>IF($A131&gt;0,_xlfn.XLOOKUP($A131,'1'!$C:$C,'1'!$Y:$Y,"ERROR",0),"")</f>
        <v/>
      </c>
      <c r="M131" s="13" t="str">
        <f>IF($A131&gt;0,_xlfn.XLOOKUP($A131,'1'!$C:$C,'1'!$Z:$Z,"ERROR",0),"")</f>
        <v/>
      </c>
      <c r="N131" s="13" t="str">
        <f>IF($A131&gt;0,_xlfn.XLOOKUP($A131,'1'!$C:$C,'1'!$AA:$AA,"ERROR",0),"")</f>
        <v/>
      </c>
      <c r="O131" s="13" t="str">
        <f>IF($A131&gt;0,_xlfn.XLOOKUP($A131,'1'!$C:$C,'1'!$AB:$AB,"ERROR",0),"")</f>
        <v/>
      </c>
      <c r="P131" s="13" t="str">
        <f>IF($A131&gt;0,_xlfn.XLOOKUP($A131,'1'!$C:$C,'1'!$AC:$AC,"ERROR",0),"")</f>
        <v/>
      </c>
      <c r="Q131" s="13" t="str">
        <f>IF($A131&gt;0,_xlfn.XLOOKUP($A131,'1'!$C:$C,'1'!$AK:$AK,"ERROR",0),"")</f>
        <v/>
      </c>
      <c r="R131" s="13" t="str">
        <f>IF($A131&gt;0,_xlfn.XLOOKUP($A131,'1'!$C:$C,'1'!$AO:$AO,"ERROR",0),"")</f>
        <v/>
      </c>
      <c r="S131" s="19" t="str">
        <f t="shared" ref="S131:S194" si="12">IF(ISNUMBER(E131),INT(E131),"")</f>
        <v/>
      </c>
    </row>
    <row r="132" spans="1:19" x14ac:dyDescent="0.25">
      <c r="A132" s="12"/>
      <c r="B132" s="12" t="str">
        <f>IF($A132&gt;0,_xlfn.XLOOKUP($A132,'1'!$C:$C,'1'!$B:$B,"ERROR",0),"")</f>
        <v/>
      </c>
      <c r="C132" s="12" t="str">
        <f>IF($A132&gt;0,_xlfn.XLOOKUP($A132,'1'!$C:$C,'1'!$D:$D,"ERROR",0),"")</f>
        <v/>
      </c>
      <c r="D132" s="12" t="str">
        <f>IF($A132&gt;0,_xlfn.XLOOKUP($A132,'1'!$C:$C,'1'!$E:$E,"ERROR",0),"")</f>
        <v/>
      </c>
      <c r="E132" s="12" t="str">
        <f>IF($A132&gt;0,_xlfn.XLOOKUP($A132,'1'!$C:$C,'1'!$AQ:$AQ,"ERROR",0),"")</f>
        <v/>
      </c>
      <c r="F132" s="12" t="str">
        <f>IF($A132&gt;0,_xlfn.XLOOKUP($A132,'1'!$C:$C,'1'!$G:$G,"ERROR",0),"")</f>
        <v/>
      </c>
      <c r="G132" s="12" t="str">
        <f>IF($A132&gt;0,_xlfn.XLOOKUP($A132,'1'!$C:$C,'1'!$N:$N,"ERROR",0),"")</f>
        <v/>
      </c>
      <c r="H132" s="12" t="str">
        <f>IF($A132&gt;0,_xlfn.XLOOKUP($A132,'1'!$C:$C,'1'!$U:$U,"ERROR",0),"")</f>
        <v/>
      </c>
      <c r="I132" s="12" t="str">
        <f>IF($A132&gt;0,_xlfn.XLOOKUP($A132,'1'!$C:$C,'1'!$V:$V,"ERROR",0),"")</f>
        <v/>
      </c>
      <c r="J132" s="12" t="str">
        <f>IF($A132&gt;0,_xlfn.XLOOKUP($A132,'1'!$C:$C,'1'!$W:$W,"ERROR",0),"")</f>
        <v/>
      </c>
      <c r="K132" s="12" t="str">
        <f>IF($A132&gt;0,_xlfn.XLOOKUP($A132,'1'!$C:$C,'1'!$X:$X,"ERROR",0),"")</f>
        <v/>
      </c>
      <c r="L132" s="12" t="str">
        <f>IF($A132&gt;0,_xlfn.XLOOKUP($A132,'1'!$C:$C,'1'!$Y:$Y,"ERROR",0),"")</f>
        <v/>
      </c>
      <c r="M132" s="12" t="str">
        <f>IF($A132&gt;0,_xlfn.XLOOKUP($A132,'1'!$C:$C,'1'!$Z:$Z,"ERROR",0),"")</f>
        <v/>
      </c>
      <c r="N132" s="12" t="str">
        <f>IF($A132&gt;0,_xlfn.XLOOKUP($A132,'1'!$C:$C,'1'!$AA:$AA,"ERROR",0),"")</f>
        <v/>
      </c>
      <c r="O132" s="12" t="str">
        <f>IF($A132&gt;0,_xlfn.XLOOKUP($A132,'1'!$C:$C,'1'!$AB:$AB,"ERROR",0),"")</f>
        <v/>
      </c>
      <c r="P132" s="12" t="str">
        <f>IF($A132&gt;0,_xlfn.XLOOKUP($A132,'1'!$C:$C,'1'!$AC:$AC,"ERROR",0),"")</f>
        <v/>
      </c>
      <c r="Q132" s="12" t="str">
        <f>IF($A132&gt;0,_xlfn.XLOOKUP($A132,'1'!$C:$C,'1'!$AK:$AK,"ERROR",0),"")</f>
        <v/>
      </c>
      <c r="R132" s="12" t="str">
        <f>IF($A132&gt;0,_xlfn.XLOOKUP($A132,'1'!$C:$C,'1'!$AO:$AO,"ERROR",0),"")</f>
        <v/>
      </c>
      <c r="S132" s="19" t="str">
        <f t="shared" si="12"/>
        <v/>
      </c>
    </row>
    <row r="133" spans="1:19" x14ac:dyDescent="0.25">
      <c r="A133" s="13"/>
      <c r="B133" s="13" t="str">
        <f>IF($A133&gt;0,_xlfn.XLOOKUP($A133,'1'!$C:$C,'1'!$B:$B,"ERROR",0),"")</f>
        <v/>
      </c>
      <c r="C133" s="13" t="str">
        <f>IF($A133&gt;0,_xlfn.XLOOKUP($A133,'1'!$C:$C,'1'!$D:$D,"ERROR",0),"")</f>
        <v/>
      </c>
      <c r="D133" s="13" t="str">
        <f>IF($A133&gt;0,_xlfn.XLOOKUP($A133,'1'!$C:$C,'1'!$E:$E,"ERROR",0),"")</f>
        <v/>
      </c>
      <c r="E133" s="13" t="str">
        <f>IF($A133&gt;0,_xlfn.XLOOKUP($A133,'1'!$C:$C,'1'!$AQ:$AQ,"ERROR",0),"")</f>
        <v/>
      </c>
      <c r="F133" s="13" t="str">
        <f>IF($A133&gt;0,_xlfn.XLOOKUP($A133,'1'!$C:$C,'1'!$G:$G,"ERROR",0),"")</f>
        <v/>
      </c>
      <c r="G133" s="13" t="str">
        <f>IF($A133&gt;0,_xlfn.XLOOKUP($A133,'1'!$C:$C,'1'!$N:$N,"ERROR",0),"")</f>
        <v/>
      </c>
      <c r="H133" s="13" t="str">
        <f>IF($A133&gt;0,_xlfn.XLOOKUP($A133,'1'!$C:$C,'1'!$U:$U,"ERROR",0),"")</f>
        <v/>
      </c>
      <c r="I133" s="13" t="str">
        <f>IF($A133&gt;0,_xlfn.XLOOKUP($A133,'1'!$C:$C,'1'!$V:$V,"ERROR",0),"")</f>
        <v/>
      </c>
      <c r="J133" s="13" t="str">
        <f>IF($A133&gt;0,_xlfn.XLOOKUP($A133,'1'!$C:$C,'1'!$W:$W,"ERROR",0),"")</f>
        <v/>
      </c>
      <c r="K133" s="13" t="str">
        <f>IF($A133&gt;0,_xlfn.XLOOKUP($A133,'1'!$C:$C,'1'!$X:$X,"ERROR",0),"")</f>
        <v/>
      </c>
      <c r="L133" s="13" t="str">
        <f>IF($A133&gt;0,_xlfn.XLOOKUP($A133,'1'!$C:$C,'1'!$Y:$Y,"ERROR",0),"")</f>
        <v/>
      </c>
      <c r="M133" s="13" t="str">
        <f>IF($A133&gt;0,_xlfn.XLOOKUP($A133,'1'!$C:$C,'1'!$Z:$Z,"ERROR",0),"")</f>
        <v/>
      </c>
      <c r="N133" s="13" t="str">
        <f>IF($A133&gt;0,_xlfn.XLOOKUP($A133,'1'!$C:$C,'1'!$AA:$AA,"ERROR",0),"")</f>
        <v/>
      </c>
      <c r="O133" s="13" t="str">
        <f>IF($A133&gt;0,_xlfn.XLOOKUP($A133,'1'!$C:$C,'1'!$AB:$AB,"ERROR",0),"")</f>
        <v/>
      </c>
      <c r="P133" s="13" t="str">
        <f>IF($A133&gt;0,_xlfn.XLOOKUP($A133,'1'!$C:$C,'1'!$AC:$AC,"ERROR",0),"")</f>
        <v/>
      </c>
      <c r="Q133" s="13" t="str">
        <f>IF($A133&gt;0,_xlfn.XLOOKUP($A133,'1'!$C:$C,'1'!$AK:$AK,"ERROR",0),"")</f>
        <v/>
      </c>
      <c r="R133" s="13" t="str">
        <f>IF($A133&gt;0,_xlfn.XLOOKUP($A133,'1'!$C:$C,'1'!$AO:$AO,"ERROR",0),"")</f>
        <v/>
      </c>
      <c r="S133" s="19" t="str">
        <f t="shared" si="12"/>
        <v/>
      </c>
    </row>
    <row r="134" spans="1:19" x14ac:dyDescent="0.25">
      <c r="A134" s="12"/>
      <c r="B134" s="12" t="str">
        <f>IF($A134&gt;0,_xlfn.XLOOKUP($A134,'1'!$C:$C,'1'!$B:$B,"ERROR",0),"")</f>
        <v/>
      </c>
      <c r="C134" s="12" t="str">
        <f>IF($A134&gt;0,_xlfn.XLOOKUP($A134,'1'!$C:$C,'1'!$D:$D,"ERROR",0),"")</f>
        <v/>
      </c>
      <c r="D134" s="12" t="str">
        <f>IF($A134&gt;0,_xlfn.XLOOKUP($A134,'1'!$C:$C,'1'!$E:$E,"ERROR",0),"")</f>
        <v/>
      </c>
      <c r="E134" s="12" t="str">
        <f>IF($A134&gt;0,_xlfn.XLOOKUP($A134,'1'!$C:$C,'1'!$AQ:$AQ,"ERROR",0),"")</f>
        <v/>
      </c>
      <c r="F134" s="12" t="str">
        <f>IF($A134&gt;0,_xlfn.XLOOKUP($A134,'1'!$C:$C,'1'!$G:$G,"ERROR",0),"")</f>
        <v/>
      </c>
      <c r="G134" s="12" t="str">
        <f>IF($A134&gt;0,_xlfn.XLOOKUP($A134,'1'!$C:$C,'1'!$N:$N,"ERROR",0),"")</f>
        <v/>
      </c>
      <c r="H134" s="12" t="str">
        <f>IF($A134&gt;0,_xlfn.XLOOKUP($A134,'1'!$C:$C,'1'!$U:$U,"ERROR",0),"")</f>
        <v/>
      </c>
      <c r="I134" s="12" t="str">
        <f>IF($A134&gt;0,_xlfn.XLOOKUP($A134,'1'!$C:$C,'1'!$V:$V,"ERROR",0),"")</f>
        <v/>
      </c>
      <c r="J134" s="12" t="str">
        <f>IF($A134&gt;0,_xlfn.XLOOKUP($A134,'1'!$C:$C,'1'!$W:$W,"ERROR",0),"")</f>
        <v/>
      </c>
      <c r="K134" s="12" t="str">
        <f>IF($A134&gt;0,_xlfn.XLOOKUP($A134,'1'!$C:$C,'1'!$X:$X,"ERROR",0),"")</f>
        <v/>
      </c>
      <c r="L134" s="12" t="str">
        <f>IF($A134&gt;0,_xlfn.XLOOKUP($A134,'1'!$C:$C,'1'!$Y:$Y,"ERROR",0),"")</f>
        <v/>
      </c>
      <c r="M134" s="12" t="str">
        <f>IF($A134&gt;0,_xlfn.XLOOKUP($A134,'1'!$C:$C,'1'!$Z:$Z,"ERROR",0),"")</f>
        <v/>
      </c>
      <c r="N134" s="12" t="str">
        <f>IF($A134&gt;0,_xlfn.XLOOKUP($A134,'1'!$C:$C,'1'!$AA:$AA,"ERROR",0),"")</f>
        <v/>
      </c>
      <c r="O134" s="12" t="str">
        <f>IF($A134&gt;0,_xlfn.XLOOKUP($A134,'1'!$C:$C,'1'!$AB:$AB,"ERROR",0),"")</f>
        <v/>
      </c>
      <c r="P134" s="12" t="str">
        <f>IF($A134&gt;0,_xlfn.XLOOKUP($A134,'1'!$C:$C,'1'!$AC:$AC,"ERROR",0),"")</f>
        <v/>
      </c>
      <c r="Q134" s="12" t="str">
        <f>IF($A134&gt;0,_xlfn.XLOOKUP($A134,'1'!$C:$C,'1'!$AK:$AK,"ERROR",0),"")</f>
        <v/>
      </c>
      <c r="R134" s="12" t="str">
        <f>IF($A134&gt;0,_xlfn.XLOOKUP($A134,'1'!$C:$C,'1'!$AO:$AO,"ERROR",0),"")</f>
        <v/>
      </c>
      <c r="S134" s="19" t="str">
        <f t="shared" si="12"/>
        <v/>
      </c>
    </row>
    <row r="135" spans="1:19" x14ac:dyDescent="0.25">
      <c r="A135" s="13"/>
      <c r="B135" s="13" t="str">
        <f>IF($A135&gt;0,_xlfn.XLOOKUP($A135,'1'!$C:$C,'1'!$B:$B,"ERROR",0),"")</f>
        <v/>
      </c>
      <c r="C135" s="13" t="str">
        <f>IF($A135&gt;0,_xlfn.XLOOKUP($A135,'1'!$C:$C,'1'!$D:$D,"ERROR",0),"")</f>
        <v/>
      </c>
      <c r="D135" s="13" t="str">
        <f>IF($A135&gt;0,_xlfn.XLOOKUP($A135,'1'!$C:$C,'1'!$E:$E,"ERROR",0),"")</f>
        <v/>
      </c>
      <c r="E135" s="13" t="str">
        <f>IF($A135&gt;0,_xlfn.XLOOKUP($A135,'1'!$C:$C,'1'!$AQ:$AQ,"ERROR",0),"")</f>
        <v/>
      </c>
      <c r="F135" s="13" t="str">
        <f>IF($A135&gt;0,_xlfn.XLOOKUP($A135,'1'!$C:$C,'1'!$G:$G,"ERROR",0),"")</f>
        <v/>
      </c>
      <c r="G135" s="13" t="str">
        <f>IF($A135&gt;0,_xlfn.XLOOKUP($A135,'1'!$C:$C,'1'!$N:$N,"ERROR",0),"")</f>
        <v/>
      </c>
      <c r="H135" s="13" t="str">
        <f>IF($A135&gt;0,_xlfn.XLOOKUP($A135,'1'!$C:$C,'1'!$U:$U,"ERROR",0),"")</f>
        <v/>
      </c>
      <c r="I135" s="13" t="str">
        <f>IF($A135&gt;0,_xlfn.XLOOKUP($A135,'1'!$C:$C,'1'!$V:$V,"ERROR",0),"")</f>
        <v/>
      </c>
      <c r="J135" s="13" t="str">
        <f>IF($A135&gt;0,_xlfn.XLOOKUP($A135,'1'!$C:$C,'1'!$W:$W,"ERROR",0),"")</f>
        <v/>
      </c>
      <c r="K135" s="13" t="str">
        <f>IF($A135&gt;0,_xlfn.XLOOKUP($A135,'1'!$C:$C,'1'!$X:$X,"ERROR",0),"")</f>
        <v/>
      </c>
      <c r="L135" s="13" t="str">
        <f>IF($A135&gt;0,_xlfn.XLOOKUP($A135,'1'!$C:$C,'1'!$Y:$Y,"ERROR",0),"")</f>
        <v/>
      </c>
      <c r="M135" s="13" t="str">
        <f>IF($A135&gt;0,_xlfn.XLOOKUP($A135,'1'!$C:$C,'1'!$Z:$Z,"ERROR",0),"")</f>
        <v/>
      </c>
      <c r="N135" s="13" t="str">
        <f>IF($A135&gt;0,_xlfn.XLOOKUP($A135,'1'!$C:$C,'1'!$AA:$AA,"ERROR",0),"")</f>
        <v/>
      </c>
      <c r="O135" s="13" t="str">
        <f>IF($A135&gt;0,_xlfn.XLOOKUP($A135,'1'!$C:$C,'1'!$AB:$AB,"ERROR",0),"")</f>
        <v/>
      </c>
      <c r="P135" s="13" t="str">
        <f>IF($A135&gt;0,_xlfn.XLOOKUP($A135,'1'!$C:$C,'1'!$AC:$AC,"ERROR",0),"")</f>
        <v/>
      </c>
      <c r="Q135" s="13" t="str">
        <f>IF($A135&gt;0,_xlfn.XLOOKUP($A135,'1'!$C:$C,'1'!$AK:$AK,"ERROR",0),"")</f>
        <v/>
      </c>
      <c r="R135" s="13" t="str">
        <f>IF($A135&gt;0,_xlfn.XLOOKUP($A135,'1'!$C:$C,'1'!$AO:$AO,"ERROR",0),"")</f>
        <v/>
      </c>
      <c r="S135" s="19" t="str">
        <f t="shared" si="12"/>
        <v/>
      </c>
    </row>
    <row r="136" spans="1:19" x14ac:dyDescent="0.25">
      <c r="A136" s="12"/>
      <c r="B136" s="12" t="str">
        <f>IF($A136&gt;0,_xlfn.XLOOKUP($A136,'1'!$C:$C,'1'!$B:$B,"ERROR",0),"")</f>
        <v/>
      </c>
      <c r="C136" s="12" t="str">
        <f>IF($A136&gt;0,_xlfn.XLOOKUP($A136,'1'!$C:$C,'1'!$D:$D,"ERROR",0),"")</f>
        <v/>
      </c>
      <c r="D136" s="12" t="str">
        <f>IF($A136&gt;0,_xlfn.XLOOKUP($A136,'1'!$C:$C,'1'!$E:$E,"ERROR",0),"")</f>
        <v/>
      </c>
      <c r="E136" s="12" t="str">
        <f>IF($A136&gt;0,_xlfn.XLOOKUP($A136,'1'!$C:$C,'1'!$AQ:$AQ,"ERROR",0),"")</f>
        <v/>
      </c>
      <c r="F136" s="12" t="str">
        <f>IF($A136&gt;0,_xlfn.XLOOKUP($A136,'1'!$C:$C,'1'!$G:$G,"ERROR",0),"")</f>
        <v/>
      </c>
      <c r="G136" s="12" t="str">
        <f>IF($A136&gt;0,_xlfn.XLOOKUP($A136,'1'!$C:$C,'1'!$N:$N,"ERROR",0),"")</f>
        <v/>
      </c>
      <c r="H136" s="12" t="str">
        <f>IF($A136&gt;0,_xlfn.XLOOKUP($A136,'1'!$C:$C,'1'!$U:$U,"ERROR",0),"")</f>
        <v/>
      </c>
      <c r="I136" s="12" t="str">
        <f>IF($A136&gt;0,_xlfn.XLOOKUP($A136,'1'!$C:$C,'1'!$V:$V,"ERROR",0),"")</f>
        <v/>
      </c>
      <c r="J136" s="12" t="str">
        <f>IF($A136&gt;0,_xlfn.XLOOKUP($A136,'1'!$C:$C,'1'!$W:$W,"ERROR",0),"")</f>
        <v/>
      </c>
      <c r="K136" s="12" t="str">
        <f>IF($A136&gt;0,_xlfn.XLOOKUP($A136,'1'!$C:$C,'1'!$X:$X,"ERROR",0),"")</f>
        <v/>
      </c>
      <c r="L136" s="12" t="str">
        <f>IF($A136&gt;0,_xlfn.XLOOKUP($A136,'1'!$C:$C,'1'!$Y:$Y,"ERROR",0),"")</f>
        <v/>
      </c>
      <c r="M136" s="12" t="str">
        <f>IF($A136&gt;0,_xlfn.XLOOKUP($A136,'1'!$C:$C,'1'!$Z:$Z,"ERROR",0),"")</f>
        <v/>
      </c>
      <c r="N136" s="12" t="str">
        <f>IF($A136&gt;0,_xlfn.XLOOKUP($A136,'1'!$C:$C,'1'!$AA:$AA,"ERROR",0),"")</f>
        <v/>
      </c>
      <c r="O136" s="12" t="str">
        <f>IF($A136&gt;0,_xlfn.XLOOKUP($A136,'1'!$C:$C,'1'!$AB:$AB,"ERROR",0),"")</f>
        <v/>
      </c>
      <c r="P136" s="12" t="str">
        <f>IF($A136&gt;0,_xlfn.XLOOKUP($A136,'1'!$C:$C,'1'!$AC:$AC,"ERROR",0),"")</f>
        <v/>
      </c>
      <c r="Q136" s="12" t="str">
        <f>IF($A136&gt;0,_xlfn.XLOOKUP($A136,'1'!$C:$C,'1'!$AK:$AK,"ERROR",0),"")</f>
        <v/>
      </c>
      <c r="R136" s="12" t="str">
        <f>IF($A136&gt;0,_xlfn.XLOOKUP($A136,'1'!$C:$C,'1'!$AO:$AO,"ERROR",0),"")</f>
        <v/>
      </c>
      <c r="S136" s="19" t="str">
        <f t="shared" si="12"/>
        <v/>
      </c>
    </row>
    <row r="137" spans="1:19" x14ac:dyDescent="0.25">
      <c r="A137" s="13"/>
      <c r="B137" s="13" t="str">
        <f>IF($A137&gt;0,_xlfn.XLOOKUP($A137,'1'!$C:$C,'1'!$B:$B,"ERROR",0),"")</f>
        <v/>
      </c>
      <c r="C137" s="13" t="str">
        <f>IF($A137&gt;0,_xlfn.XLOOKUP($A137,'1'!$C:$C,'1'!$D:$D,"ERROR",0),"")</f>
        <v/>
      </c>
      <c r="D137" s="13" t="str">
        <f>IF($A137&gt;0,_xlfn.XLOOKUP($A137,'1'!$C:$C,'1'!$E:$E,"ERROR",0),"")</f>
        <v/>
      </c>
      <c r="E137" s="13" t="str">
        <f>IF($A137&gt;0,_xlfn.XLOOKUP($A137,'1'!$C:$C,'1'!$AQ:$AQ,"ERROR",0),"")</f>
        <v/>
      </c>
      <c r="F137" s="13" t="str">
        <f>IF($A137&gt;0,_xlfn.XLOOKUP($A137,'1'!$C:$C,'1'!$G:$G,"ERROR",0),"")</f>
        <v/>
      </c>
      <c r="G137" s="13" t="str">
        <f>IF($A137&gt;0,_xlfn.XLOOKUP($A137,'1'!$C:$C,'1'!$N:$N,"ERROR",0),"")</f>
        <v/>
      </c>
      <c r="H137" s="13" t="str">
        <f>IF($A137&gt;0,_xlfn.XLOOKUP($A137,'1'!$C:$C,'1'!$U:$U,"ERROR",0),"")</f>
        <v/>
      </c>
      <c r="I137" s="13" t="str">
        <f>IF($A137&gt;0,_xlfn.XLOOKUP($A137,'1'!$C:$C,'1'!$V:$V,"ERROR",0),"")</f>
        <v/>
      </c>
      <c r="J137" s="13" t="str">
        <f>IF($A137&gt;0,_xlfn.XLOOKUP($A137,'1'!$C:$C,'1'!$W:$W,"ERROR",0),"")</f>
        <v/>
      </c>
      <c r="K137" s="13" t="str">
        <f>IF($A137&gt;0,_xlfn.XLOOKUP($A137,'1'!$C:$C,'1'!$X:$X,"ERROR",0),"")</f>
        <v/>
      </c>
      <c r="L137" s="13" t="str">
        <f>IF($A137&gt;0,_xlfn.XLOOKUP($A137,'1'!$C:$C,'1'!$Y:$Y,"ERROR",0),"")</f>
        <v/>
      </c>
      <c r="M137" s="13" t="str">
        <f>IF($A137&gt;0,_xlfn.XLOOKUP($A137,'1'!$C:$C,'1'!$Z:$Z,"ERROR",0),"")</f>
        <v/>
      </c>
      <c r="N137" s="13" t="str">
        <f>IF($A137&gt;0,_xlfn.XLOOKUP($A137,'1'!$C:$C,'1'!$AA:$AA,"ERROR",0),"")</f>
        <v/>
      </c>
      <c r="O137" s="13" t="str">
        <f>IF($A137&gt;0,_xlfn.XLOOKUP($A137,'1'!$C:$C,'1'!$AB:$AB,"ERROR",0),"")</f>
        <v/>
      </c>
      <c r="P137" s="13" t="str">
        <f>IF($A137&gt;0,_xlfn.XLOOKUP($A137,'1'!$C:$C,'1'!$AC:$AC,"ERROR",0),"")</f>
        <v/>
      </c>
      <c r="Q137" s="13" t="str">
        <f>IF($A137&gt;0,_xlfn.XLOOKUP($A137,'1'!$C:$C,'1'!$AK:$AK,"ERROR",0),"")</f>
        <v/>
      </c>
      <c r="R137" s="13" t="str">
        <f>IF($A137&gt;0,_xlfn.XLOOKUP($A137,'1'!$C:$C,'1'!$AO:$AO,"ERROR",0),"")</f>
        <v/>
      </c>
      <c r="S137" s="19" t="str">
        <f t="shared" si="12"/>
        <v/>
      </c>
    </row>
    <row r="138" spans="1:19" x14ac:dyDescent="0.25">
      <c r="A138" s="12"/>
      <c r="B138" s="12" t="str">
        <f>IF($A138&gt;0,_xlfn.XLOOKUP($A138,'1'!$C:$C,'1'!$B:$B,"ERROR",0),"")</f>
        <v/>
      </c>
      <c r="C138" s="12" t="str">
        <f>IF($A138&gt;0,_xlfn.XLOOKUP($A138,'1'!$C:$C,'1'!$D:$D,"ERROR",0),"")</f>
        <v/>
      </c>
      <c r="D138" s="12" t="str">
        <f>IF($A138&gt;0,_xlfn.XLOOKUP($A138,'1'!$C:$C,'1'!$E:$E,"ERROR",0),"")</f>
        <v/>
      </c>
      <c r="E138" s="12" t="str">
        <f>IF($A138&gt;0,_xlfn.XLOOKUP($A138,'1'!$C:$C,'1'!$AQ:$AQ,"ERROR",0),"")</f>
        <v/>
      </c>
      <c r="F138" s="12" t="str">
        <f>IF($A138&gt;0,_xlfn.XLOOKUP($A138,'1'!$C:$C,'1'!$G:$G,"ERROR",0),"")</f>
        <v/>
      </c>
      <c r="G138" s="12" t="str">
        <f>IF($A138&gt;0,_xlfn.XLOOKUP($A138,'1'!$C:$C,'1'!$N:$N,"ERROR",0),"")</f>
        <v/>
      </c>
      <c r="H138" s="12" t="str">
        <f>IF($A138&gt;0,_xlfn.XLOOKUP($A138,'1'!$C:$C,'1'!$U:$U,"ERROR",0),"")</f>
        <v/>
      </c>
      <c r="I138" s="12" t="str">
        <f>IF($A138&gt;0,_xlfn.XLOOKUP($A138,'1'!$C:$C,'1'!$V:$V,"ERROR",0),"")</f>
        <v/>
      </c>
      <c r="J138" s="12" t="str">
        <f>IF($A138&gt;0,_xlfn.XLOOKUP($A138,'1'!$C:$C,'1'!$W:$W,"ERROR",0),"")</f>
        <v/>
      </c>
      <c r="K138" s="12" t="str">
        <f>IF($A138&gt;0,_xlfn.XLOOKUP($A138,'1'!$C:$C,'1'!$X:$X,"ERROR",0),"")</f>
        <v/>
      </c>
      <c r="L138" s="12" t="str">
        <f>IF($A138&gt;0,_xlfn.XLOOKUP($A138,'1'!$C:$C,'1'!$Y:$Y,"ERROR",0),"")</f>
        <v/>
      </c>
      <c r="M138" s="12" t="str">
        <f>IF($A138&gt;0,_xlfn.XLOOKUP($A138,'1'!$C:$C,'1'!$Z:$Z,"ERROR",0),"")</f>
        <v/>
      </c>
      <c r="N138" s="12" t="str">
        <f>IF($A138&gt;0,_xlfn.XLOOKUP($A138,'1'!$C:$C,'1'!$AA:$AA,"ERROR",0),"")</f>
        <v/>
      </c>
      <c r="O138" s="12" t="str">
        <f>IF($A138&gt;0,_xlfn.XLOOKUP($A138,'1'!$C:$C,'1'!$AB:$AB,"ERROR",0),"")</f>
        <v/>
      </c>
      <c r="P138" s="12" t="str">
        <f>IF($A138&gt;0,_xlfn.XLOOKUP($A138,'1'!$C:$C,'1'!$AC:$AC,"ERROR",0),"")</f>
        <v/>
      </c>
      <c r="Q138" s="12" t="str">
        <f>IF($A138&gt;0,_xlfn.XLOOKUP($A138,'1'!$C:$C,'1'!$AK:$AK,"ERROR",0),"")</f>
        <v/>
      </c>
      <c r="R138" s="12" t="str">
        <f>IF($A138&gt;0,_xlfn.XLOOKUP($A138,'1'!$C:$C,'1'!$AO:$AO,"ERROR",0),"")</f>
        <v/>
      </c>
      <c r="S138" s="19" t="str">
        <f t="shared" si="12"/>
        <v/>
      </c>
    </row>
    <row r="139" spans="1:19" x14ac:dyDescent="0.25">
      <c r="A139" s="13"/>
      <c r="B139" s="13" t="str">
        <f>IF($A139&gt;0,_xlfn.XLOOKUP($A139,'1'!$C:$C,'1'!$B:$B,"ERROR",0),"")</f>
        <v/>
      </c>
      <c r="C139" s="13" t="str">
        <f>IF($A139&gt;0,_xlfn.XLOOKUP($A139,'1'!$C:$C,'1'!$D:$D,"ERROR",0),"")</f>
        <v/>
      </c>
      <c r="D139" s="13" t="str">
        <f>IF($A139&gt;0,_xlfn.XLOOKUP($A139,'1'!$C:$C,'1'!$E:$E,"ERROR",0),"")</f>
        <v/>
      </c>
      <c r="E139" s="13" t="str">
        <f>IF($A139&gt;0,_xlfn.XLOOKUP($A139,'1'!$C:$C,'1'!$AQ:$AQ,"ERROR",0),"")</f>
        <v/>
      </c>
      <c r="F139" s="13" t="str">
        <f>IF($A139&gt;0,_xlfn.XLOOKUP($A139,'1'!$C:$C,'1'!$G:$G,"ERROR",0),"")</f>
        <v/>
      </c>
      <c r="G139" s="13" t="str">
        <f>IF($A139&gt;0,_xlfn.XLOOKUP($A139,'1'!$C:$C,'1'!$N:$N,"ERROR",0),"")</f>
        <v/>
      </c>
      <c r="H139" s="13" t="str">
        <f>IF($A139&gt;0,_xlfn.XLOOKUP($A139,'1'!$C:$C,'1'!$U:$U,"ERROR",0),"")</f>
        <v/>
      </c>
      <c r="I139" s="13" t="str">
        <f>IF($A139&gt;0,_xlfn.XLOOKUP($A139,'1'!$C:$C,'1'!$V:$V,"ERROR",0),"")</f>
        <v/>
      </c>
      <c r="J139" s="13" t="str">
        <f>IF($A139&gt;0,_xlfn.XLOOKUP($A139,'1'!$C:$C,'1'!$W:$W,"ERROR",0),"")</f>
        <v/>
      </c>
      <c r="K139" s="13" t="str">
        <f>IF($A139&gt;0,_xlfn.XLOOKUP($A139,'1'!$C:$C,'1'!$X:$X,"ERROR",0),"")</f>
        <v/>
      </c>
      <c r="L139" s="13" t="str">
        <f>IF($A139&gt;0,_xlfn.XLOOKUP($A139,'1'!$C:$C,'1'!$Y:$Y,"ERROR",0),"")</f>
        <v/>
      </c>
      <c r="M139" s="13" t="str">
        <f>IF($A139&gt;0,_xlfn.XLOOKUP($A139,'1'!$C:$C,'1'!$Z:$Z,"ERROR",0),"")</f>
        <v/>
      </c>
      <c r="N139" s="13" t="str">
        <f>IF($A139&gt;0,_xlfn.XLOOKUP($A139,'1'!$C:$C,'1'!$AA:$AA,"ERROR",0),"")</f>
        <v/>
      </c>
      <c r="O139" s="13" t="str">
        <f>IF($A139&gt;0,_xlfn.XLOOKUP($A139,'1'!$C:$C,'1'!$AB:$AB,"ERROR",0),"")</f>
        <v/>
      </c>
      <c r="P139" s="13" t="str">
        <f>IF($A139&gt;0,_xlfn.XLOOKUP($A139,'1'!$C:$C,'1'!$AC:$AC,"ERROR",0),"")</f>
        <v/>
      </c>
      <c r="Q139" s="13" t="str">
        <f>IF($A139&gt;0,_xlfn.XLOOKUP($A139,'1'!$C:$C,'1'!$AK:$AK,"ERROR",0),"")</f>
        <v/>
      </c>
      <c r="R139" s="13" t="str">
        <f>IF($A139&gt;0,_xlfn.XLOOKUP($A139,'1'!$C:$C,'1'!$AO:$AO,"ERROR",0),"")</f>
        <v/>
      </c>
      <c r="S139" s="19" t="str">
        <f t="shared" si="12"/>
        <v/>
      </c>
    </row>
    <row r="140" spans="1:19" x14ac:dyDescent="0.25">
      <c r="A140" s="12"/>
      <c r="B140" s="12" t="str">
        <f>IF($A140&gt;0,_xlfn.XLOOKUP($A140,'1'!$C:$C,'1'!$B:$B,"ERROR",0),"")</f>
        <v/>
      </c>
      <c r="C140" s="12" t="str">
        <f>IF($A140&gt;0,_xlfn.XLOOKUP($A140,'1'!$C:$C,'1'!$D:$D,"ERROR",0),"")</f>
        <v/>
      </c>
      <c r="D140" s="12" t="str">
        <f>IF($A140&gt;0,_xlfn.XLOOKUP($A140,'1'!$C:$C,'1'!$E:$E,"ERROR",0),"")</f>
        <v/>
      </c>
      <c r="E140" s="12" t="str">
        <f>IF($A140&gt;0,_xlfn.XLOOKUP($A140,'1'!$C:$C,'1'!$AQ:$AQ,"ERROR",0),"")</f>
        <v/>
      </c>
      <c r="F140" s="12" t="str">
        <f>IF($A140&gt;0,_xlfn.XLOOKUP($A140,'1'!$C:$C,'1'!$G:$G,"ERROR",0),"")</f>
        <v/>
      </c>
      <c r="G140" s="12" t="str">
        <f>IF($A140&gt;0,_xlfn.XLOOKUP($A140,'1'!$C:$C,'1'!$N:$N,"ERROR",0),"")</f>
        <v/>
      </c>
      <c r="H140" s="12" t="str">
        <f>IF($A140&gt;0,_xlfn.XLOOKUP($A140,'1'!$C:$C,'1'!$U:$U,"ERROR",0),"")</f>
        <v/>
      </c>
      <c r="I140" s="12" t="str">
        <f>IF($A140&gt;0,_xlfn.XLOOKUP($A140,'1'!$C:$C,'1'!$V:$V,"ERROR",0),"")</f>
        <v/>
      </c>
      <c r="J140" s="12" t="str">
        <f>IF($A140&gt;0,_xlfn.XLOOKUP($A140,'1'!$C:$C,'1'!$W:$W,"ERROR",0),"")</f>
        <v/>
      </c>
      <c r="K140" s="12" t="str">
        <f>IF($A140&gt;0,_xlfn.XLOOKUP($A140,'1'!$C:$C,'1'!$X:$X,"ERROR",0),"")</f>
        <v/>
      </c>
      <c r="L140" s="12" t="str">
        <f>IF($A140&gt;0,_xlfn.XLOOKUP($A140,'1'!$C:$C,'1'!$Y:$Y,"ERROR",0),"")</f>
        <v/>
      </c>
      <c r="M140" s="12" t="str">
        <f>IF($A140&gt;0,_xlfn.XLOOKUP($A140,'1'!$C:$C,'1'!$Z:$Z,"ERROR",0),"")</f>
        <v/>
      </c>
      <c r="N140" s="12" t="str">
        <f>IF($A140&gt;0,_xlfn.XLOOKUP($A140,'1'!$C:$C,'1'!$AA:$AA,"ERROR",0),"")</f>
        <v/>
      </c>
      <c r="O140" s="12" t="str">
        <f>IF($A140&gt;0,_xlfn.XLOOKUP($A140,'1'!$C:$C,'1'!$AB:$AB,"ERROR",0),"")</f>
        <v/>
      </c>
      <c r="P140" s="12" t="str">
        <f>IF($A140&gt;0,_xlfn.XLOOKUP($A140,'1'!$C:$C,'1'!$AC:$AC,"ERROR",0),"")</f>
        <v/>
      </c>
      <c r="Q140" s="12" t="str">
        <f>IF($A140&gt;0,_xlfn.XLOOKUP($A140,'1'!$C:$C,'1'!$AK:$AK,"ERROR",0),"")</f>
        <v/>
      </c>
      <c r="R140" s="12" t="str">
        <f>IF($A140&gt;0,_xlfn.XLOOKUP($A140,'1'!$C:$C,'1'!$AO:$AO,"ERROR",0),"")</f>
        <v/>
      </c>
      <c r="S140" s="19" t="str">
        <f t="shared" si="12"/>
        <v/>
      </c>
    </row>
    <row r="141" spans="1:19" x14ac:dyDescent="0.25">
      <c r="A141" s="13"/>
      <c r="B141" s="13" t="str">
        <f>IF($A141&gt;0,_xlfn.XLOOKUP($A141,'1'!$C:$C,'1'!$B:$B,"ERROR",0),"")</f>
        <v/>
      </c>
      <c r="C141" s="13" t="str">
        <f>IF($A141&gt;0,_xlfn.XLOOKUP($A141,'1'!$C:$C,'1'!$D:$D,"ERROR",0),"")</f>
        <v/>
      </c>
      <c r="D141" s="13" t="str">
        <f>IF($A141&gt;0,_xlfn.XLOOKUP($A141,'1'!$C:$C,'1'!$E:$E,"ERROR",0),"")</f>
        <v/>
      </c>
      <c r="E141" s="13" t="str">
        <f>IF($A141&gt;0,_xlfn.XLOOKUP($A141,'1'!$C:$C,'1'!$AQ:$AQ,"ERROR",0),"")</f>
        <v/>
      </c>
      <c r="F141" s="13" t="str">
        <f>IF($A141&gt;0,_xlfn.XLOOKUP($A141,'1'!$C:$C,'1'!$G:$G,"ERROR",0),"")</f>
        <v/>
      </c>
      <c r="G141" s="13" t="str">
        <f>IF($A141&gt;0,_xlfn.XLOOKUP($A141,'1'!$C:$C,'1'!$N:$N,"ERROR",0),"")</f>
        <v/>
      </c>
      <c r="H141" s="13" t="str">
        <f>IF($A141&gt;0,_xlfn.XLOOKUP($A141,'1'!$C:$C,'1'!$U:$U,"ERROR",0),"")</f>
        <v/>
      </c>
      <c r="I141" s="13" t="str">
        <f>IF($A141&gt;0,_xlfn.XLOOKUP($A141,'1'!$C:$C,'1'!$V:$V,"ERROR",0),"")</f>
        <v/>
      </c>
      <c r="J141" s="13" t="str">
        <f>IF($A141&gt;0,_xlfn.XLOOKUP($A141,'1'!$C:$C,'1'!$W:$W,"ERROR",0),"")</f>
        <v/>
      </c>
      <c r="K141" s="13" t="str">
        <f>IF($A141&gt;0,_xlfn.XLOOKUP($A141,'1'!$C:$C,'1'!$X:$X,"ERROR",0),"")</f>
        <v/>
      </c>
      <c r="L141" s="13" t="str">
        <f>IF($A141&gt;0,_xlfn.XLOOKUP($A141,'1'!$C:$C,'1'!$Y:$Y,"ERROR",0),"")</f>
        <v/>
      </c>
      <c r="M141" s="13" t="str">
        <f>IF($A141&gt;0,_xlfn.XLOOKUP($A141,'1'!$C:$C,'1'!$Z:$Z,"ERROR",0),"")</f>
        <v/>
      </c>
      <c r="N141" s="13" t="str">
        <f>IF($A141&gt;0,_xlfn.XLOOKUP($A141,'1'!$C:$C,'1'!$AA:$AA,"ERROR",0),"")</f>
        <v/>
      </c>
      <c r="O141" s="13" t="str">
        <f>IF($A141&gt;0,_xlfn.XLOOKUP($A141,'1'!$C:$C,'1'!$AB:$AB,"ERROR",0),"")</f>
        <v/>
      </c>
      <c r="P141" s="13" t="str">
        <f>IF($A141&gt;0,_xlfn.XLOOKUP($A141,'1'!$C:$C,'1'!$AC:$AC,"ERROR",0),"")</f>
        <v/>
      </c>
      <c r="Q141" s="13" t="str">
        <f>IF($A141&gt;0,_xlfn.XLOOKUP($A141,'1'!$C:$C,'1'!$AK:$AK,"ERROR",0),"")</f>
        <v/>
      </c>
      <c r="R141" s="13" t="str">
        <f>IF($A141&gt;0,_xlfn.XLOOKUP($A141,'1'!$C:$C,'1'!$AO:$AO,"ERROR",0),"")</f>
        <v/>
      </c>
      <c r="S141" s="19" t="str">
        <f t="shared" si="12"/>
        <v/>
      </c>
    </row>
    <row r="142" spans="1:19" x14ac:dyDescent="0.25">
      <c r="A142" s="12"/>
      <c r="B142" s="12" t="str">
        <f>IF($A142&gt;0,_xlfn.XLOOKUP($A142,'1'!$C:$C,'1'!$B:$B,"ERROR",0),"")</f>
        <v/>
      </c>
      <c r="C142" s="12" t="str">
        <f>IF($A142&gt;0,_xlfn.XLOOKUP($A142,'1'!$C:$C,'1'!$D:$D,"ERROR",0),"")</f>
        <v/>
      </c>
      <c r="D142" s="12" t="str">
        <f>IF($A142&gt;0,_xlfn.XLOOKUP($A142,'1'!$C:$C,'1'!$E:$E,"ERROR",0),"")</f>
        <v/>
      </c>
      <c r="E142" s="12" t="str">
        <f>IF($A142&gt;0,_xlfn.XLOOKUP($A142,'1'!$C:$C,'1'!$AQ:$AQ,"ERROR",0),"")</f>
        <v/>
      </c>
      <c r="F142" s="12" t="str">
        <f>IF($A142&gt;0,_xlfn.XLOOKUP($A142,'1'!$C:$C,'1'!$G:$G,"ERROR",0),"")</f>
        <v/>
      </c>
      <c r="G142" s="12" t="str">
        <f>IF($A142&gt;0,_xlfn.XLOOKUP($A142,'1'!$C:$C,'1'!$N:$N,"ERROR",0),"")</f>
        <v/>
      </c>
      <c r="H142" s="12" t="str">
        <f>IF($A142&gt;0,_xlfn.XLOOKUP($A142,'1'!$C:$C,'1'!$U:$U,"ERROR",0),"")</f>
        <v/>
      </c>
      <c r="I142" s="12" t="str">
        <f>IF($A142&gt;0,_xlfn.XLOOKUP($A142,'1'!$C:$C,'1'!$V:$V,"ERROR",0),"")</f>
        <v/>
      </c>
      <c r="J142" s="12" t="str">
        <f>IF($A142&gt;0,_xlfn.XLOOKUP($A142,'1'!$C:$C,'1'!$W:$W,"ERROR",0),"")</f>
        <v/>
      </c>
      <c r="K142" s="12" t="str">
        <f>IF($A142&gt;0,_xlfn.XLOOKUP($A142,'1'!$C:$C,'1'!$X:$X,"ERROR",0),"")</f>
        <v/>
      </c>
      <c r="L142" s="12" t="str">
        <f>IF($A142&gt;0,_xlfn.XLOOKUP($A142,'1'!$C:$C,'1'!$Y:$Y,"ERROR",0),"")</f>
        <v/>
      </c>
      <c r="M142" s="12" t="str">
        <f>IF($A142&gt;0,_xlfn.XLOOKUP($A142,'1'!$C:$C,'1'!$Z:$Z,"ERROR",0),"")</f>
        <v/>
      </c>
      <c r="N142" s="12" t="str">
        <f>IF($A142&gt;0,_xlfn.XLOOKUP($A142,'1'!$C:$C,'1'!$AA:$AA,"ERROR",0),"")</f>
        <v/>
      </c>
      <c r="O142" s="12" t="str">
        <f>IF($A142&gt;0,_xlfn.XLOOKUP($A142,'1'!$C:$C,'1'!$AB:$AB,"ERROR",0),"")</f>
        <v/>
      </c>
      <c r="P142" s="12" t="str">
        <f>IF($A142&gt;0,_xlfn.XLOOKUP($A142,'1'!$C:$C,'1'!$AC:$AC,"ERROR",0),"")</f>
        <v/>
      </c>
      <c r="Q142" s="12" t="str">
        <f>IF($A142&gt;0,_xlfn.XLOOKUP($A142,'1'!$C:$C,'1'!$AK:$AK,"ERROR",0),"")</f>
        <v/>
      </c>
      <c r="R142" s="12" t="str">
        <f>IF($A142&gt;0,_xlfn.XLOOKUP($A142,'1'!$C:$C,'1'!$AO:$AO,"ERROR",0),"")</f>
        <v/>
      </c>
      <c r="S142" s="19" t="str">
        <f t="shared" si="12"/>
        <v/>
      </c>
    </row>
    <row r="143" spans="1:19" x14ac:dyDescent="0.25">
      <c r="A143" s="13"/>
      <c r="B143" s="13" t="str">
        <f>IF($A143&gt;0,_xlfn.XLOOKUP($A143,'1'!$C:$C,'1'!$B:$B,"ERROR",0),"")</f>
        <v/>
      </c>
      <c r="C143" s="13" t="str">
        <f>IF($A143&gt;0,_xlfn.XLOOKUP($A143,'1'!$C:$C,'1'!$D:$D,"ERROR",0),"")</f>
        <v/>
      </c>
      <c r="D143" s="13" t="str">
        <f>IF($A143&gt;0,_xlfn.XLOOKUP($A143,'1'!$C:$C,'1'!$E:$E,"ERROR",0),"")</f>
        <v/>
      </c>
      <c r="E143" s="13" t="str">
        <f>IF($A143&gt;0,_xlfn.XLOOKUP($A143,'1'!$C:$C,'1'!$AQ:$AQ,"ERROR",0),"")</f>
        <v/>
      </c>
      <c r="F143" s="13" t="str">
        <f>IF($A143&gt;0,_xlfn.XLOOKUP($A143,'1'!$C:$C,'1'!$G:$G,"ERROR",0),"")</f>
        <v/>
      </c>
      <c r="G143" s="13" t="str">
        <f>IF($A143&gt;0,_xlfn.XLOOKUP($A143,'1'!$C:$C,'1'!$N:$N,"ERROR",0),"")</f>
        <v/>
      </c>
      <c r="H143" s="13" t="str">
        <f>IF($A143&gt;0,_xlfn.XLOOKUP($A143,'1'!$C:$C,'1'!$U:$U,"ERROR",0),"")</f>
        <v/>
      </c>
      <c r="I143" s="13" t="str">
        <f>IF($A143&gt;0,_xlfn.XLOOKUP($A143,'1'!$C:$C,'1'!$V:$V,"ERROR",0),"")</f>
        <v/>
      </c>
      <c r="J143" s="13" t="str">
        <f>IF($A143&gt;0,_xlfn.XLOOKUP($A143,'1'!$C:$C,'1'!$W:$W,"ERROR",0),"")</f>
        <v/>
      </c>
      <c r="K143" s="13" t="str">
        <f>IF($A143&gt;0,_xlfn.XLOOKUP($A143,'1'!$C:$C,'1'!$X:$X,"ERROR",0),"")</f>
        <v/>
      </c>
      <c r="L143" s="13" t="str">
        <f>IF($A143&gt;0,_xlfn.XLOOKUP($A143,'1'!$C:$C,'1'!$Y:$Y,"ERROR",0),"")</f>
        <v/>
      </c>
      <c r="M143" s="13" t="str">
        <f>IF($A143&gt;0,_xlfn.XLOOKUP($A143,'1'!$C:$C,'1'!$Z:$Z,"ERROR",0),"")</f>
        <v/>
      </c>
      <c r="N143" s="13" t="str">
        <f>IF($A143&gt;0,_xlfn.XLOOKUP($A143,'1'!$C:$C,'1'!$AA:$AA,"ERROR",0),"")</f>
        <v/>
      </c>
      <c r="O143" s="13" t="str">
        <f>IF($A143&gt;0,_xlfn.XLOOKUP($A143,'1'!$C:$C,'1'!$AB:$AB,"ERROR",0),"")</f>
        <v/>
      </c>
      <c r="P143" s="13" t="str">
        <f>IF($A143&gt;0,_xlfn.XLOOKUP($A143,'1'!$C:$C,'1'!$AC:$AC,"ERROR",0),"")</f>
        <v/>
      </c>
      <c r="Q143" s="13" t="str">
        <f>IF($A143&gt;0,_xlfn.XLOOKUP($A143,'1'!$C:$C,'1'!$AK:$AK,"ERROR",0),"")</f>
        <v/>
      </c>
      <c r="R143" s="13" t="str">
        <f>IF($A143&gt;0,_xlfn.XLOOKUP($A143,'1'!$C:$C,'1'!$AO:$AO,"ERROR",0),"")</f>
        <v/>
      </c>
      <c r="S143" s="19" t="str">
        <f t="shared" si="12"/>
        <v/>
      </c>
    </row>
    <row r="144" spans="1:19" x14ac:dyDescent="0.25">
      <c r="A144" s="12"/>
      <c r="B144" s="12" t="str">
        <f>IF($A144&gt;0,_xlfn.XLOOKUP($A144,'1'!$C:$C,'1'!$B:$B,"ERROR",0),"")</f>
        <v/>
      </c>
      <c r="C144" s="12" t="str">
        <f>IF($A144&gt;0,_xlfn.XLOOKUP($A144,'1'!$C:$C,'1'!$D:$D,"ERROR",0),"")</f>
        <v/>
      </c>
      <c r="D144" s="12" t="str">
        <f>IF($A144&gt;0,_xlfn.XLOOKUP($A144,'1'!$C:$C,'1'!$E:$E,"ERROR",0),"")</f>
        <v/>
      </c>
      <c r="E144" s="12" t="str">
        <f>IF($A144&gt;0,_xlfn.XLOOKUP($A144,'1'!$C:$C,'1'!$AQ:$AQ,"ERROR",0),"")</f>
        <v/>
      </c>
      <c r="F144" s="12" t="str">
        <f>IF($A144&gt;0,_xlfn.XLOOKUP($A144,'1'!$C:$C,'1'!$G:$G,"ERROR",0),"")</f>
        <v/>
      </c>
      <c r="G144" s="12" t="str">
        <f>IF($A144&gt;0,_xlfn.XLOOKUP($A144,'1'!$C:$C,'1'!$N:$N,"ERROR",0),"")</f>
        <v/>
      </c>
      <c r="H144" s="12" t="str">
        <f>IF($A144&gt;0,_xlfn.XLOOKUP($A144,'1'!$C:$C,'1'!$U:$U,"ERROR",0),"")</f>
        <v/>
      </c>
      <c r="I144" s="12" t="str">
        <f>IF($A144&gt;0,_xlfn.XLOOKUP($A144,'1'!$C:$C,'1'!$V:$V,"ERROR",0),"")</f>
        <v/>
      </c>
      <c r="J144" s="12" t="str">
        <f>IF($A144&gt;0,_xlfn.XLOOKUP($A144,'1'!$C:$C,'1'!$W:$W,"ERROR",0),"")</f>
        <v/>
      </c>
      <c r="K144" s="12" t="str">
        <f>IF($A144&gt;0,_xlfn.XLOOKUP($A144,'1'!$C:$C,'1'!$X:$X,"ERROR",0),"")</f>
        <v/>
      </c>
      <c r="L144" s="12" t="str">
        <f>IF($A144&gt;0,_xlfn.XLOOKUP($A144,'1'!$C:$C,'1'!$Y:$Y,"ERROR",0),"")</f>
        <v/>
      </c>
      <c r="M144" s="12" t="str">
        <f>IF($A144&gt;0,_xlfn.XLOOKUP($A144,'1'!$C:$C,'1'!$Z:$Z,"ERROR",0),"")</f>
        <v/>
      </c>
      <c r="N144" s="12" t="str">
        <f>IF($A144&gt;0,_xlfn.XLOOKUP($A144,'1'!$C:$C,'1'!$AA:$AA,"ERROR",0),"")</f>
        <v/>
      </c>
      <c r="O144" s="12" t="str">
        <f>IF($A144&gt;0,_xlfn.XLOOKUP($A144,'1'!$C:$C,'1'!$AB:$AB,"ERROR",0),"")</f>
        <v/>
      </c>
      <c r="P144" s="12" t="str">
        <f>IF($A144&gt;0,_xlfn.XLOOKUP($A144,'1'!$C:$C,'1'!$AC:$AC,"ERROR",0),"")</f>
        <v/>
      </c>
      <c r="Q144" s="12" t="str">
        <f>IF($A144&gt;0,_xlfn.XLOOKUP($A144,'1'!$C:$C,'1'!$AK:$AK,"ERROR",0),"")</f>
        <v/>
      </c>
      <c r="R144" s="12" t="str">
        <f>IF($A144&gt;0,_xlfn.XLOOKUP($A144,'1'!$C:$C,'1'!$AO:$AO,"ERROR",0),"")</f>
        <v/>
      </c>
      <c r="S144" s="19" t="str">
        <f t="shared" si="12"/>
        <v/>
      </c>
    </row>
    <row r="145" spans="1:19" x14ac:dyDescent="0.25">
      <c r="A145" s="13"/>
      <c r="B145" s="13" t="str">
        <f>IF($A145&gt;0,_xlfn.XLOOKUP($A145,'1'!$C:$C,'1'!$B:$B,"ERROR",0),"")</f>
        <v/>
      </c>
      <c r="C145" s="13" t="str">
        <f>IF($A145&gt;0,_xlfn.XLOOKUP($A145,'1'!$C:$C,'1'!$D:$D,"ERROR",0),"")</f>
        <v/>
      </c>
      <c r="D145" s="13" t="str">
        <f>IF($A145&gt;0,_xlfn.XLOOKUP($A145,'1'!$C:$C,'1'!$E:$E,"ERROR",0),"")</f>
        <v/>
      </c>
      <c r="E145" s="13" t="str">
        <f>IF($A145&gt;0,_xlfn.XLOOKUP($A145,'1'!$C:$C,'1'!$AQ:$AQ,"ERROR",0),"")</f>
        <v/>
      </c>
      <c r="F145" s="13" t="str">
        <f>IF($A145&gt;0,_xlfn.XLOOKUP($A145,'1'!$C:$C,'1'!$G:$G,"ERROR",0),"")</f>
        <v/>
      </c>
      <c r="G145" s="13" t="str">
        <f>IF($A145&gt;0,_xlfn.XLOOKUP($A145,'1'!$C:$C,'1'!$N:$N,"ERROR",0),"")</f>
        <v/>
      </c>
      <c r="H145" s="13" t="str">
        <f>IF($A145&gt;0,_xlfn.XLOOKUP($A145,'1'!$C:$C,'1'!$U:$U,"ERROR",0),"")</f>
        <v/>
      </c>
      <c r="I145" s="13" t="str">
        <f>IF($A145&gt;0,_xlfn.XLOOKUP($A145,'1'!$C:$C,'1'!$V:$V,"ERROR",0),"")</f>
        <v/>
      </c>
      <c r="J145" s="13" t="str">
        <f>IF($A145&gt;0,_xlfn.XLOOKUP($A145,'1'!$C:$C,'1'!$W:$W,"ERROR",0),"")</f>
        <v/>
      </c>
      <c r="K145" s="13" t="str">
        <f>IF($A145&gt;0,_xlfn.XLOOKUP($A145,'1'!$C:$C,'1'!$X:$X,"ERROR",0),"")</f>
        <v/>
      </c>
      <c r="L145" s="13" t="str">
        <f>IF($A145&gt;0,_xlfn.XLOOKUP($A145,'1'!$C:$C,'1'!$Y:$Y,"ERROR",0),"")</f>
        <v/>
      </c>
      <c r="M145" s="13" t="str">
        <f>IF($A145&gt;0,_xlfn.XLOOKUP($A145,'1'!$C:$C,'1'!$Z:$Z,"ERROR",0),"")</f>
        <v/>
      </c>
      <c r="N145" s="13" t="str">
        <f>IF($A145&gt;0,_xlfn.XLOOKUP($A145,'1'!$C:$C,'1'!$AA:$AA,"ERROR",0),"")</f>
        <v/>
      </c>
      <c r="O145" s="13" t="str">
        <f>IF($A145&gt;0,_xlfn.XLOOKUP($A145,'1'!$C:$C,'1'!$AB:$AB,"ERROR",0),"")</f>
        <v/>
      </c>
      <c r="P145" s="13" t="str">
        <f>IF($A145&gt;0,_xlfn.XLOOKUP($A145,'1'!$C:$C,'1'!$AC:$AC,"ERROR",0),"")</f>
        <v/>
      </c>
      <c r="Q145" s="13" t="str">
        <f>IF($A145&gt;0,_xlfn.XLOOKUP($A145,'1'!$C:$C,'1'!$AK:$AK,"ERROR",0),"")</f>
        <v/>
      </c>
      <c r="R145" s="13" t="str">
        <f>IF($A145&gt;0,_xlfn.XLOOKUP($A145,'1'!$C:$C,'1'!$AO:$AO,"ERROR",0),"")</f>
        <v/>
      </c>
      <c r="S145" s="19" t="str">
        <f t="shared" si="12"/>
        <v/>
      </c>
    </row>
    <row r="146" spans="1:19" x14ac:dyDescent="0.25">
      <c r="A146" s="12"/>
      <c r="B146" s="12" t="str">
        <f>IF($A146&gt;0,_xlfn.XLOOKUP($A146,'1'!$C:$C,'1'!$B:$B,"ERROR",0),"")</f>
        <v/>
      </c>
      <c r="C146" s="12" t="str">
        <f>IF($A146&gt;0,_xlfn.XLOOKUP($A146,'1'!$C:$C,'1'!$D:$D,"ERROR",0),"")</f>
        <v/>
      </c>
      <c r="D146" s="12" t="str">
        <f>IF($A146&gt;0,_xlfn.XLOOKUP($A146,'1'!$C:$C,'1'!$E:$E,"ERROR",0),"")</f>
        <v/>
      </c>
      <c r="E146" s="12" t="str">
        <f>IF($A146&gt;0,_xlfn.XLOOKUP($A146,'1'!$C:$C,'1'!$AQ:$AQ,"ERROR",0),"")</f>
        <v/>
      </c>
      <c r="F146" s="12" t="str">
        <f>IF($A146&gt;0,_xlfn.XLOOKUP($A146,'1'!$C:$C,'1'!$G:$G,"ERROR",0),"")</f>
        <v/>
      </c>
      <c r="G146" s="12" t="str">
        <f>IF($A146&gt;0,_xlfn.XLOOKUP($A146,'1'!$C:$C,'1'!$N:$N,"ERROR",0),"")</f>
        <v/>
      </c>
      <c r="H146" s="12" t="str">
        <f>IF($A146&gt;0,_xlfn.XLOOKUP($A146,'1'!$C:$C,'1'!$U:$U,"ERROR",0),"")</f>
        <v/>
      </c>
      <c r="I146" s="12" t="str">
        <f>IF($A146&gt;0,_xlfn.XLOOKUP($A146,'1'!$C:$C,'1'!$V:$V,"ERROR",0),"")</f>
        <v/>
      </c>
      <c r="J146" s="12" t="str">
        <f>IF($A146&gt;0,_xlfn.XLOOKUP($A146,'1'!$C:$C,'1'!$W:$W,"ERROR",0),"")</f>
        <v/>
      </c>
      <c r="K146" s="12" t="str">
        <f>IF($A146&gt;0,_xlfn.XLOOKUP($A146,'1'!$C:$C,'1'!$X:$X,"ERROR",0),"")</f>
        <v/>
      </c>
      <c r="L146" s="12" t="str">
        <f>IF($A146&gt;0,_xlfn.XLOOKUP($A146,'1'!$C:$C,'1'!$Y:$Y,"ERROR",0),"")</f>
        <v/>
      </c>
      <c r="M146" s="12" t="str">
        <f>IF($A146&gt;0,_xlfn.XLOOKUP($A146,'1'!$C:$C,'1'!$Z:$Z,"ERROR",0),"")</f>
        <v/>
      </c>
      <c r="N146" s="12" t="str">
        <f>IF($A146&gt;0,_xlfn.XLOOKUP($A146,'1'!$C:$C,'1'!$AA:$AA,"ERROR",0),"")</f>
        <v/>
      </c>
      <c r="O146" s="12" t="str">
        <f>IF($A146&gt;0,_xlfn.XLOOKUP($A146,'1'!$C:$C,'1'!$AB:$AB,"ERROR",0),"")</f>
        <v/>
      </c>
      <c r="P146" s="12" t="str">
        <f>IF($A146&gt;0,_xlfn.XLOOKUP($A146,'1'!$C:$C,'1'!$AC:$AC,"ERROR",0),"")</f>
        <v/>
      </c>
      <c r="Q146" s="12" t="str">
        <f>IF($A146&gt;0,_xlfn.XLOOKUP($A146,'1'!$C:$C,'1'!$AK:$AK,"ERROR",0),"")</f>
        <v/>
      </c>
      <c r="R146" s="12" t="str">
        <f>IF($A146&gt;0,_xlfn.XLOOKUP($A146,'1'!$C:$C,'1'!$AO:$AO,"ERROR",0),"")</f>
        <v/>
      </c>
      <c r="S146" s="19" t="str">
        <f t="shared" si="12"/>
        <v/>
      </c>
    </row>
    <row r="147" spans="1:19" x14ac:dyDescent="0.25">
      <c r="A147" s="13"/>
      <c r="B147" s="13" t="str">
        <f>IF($A147&gt;0,_xlfn.XLOOKUP($A147,'1'!$C:$C,'1'!$B:$B,"ERROR",0),"")</f>
        <v/>
      </c>
      <c r="C147" s="13" t="str">
        <f>IF($A147&gt;0,_xlfn.XLOOKUP($A147,'1'!$C:$C,'1'!$D:$D,"ERROR",0),"")</f>
        <v/>
      </c>
      <c r="D147" s="13" t="str">
        <f>IF($A147&gt;0,_xlfn.XLOOKUP($A147,'1'!$C:$C,'1'!$E:$E,"ERROR",0),"")</f>
        <v/>
      </c>
      <c r="E147" s="13" t="str">
        <f>IF($A147&gt;0,_xlfn.XLOOKUP($A147,'1'!$C:$C,'1'!$AQ:$AQ,"ERROR",0),"")</f>
        <v/>
      </c>
      <c r="F147" s="13" t="str">
        <f>IF($A147&gt;0,_xlfn.XLOOKUP($A147,'1'!$C:$C,'1'!$G:$G,"ERROR",0),"")</f>
        <v/>
      </c>
      <c r="G147" s="13" t="str">
        <f>IF($A147&gt;0,_xlfn.XLOOKUP($A147,'1'!$C:$C,'1'!$N:$N,"ERROR",0),"")</f>
        <v/>
      </c>
      <c r="H147" s="13" t="str">
        <f>IF($A147&gt;0,_xlfn.XLOOKUP($A147,'1'!$C:$C,'1'!$U:$U,"ERROR",0),"")</f>
        <v/>
      </c>
      <c r="I147" s="13" t="str">
        <f>IF($A147&gt;0,_xlfn.XLOOKUP($A147,'1'!$C:$C,'1'!$V:$V,"ERROR",0),"")</f>
        <v/>
      </c>
      <c r="J147" s="13" t="str">
        <f>IF($A147&gt;0,_xlfn.XLOOKUP($A147,'1'!$C:$C,'1'!$W:$W,"ERROR",0),"")</f>
        <v/>
      </c>
      <c r="K147" s="13" t="str">
        <f>IF($A147&gt;0,_xlfn.XLOOKUP($A147,'1'!$C:$C,'1'!$X:$X,"ERROR",0),"")</f>
        <v/>
      </c>
      <c r="L147" s="13" t="str">
        <f>IF($A147&gt;0,_xlfn.XLOOKUP($A147,'1'!$C:$C,'1'!$Y:$Y,"ERROR",0),"")</f>
        <v/>
      </c>
      <c r="M147" s="13" t="str">
        <f>IF($A147&gt;0,_xlfn.XLOOKUP($A147,'1'!$C:$C,'1'!$Z:$Z,"ERROR",0),"")</f>
        <v/>
      </c>
      <c r="N147" s="13" t="str">
        <f>IF($A147&gt;0,_xlfn.XLOOKUP($A147,'1'!$C:$C,'1'!$AA:$AA,"ERROR",0),"")</f>
        <v/>
      </c>
      <c r="O147" s="13" t="str">
        <f>IF($A147&gt;0,_xlfn.XLOOKUP($A147,'1'!$C:$C,'1'!$AB:$AB,"ERROR",0),"")</f>
        <v/>
      </c>
      <c r="P147" s="13" t="str">
        <f>IF($A147&gt;0,_xlfn.XLOOKUP($A147,'1'!$C:$C,'1'!$AC:$AC,"ERROR",0),"")</f>
        <v/>
      </c>
      <c r="Q147" s="13" t="str">
        <f>IF($A147&gt;0,_xlfn.XLOOKUP($A147,'1'!$C:$C,'1'!$AK:$AK,"ERROR",0),"")</f>
        <v/>
      </c>
      <c r="R147" s="13" t="str">
        <f>IF($A147&gt;0,_xlfn.XLOOKUP($A147,'1'!$C:$C,'1'!$AO:$AO,"ERROR",0),"")</f>
        <v/>
      </c>
      <c r="S147" s="19" t="str">
        <f t="shared" si="12"/>
        <v/>
      </c>
    </row>
    <row r="148" spans="1:19" x14ac:dyDescent="0.25">
      <c r="A148" s="12"/>
      <c r="B148" s="12" t="str">
        <f>IF($A148&gt;0,_xlfn.XLOOKUP($A148,'1'!$C:$C,'1'!$B:$B,"ERROR",0),"")</f>
        <v/>
      </c>
      <c r="C148" s="12" t="str">
        <f>IF($A148&gt;0,_xlfn.XLOOKUP($A148,'1'!$C:$C,'1'!$D:$D,"ERROR",0),"")</f>
        <v/>
      </c>
      <c r="D148" s="12" t="str">
        <f>IF($A148&gt;0,_xlfn.XLOOKUP($A148,'1'!$C:$C,'1'!$E:$E,"ERROR",0),"")</f>
        <v/>
      </c>
      <c r="E148" s="12" t="str">
        <f>IF($A148&gt;0,_xlfn.XLOOKUP($A148,'1'!$C:$C,'1'!$AQ:$AQ,"ERROR",0),"")</f>
        <v/>
      </c>
      <c r="F148" s="12" t="str">
        <f>IF($A148&gt;0,_xlfn.XLOOKUP($A148,'1'!$C:$C,'1'!$G:$G,"ERROR",0),"")</f>
        <v/>
      </c>
      <c r="G148" s="12" t="str">
        <f>IF($A148&gt;0,_xlfn.XLOOKUP($A148,'1'!$C:$C,'1'!$N:$N,"ERROR",0),"")</f>
        <v/>
      </c>
      <c r="H148" s="12" t="str">
        <f>IF($A148&gt;0,_xlfn.XLOOKUP($A148,'1'!$C:$C,'1'!$U:$U,"ERROR",0),"")</f>
        <v/>
      </c>
      <c r="I148" s="12" t="str">
        <f>IF($A148&gt;0,_xlfn.XLOOKUP($A148,'1'!$C:$C,'1'!$V:$V,"ERROR",0),"")</f>
        <v/>
      </c>
      <c r="J148" s="12" t="str">
        <f>IF($A148&gt;0,_xlfn.XLOOKUP($A148,'1'!$C:$C,'1'!$W:$W,"ERROR",0),"")</f>
        <v/>
      </c>
      <c r="K148" s="12" t="str">
        <f>IF($A148&gt;0,_xlfn.XLOOKUP($A148,'1'!$C:$C,'1'!$X:$X,"ERROR",0),"")</f>
        <v/>
      </c>
      <c r="L148" s="12" t="str">
        <f>IF($A148&gt;0,_xlfn.XLOOKUP($A148,'1'!$C:$C,'1'!$Y:$Y,"ERROR",0),"")</f>
        <v/>
      </c>
      <c r="M148" s="12" t="str">
        <f>IF($A148&gt;0,_xlfn.XLOOKUP($A148,'1'!$C:$C,'1'!$Z:$Z,"ERROR",0),"")</f>
        <v/>
      </c>
      <c r="N148" s="12" t="str">
        <f>IF($A148&gt;0,_xlfn.XLOOKUP($A148,'1'!$C:$C,'1'!$AA:$AA,"ERROR",0),"")</f>
        <v/>
      </c>
      <c r="O148" s="12" t="str">
        <f>IF($A148&gt;0,_xlfn.XLOOKUP($A148,'1'!$C:$C,'1'!$AB:$AB,"ERROR",0),"")</f>
        <v/>
      </c>
      <c r="P148" s="12" t="str">
        <f>IF($A148&gt;0,_xlfn.XLOOKUP($A148,'1'!$C:$C,'1'!$AC:$AC,"ERROR",0),"")</f>
        <v/>
      </c>
      <c r="Q148" s="12" t="str">
        <f>IF($A148&gt;0,_xlfn.XLOOKUP($A148,'1'!$C:$C,'1'!$AK:$AK,"ERROR",0),"")</f>
        <v/>
      </c>
      <c r="R148" s="12" t="str">
        <f>IF($A148&gt;0,_xlfn.XLOOKUP($A148,'1'!$C:$C,'1'!$AO:$AO,"ERROR",0),"")</f>
        <v/>
      </c>
      <c r="S148" s="19" t="str">
        <f t="shared" si="12"/>
        <v/>
      </c>
    </row>
    <row r="149" spans="1:19" x14ac:dyDescent="0.25">
      <c r="A149" s="13"/>
      <c r="B149" s="13" t="str">
        <f>IF($A149&gt;0,_xlfn.XLOOKUP($A149,'1'!$C:$C,'1'!$B:$B,"ERROR",0),"")</f>
        <v/>
      </c>
      <c r="C149" s="13" t="str">
        <f>IF($A149&gt;0,_xlfn.XLOOKUP($A149,'1'!$C:$C,'1'!$D:$D,"ERROR",0),"")</f>
        <v/>
      </c>
      <c r="D149" s="13" t="str">
        <f>IF($A149&gt;0,_xlfn.XLOOKUP($A149,'1'!$C:$C,'1'!$E:$E,"ERROR",0),"")</f>
        <v/>
      </c>
      <c r="E149" s="13" t="str">
        <f>IF($A149&gt;0,_xlfn.XLOOKUP($A149,'1'!$C:$C,'1'!$AQ:$AQ,"ERROR",0),"")</f>
        <v/>
      </c>
      <c r="F149" s="13" t="str">
        <f>IF($A149&gt;0,_xlfn.XLOOKUP($A149,'1'!$C:$C,'1'!$G:$G,"ERROR",0),"")</f>
        <v/>
      </c>
      <c r="G149" s="13" t="str">
        <f>IF($A149&gt;0,_xlfn.XLOOKUP($A149,'1'!$C:$C,'1'!$N:$N,"ERROR",0),"")</f>
        <v/>
      </c>
      <c r="H149" s="13" t="str">
        <f>IF($A149&gt;0,_xlfn.XLOOKUP($A149,'1'!$C:$C,'1'!$U:$U,"ERROR",0),"")</f>
        <v/>
      </c>
      <c r="I149" s="13" t="str">
        <f>IF($A149&gt;0,_xlfn.XLOOKUP($A149,'1'!$C:$C,'1'!$V:$V,"ERROR",0),"")</f>
        <v/>
      </c>
      <c r="J149" s="13" t="str">
        <f>IF($A149&gt;0,_xlfn.XLOOKUP($A149,'1'!$C:$C,'1'!$W:$W,"ERROR",0),"")</f>
        <v/>
      </c>
      <c r="K149" s="13" t="str">
        <f>IF($A149&gt;0,_xlfn.XLOOKUP($A149,'1'!$C:$C,'1'!$X:$X,"ERROR",0),"")</f>
        <v/>
      </c>
      <c r="L149" s="13" t="str">
        <f>IF($A149&gt;0,_xlfn.XLOOKUP($A149,'1'!$C:$C,'1'!$Y:$Y,"ERROR",0),"")</f>
        <v/>
      </c>
      <c r="M149" s="13" t="str">
        <f>IF($A149&gt;0,_xlfn.XLOOKUP($A149,'1'!$C:$C,'1'!$Z:$Z,"ERROR",0),"")</f>
        <v/>
      </c>
      <c r="N149" s="13" t="str">
        <f>IF($A149&gt;0,_xlfn.XLOOKUP($A149,'1'!$C:$C,'1'!$AA:$AA,"ERROR",0),"")</f>
        <v/>
      </c>
      <c r="O149" s="13" t="str">
        <f>IF($A149&gt;0,_xlfn.XLOOKUP($A149,'1'!$C:$C,'1'!$AB:$AB,"ERROR",0),"")</f>
        <v/>
      </c>
      <c r="P149" s="13" t="str">
        <f>IF($A149&gt;0,_xlfn.XLOOKUP($A149,'1'!$C:$C,'1'!$AC:$AC,"ERROR",0),"")</f>
        <v/>
      </c>
      <c r="Q149" s="13" t="str">
        <f>IF($A149&gt;0,_xlfn.XLOOKUP($A149,'1'!$C:$C,'1'!$AK:$AK,"ERROR",0),"")</f>
        <v/>
      </c>
      <c r="R149" s="13" t="str">
        <f>IF($A149&gt;0,_xlfn.XLOOKUP($A149,'1'!$C:$C,'1'!$AO:$AO,"ERROR",0),"")</f>
        <v/>
      </c>
      <c r="S149" s="19" t="str">
        <f t="shared" si="12"/>
        <v/>
      </c>
    </row>
    <row r="150" spans="1:19" x14ac:dyDescent="0.25">
      <c r="A150" s="12"/>
      <c r="B150" s="12" t="str">
        <f>IF($A150&gt;0,_xlfn.XLOOKUP($A150,'1'!$C:$C,'1'!$B:$B,"ERROR",0),"")</f>
        <v/>
      </c>
      <c r="C150" s="12" t="str">
        <f>IF($A150&gt;0,_xlfn.XLOOKUP($A150,'1'!$C:$C,'1'!$D:$D,"ERROR",0),"")</f>
        <v/>
      </c>
      <c r="D150" s="12" t="str">
        <f>IF($A150&gt;0,_xlfn.XLOOKUP($A150,'1'!$C:$C,'1'!$E:$E,"ERROR",0),"")</f>
        <v/>
      </c>
      <c r="E150" s="12" t="str">
        <f>IF($A150&gt;0,_xlfn.XLOOKUP($A150,'1'!$C:$C,'1'!$AQ:$AQ,"ERROR",0),"")</f>
        <v/>
      </c>
      <c r="F150" s="12" t="str">
        <f>IF($A150&gt;0,_xlfn.XLOOKUP($A150,'1'!$C:$C,'1'!$G:$G,"ERROR",0),"")</f>
        <v/>
      </c>
      <c r="G150" s="12" t="str">
        <f>IF($A150&gt;0,_xlfn.XLOOKUP($A150,'1'!$C:$C,'1'!$N:$N,"ERROR",0),"")</f>
        <v/>
      </c>
      <c r="H150" s="12" t="str">
        <f>IF($A150&gt;0,_xlfn.XLOOKUP($A150,'1'!$C:$C,'1'!$U:$U,"ERROR",0),"")</f>
        <v/>
      </c>
      <c r="I150" s="12" t="str">
        <f>IF($A150&gt;0,_xlfn.XLOOKUP($A150,'1'!$C:$C,'1'!$V:$V,"ERROR",0),"")</f>
        <v/>
      </c>
      <c r="J150" s="12" t="str">
        <f>IF($A150&gt;0,_xlfn.XLOOKUP($A150,'1'!$C:$C,'1'!$W:$W,"ERROR",0),"")</f>
        <v/>
      </c>
      <c r="K150" s="12" t="str">
        <f>IF($A150&gt;0,_xlfn.XLOOKUP($A150,'1'!$C:$C,'1'!$X:$X,"ERROR",0),"")</f>
        <v/>
      </c>
      <c r="L150" s="12" t="str">
        <f>IF($A150&gt;0,_xlfn.XLOOKUP($A150,'1'!$C:$C,'1'!$Y:$Y,"ERROR",0),"")</f>
        <v/>
      </c>
      <c r="M150" s="12" t="str">
        <f>IF($A150&gt;0,_xlfn.XLOOKUP($A150,'1'!$C:$C,'1'!$Z:$Z,"ERROR",0),"")</f>
        <v/>
      </c>
      <c r="N150" s="12" t="str">
        <f>IF($A150&gt;0,_xlfn.XLOOKUP($A150,'1'!$C:$C,'1'!$AA:$AA,"ERROR",0),"")</f>
        <v/>
      </c>
      <c r="O150" s="12" t="str">
        <f>IF($A150&gt;0,_xlfn.XLOOKUP($A150,'1'!$C:$C,'1'!$AB:$AB,"ERROR",0),"")</f>
        <v/>
      </c>
      <c r="P150" s="12" t="str">
        <f>IF($A150&gt;0,_xlfn.XLOOKUP($A150,'1'!$C:$C,'1'!$AC:$AC,"ERROR",0),"")</f>
        <v/>
      </c>
      <c r="Q150" s="12" t="str">
        <f>IF($A150&gt;0,_xlfn.XLOOKUP($A150,'1'!$C:$C,'1'!$AK:$AK,"ERROR",0),"")</f>
        <v/>
      </c>
      <c r="R150" s="12" t="str">
        <f>IF($A150&gt;0,_xlfn.XLOOKUP($A150,'1'!$C:$C,'1'!$AO:$AO,"ERROR",0),"")</f>
        <v/>
      </c>
      <c r="S150" s="19" t="str">
        <f t="shared" si="12"/>
        <v/>
      </c>
    </row>
    <row r="151" spans="1:19" x14ac:dyDescent="0.25">
      <c r="A151" s="13"/>
      <c r="B151" s="13" t="str">
        <f>IF($A151&gt;0,_xlfn.XLOOKUP($A151,'1'!$C:$C,'1'!$B:$B,"ERROR",0),"")</f>
        <v/>
      </c>
      <c r="C151" s="13" t="str">
        <f>IF($A151&gt;0,_xlfn.XLOOKUP($A151,'1'!$C:$C,'1'!$D:$D,"ERROR",0),"")</f>
        <v/>
      </c>
      <c r="D151" s="13" t="str">
        <f>IF($A151&gt;0,_xlfn.XLOOKUP($A151,'1'!$C:$C,'1'!$E:$E,"ERROR",0),"")</f>
        <v/>
      </c>
      <c r="E151" s="13" t="str">
        <f>IF($A151&gt;0,_xlfn.XLOOKUP($A151,'1'!$C:$C,'1'!$AQ:$AQ,"ERROR",0),"")</f>
        <v/>
      </c>
      <c r="F151" s="13" t="str">
        <f>IF($A151&gt;0,_xlfn.XLOOKUP($A151,'1'!$C:$C,'1'!$G:$G,"ERROR",0),"")</f>
        <v/>
      </c>
      <c r="G151" s="13" t="str">
        <f>IF($A151&gt;0,_xlfn.XLOOKUP($A151,'1'!$C:$C,'1'!$N:$N,"ERROR",0),"")</f>
        <v/>
      </c>
      <c r="H151" s="13" t="str">
        <f>IF($A151&gt;0,_xlfn.XLOOKUP($A151,'1'!$C:$C,'1'!$U:$U,"ERROR",0),"")</f>
        <v/>
      </c>
      <c r="I151" s="13" t="str">
        <f>IF($A151&gt;0,_xlfn.XLOOKUP($A151,'1'!$C:$C,'1'!$V:$V,"ERROR",0),"")</f>
        <v/>
      </c>
      <c r="J151" s="13" t="str">
        <f>IF($A151&gt;0,_xlfn.XLOOKUP($A151,'1'!$C:$C,'1'!$W:$W,"ERROR",0),"")</f>
        <v/>
      </c>
      <c r="K151" s="13" t="str">
        <f>IF($A151&gt;0,_xlfn.XLOOKUP($A151,'1'!$C:$C,'1'!$X:$X,"ERROR",0),"")</f>
        <v/>
      </c>
      <c r="L151" s="13" t="str">
        <f>IF($A151&gt;0,_xlfn.XLOOKUP($A151,'1'!$C:$C,'1'!$Y:$Y,"ERROR",0),"")</f>
        <v/>
      </c>
      <c r="M151" s="13" t="str">
        <f>IF($A151&gt;0,_xlfn.XLOOKUP($A151,'1'!$C:$C,'1'!$Z:$Z,"ERROR",0),"")</f>
        <v/>
      </c>
      <c r="N151" s="13" t="str">
        <f>IF($A151&gt;0,_xlfn.XLOOKUP($A151,'1'!$C:$C,'1'!$AA:$AA,"ERROR",0),"")</f>
        <v/>
      </c>
      <c r="O151" s="13" t="str">
        <f>IF($A151&gt;0,_xlfn.XLOOKUP($A151,'1'!$C:$C,'1'!$AB:$AB,"ERROR",0),"")</f>
        <v/>
      </c>
      <c r="P151" s="13" t="str">
        <f>IF($A151&gt;0,_xlfn.XLOOKUP($A151,'1'!$C:$C,'1'!$AC:$AC,"ERROR",0),"")</f>
        <v/>
      </c>
      <c r="Q151" s="13" t="str">
        <f>IF($A151&gt;0,_xlfn.XLOOKUP($A151,'1'!$C:$C,'1'!$AK:$AK,"ERROR",0),"")</f>
        <v/>
      </c>
      <c r="R151" s="13" t="str">
        <f>IF($A151&gt;0,_xlfn.XLOOKUP($A151,'1'!$C:$C,'1'!$AO:$AO,"ERROR",0),"")</f>
        <v/>
      </c>
      <c r="S151" s="19" t="str">
        <f t="shared" si="12"/>
        <v/>
      </c>
    </row>
    <row r="152" spans="1:19" x14ac:dyDescent="0.25">
      <c r="A152" s="12"/>
      <c r="B152" s="12" t="str">
        <f>IF($A152&gt;0,_xlfn.XLOOKUP($A152,'1'!$C:$C,'1'!$B:$B,"ERROR",0),"")</f>
        <v/>
      </c>
      <c r="C152" s="12" t="str">
        <f>IF($A152&gt;0,_xlfn.XLOOKUP($A152,'1'!$C:$C,'1'!$D:$D,"ERROR",0),"")</f>
        <v/>
      </c>
      <c r="D152" s="12" t="str">
        <f>IF($A152&gt;0,_xlfn.XLOOKUP($A152,'1'!$C:$C,'1'!$E:$E,"ERROR",0),"")</f>
        <v/>
      </c>
      <c r="E152" s="12" t="str">
        <f>IF($A152&gt;0,_xlfn.XLOOKUP($A152,'1'!$C:$C,'1'!$AQ:$AQ,"ERROR",0),"")</f>
        <v/>
      </c>
      <c r="F152" s="12" t="str">
        <f>IF($A152&gt;0,_xlfn.XLOOKUP($A152,'1'!$C:$C,'1'!$G:$G,"ERROR",0),"")</f>
        <v/>
      </c>
      <c r="G152" s="12" t="str">
        <f>IF($A152&gt;0,_xlfn.XLOOKUP($A152,'1'!$C:$C,'1'!$N:$N,"ERROR",0),"")</f>
        <v/>
      </c>
      <c r="H152" s="12" t="str">
        <f>IF($A152&gt;0,_xlfn.XLOOKUP($A152,'1'!$C:$C,'1'!$U:$U,"ERROR",0),"")</f>
        <v/>
      </c>
      <c r="I152" s="12" t="str">
        <f>IF($A152&gt;0,_xlfn.XLOOKUP($A152,'1'!$C:$C,'1'!$V:$V,"ERROR",0),"")</f>
        <v/>
      </c>
      <c r="J152" s="12" t="str">
        <f>IF($A152&gt;0,_xlfn.XLOOKUP($A152,'1'!$C:$C,'1'!$W:$W,"ERROR",0),"")</f>
        <v/>
      </c>
      <c r="K152" s="12" t="str">
        <f>IF($A152&gt;0,_xlfn.XLOOKUP($A152,'1'!$C:$C,'1'!$X:$X,"ERROR",0),"")</f>
        <v/>
      </c>
      <c r="L152" s="12" t="str">
        <f>IF($A152&gt;0,_xlfn.XLOOKUP($A152,'1'!$C:$C,'1'!$Y:$Y,"ERROR",0),"")</f>
        <v/>
      </c>
      <c r="M152" s="12" t="str">
        <f>IF($A152&gt;0,_xlfn.XLOOKUP($A152,'1'!$C:$C,'1'!$Z:$Z,"ERROR",0),"")</f>
        <v/>
      </c>
      <c r="N152" s="12" t="str">
        <f>IF($A152&gt;0,_xlfn.XLOOKUP($A152,'1'!$C:$C,'1'!$AA:$AA,"ERROR",0),"")</f>
        <v/>
      </c>
      <c r="O152" s="12" t="str">
        <f>IF($A152&gt;0,_xlfn.XLOOKUP($A152,'1'!$C:$C,'1'!$AB:$AB,"ERROR",0),"")</f>
        <v/>
      </c>
      <c r="P152" s="12" t="str">
        <f>IF($A152&gt;0,_xlfn.XLOOKUP($A152,'1'!$C:$C,'1'!$AC:$AC,"ERROR",0),"")</f>
        <v/>
      </c>
      <c r="Q152" s="12" t="str">
        <f>IF($A152&gt;0,_xlfn.XLOOKUP($A152,'1'!$C:$C,'1'!$AK:$AK,"ERROR",0),"")</f>
        <v/>
      </c>
      <c r="R152" s="12" t="str">
        <f>IF($A152&gt;0,_xlfn.XLOOKUP($A152,'1'!$C:$C,'1'!$AO:$AO,"ERROR",0),"")</f>
        <v/>
      </c>
      <c r="S152" s="19" t="str">
        <f t="shared" si="12"/>
        <v/>
      </c>
    </row>
    <row r="153" spans="1:19" x14ac:dyDescent="0.25">
      <c r="A153" s="13"/>
      <c r="B153" s="13" t="str">
        <f>IF($A153&gt;0,_xlfn.XLOOKUP($A153,'1'!$C:$C,'1'!$B:$B,"ERROR",0),"")</f>
        <v/>
      </c>
      <c r="C153" s="13" t="str">
        <f>IF($A153&gt;0,_xlfn.XLOOKUP($A153,'1'!$C:$C,'1'!$D:$D,"ERROR",0),"")</f>
        <v/>
      </c>
      <c r="D153" s="13" t="str">
        <f>IF($A153&gt;0,_xlfn.XLOOKUP($A153,'1'!$C:$C,'1'!$E:$E,"ERROR",0),"")</f>
        <v/>
      </c>
      <c r="E153" s="13" t="str">
        <f>IF($A153&gt;0,_xlfn.XLOOKUP($A153,'1'!$C:$C,'1'!$AQ:$AQ,"ERROR",0),"")</f>
        <v/>
      </c>
      <c r="F153" s="13" t="str">
        <f>IF($A153&gt;0,_xlfn.XLOOKUP($A153,'1'!$C:$C,'1'!$G:$G,"ERROR",0),"")</f>
        <v/>
      </c>
      <c r="G153" s="13" t="str">
        <f>IF($A153&gt;0,_xlfn.XLOOKUP($A153,'1'!$C:$C,'1'!$N:$N,"ERROR",0),"")</f>
        <v/>
      </c>
      <c r="H153" s="13" t="str">
        <f>IF($A153&gt;0,_xlfn.XLOOKUP($A153,'1'!$C:$C,'1'!$U:$U,"ERROR",0),"")</f>
        <v/>
      </c>
      <c r="I153" s="13" t="str">
        <f>IF($A153&gt;0,_xlfn.XLOOKUP($A153,'1'!$C:$C,'1'!$V:$V,"ERROR",0),"")</f>
        <v/>
      </c>
      <c r="J153" s="13" t="str">
        <f>IF($A153&gt;0,_xlfn.XLOOKUP($A153,'1'!$C:$C,'1'!$W:$W,"ERROR",0),"")</f>
        <v/>
      </c>
      <c r="K153" s="13" t="str">
        <f>IF($A153&gt;0,_xlfn.XLOOKUP($A153,'1'!$C:$C,'1'!$X:$X,"ERROR",0),"")</f>
        <v/>
      </c>
      <c r="L153" s="13" t="str">
        <f>IF($A153&gt;0,_xlfn.XLOOKUP($A153,'1'!$C:$C,'1'!$Y:$Y,"ERROR",0),"")</f>
        <v/>
      </c>
      <c r="M153" s="13" t="str">
        <f>IF($A153&gt;0,_xlfn.XLOOKUP($A153,'1'!$C:$C,'1'!$Z:$Z,"ERROR",0),"")</f>
        <v/>
      </c>
      <c r="N153" s="13" t="str">
        <f>IF($A153&gt;0,_xlfn.XLOOKUP($A153,'1'!$C:$C,'1'!$AA:$AA,"ERROR",0),"")</f>
        <v/>
      </c>
      <c r="O153" s="13" t="str">
        <f>IF($A153&gt;0,_xlfn.XLOOKUP($A153,'1'!$C:$C,'1'!$AB:$AB,"ERROR",0),"")</f>
        <v/>
      </c>
      <c r="P153" s="13" t="str">
        <f>IF($A153&gt;0,_xlfn.XLOOKUP($A153,'1'!$C:$C,'1'!$AC:$AC,"ERROR",0),"")</f>
        <v/>
      </c>
      <c r="Q153" s="13" t="str">
        <f>IF($A153&gt;0,_xlfn.XLOOKUP($A153,'1'!$C:$C,'1'!$AK:$AK,"ERROR",0),"")</f>
        <v/>
      </c>
      <c r="R153" s="13" t="str">
        <f>IF($A153&gt;0,_xlfn.XLOOKUP($A153,'1'!$C:$C,'1'!$AO:$AO,"ERROR",0),"")</f>
        <v/>
      </c>
      <c r="S153" s="19" t="str">
        <f t="shared" si="12"/>
        <v/>
      </c>
    </row>
    <row r="154" spans="1:19" x14ac:dyDescent="0.25">
      <c r="A154" s="12"/>
      <c r="B154" s="12" t="str">
        <f>IF($A154&gt;0,_xlfn.XLOOKUP($A154,'1'!$C:$C,'1'!$B:$B,"ERROR",0),"")</f>
        <v/>
      </c>
      <c r="C154" s="12" t="str">
        <f>IF($A154&gt;0,_xlfn.XLOOKUP($A154,'1'!$C:$C,'1'!$D:$D,"ERROR",0),"")</f>
        <v/>
      </c>
      <c r="D154" s="12" t="str">
        <f>IF($A154&gt;0,_xlfn.XLOOKUP($A154,'1'!$C:$C,'1'!$E:$E,"ERROR",0),"")</f>
        <v/>
      </c>
      <c r="E154" s="12" t="str">
        <f>IF($A154&gt;0,_xlfn.XLOOKUP($A154,'1'!$C:$C,'1'!$AQ:$AQ,"ERROR",0),"")</f>
        <v/>
      </c>
      <c r="F154" s="12" t="str">
        <f>IF($A154&gt;0,_xlfn.XLOOKUP($A154,'1'!$C:$C,'1'!$G:$G,"ERROR",0),"")</f>
        <v/>
      </c>
      <c r="G154" s="12" t="str">
        <f>IF($A154&gt;0,_xlfn.XLOOKUP($A154,'1'!$C:$C,'1'!$N:$N,"ERROR",0),"")</f>
        <v/>
      </c>
      <c r="H154" s="12" t="str">
        <f>IF($A154&gt;0,_xlfn.XLOOKUP($A154,'1'!$C:$C,'1'!$U:$U,"ERROR",0),"")</f>
        <v/>
      </c>
      <c r="I154" s="12" t="str">
        <f>IF($A154&gt;0,_xlfn.XLOOKUP($A154,'1'!$C:$C,'1'!$V:$V,"ERROR",0),"")</f>
        <v/>
      </c>
      <c r="J154" s="12" t="str">
        <f>IF($A154&gt;0,_xlfn.XLOOKUP($A154,'1'!$C:$C,'1'!$W:$W,"ERROR",0),"")</f>
        <v/>
      </c>
      <c r="K154" s="12" t="str">
        <f>IF($A154&gt;0,_xlfn.XLOOKUP($A154,'1'!$C:$C,'1'!$X:$X,"ERROR",0),"")</f>
        <v/>
      </c>
      <c r="L154" s="12" t="str">
        <f>IF($A154&gt;0,_xlfn.XLOOKUP($A154,'1'!$C:$C,'1'!$Y:$Y,"ERROR",0),"")</f>
        <v/>
      </c>
      <c r="M154" s="12" t="str">
        <f>IF($A154&gt;0,_xlfn.XLOOKUP($A154,'1'!$C:$C,'1'!$Z:$Z,"ERROR",0),"")</f>
        <v/>
      </c>
      <c r="N154" s="12" t="str">
        <f>IF($A154&gt;0,_xlfn.XLOOKUP($A154,'1'!$C:$C,'1'!$AA:$AA,"ERROR",0),"")</f>
        <v/>
      </c>
      <c r="O154" s="12" t="str">
        <f>IF($A154&gt;0,_xlfn.XLOOKUP($A154,'1'!$C:$C,'1'!$AB:$AB,"ERROR",0),"")</f>
        <v/>
      </c>
      <c r="P154" s="12" t="str">
        <f>IF($A154&gt;0,_xlfn.XLOOKUP($A154,'1'!$C:$C,'1'!$AC:$AC,"ERROR",0),"")</f>
        <v/>
      </c>
      <c r="Q154" s="12" t="str">
        <f>IF($A154&gt;0,_xlfn.XLOOKUP($A154,'1'!$C:$C,'1'!$AK:$AK,"ERROR",0),"")</f>
        <v/>
      </c>
      <c r="R154" s="12" t="str">
        <f>IF($A154&gt;0,_xlfn.XLOOKUP($A154,'1'!$C:$C,'1'!$AO:$AO,"ERROR",0),"")</f>
        <v/>
      </c>
      <c r="S154" s="19" t="str">
        <f t="shared" si="12"/>
        <v/>
      </c>
    </row>
    <row r="155" spans="1:19" x14ac:dyDescent="0.25">
      <c r="A155" s="13"/>
      <c r="B155" s="13" t="str">
        <f>IF($A155&gt;0,_xlfn.XLOOKUP($A155,'1'!$C:$C,'1'!$B:$B,"ERROR",0),"")</f>
        <v/>
      </c>
      <c r="C155" s="13" t="str">
        <f>IF($A155&gt;0,_xlfn.XLOOKUP($A155,'1'!$C:$C,'1'!$D:$D,"ERROR",0),"")</f>
        <v/>
      </c>
      <c r="D155" s="13" t="str">
        <f>IF($A155&gt;0,_xlfn.XLOOKUP($A155,'1'!$C:$C,'1'!$E:$E,"ERROR",0),"")</f>
        <v/>
      </c>
      <c r="E155" s="13" t="str">
        <f>IF($A155&gt;0,_xlfn.XLOOKUP($A155,'1'!$C:$C,'1'!$AQ:$AQ,"ERROR",0),"")</f>
        <v/>
      </c>
      <c r="F155" s="13" t="str">
        <f>IF($A155&gt;0,_xlfn.XLOOKUP($A155,'1'!$C:$C,'1'!$G:$G,"ERROR",0),"")</f>
        <v/>
      </c>
      <c r="G155" s="13" t="str">
        <f>IF($A155&gt;0,_xlfn.XLOOKUP($A155,'1'!$C:$C,'1'!$N:$N,"ERROR",0),"")</f>
        <v/>
      </c>
      <c r="H155" s="13" t="str">
        <f>IF($A155&gt;0,_xlfn.XLOOKUP($A155,'1'!$C:$C,'1'!$U:$U,"ERROR",0),"")</f>
        <v/>
      </c>
      <c r="I155" s="13" t="str">
        <f>IF($A155&gt;0,_xlfn.XLOOKUP($A155,'1'!$C:$C,'1'!$V:$V,"ERROR",0),"")</f>
        <v/>
      </c>
      <c r="J155" s="13" t="str">
        <f>IF($A155&gt;0,_xlfn.XLOOKUP($A155,'1'!$C:$C,'1'!$W:$W,"ERROR",0),"")</f>
        <v/>
      </c>
      <c r="K155" s="13" t="str">
        <f>IF($A155&gt;0,_xlfn.XLOOKUP($A155,'1'!$C:$C,'1'!$X:$X,"ERROR",0),"")</f>
        <v/>
      </c>
      <c r="L155" s="13" t="str">
        <f>IF($A155&gt;0,_xlfn.XLOOKUP($A155,'1'!$C:$C,'1'!$Y:$Y,"ERROR",0),"")</f>
        <v/>
      </c>
      <c r="M155" s="13" t="str">
        <f>IF($A155&gt;0,_xlfn.XLOOKUP($A155,'1'!$C:$C,'1'!$Z:$Z,"ERROR",0),"")</f>
        <v/>
      </c>
      <c r="N155" s="13" t="str">
        <f>IF($A155&gt;0,_xlfn.XLOOKUP($A155,'1'!$C:$C,'1'!$AA:$AA,"ERROR",0),"")</f>
        <v/>
      </c>
      <c r="O155" s="13" t="str">
        <f>IF($A155&gt;0,_xlfn.XLOOKUP($A155,'1'!$C:$C,'1'!$AB:$AB,"ERROR",0),"")</f>
        <v/>
      </c>
      <c r="P155" s="13" t="str">
        <f>IF($A155&gt;0,_xlfn.XLOOKUP($A155,'1'!$C:$C,'1'!$AC:$AC,"ERROR",0),"")</f>
        <v/>
      </c>
      <c r="Q155" s="13" t="str">
        <f>IF($A155&gt;0,_xlfn.XLOOKUP($A155,'1'!$C:$C,'1'!$AK:$AK,"ERROR",0),"")</f>
        <v/>
      </c>
      <c r="R155" s="13" t="str">
        <f>IF($A155&gt;0,_xlfn.XLOOKUP($A155,'1'!$C:$C,'1'!$AO:$AO,"ERROR",0),"")</f>
        <v/>
      </c>
      <c r="S155" s="19" t="str">
        <f t="shared" si="12"/>
        <v/>
      </c>
    </row>
    <row r="156" spans="1:19" x14ac:dyDescent="0.25">
      <c r="A156" s="12"/>
      <c r="B156" s="12" t="str">
        <f>IF($A156&gt;0,_xlfn.XLOOKUP($A156,'1'!$C:$C,'1'!$B:$B,"ERROR",0),"")</f>
        <v/>
      </c>
      <c r="C156" s="12" t="str">
        <f>IF($A156&gt;0,_xlfn.XLOOKUP($A156,'1'!$C:$C,'1'!$D:$D,"ERROR",0),"")</f>
        <v/>
      </c>
      <c r="D156" s="12" t="str">
        <f>IF($A156&gt;0,_xlfn.XLOOKUP($A156,'1'!$C:$C,'1'!$E:$E,"ERROR",0),"")</f>
        <v/>
      </c>
      <c r="E156" s="12" t="str">
        <f>IF($A156&gt;0,_xlfn.XLOOKUP($A156,'1'!$C:$C,'1'!$AQ:$AQ,"ERROR",0),"")</f>
        <v/>
      </c>
      <c r="F156" s="12" t="str">
        <f>IF($A156&gt;0,_xlfn.XLOOKUP($A156,'1'!$C:$C,'1'!$G:$G,"ERROR",0),"")</f>
        <v/>
      </c>
      <c r="G156" s="12" t="str">
        <f>IF($A156&gt;0,_xlfn.XLOOKUP($A156,'1'!$C:$C,'1'!$N:$N,"ERROR",0),"")</f>
        <v/>
      </c>
      <c r="H156" s="12" t="str">
        <f>IF($A156&gt;0,_xlfn.XLOOKUP($A156,'1'!$C:$C,'1'!$U:$U,"ERROR",0),"")</f>
        <v/>
      </c>
      <c r="I156" s="12" t="str">
        <f>IF($A156&gt;0,_xlfn.XLOOKUP($A156,'1'!$C:$C,'1'!$V:$V,"ERROR",0),"")</f>
        <v/>
      </c>
      <c r="J156" s="12" t="str">
        <f>IF($A156&gt;0,_xlfn.XLOOKUP($A156,'1'!$C:$C,'1'!$W:$W,"ERROR",0),"")</f>
        <v/>
      </c>
      <c r="K156" s="12" t="str">
        <f>IF($A156&gt;0,_xlfn.XLOOKUP($A156,'1'!$C:$C,'1'!$X:$X,"ERROR",0),"")</f>
        <v/>
      </c>
      <c r="L156" s="12" t="str">
        <f>IF($A156&gt;0,_xlfn.XLOOKUP($A156,'1'!$C:$C,'1'!$Y:$Y,"ERROR",0),"")</f>
        <v/>
      </c>
      <c r="M156" s="12" t="str">
        <f>IF($A156&gt;0,_xlfn.XLOOKUP($A156,'1'!$C:$C,'1'!$Z:$Z,"ERROR",0),"")</f>
        <v/>
      </c>
      <c r="N156" s="12" t="str">
        <f>IF($A156&gt;0,_xlfn.XLOOKUP($A156,'1'!$C:$C,'1'!$AA:$AA,"ERROR",0),"")</f>
        <v/>
      </c>
      <c r="O156" s="12" t="str">
        <f>IF($A156&gt;0,_xlfn.XLOOKUP($A156,'1'!$C:$C,'1'!$AB:$AB,"ERROR",0),"")</f>
        <v/>
      </c>
      <c r="P156" s="12" t="str">
        <f>IF($A156&gt;0,_xlfn.XLOOKUP($A156,'1'!$C:$C,'1'!$AC:$AC,"ERROR",0),"")</f>
        <v/>
      </c>
      <c r="Q156" s="12" t="str">
        <f>IF($A156&gt;0,_xlfn.XLOOKUP($A156,'1'!$C:$C,'1'!$AK:$AK,"ERROR",0),"")</f>
        <v/>
      </c>
      <c r="R156" s="12" t="str">
        <f>IF($A156&gt;0,_xlfn.XLOOKUP($A156,'1'!$C:$C,'1'!$AO:$AO,"ERROR",0),"")</f>
        <v/>
      </c>
      <c r="S156" s="19" t="str">
        <f t="shared" si="12"/>
        <v/>
      </c>
    </row>
    <row r="157" spans="1:19" x14ac:dyDescent="0.25">
      <c r="A157" s="13"/>
      <c r="B157" s="13" t="str">
        <f>IF($A157&gt;0,_xlfn.XLOOKUP($A157,'1'!$C:$C,'1'!$B:$B,"ERROR",0),"")</f>
        <v/>
      </c>
      <c r="C157" s="13" t="str">
        <f>IF($A157&gt;0,_xlfn.XLOOKUP($A157,'1'!$C:$C,'1'!$D:$D,"ERROR",0),"")</f>
        <v/>
      </c>
      <c r="D157" s="13" t="str">
        <f>IF($A157&gt;0,_xlfn.XLOOKUP($A157,'1'!$C:$C,'1'!$E:$E,"ERROR",0),"")</f>
        <v/>
      </c>
      <c r="E157" s="13" t="str">
        <f>IF($A157&gt;0,_xlfn.XLOOKUP($A157,'1'!$C:$C,'1'!$AQ:$AQ,"ERROR",0),"")</f>
        <v/>
      </c>
      <c r="F157" s="13" t="str">
        <f>IF($A157&gt;0,_xlfn.XLOOKUP($A157,'1'!$C:$C,'1'!$G:$G,"ERROR",0),"")</f>
        <v/>
      </c>
      <c r="G157" s="13" t="str">
        <f>IF($A157&gt;0,_xlfn.XLOOKUP($A157,'1'!$C:$C,'1'!$N:$N,"ERROR",0),"")</f>
        <v/>
      </c>
      <c r="H157" s="13" t="str">
        <f>IF($A157&gt;0,_xlfn.XLOOKUP($A157,'1'!$C:$C,'1'!$U:$U,"ERROR",0),"")</f>
        <v/>
      </c>
      <c r="I157" s="13" t="str">
        <f>IF($A157&gt;0,_xlfn.XLOOKUP($A157,'1'!$C:$C,'1'!$V:$V,"ERROR",0),"")</f>
        <v/>
      </c>
      <c r="J157" s="13" t="str">
        <f>IF($A157&gt;0,_xlfn.XLOOKUP($A157,'1'!$C:$C,'1'!$W:$W,"ERROR",0),"")</f>
        <v/>
      </c>
      <c r="K157" s="13" t="str">
        <f>IF($A157&gt;0,_xlfn.XLOOKUP($A157,'1'!$C:$C,'1'!$X:$X,"ERROR",0),"")</f>
        <v/>
      </c>
      <c r="L157" s="13" t="str">
        <f>IF($A157&gt;0,_xlfn.XLOOKUP($A157,'1'!$C:$C,'1'!$Y:$Y,"ERROR",0),"")</f>
        <v/>
      </c>
      <c r="M157" s="13" t="str">
        <f>IF($A157&gt;0,_xlfn.XLOOKUP($A157,'1'!$C:$C,'1'!$Z:$Z,"ERROR",0),"")</f>
        <v/>
      </c>
      <c r="N157" s="13" t="str">
        <f>IF($A157&gt;0,_xlfn.XLOOKUP($A157,'1'!$C:$C,'1'!$AA:$AA,"ERROR",0),"")</f>
        <v/>
      </c>
      <c r="O157" s="13" t="str">
        <f>IF($A157&gt;0,_xlfn.XLOOKUP($A157,'1'!$C:$C,'1'!$AB:$AB,"ERROR",0),"")</f>
        <v/>
      </c>
      <c r="P157" s="13" t="str">
        <f>IF($A157&gt;0,_xlfn.XLOOKUP($A157,'1'!$C:$C,'1'!$AC:$AC,"ERROR",0),"")</f>
        <v/>
      </c>
      <c r="Q157" s="13" t="str">
        <f>IF($A157&gt;0,_xlfn.XLOOKUP($A157,'1'!$C:$C,'1'!$AK:$AK,"ERROR",0),"")</f>
        <v/>
      </c>
      <c r="R157" s="13" t="str">
        <f>IF($A157&gt;0,_xlfn.XLOOKUP($A157,'1'!$C:$C,'1'!$AO:$AO,"ERROR",0),"")</f>
        <v/>
      </c>
      <c r="S157" s="19" t="str">
        <f t="shared" si="12"/>
        <v/>
      </c>
    </row>
    <row r="158" spans="1:19" x14ac:dyDescent="0.25">
      <c r="A158" s="12"/>
      <c r="B158" s="12" t="str">
        <f>IF($A158&gt;0,_xlfn.XLOOKUP($A158,'1'!$C:$C,'1'!$B:$B,"ERROR",0),"")</f>
        <v/>
      </c>
      <c r="C158" s="12" t="str">
        <f>IF($A158&gt;0,_xlfn.XLOOKUP($A158,'1'!$C:$C,'1'!$D:$D,"ERROR",0),"")</f>
        <v/>
      </c>
      <c r="D158" s="12" t="str">
        <f>IF($A158&gt;0,_xlfn.XLOOKUP($A158,'1'!$C:$C,'1'!$E:$E,"ERROR",0),"")</f>
        <v/>
      </c>
      <c r="E158" s="12" t="str">
        <f>IF($A158&gt;0,_xlfn.XLOOKUP($A158,'1'!$C:$C,'1'!$AQ:$AQ,"ERROR",0),"")</f>
        <v/>
      </c>
      <c r="F158" s="12" t="str">
        <f>IF($A158&gt;0,_xlfn.XLOOKUP($A158,'1'!$C:$C,'1'!$G:$G,"ERROR",0),"")</f>
        <v/>
      </c>
      <c r="G158" s="12" t="str">
        <f>IF($A158&gt;0,_xlfn.XLOOKUP($A158,'1'!$C:$C,'1'!$N:$N,"ERROR",0),"")</f>
        <v/>
      </c>
      <c r="H158" s="12" t="str">
        <f>IF($A158&gt;0,_xlfn.XLOOKUP($A158,'1'!$C:$C,'1'!$U:$U,"ERROR",0),"")</f>
        <v/>
      </c>
      <c r="I158" s="12" t="str">
        <f>IF($A158&gt;0,_xlfn.XLOOKUP($A158,'1'!$C:$C,'1'!$V:$V,"ERROR",0),"")</f>
        <v/>
      </c>
      <c r="J158" s="12" t="str">
        <f>IF($A158&gt;0,_xlfn.XLOOKUP($A158,'1'!$C:$C,'1'!$W:$W,"ERROR",0),"")</f>
        <v/>
      </c>
      <c r="K158" s="12" t="str">
        <f>IF($A158&gt;0,_xlfn.XLOOKUP($A158,'1'!$C:$C,'1'!$X:$X,"ERROR",0),"")</f>
        <v/>
      </c>
      <c r="L158" s="12" t="str">
        <f>IF($A158&gt;0,_xlfn.XLOOKUP($A158,'1'!$C:$C,'1'!$Y:$Y,"ERROR",0),"")</f>
        <v/>
      </c>
      <c r="M158" s="12" t="str">
        <f>IF($A158&gt;0,_xlfn.XLOOKUP($A158,'1'!$C:$C,'1'!$Z:$Z,"ERROR",0),"")</f>
        <v/>
      </c>
      <c r="N158" s="12" t="str">
        <f>IF($A158&gt;0,_xlfn.XLOOKUP($A158,'1'!$C:$C,'1'!$AA:$AA,"ERROR",0),"")</f>
        <v/>
      </c>
      <c r="O158" s="12" t="str">
        <f>IF($A158&gt;0,_xlfn.XLOOKUP($A158,'1'!$C:$C,'1'!$AB:$AB,"ERROR",0),"")</f>
        <v/>
      </c>
      <c r="P158" s="12" t="str">
        <f>IF($A158&gt;0,_xlfn.XLOOKUP($A158,'1'!$C:$C,'1'!$AC:$AC,"ERROR",0),"")</f>
        <v/>
      </c>
      <c r="Q158" s="12" t="str">
        <f>IF($A158&gt;0,_xlfn.XLOOKUP($A158,'1'!$C:$C,'1'!$AK:$AK,"ERROR",0),"")</f>
        <v/>
      </c>
      <c r="R158" s="12" t="str">
        <f>IF($A158&gt;0,_xlfn.XLOOKUP($A158,'1'!$C:$C,'1'!$AO:$AO,"ERROR",0),"")</f>
        <v/>
      </c>
      <c r="S158" s="19" t="str">
        <f t="shared" si="12"/>
        <v/>
      </c>
    </row>
    <row r="159" spans="1:19" x14ac:dyDescent="0.25">
      <c r="A159" s="13"/>
      <c r="B159" s="13" t="str">
        <f>IF($A159&gt;0,_xlfn.XLOOKUP($A159,'1'!$C:$C,'1'!$B:$B,"ERROR",0),"")</f>
        <v/>
      </c>
      <c r="C159" s="13" t="str">
        <f>IF($A159&gt;0,_xlfn.XLOOKUP($A159,'1'!$C:$C,'1'!$D:$D,"ERROR",0),"")</f>
        <v/>
      </c>
      <c r="D159" s="13" t="str">
        <f>IF($A159&gt;0,_xlfn.XLOOKUP($A159,'1'!$C:$C,'1'!$E:$E,"ERROR",0),"")</f>
        <v/>
      </c>
      <c r="E159" s="13" t="str">
        <f>IF($A159&gt;0,_xlfn.XLOOKUP($A159,'1'!$C:$C,'1'!$AQ:$AQ,"ERROR",0),"")</f>
        <v/>
      </c>
      <c r="F159" s="13" t="str">
        <f>IF($A159&gt;0,_xlfn.XLOOKUP($A159,'1'!$C:$C,'1'!$G:$G,"ERROR",0),"")</f>
        <v/>
      </c>
      <c r="G159" s="13" t="str">
        <f>IF($A159&gt;0,_xlfn.XLOOKUP($A159,'1'!$C:$C,'1'!$N:$N,"ERROR",0),"")</f>
        <v/>
      </c>
      <c r="H159" s="13" t="str">
        <f>IF($A159&gt;0,_xlfn.XLOOKUP($A159,'1'!$C:$C,'1'!$U:$U,"ERROR",0),"")</f>
        <v/>
      </c>
      <c r="I159" s="13" t="str">
        <f>IF($A159&gt;0,_xlfn.XLOOKUP($A159,'1'!$C:$C,'1'!$V:$V,"ERROR",0),"")</f>
        <v/>
      </c>
      <c r="J159" s="13" t="str">
        <f>IF($A159&gt;0,_xlfn.XLOOKUP($A159,'1'!$C:$C,'1'!$W:$W,"ERROR",0),"")</f>
        <v/>
      </c>
      <c r="K159" s="13" t="str">
        <f>IF($A159&gt;0,_xlfn.XLOOKUP($A159,'1'!$C:$C,'1'!$X:$X,"ERROR",0),"")</f>
        <v/>
      </c>
      <c r="L159" s="13" t="str">
        <f>IF($A159&gt;0,_xlfn.XLOOKUP($A159,'1'!$C:$C,'1'!$Y:$Y,"ERROR",0),"")</f>
        <v/>
      </c>
      <c r="M159" s="13" t="str">
        <f>IF($A159&gt;0,_xlfn.XLOOKUP($A159,'1'!$C:$C,'1'!$Z:$Z,"ERROR",0),"")</f>
        <v/>
      </c>
      <c r="N159" s="13" t="str">
        <f>IF($A159&gt;0,_xlfn.XLOOKUP($A159,'1'!$C:$C,'1'!$AA:$AA,"ERROR",0),"")</f>
        <v/>
      </c>
      <c r="O159" s="13" t="str">
        <f>IF($A159&gt;0,_xlfn.XLOOKUP($A159,'1'!$C:$C,'1'!$AB:$AB,"ERROR",0),"")</f>
        <v/>
      </c>
      <c r="P159" s="13" t="str">
        <f>IF($A159&gt;0,_xlfn.XLOOKUP($A159,'1'!$C:$C,'1'!$AC:$AC,"ERROR",0),"")</f>
        <v/>
      </c>
      <c r="Q159" s="13" t="str">
        <f>IF($A159&gt;0,_xlfn.XLOOKUP($A159,'1'!$C:$C,'1'!$AK:$AK,"ERROR",0),"")</f>
        <v/>
      </c>
      <c r="R159" s="13" t="str">
        <f>IF($A159&gt;0,_xlfn.XLOOKUP($A159,'1'!$C:$C,'1'!$AO:$AO,"ERROR",0),"")</f>
        <v/>
      </c>
      <c r="S159" s="19" t="str">
        <f t="shared" si="12"/>
        <v/>
      </c>
    </row>
    <row r="160" spans="1:19" x14ac:dyDescent="0.25">
      <c r="A160" s="12"/>
      <c r="B160" s="12" t="str">
        <f>IF($A160&gt;0,_xlfn.XLOOKUP($A160,'1'!$C:$C,'1'!$B:$B,"ERROR",0),"")</f>
        <v/>
      </c>
      <c r="C160" s="12" t="str">
        <f>IF($A160&gt;0,_xlfn.XLOOKUP($A160,'1'!$C:$C,'1'!$D:$D,"ERROR",0),"")</f>
        <v/>
      </c>
      <c r="D160" s="12" t="str">
        <f>IF($A160&gt;0,_xlfn.XLOOKUP($A160,'1'!$C:$C,'1'!$E:$E,"ERROR",0),"")</f>
        <v/>
      </c>
      <c r="E160" s="12" t="str">
        <f>IF($A160&gt;0,_xlfn.XLOOKUP($A160,'1'!$C:$C,'1'!$AQ:$AQ,"ERROR",0),"")</f>
        <v/>
      </c>
      <c r="F160" s="12" t="str">
        <f>IF($A160&gt;0,_xlfn.XLOOKUP($A160,'1'!$C:$C,'1'!$G:$G,"ERROR",0),"")</f>
        <v/>
      </c>
      <c r="G160" s="12" t="str">
        <f>IF($A160&gt;0,_xlfn.XLOOKUP($A160,'1'!$C:$C,'1'!$N:$N,"ERROR",0),"")</f>
        <v/>
      </c>
      <c r="H160" s="12" t="str">
        <f>IF($A160&gt;0,_xlfn.XLOOKUP($A160,'1'!$C:$C,'1'!$U:$U,"ERROR",0),"")</f>
        <v/>
      </c>
      <c r="I160" s="12" t="str">
        <f>IF($A160&gt;0,_xlfn.XLOOKUP($A160,'1'!$C:$C,'1'!$V:$V,"ERROR",0),"")</f>
        <v/>
      </c>
      <c r="J160" s="12" t="str">
        <f>IF($A160&gt;0,_xlfn.XLOOKUP($A160,'1'!$C:$C,'1'!$W:$W,"ERROR",0),"")</f>
        <v/>
      </c>
      <c r="K160" s="12" t="str">
        <f>IF($A160&gt;0,_xlfn.XLOOKUP($A160,'1'!$C:$C,'1'!$X:$X,"ERROR",0),"")</f>
        <v/>
      </c>
      <c r="L160" s="12" t="str">
        <f>IF($A160&gt;0,_xlfn.XLOOKUP($A160,'1'!$C:$C,'1'!$Y:$Y,"ERROR",0),"")</f>
        <v/>
      </c>
      <c r="M160" s="12" t="str">
        <f>IF($A160&gt;0,_xlfn.XLOOKUP($A160,'1'!$C:$C,'1'!$Z:$Z,"ERROR",0),"")</f>
        <v/>
      </c>
      <c r="N160" s="12" t="str">
        <f>IF($A160&gt;0,_xlfn.XLOOKUP($A160,'1'!$C:$C,'1'!$AA:$AA,"ERROR",0),"")</f>
        <v/>
      </c>
      <c r="O160" s="12" t="str">
        <f>IF($A160&gt;0,_xlfn.XLOOKUP($A160,'1'!$C:$C,'1'!$AB:$AB,"ERROR",0),"")</f>
        <v/>
      </c>
      <c r="P160" s="12" t="str">
        <f>IF($A160&gt;0,_xlfn.XLOOKUP($A160,'1'!$C:$C,'1'!$AC:$AC,"ERROR",0),"")</f>
        <v/>
      </c>
      <c r="Q160" s="12" t="str">
        <f>IF($A160&gt;0,_xlfn.XLOOKUP($A160,'1'!$C:$C,'1'!$AK:$AK,"ERROR",0),"")</f>
        <v/>
      </c>
      <c r="R160" s="12" t="str">
        <f>IF($A160&gt;0,_xlfn.XLOOKUP($A160,'1'!$C:$C,'1'!$AO:$AO,"ERROR",0),"")</f>
        <v/>
      </c>
      <c r="S160" s="19" t="str">
        <f t="shared" si="12"/>
        <v/>
      </c>
    </row>
    <row r="161" spans="1:19" x14ac:dyDescent="0.25">
      <c r="A161" s="13"/>
      <c r="B161" s="13" t="str">
        <f>IF($A161&gt;0,_xlfn.XLOOKUP($A161,'1'!$C:$C,'1'!$B:$B,"ERROR",0),"")</f>
        <v/>
      </c>
      <c r="C161" s="13" t="str">
        <f>IF($A161&gt;0,_xlfn.XLOOKUP($A161,'1'!$C:$C,'1'!$D:$D,"ERROR",0),"")</f>
        <v/>
      </c>
      <c r="D161" s="13" t="str">
        <f>IF($A161&gt;0,_xlfn.XLOOKUP($A161,'1'!$C:$C,'1'!$E:$E,"ERROR",0),"")</f>
        <v/>
      </c>
      <c r="E161" s="13" t="str">
        <f>IF($A161&gt;0,_xlfn.XLOOKUP($A161,'1'!$C:$C,'1'!$AQ:$AQ,"ERROR",0),"")</f>
        <v/>
      </c>
      <c r="F161" s="13" t="str">
        <f>IF($A161&gt;0,_xlfn.XLOOKUP($A161,'1'!$C:$C,'1'!$G:$G,"ERROR",0),"")</f>
        <v/>
      </c>
      <c r="G161" s="13" t="str">
        <f>IF($A161&gt;0,_xlfn.XLOOKUP($A161,'1'!$C:$C,'1'!$N:$N,"ERROR",0),"")</f>
        <v/>
      </c>
      <c r="H161" s="13" t="str">
        <f>IF($A161&gt;0,_xlfn.XLOOKUP($A161,'1'!$C:$C,'1'!$U:$U,"ERROR",0),"")</f>
        <v/>
      </c>
      <c r="I161" s="13" t="str">
        <f>IF($A161&gt;0,_xlfn.XLOOKUP($A161,'1'!$C:$C,'1'!$V:$V,"ERROR",0),"")</f>
        <v/>
      </c>
      <c r="J161" s="13" t="str">
        <f>IF($A161&gt;0,_xlfn.XLOOKUP($A161,'1'!$C:$C,'1'!$W:$W,"ERROR",0),"")</f>
        <v/>
      </c>
      <c r="K161" s="13" t="str">
        <f>IF($A161&gt;0,_xlfn.XLOOKUP($A161,'1'!$C:$C,'1'!$X:$X,"ERROR",0),"")</f>
        <v/>
      </c>
      <c r="L161" s="13" t="str">
        <f>IF($A161&gt;0,_xlfn.XLOOKUP($A161,'1'!$C:$C,'1'!$Y:$Y,"ERROR",0),"")</f>
        <v/>
      </c>
      <c r="M161" s="13" t="str">
        <f>IF($A161&gt;0,_xlfn.XLOOKUP($A161,'1'!$C:$C,'1'!$Z:$Z,"ERROR",0),"")</f>
        <v/>
      </c>
      <c r="N161" s="13" t="str">
        <f>IF($A161&gt;0,_xlfn.XLOOKUP($A161,'1'!$C:$C,'1'!$AA:$AA,"ERROR",0),"")</f>
        <v/>
      </c>
      <c r="O161" s="13" t="str">
        <f>IF($A161&gt;0,_xlfn.XLOOKUP($A161,'1'!$C:$C,'1'!$AB:$AB,"ERROR",0),"")</f>
        <v/>
      </c>
      <c r="P161" s="13" t="str">
        <f>IF($A161&gt;0,_xlfn.XLOOKUP($A161,'1'!$C:$C,'1'!$AC:$AC,"ERROR",0),"")</f>
        <v/>
      </c>
      <c r="Q161" s="13" t="str">
        <f>IF($A161&gt;0,_xlfn.XLOOKUP($A161,'1'!$C:$C,'1'!$AK:$AK,"ERROR",0),"")</f>
        <v/>
      </c>
      <c r="R161" s="13" t="str">
        <f>IF($A161&gt;0,_xlfn.XLOOKUP($A161,'1'!$C:$C,'1'!$AO:$AO,"ERROR",0),"")</f>
        <v/>
      </c>
      <c r="S161" s="19" t="str">
        <f t="shared" si="12"/>
        <v/>
      </c>
    </row>
    <row r="162" spans="1:19" x14ac:dyDescent="0.25">
      <c r="A162" s="12"/>
      <c r="B162" s="12" t="str">
        <f>IF($A162&gt;0,_xlfn.XLOOKUP($A162,'1'!$C:$C,'1'!$B:$B,"ERROR",0),"")</f>
        <v/>
      </c>
      <c r="C162" s="12" t="str">
        <f>IF($A162&gt;0,_xlfn.XLOOKUP($A162,'1'!$C:$C,'1'!$D:$D,"ERROR",0),"")</f>
        <v/>
      </c>
      <c r="D162" s="12" t="str">
        <f>IF($A162&gt;0,_xlfn.XLOOKUP($A162,'1'!$C:$C,'1'!$E:$E,"ERROR",0),"")</f>
        <v/>
      </c>
      <c r="E162" s="12" t="str">
        <f>IF($A162&gt;0,_xlfn.XLOOKUP($A162,'1'!$C:$C,'1'!$AQ:$AQ,"ERROR",0),"")</f>
        <v/>
      </c>
      <c r="F162" s="12" t="str">
        <f>IF($A162&gt;0,_xlfn.XLOOKUP($A162,'1'!$C:$C,'1'!$G:$G,"ERROR",0),"")</f>
        <v/>
      </c>
      <c r="G162" s="12" t="str">
        <f>IF($A162&gt;0,_xlfn.XLOOKUP($A162,'1'!$C:$C,'1'!$N:$N,"ERROR",0),"")</f>
        <v/>
      </c>
      <c r="H162" s="12" t="str">
        <f>IF($A162&gt;0,_xlfn.XLOOKUP($A162,'1'!$C:$C,'1'!$U:$U,"ERROR",0),"")</f>
        <v/>
      </c>
      <c r="I162" s="12" t="str">
        <f>IF($A162&gt;0,_xlfn.XLOOKUP($A162,'1'!$C:$C,'1'!$V:$V,"ERROR",0),"")</f>
        <v/>
      </c>
      <c r="J162" s="12" t="str">
        <f>IF($A162&gt;0,_xlfn.XLOOKUP($A162,'1'!$C:$C,'1'!$W:$W,"ERROR",0),"")</f>
        <v/>
      </c>
      <c r="K162" s="12" t="str">
        <f>IF($A162&gt;0,_xlfn.XLOOKUP($A162,'1'!$C:$C,'1'!$X:$X,"ERROR",0),"")</f>
        <v/>
      </c>
      <c r="L162" s="12" t="str">
        <f>IF($A162&gt;0,_xlfn.XLOOKUP($A162,'1'!$C:$C,'1'!$Y:$Y,"ERROR",0),"")</f>
        <v/>
      </c>
      <c r="M162" s="12" t="str">
        <f>IF($A162&gt;0,_xlfn.XLOOKUP($A162,'1'!$C:$C,'1'!$Z:$Z,"ERROR",0),"")</f>
        <v/>
      </c>
      <c r="N162" s="12" t="str">
        <f>IF($A162&gt;0,_xlfn.XLOOKUP($A162,'1'!$C:$C,'1'!$AA:$AA,"ERROR",0),"")</f>
        <v/>
      </c>
      <c r="O162" s="12" t="str">
        <f>IF($A162&gt;0,_xlfn.XLOOKUP($A162,'1'!$C:$C,'1'!$AB:$AB,"ERROR",0),"")</f>
        <v/>
      </c>
      <c r="P162" s="12" t="str">
        <f>IF($A162&gt;0,_xlfn.XLOOKUP($A162,'1'!$C:$C,'1'!$AC:$AC,"ERROR",0),"")</f>
        <v/>
      </c>
      <c r="Q162" s="12" t="str">
        <f>IF($A162&gt;0,_xlfn.XLOOKUP($A162,'1'!$C:$C,'1'!$AK:$AK,"ERROR",0),"")</f>
        <v/>
      </c>
      <c r="R162" s="12" t="str">
        <f>IF($A162&gt;0,_xlfn.XLOOKUP($A162,'1'!$C:$C,'1'!$AO:$AO,"ERROR",0),"")</f>
        <v/>
      </c>
      <c r="S162" s="19" t="str">
        <f t="shared" si="12"/>
        <v/>
      </c>
    </row>
    <row r="163" spans="1:19" x14ac:dyDescent="0.25">
      <c r="A163" s="13"/>
      <c r="B163" s="13" t="str">
        <f>IF($A163&gt;0,_xlfn.XLOOKUP($A163,'1'!$C:$C,'1'!$B:$B,"ERROR",0),"")</f>
        <v/>
      </c>
      <c r="C163" s="13" t="str">
        <f>IF($A163&gt;0,_xlfn.XLOOKUP($A163,'1'!$C:$C,'1'!$D:$D,"ERROR",0),"")</f>
        <v/>
      </c>
      <c r="D163" s="13" t="str">
        <f>IF($A163&gt;0,_xlfn.XLOOKUP($A163,'1'!$C:$C,'1'!$E:$E,"ERROR",0),"")</f>
        <v/>
      </c>
      <c r="E163" s="13" t="str">
        <f>IF($A163&gt;0,_xlfn.XLOOKUP($A163,'1'!$C:$C,'1'!$AQ:$AQ,"ERROR",0),"")</f>
        <v/>
      </c>
      <c r="F163" s="13" t="str">
        <f>IF($A163&gt;0,_xlfn.XLOOKUP($A163,'1'!$C:$C,'1'!$G:$G,"ERROR",0),"")</f>
        <v/>
      </c>
      <c r="G163" s="13" t="str">
        <f>IF($A163&gt;0,_xlfn.XLOOKUP($A163,'1'!$C:$C,'1'!$N:$N,"ERROR",0),"")</f>
        <v/>
      </c>
      <c r="H163" s="13" t="str">
        <f>IF($A163&gt;0,_xlfn.XLOOKUP($A163,'1'!$C:$C,'1'!$U:$U,"ERROR",0),"")</f>
        <v/>
      </c>
      <c r="I163" s="13" t="str">
        <f>IF($A163&gt;0,_xlfn.XLOOKUP($A163,'1'!$C:$C,'1'!$V:$V,"ERROR",0),"")</f>
        <v/>
      </c>
      <c r="J163" s="13" t="str">
        <f>IF($A163&gt;0,_xlfn.XLOOKUP($A163,'1'!$C:$C,'1'!$W:$W,"ERROR",0),"")</f>
        <v/>
      </c>
      <c r="K163" s="13" t="str">
        <f>IF($A163&gt;0,_xlfn.XLOOKUP($A163,'1'!$C:$C,'1'!$X:$X,"ERROR",0),"")</f>
        <v/>
      </c>
      <c r="L163" s="13" t="str">
        <f>IF($A163&gt;0,_xlfn.XLOOKUP($A163,'1'!$C:$C,'1'!$Y:$Y,"ERROR",0),"")</f>
        <v/>
      </c>
      <c r="M163" s="13" t="str">
        <f>IF($A163&gt;0,_xlfn.XLOOKUP($A163,'1'!$C:$C,'1'!$Z:$Z,"ERROR",0),"")</f>
        <v/>
      </c>
      <c r="N163" s="13" t="str">
        <f>IF($A163&gt;0,_xlfn.XLOOKUP($A163,'1'!$C:$C,'1'!$AA:$AA,"ERROR",0),"")</f>
        <v/>
      </c>
      <c r="O163" s="13" t="str">
        <f>IF($A163&gt;0,_xlfn.XLOOKUP($A163,'1'!$C:$C,'1'!$AB:$AB,"ERROR",0),"")</f>
        <v/>
      </c>
      <c r="P163" s="13" t="str">
        <f>IF($A163&gt;0,_xlfn.XLOOKUP($A163,'1'!$C:$C,'1'!$AC:$AC,"ERROR",0),"")</f>
        <v/>
      </c>
      <c r="Q163" s="13" t="str">
        <f>IF($A163&gt;0,_xlfn.XLOOKUP($A163,'1'!$C:$C,'1'!$AK:$AK,"ERROR",0),"")</f>
        <v/>
      </c>
      <c r="R163" s="13" t="str">
        <f>IF($A163&gt;0,_xlfn.XLOOKUP($A163,'1'!$C:$C,'1'!$AO:$AO,"ERROR",0),"")</f>
        <v/>
      </c>
      <c r="S163" s="19" t="str">
        <f t="shared" si="12"/>
        <v/>
      </c>
    </row>
    <row r="164" spans="1:19" x14ac:dyDescent="0.25">
      <c r="A164" s="12"/>
      <c r="B164" s="12" t="str">
        <f>IF($A164&gt;0,_xlfn.XLOOKUP($A164,'1'!$C:$C,'1'!$B:$B,"ERROR",0),"")</f>
        <v/>
      </c>
      <c r="C164" s="12" t="str">
        <f>IF($A164&gt;0,_xlfn.XLOOKUP($A164,'1'!$C:$C,'1'!$D:$D,"ERROR",0),"")</f>
        <v/>
      </c>
      <c r="D164" s="12" t="str">
        <f>IF($A164&gt;0,_xlfn.XLOOKUP($A164,'1'!$C:$C,'1'!$E:$E,"ERROR",0),"")</f>
        <v/>
      </c>
      <c r="E164" s="12" t="str">
        <f>IF($A164&gt;0,_xlfn.XLOOKUP($A164,'1'!$C:$C,'1'!$AQ:$AQ,"ERROR",0),"")</f>
        <v/>
      </c>
      <c r="F164" s="12" t="str">
        <f>IF($A164&gt;0,_xlfn.XLOOKUP($A164,'1'!$C:$C,'1'!$G:$G,"ERROR",0),"")</f>
        <v/>
      </c>
      <c r="G164" s="12" t="str">
        <f>IF($A164&gt;0,_xlfn.XLOOKUP($A164,'1'!$C:$C,'1'!$N:$N,"ERROR",0),"")</f>
        <v/>
      </c>
      <c r="H164" s="12" t="str">
        <f>IF($A164&gt;0,_xlfn.XLOOKUP($A164,'1'!$C:$C,'1'!$U:$U,"ERROR",0),"")</f>
        <v/>
      </c>
      <c r="I164" s="12" t="str">
        <f>IF($A164&gt;0,_xlfn.XLOOKUP($A164,'1'!$C:$C,'1'!$V:$V,"ERROR",0),"")</f>
        <v/>
      </c>
      <c r="J164" s="12" t="str">
        <f>IF($A164&gt;0,_xlfn.XLOOKUP($A164,'1'!$C:$C,'1'!$W:$W,"ERROR",0),"")</f>
        <v/>
      </c>
      <c r="K164" s="12" t="str">
        <f>IF($A164&gt;0,_xlfn.XLOOKUP($A164,'1'!$C:$C,'1'!$X:$X,"ERROR",0),"")</f>
        <v/>
      </c>
      <c r="L164" s="12" t="str">
        <f>IF($A164&gt;0,_xlfn.XLOOKUP($A164,'1'!$C:$C,'1'!$Y:$Y,"ERROR",0),"")</f>
        <v/>
      </c>
      <c r="M164" s="12" t="str">
        <f>IF($A164&gt;0,_xlfn.XLOOKUP($A164,'1'!$C:$C,'1'!$Z:$Z,"ERROR",0),"")</f>
        <v/>
      </c>
      <c r="N164" s="12" t="str">
        <f>IF($A164&gt;0,_xlfn.XLOOKUP($A164,'1'!$C:$C,'1'!$AA:$AA,"ERROR",0),"")</f>
        <v/>
      </c>
      <c r="O164" s="12" t="str">
        <f>IF($A164&gt;0,_xlfn.XLOOKUP($A164,'1'!$C:$C,'1'!$AB:$AB,"ERROR",0),"")</f>
        <v/>
      </c>
      <c r="P164" s="12" t="str">
        <f>IF($A164&gt;0,_xlfn.XLOOKUP($A164,'1'!$C:$C,'1'!$AC:$AC,"ERROR",0),"")</f>
        <v/>
      </c>
      <c r="Q164" s="12" t="str">
        <f>IF($A164&gt;0,_xlfn.XLOOKUP($A164,'1'!$C:$C,'1'!$AK:$AK,"ERROR",0),"")</f>
        <v/>
      </c>
      <c r="R164" s="12" t="str">
        <f>IF($A164&gt;0,_xlfn.XLOOKUP($A164,'1'!$C:$C,'1'!$AO:$AO,"ERROR",0),"")</f>
        <v/>
      </c>
      <c r="S164" s="19" t="str">
        <f t="shared" si="12"/>
        <v/>
      </c>
    </row>
    <row r="165" spans="1:19" x14ac:dyDescent="0.25">
      <c r="A165" s="13"/>
      <c r="B165" s="13" t="str">
        <f>IF($A165&gt;0,_xlfn.XLOOKUP($A165,'1'!$C:$C,'1'!$B:$B,"ERROR",0),"")</f>
        <v/>
      </c>
      <c r="C165" s="13" t="str">
        <f>IF($A165&gt;0,_xlfn.XLOOKUP($A165,'1'!$C:$C,'1'!$D:$D,"ERROR",0),"")</f>
        <v/>
      </c>
      <c r="D165" s="13" t="str">
        <f>IF($A165&gt;0,_xlfn.XLOOKUP($A165,'1'!$C:$C,'1'!$E:$E,"ERROR",0),"")</f>
        <v/>
      </c>
      <c r="E165" s="13" t="str">
        <f>IF($A165&gt;0,_xlfn.XLOOKUP($A165,'1'!$C:$C,'1'!$AQ:$AQ,"ERROR",0),"")</f>
        <v/>
      </c>
      <c r="F165" s="13" t="str">
        <f>IF($A165&gt;0,_xlfn.XLOOKUP($A165,'1'!$C:$C,'1'!$G:$G,"ERROR",0),"")</f>
        <v/>
      </c>
      <c r="G165" s="13" t="str">
        <f>IF($A165&gt;0,_xlfn.XLOOKUP($A165,'1'!$C:$C,'1'!$N:$N,"ERROR",0),"")</f>
        <v/>
      </c>
      <c r="H165" s="13" t="str">
        <f>IF($A165&gt;0,_xlfn.XLOOKUP($A165,'1'!$C:$C,'1'!$U:$U,"ERROR",0),"")</f>
        <v/>
      </c>
      <c r="I165" s="13" t="str">
        <f>IF($A165&gt;0,_xlfn.XLOOKUP($A165,'1'!$C:$C,'1'!$V:$V,"ERROR",0),"")</f>
        <v/>
      </c>
      <c r="J165" s="13" t="str">
        <f>IF($A165&gt;0,_xlfn.XLOOKUP($A165,'1'!$C:$C,'1'!$W:$W,"ERROR",0),"")</f>
        <v/>
      </c>
      <c r="K165" s="13" t="str">
        <f>IF($A165&gt;0,_xlfn.XLOOKUP($A165,'1'!$C:$C,'1'!$X:$X,"ERROR",0),"")</f>
        <v/>
      </c>
      <c r="L165" s="13" t="str">
        <f>IF($A165&gt;0,_xlfn.XLOOKUP($A165,'1'!$C:$C,'1'!$Y:$Y,"ERROR",0),"")</f>
        <v/>
      </c>
      <c r="M165" s="13" t="str">
        <f>IF($A165&gt;0,_xlfn.XLOOKUP($A165,'1'!$C:$C,'1'!$Z:$Z,"ERROR",0),"")</f>
        <v/>
      </c>
      <c r="N165" s="13" t="str">
        <f>IF($A165&gt;0,_xlfn.XLOOKUP($A165,'1'!$C:$C,'1'!$AA:$AA,"ERROR",0),"")</f>
        <v/>
      </c>
      <c r="O165" s="13" t="str">
        <f>IF($A165&gt;0,_xlfn.XLOOKUP($A165,'1'!$C:$C,'1'!$AB:$AB,"ERROR",0),"")</f>
        <v/>
      </c>
      <c r="P165" s="13" t="str">
        <f>IF($A165&gt;0,_xlfn.XLOOKUP($A165,'1'!$C:$C,'1'!$AC:$AC,"ERROR",0),"")</f>
        <v/>
      </c>
      <c r="Q165" s="13" t="str">
        <f>IF($A165&gt;0,_xlfn.XLOOKUP($A165,'1'!$C:$C,'1'!$AK:$AK,"ERROR",0),"")</f>
        <v/>
      </c>
      <c r="R165" s="13" t="str">
        <f>IF($A165&gt;0,_xlfn.XLOOKUP($A165,'1'!$C:$C,'1'!$AO:$AO,"ERROR",0),"")</f>
        <v/>
      </c>
      <c r="S165" s="19" t="str">
        <f t="shared" si="12"/>
        <v/>
      </c>
    </row>
    <row r="166" spans="1:19" x14ac:dyDescent="0.25">
      <c r="A166" s="12"/>
      <c r="B166" s="12" t="str">
        <f>IF($A166&gt;0,_xlfn.XLOOKUP($A166,'1'!$C:$C,'1'!$B:$B,"ERROR",0),"")</f>
        <v/>
      </c>
      <c r="C166" s="12" t="str">
        <f>IF($A166&gt;0,_xlfn.XLOOKUP($A166,'1'!$C:$C,'1'!$D:$D,"ERROR",0),"")</f>
        <v/>
      </c>
      <c r="D166" s="12" t="str">
        <f>IF($A166&gt;0,_xlfn.XLOOKUP($A166,'1'!$C:$C,'1'!$E:$E,"ERROR",0),"")</f>
        <v/>
      </c>
      <c r="E166" s="12" t="str">
        <f>IF($A166&gt;0,_xlfn.XLOOKUP($A166,'1'!$C:$C,'1'!$AQ:$AQ,"ERROR",0),"")</f>
        <v/>
      </c>
      <c r="F166" s="12" t="str">
        <f>IF($A166&gt;0,_xlfn.XLOOKUP($A166,'1'!$C:$C,'1'!$G:$G,"ERROR",0),"")</f>
        <v/>
      </c>
      <c r="G166" s="12" t="str">
        <f>IF($A166&gt;0,_xlfn.XLOOKUP($A166,'1'!$C:$C,'1'!$N:$N,"ERROR",0),"")</f>
        <v/>
      </c>
      <c r="H166" s="12" t="str">
        <f>IF($A166&gt;0,_xlfn.XLOOKUP($A166,'1'!$C:$C,'1'!$U:$U,"ERROR",0),"")</f>
        <v/>
      </c>
      <c r="I166" s="12" t="str">
        <f>IF($A166&gt;0,_xlfn.XLOOKUP($A166,'1'!$C:$C,'1'!$V:$V,"ERROR",0),"")</f>
        <v/>
      </c>
      <c r="J166" s="12" t="str">
        <f>IF($A166&gt;0,_xlfn.XLOOKUP($A166,'1'!$C:$C,'1'!$W:$W,"ERROR",0),"")</f>
        <v/>
      </c>
      <c r="K166" s="12" t="str">
        <f>IF($A166&gt;0,_xlfn.XLOOKUP($A166,'1'!$C:$C,'1'!$X:$X,"ERROR",0),"")</f>
        <v/>
      </c>
      <c r="L166" s="12" t="str">
        <f>IF($A166&gt;0,_xlfn.XLOOKUP($A166,'1'!$C:$C,'1'!$Y:$Y,"ERROR",0),"")</f>
        <v/>
      </c>
      <c r="M166" s="12" t="str">
        <f>IF($A166&gt;0,_xlfn.XLOOKUP($A166,'1'!$C:$C,'1'!$Z:$Z,"ERROR",0),"")</f>
        <v/>
      </c>
      <c r="N166" s="12" t="str">
        <f>IF($A166&gt;0,_xlfn.XLOOKUP($A166,'1'!$C:$C,'1'!$AA:$AA,"ERROR",0),"")</f>
        <v/>
      </c>
      <c r="O166" s="12" t="str">
        <f>IF($A166&gt;0,_xlfn.XLOOKUP($A166,'1'!$C:$C,'1'!$AB:$AB,"ERROR",0),"")</f>
        <v/>
      </c>
      <c r="P166" s="12" t="str">
        <f>IF($A166&gt;0,_xlfn.XLOOKUP($A166,'1'!$C:$C,'1'!$AC:$AC,"ERROR",0),"")</f>
        <v/>
      </c>
      <c r="Q166" s="12" t="str">
        <f>IF($A166&gt;0,_xlfn.XLOOKUP($A166,'1'!$C:$C,'1'!$AK:$AK,"ERROR",0),"")</f>
        <v/>
      </c>
      <c r="R166" s="12" t="str">
        <f>IF($A166&gt;0,_xlfn.XLOOKUP($A166,'1'!$C:$C,'1'!$AO:$AO,"ERROR",0),"")</f>
        <v/>
      </c>
      <c r="S166" s="19" t="str">
        <f t="shared" si="12"/>
        <v/>
      </c>
    </row>
    <row r="167" spans="1:19" x14ac:dyDescent="0.25">
      <c r="A167" s="13"/>
      <c r="B167" s="13" t="str">
        <f>IF($A167&gt;0,_xlfn.XLOOKUP($A167,'1'!$C:$C,'1'!$B:$B,"ERROR",0),"")</f>
        <v/>
      </c>
      <c r="C167" s="13" t="str">
        <f>IF($A167&gt;0,_xlfn.XLOOKUP($A167,'1'!$C:$C,'1'!$D:$D,"ERROR",0),"")</f>
        <v/>
      </c>
      <c r="D167" s="13" t="str">
        <f>IF($A167&gt;0,_xlfn.XLOOKUP($A167,'1'!$C:$C,'1'!$E:$E,"ERROR",0),"")</f>
        <v/>
      </c>
      <c r="E167" s="13" t="str">
        <f>IF($A167&gt;0,_xlfn.XLOOKUP($A167,'1'!$C:$C,'1'!$AQ:$AQ,"ERROR",0),"")</f>
        <v/>
      </c>
      <c r="F167" s="13" t="str">
        <f>IF($A167&gt;0,_xlfn.XLOOKUP($A167,'1'!$C:$C,'1'!$G:$G,"ERROR",0),"")</f>
        <v/>
      </c>
      <c r="G167" s="13" t="str">
        <f>IF($A167&gt;0,_xlfn.XLOOKUP($A167,'1'!$C:$C,'1'!$N:$N,"ERROR",0),"")</f>
        <v/>
      </c>
      <c r="H167" s="13" t="str">
        <f>IF($A167&gt;0,_xlfn.XLOOKUP($A167,'1'!$C:$C,'1'!$U:$U,"ERROR",0),"")</f>
        <v/>
      </c>
      <c r="I167" s="13" t="str">
        <f>IF($A167&gt;0,_xlfn.XLOOKUP($A167,'1'!$C:$C,'1'!$V:$V,"ERROR",0),"")</f>
        <v/>
      </c>
      <c r="J167" s="13" t="str">
        <f>IF($A167&gt;0,_xlfn.XLOOKUP($A167,'1'!$C:$C,'1'!$W:$W,"ERROR",0),"")</f>
        <v/>
      </c>
      <c r="K167" s="13" t="str">
        <f>IF($A167&gt;0,_xlfn.XLOOKUP($A167,'1'!$C:$C,'1'!$X:$X,"ERROR",0),"")</f>
        <v/>
      </c>
      <c r="L167" s="13" t="str">
        <f>IF($A167&gt;0,_xlfn.XLOOKUP($A167,'1'!$C:$C,'1'!$Y:$Y,"ERROR",0),"")</f>
        <v/>
      </c>
      <c r="M167" s="13" t="str">
        <f>IF($A167&gt;0,_xlfn.XLOOKUP($A167,'1'!$C:$C,'1'!$Z:$Z,"ERROR",0),"")</f>
        <v/>
      </c>
      <c r="N167" s="13" t="str">
        <f>IF($A167&gt;0,_xlfn.XLOOKUP($A167,'1'!$C:$C,'1'!$AA:$AA,"ERROR",0),"")</f>
        <v/>
      </c>
      <c r="O167" s="13" t="str">
        <f>IF($A167&gt;0,_xlfn.XLOOKUP($A167,'1'!$C:$C,'1'!$AB:$AB,"ERROR",0),"")</f>
        <v/>
      </c>
      <c r="P167" s="13" t="str">
        <f>IF($A167&gt;0,_xlfn.XLOOKUP($A167,'1'!$C:$C,'1'!$AC:$AC,"ERROR",0),"")</f>
        <v/>
      </c>
      <c r="Q167" s="13" t="str">
        <f>IF($A167&gt;0,_xlfn.XLOOKUP($A167,'1'!$C:$C,'1'!$AK:$AK,"ERROR",0),"")</f>
        <v/>
      </c>
      <c r="R167" s="13" t="str">
        <f>IF($A167&gt;0,_xlfn.XLOOKUP($A167,'1'!$C:$C,'1'!$AO:$AO,"ERROR",0),"")</f>
        <v/>
      </c>
      <c r="S167" s="19" t="str">
        <f t="shared" si="12"/>
        <v/>
      </c>
    </row>
    <row r="168" spans="1:19" x14ac:dyDescent="0.25">
      <c r="A168" s="12"/>
      <c r="B168" s="12" t="str">
        <f>IF($A168&gt;0,_xlfn.XLOOKUP($A168,'1'!$C:$C,'1'!$B:$B,"ERROR",0),"")</f>
        <v/>
      </c>
      <c r="C168" s="12" t="str">
        <f>IF($A168&gt;0,_xlfn.XLOOKUP($A168,'1'!$C:$C,'1'!$D:$D,"ERROR",0),"")</f>
        <v/>
      </c>
      <c r="D168" s="12" t="str">
        <f>IF($A168&gt;0,_xlfn.XLOOKUP($A168,'1'!$C:$C,'1'!$E:$E,"ERROR",0),"")</f>
        <v/>
      </c>
      <c r="E168" s="12" t="str">
        <f>IF($A168&gt;0,_xlfn.XLOOKUP($A168,'1'!$C:$C,'1'!$AQ:$AQ,"ERROR",0),"")</f>
        <v/>
      </c>
      <c r="F168" s="12" t="str">
        <f>IF($A168&gt;0,_xlfn.XLOOKUP($A168,'1'!$C:$C,'1'!$G:$G,"ERROR",0),"")</f>
        <v/>
      </c>
      <c r="G168" s="12" t="str">
        <f>IF($A168&gt;0,_xlfn.XLOOKUP($A168,'1'!$C:$C,'1'!$N:$N,"ERROR",0),"")</f>
        <v/>
      </c>
      <c r="H168" s="12" t="str">
        <f>IF($A168&gt;0,_xlfn.XLOOKUP($A168,'1'!$C:$C,'1'!$U:$U,"ERROR",0),"")</f>
        <v/>
      </c>
      <c r="I168" s="12" t="str">
        <f>IF($A168&gt;0,_xlfn.XLOOKUP($A168,'1'!$C:$C,'1'!$V:$V,"ERROR",0),"")</f>
        <v/>
      </c>
      <c r="J168" s="12" t="str">
        <f>IF($A168&gt;0,_xlfn.XLOOKUP($A168,'1'!$C:$C,'1'!$W:$W,"ERROR",0),"")</f>
        <v/>
      </c>
      <c r="K168" s="12" t="str">
        <f>IF($A168&gt;0,_xlfn.XLOOKUP($A168,'1'!$C:$C,'1'!$X:$X,"ERROR",0),"")</f>
        <v/>
      </c>
      <c r="L168" s="12" t="str">
        <f>IF($A168&gt;0,_xlfn.XLOOKUP($A168,'1'!$C:$C,'1'!$Y:$Y,"ERROR",0),"")</f>
        <v/>
      </c>
      <c r="M168" s="12" t="str">
        <f>IF($A168&gt;0,_xlfn.XLOOKUP($A168,'1'!$C:$C,'1'!$Z:$Z,"ERROR",0),"")</f>
        <v/>
      </c>
      <c r="N168" s="12" t="str">
        <f>IF($A168&gt;0,_xlfn.XLOOKUP($A168,'1'!$C:$C,'1'!$AA:$AA,"ERROR",0),"")</f>
        <v/>
      </c>
      <c r="O168" s="12" t="str">
        <f>IF($A168&gt;0,_xlfn.XLOOKUP($A168,'1'!$C:$C,'1'!$AB:$AB,"ERROR",0),"")</f>
        <v/>
      </c>
      <c r="P168" s="12" t="str">
        <f>IF($A168&gt;0,_xlfn.XLOOKUP($A168,'1'!$C:$C,'1'!$AC:$AC,"ERROR",0),"")</f>
        <v/>
      </c>
      <c r="Q168" s="12" t="str">
        <f>IF($A168&gt;0,_xlfn.XLOOKUP($A168,'1'!$C:$C,'1'!$AK:$AK,"ERROR",0),"")</f>
        <v/>
      </c>
      <c r="R168" s="12" t="str">
        <f>IF($A168&gt;0,_xlfn.XLOOKUP($A168,'1'!$C:$C,'1'!$AO:$AO,"ERROR",0),"")</f>
        <v/>
      </c>
      <c r="S168" s="19" t="str">
        <f t="shared" si="12"/>
        <v/>
      </c>
    </row>
    <row r="169" spans="1:19" x14ac:dyDescent="0.25">
      <c r="A169" s="13"/>
      <c r="B169" s="13" t="str">
        <f>IF($A169&gt;0,_xlfn.XLOOKUP($A169,'1'!$C:$C,'1'!$B:$B,"ERROR",0),"")</f>
        <v/>
      </c>
      <c r="C169" s="13" t="str">
        <f>IF($A169&gt;0,_xlfn.XLOOKUP($A169,'1'!$C:$C,'1'!$D:$D,"ERROR",0),"")</f>
        <v/>
      </c>
      <c r="D169" s="13" t="str">
        <f>IF($A169&gt;0,_xlfn.XLOOKUP($A169,'1'!$C:$C,'1'!$E:$E,"ERROR",0),"")</f>
        <v/>
      </c>
      <c r="E169" s="13" t="str">
        <f>IF($A169&gt;0,_xlfn.XLOOKUP($A169,'1'!$C:$C,'1'!$AQ:$AQ,"ERROR",0),"")</f>
        <v/>
      </c>
      <c r="F169" s="13" t="str">
        <f>IF($A169&gt;0,_xlfn.XLOOKUP($A169,'1'!$C:$C,'1'!$G:$G,"ERROR",0),"")</f>
        <v/>
      </c>
      <c r="G169" s="13" t="str">
        <f>IF($A169&gt;0,_xlfn.XLOOKUP($A169,'1'!$C:$C,'1'!$N:$N,"ERROR",0),"")</f>
        <v/>
      </c>
      <c r="H169" s="13" t="str">
        <f>IF($A169&gt;0,_xlfn.XLOOKUP($A169,'1'!$C:$C,'1'!$U:$U,"ERROR",0),"")</f>
        <v/>
      </c>
      <c r="I169" s="13" t="str">
        <f>IF($A169&gt;0,_xlfn.XLOOKUP($A169,'1'!$C:$C,'1'!$V:$V,"ERROR",0),"")</f>
        <v/>
      </c>
      <c r="J169" s="13" t="str">
        <f>IF($A169&gt;0,_xlfn.XLOOKUP($A169,'1'!$C:$C,'1'!$W:$W,"ERROR",0),"")</f>
        <v/>
      </c>
      <c r="K169" s="13" t="str">
        <f>IF($A169&gt;0,_xlfn.XLOOKUP($A169,'1'!$C:$C,'1'!$X:$X,"ERROR",0),"")</f>
        <v/>
      </c>
      <c r="L169" s="13" t="str">
        <f>IF($A169&gt;0,_xlfn.XLOOKUP($A169,'1'!$C:$C,'1'!$Y:$Y,"ERROR",0),"")</f>
        <v/>
      </c>
      <c r="M169" s="13" t="str">
        <f>IF($A169&gt;0,_xlfn.XLOOKUP($A169,'1'!$C:$C,'1'!$Z:$Z,"ERROR",0),"")</f>
        <v/>
      </c>
      <c r="N169" s="13" t="str">
        <f>IF($A169&gt;0,_xlfn.XLOOKUP($A169,'1'!$C:$C,'1'!$AA:$AA,"ERROR",0),"")</f>
        <v/>
      </c>
      <c r="O169" s="13" t="str">
        <f>IF($A169&gt;0,_xlfn.XLOOKUP($A169,'1'!$C:$C,'1'!$AB:$AB,"ERROR",0),"")</f>
        <v/>
      </c>
      <c r="P169" s="13" t="str">
        <f>IF($A169&gt;0,_xlfn.XLOOKUP($A169,'1'!$C:$C,'1'!$AC:$AC,"ERROR",0),"")</f>
        <v/>
      </c>
      <c r="Q169" s="13" t="str">
        <f>IF($A169&gt;0,_xlfn.XLOOKUP($A169,'1'!$C:$C,'1'!$AK:$AK,"ERROR",0),"")</f>
        <v/>
      </c>
      <c r="R169" s="13" t="str">
        <f>IF($A169&gt;0,_xlfn.XLOOKUP($A169,'1'!$C:$C,'1'!$AO:$AO,"ERROR",0),"")</f>
        <v/>
      </c>
      <c r="S169" s="19" t="str">
        <f t="shared" si="12"/>
        <v/>
      </c>
    </row>
    <row r="170" spans="1:19" x14ac:dyDescent="0.25">
      <c r="A170" s="12"/>
      <c r="B170" s="12" t="str">
        <f>IF($A170&gt;0,_xlfn.XLOOKUP($A170,'1'!$C:$C,'1'!$B:$B,"ERROR",0),"")</f>
        <v/>
      </c>
      <c r="C170" s="12" t="str">
        <f>IF($A170&gt;0,_xlfn.XLOOKUP($A170,'1'!$C:$C,'1'!$D:$D,"ERROR",0),"")</f>
        <v/>
      </c>
      <c r="D170" s="12" t="str">
        <f>IF($A170&gt;0,_xlfn.XLOOKUP($A170,'1'!$C:$C,'1'!$E:$E,"ERROR",0),"")</f>
        <v/>
      </c>
      <c r="E170" s="12" t="str">
        <f>IF($A170&gt;0,_xlfn.XLOOKUP($A170,'1'!$C:$C,'1'!$AQ:$AQ,"ERROR",0),"")</f>
        <v/>
      </c>
      <c r="F170" s="12" t="str">
        <f>IF($A170&gt;0,_xlfn.XLOOKUP($A170,'1'!$C:$C,'1'!$G:$G,"ERROR",0),"")</f>
        <v/>
      </c>
      <c r="G170" s="12" t="str">
        <f>IF($A170&gt;0,_xlfn.XLOOKUP($A170,'1'!$C:$C,'1'!$N:$N,"ERROR",0),"")</f>
        <v/>
      </c>
      <c r="H170" s="12" t="str">
        <f>IF($A170&gt;0,_xlfn.XLOOKUP($A170,'1'!$C:$C,'1'!$U:$U,"ERROR",0),"")</f>
        <v/>
      </c>
      <c r="I170" s="12" t="str">
        <f>IF($A170&gt;0,_xlfn.XLOOKUP($A170,'1'!$C:$C,'1'!$V:$V,"ERROR",0),"")</f>
        <v/>
      </c>
      <c r="J170" s="12" t="str">
        <f>IF($A170&gt;0,_xlfn.XLOOKUP($A170,'1'!$C:$C,'1'!$W:$W,"ERROR",0),"")</f>
        <v/>
      </c>
      <c r="K170" s="12" t="str">
        <f>IF($A170&gt;0,_xlfn.XLOOKUP($A170,'1'!$C:$C,'1'!$X:$X,"ERROR",0),"")</f>
        <v/>
      </c>
      <c r="L170" s="12" t="str">
        <f>IF($A170&gt;0,_xlfn.XLOOKUP($A170,'1'!$C:$C,'1'!$Y:$Y,"ERROR",0),"")</f>
        <v/>
      </c>
      <c r="M170" s="12" t="str">
        <f>IF($A170&gt;0,_xlfn.XLOOKUP($A170,'1'!$C:$C,'1'!$Z:$Z,"ERROR",0),"")</f>
        <v/>
      </c>
      <c r="N170" s="12" t="str">
        <f>IF($A170&gt;0,_xlfn.XLOOKUP($A170,'1'!$C:$C,'1'!$AA:$AA,"ERROR",0),"")</f>
        <v/>
      </c>
      <c r="O170" s="12" t="str">
        <f>IF($A170&gt;0,_xlfn.XLOOKUP($A170,'1'!$C:$C,'1'!$AB:$AB,"ERROR",0),"")</f>
        <v/>
      </c>
      <c r="P170" s="12" t="str">
        <f>IF($A170&gt;0,_xlfn.XLOOKUP($A170,'1'!$C:$C,'1'!$AC:$AC,"ERROR",0),"")</f>
        <v/>
      </c>
      <c r="Q170" s="12" t="str">
        <f>IF($A170&gt;0,_xlfn.XLOOKUP($A170,'1'!$C:$C,'1'!$AK:$AK,"ERROR",0),"")</f>
        <v/>
      </c>
      <c r="R170" s="12" t="str">
        <f>IF($A170&gt;0,_xlfn.XLOOKUP($A170,'1'!$C:$C,'1'!$AO:$AO,"ERROR",0),"")</f>
        <v/>
      </c>
      <c r="S170" s="19" t="str">
        <f t="shared" si="12"/>
        <v/>
      </c>
    </row>
    <row r="171" spans="1:19" x14ac:dyDescent="0.25">
      <c r="A171" s="13"/>
      <c r="B171" s="13" t="str">
        <f>IF($A171&gt;0,_xlfn.XLOOKUP($A171,'1'!$C:$C,'1'!$B:$B,"ERROR",0),"")</f>
        <v/>
      </c>
      <c r="C171" s="13" t="str">
        <f>IF($A171&gt;0,_xlfn.XLOOKUP($A171,'1'!$C:$C,'1'!$D:$D,"ERROR",0),"")</f>
        <v/>
      </c>
      <c r="D171" s="13" t="str">
        <f>IF($A171&gt;0,_xlfn.XLOOKUP($A171,'1'!$C:$C,'1'!$E:$E,"ERROR",0),"")</f>
        <v/>
      </c>
      <c r="E171" s="13" t="str">
        <f>IF($A171&gt;0,_xlfn.XLOOKUP($A171,'1'!$C:$C,'1'!$AQ:$AQ,"ERROR",0),"")</f>
        <v/>
      </c>
      <c r="F171" s="13" t="str">
        <f>IF($A171&gt;0,_xlfn.XLOOKUP($A171,'1'!$C:$C,'1'!$G:$G,"ERROR",0),"")</f>
        <v/>
      </c>
      <c r="G171" s="13" t="str">
        <f>IF($A171&gt;0,_xlfn.XLOOKUP($A171,'1'!$C:$C,'1'!$N:$N,"ERROR",0),"")</f>
        <v/>
      </c>
      <c r="H171" s="13" t="str">
        <f>IF($A171&gt;0,_xlfn.XLOOKUP($A171,'1'!$C:$C,'1'!$U:$U,"ERROR",0),"")</f>
        <v/>
      </c>
      <c r="I171" s="13" t="str">
        <f>IF($A171&gt;0,_xlfn.XLOOKUP($A171,'1'!$C:$C,'1'!$V:$V,"ERROR",0),"")</f>
        <v/>
      </c>
      <c r="J171" s="13" t="str">
        <f>IF($A171&gt;0,_xlfn.XLOOKUP($A171,'1'!$C:$C,'1'!$W:$W,"ERROR",0),"")</f>
        <v/>
      </c>
      <c r="K171" s="13" t="str">
        <f>IF($A171&gt;0,_xlfn.XLOOKUP($A171,'1'!$C:$C,'1'!$X:$X,"ERROR",0),"")</f>
        <v/>
      </c>
      <c r="L171" s="13" t="str">
        <f>IF($A171&gt;0,_xlfn.XLOOKUP($A171,'1'!$C:$C,'1'!$Y:$Y,"ERROR",0),"")</f>
        <v/>
      </c>
      <c r="M171" s="13" t="str">
        <f>IF($A171&gt;0,_xlfn.XLOOKUP($A171,'1'!$C:$C,'1'!$Z:$Z,"ERROR",0),"")</f>
        <v/>
      </c>
      <c r="N171" s="13" t="str">
        <f>IF($A171&gt;0,_xlfn.XLOOKUP($A171,'1'!$C:$C,'1'!$AA:$AA,"ERROR",0),"")</f>
        <v/>
      </c>
      <c r="O171" s="13" t="str">
        <f>IF($A171&gt;0,_xlfn.XLOOKUP($A171,'1'!$C:$C,'1'!$AB:$AB,"ERROR",0),"")</f>
        <v/>
      </c>
      <c r="P171" s="13" t="str">
        <f>IF($A171&gt;0,_xlfn.XLOOKUP($A171,'1'!$C:$C,'1'!$AC:$AC,"ERROR",0),"")</f>
        <v/>
      </c>
      <c r="Q171" s="13" t="str">
        <f>IF($A171&gt;0,_xlfn.XLOOKUP($A171,'1'!$C:$C,'1'!$AK:$AK,"ERROR",0),"")</f>
        <v/>
      </c>
      <c r="R171" s="13" t="str">
        <f>IF($A171&gt;0,_xlfn.XLOOKUP($A171,'1'!$C:$C,'1'!$AO:$AO,"ERROR",0),"")</f>
        <v/>
      </c>
      <c r="S171" s="19" t="str">
        <f t="shared" si="12"/>
        <v/>
      </c>
    </row>
    <row r="172" spans="1:19" x14ac:dyDescent="0.25">
      <c r="A172" s="12"/>
      <c r="B172" s="12" t="str">
        <f>IF($A172&gt;0,_xlfn.XLOOKUP($A172,'1'!$C:$C,'1'!$B:$B,"ERROR",0),"")</f>
        <v/>
      </c>
      <c r="C172" s="12" t="str">
        <f>IF($A172&gt;0,_xlfn.XLOOKUP($A172,'1'!$C:$C,'1'!$D:$D,"ERROR",0),"")</f>
        <v/>
      </c>
      <c r="D172" s="12" t="str">
        <f>IF($A172&gt;0,_xlfn.XLOOKUP($A172,'1'!$C:$C,'1'!$E:$E,"ERROR",0),"")</f>
        <v/>
      </c>
      <c r="E172" s="12" t="str">
        <f>IF($A172&gt;0,_xlfn.XLOOKUP($A172,'1'!$C:$C,'1'!$AQ:$AQ,"ERROR",0),"")</f>
        <v/>
      </c>
      <c r="F172" s="12" t="str">
        <f>IF($A172&gt;0,_xlfn.XLOOKUP($A172,'1'!$C:$C,'1'!$G:$G,"ERROR",0),"")</f>
        <v/>
      </c>
      <c r="G172" s="12" t="str">
        <f>IF($A172&gt;0,_xlfn.XLOOKUP($A172,'1'!$C:$C,'1'!$N:$N,"ERROR",0),"")</f>
        <v/>
      </c>
      <c r="H172" s="12" t="str">
        <f>IF($A172&gt;0,_xlfn.XLOOKUP($A172,'1'!$C:$C,'1'!$U:$U,"ERROR",0),"")</f>
        <v/>
      </c>
      <c r="I172" s="12" t="str">
        <f>IF($A172&gt;0,_xlfn.XLOOKUP($A172,'1'!$C:$C,'1'!$V:$V,"ERROR",0),"")</f>
        <v/>
      </c>
      <c r="J172" s="12" t="str">
        <f>IF($A172&gt;0,_xlfn.XLOOKUP($A172,'1'!$C:$C,'1'!$W:$W,"ERROR",0),"")</f>
        <v/>
      </c>
      <c r="K172" s="12" t="str">
        <f>IF($A172&gt;0,_xlfn.XLOOKUP($A172,'1'!$C:$C,'1'!$X:$X,"ERROR",0),"")</f>
        <v/>
      </c>
      <c r="L172" s="12" t="str">
        <f>IF($A172&gt;0,_xlfn.XLOOKUP($A172,'1'!$C:$C,'1'!$Y:$Y,"ERROR",0),"")</f>
        <v/>
      </c>
      <c r="M172" s="12" t="str">
        <f>IF($A172&gt;0,_xlfn.XLOOKUP($A172,'1'!$C:$C,'1'!$Z:$Z,"ERROR",0),"")</f>
        <v/>
      </c>
      <c r="N172" s="12" t="str">
        <f>IF($A172&gt;0,_xlfn.XLOOKUP($A172,'1'!$C:$C,'1'!$AA:$AA,"ERROR",0),"")</f>
        <v/>
      </c>
      <c r="O172" s="12" t="str">
        <f>IF($A172&gt;0,_xlfn.XLOOKUP($A172,'1'!$C:$C,'1'!$AB:$AB,"ERROR",0),"")</f>
        <v/>
      </c>
      <c r="P172" s="12" t="str">
        <f>IF($A172&gt;0,_xlfn.XLOOKUP($A172,'1'!$C:$C,'1'!$AC:$AC,"ERROR",0),"")</f>
        <v/>
      </c>
      <c r="Q172" s="12" t="str">
        <f>IF($A172&gt;0,_xlfn.XLOOKUP($A172,'1'!$C:$C,'1'!$AK:$AK,"ERROR",0),"")</f>
        <v/>
      </c>
      <c r="R172" s="12" t="str">
        <f>IF($A172&gt;0,_xlfn.XLOOKUP($A172,'1'!$C:$C,'1'!$AO:$AO,"ERROR",0),"")</f>
        <v/>
      </c>
      <c r="S172" s="19" t="str">
        <f t="shared" si="12"/>
        <v/>
      </c>
    </row>
    <row r="173" spans="1:19" x14ac:dyDescent="0.25">
      <c r="A173" s="13"/>
      <c r="B173" s="13" t="str">
        <f>IF($A173&gt;0,_xlfn.XLOOKUP($A173,'1'!$C:$C,'1'!$B:$B,"ERROR",0),"")</f>
        <v/>
      </c>
      <c r="C173" s="13" t="str">
        <f>IF($A173&gt;0,_xlfn.XLOOKUP($A173,'1'!$C:$C,'1'!$D:$D,"ERROR",0),"")</f>
        <v/>
      </c>
      <c r="D173" s="13" t="str">
        <f>IF($A173&gt;0,_xlfn.XLOOKUP($A173,'1'!$C:$C,'1'!$E:$E,"ERROR",0),"")</f>
        <v/>
      </c>
      <c r="E173" s="13" t="str">
        <f>IF($A173&gt;0,_xlfn.XLOOKUP($A173,'1'!$C:$C,'1'!$AQ:$AQ,"ERROR",0),"")</f>
        <v/>
      </c>
      <c r="F173" s="13" t="str">
        <f>IF($A173&gt;0,_xlfn.XLOOKUP($A173,'1'!$C:$C,'1'!$G:$G,"ERROR",0),"")</f>
        <v/>
      </c>
      <c r="G173" s="13" t="str">
        <f>IF($A173&gt;0,_xlfn.XLOOKUP($A173,'1'!$C:$C,'1'!$N:$N,"ERROR",0),"")</f>
        <v/>
      </c>
      <c r="H173" s="13" t="str">
        <f>IF($A173&gt;0,_xlfn.XLOOKUP($A173,'1'!$C:$C,'1'!$U:$U,"ERROR",0),"")</f>
        <v/>
      </c>
      <c r="I173" s="13" t="str">
        <f>IF($A173&gt;0,_xlfn.XLOOKUP($A173,'1'!$C:$C,'1'!$V:$V,"ERROR",0),"")</f>
        <v/>
      </c>
      <c r="J173" s="13" t="str">
        <f>IF($A173&gt;0,_xlfn.XLOOKUP($A173,'1'!$C:$C,'1'!$W:$W,"ERROR",0),"")</f>
        <v/>
      </c>
      <c r="K173" s="13" t="str">
        <f>IF($A173&gt;0,_xlfn.XLOOKUP($A173,'1'!$C:$C,'1'!$X:$X,"ERROR",0),"")</f>
        <v/>
      </c>
      <c r="L173" s="13" t="str">
        <f>IF($A173&gt;0,_xlfn.XLOOKUP($A173,'1'!$C:$C,'1'!$Y:$Y,"ERROR",0),"")</f>
        <v/>
      </c>
      <c r="M173" s="13" t="str">
        <f>IF($A173&gt;0,_xlfn.XLOOKUP($A173,'1'!$C:$C,'1'!$Z:$Z,"ERROR",0),"")</f>
        <v/>
      </c>
      <c r="N173" s="13" t="str">
        <f>IF($A173&gt;0,_xlfn.XLOOKUP($A173,'1'!$C:$C,'1'!$AA:$AA,"ERROR",0),"")</f>
        <v/>
      </c>
      <c r="O173" s="13" t="str">
        <f>IF($A173&gt;0,_xlfn.XLOOKUP($A173,'1'!$C:$C,'1'!$AB:$AB,"ERROR",0),"")</f>
        <v/>
      </c>
      <c r="P173" s="13" t="str">
        <f>IF($A173&gt;0,_xlfn.XLOOKUP($A173,'1'!$C:$C,'1'!$AC:$AC,"ERROR",0),"")</f>
        <v/>
      </c>
      <c r="Q173" s="13" t="str">
        <f>IF($A173&gt;0,_xlfn.XLOOKUP($A173,'1'!$C:$C,'1'!$AK:$AK,"ERROR",0),"")</f>
        <v/>
      </c>
      <c r="R173" s="13" t="str">
        <f>IF($A173&gt;0,_xlfn.XLOOKUP($A173,'1'!$C:$C,'1'!$AO:$AO,"ERROR",0),"")</f>
        <v/>
      </c>
      <c r="S173" s="19" t="str">
        <f t="shared" si="12"/>
        <v/>
      </c>
    </row>
    <row r="174" spans="1:19" x14ac:dyDescent="0.25">
      <c r="A174" s="12"/>
      <c r="B174" s="12" t="str">
        <f>IF($A174&gt;0,_xlfn.XLOOKUP($A174,'1'!$C:$C,'1'!$B:$B,"ERROR",0),"")</f>
        <v/>
      </c>
      <c r="C174" s="12" t="str">
        <f>IF($A174&gt;0,_xlfn.XLOOKUP($A174,'1'!$C:$C,'1'!$D:$D,"ERROR",0),"")</f>
        <v/>
      </c>
      <c r="D174" s="12" t="str">
        <f>IF($A174&gt;0,_xlfn.XLOOKUP($A174,'1'!$C:$C,'1'!$E:$E,"ERROR",0),"")</f>
        <v/>
      </c>
      <c r="E174" s="12" t="str">
        <f>IF($A174&gt;0,_xlfn.XLOOKUP($A174,'1'!$C:$C,'1'!$AQ:$AQ,"ERROR",0),"")</f>
        <v/>
      </c>
      <c r="F174" s="12" t="str">
        <f>IF($A174&gt;0,_xlfn.XLOOKUP($A174,'1'!$C:$C,'1'!$G:$G,"ERROR",0),"")</f>
        <v/>
      </c>
      <c r="G174" s="12" t="str">
        <f>IF($A174&gt;0,_xlfn.XLOOKUP($A174,'1'!$C:$C,'1'!$N:$N,"ERROR",0),"")</f>
        <v/>
      </c>
      <c r="H174" s="12" t="str">
        <f>IF($A174&gt;0,_xlfn.XLOOKUP($A174,'1'!$C:$C,'1'!$U:$U,"ERROR",0),"")</f>
        <v/>
      </c>
      <c r="I174" s="12" t="str">
        <f>IF($A174&gt;0,_xlfn.XLOOKUP($A174,'1'!$C:$C,'1'!$V:$V,"ERROR",0),"")</f>
        <v/>
      </c>
      <c r="J174" s="12" t="str">
        <f>IF($A174&gt;0,_xlfn.XLOOKUP($A174,'1'!$C:$C,'1'!$W:$W,"ERROR",0),"")</f>
        <v/>
      </c>
      <c r="K174" s="12" t="str">
        <f>IF($A174&gt;0,_xlfn.XLOOKUP($A174,'1'!$C:$C,'1'!$X:$X,"ERROR",0),"")</f>
        <v/>
      </c>
      <c r="L174" s="12" t="str">
        <f>IF($A174&gt;0,_xlfn.XLOOKUP($A174,'1'!$C:$C,'1'!$Y:$Y,"ERROR",0),"")</f>
        <v/>
      </c>
      <c r="M174" s="12" t="str">
        <f>IF($A174&gt;0,_xlfn.XLOOKUP($A174,'1'!$C:$C,'1'!$Z:$Z,"ERROR",0),"")</f>
        <v/>
      </c>
      <c r="N174" s="12" t="str">
        <f>IF($A174&gt;0,_xlfn.XLOOKUP($A174,'1'!$C:$C,'1'!$AA:$AA,"ERROR",0),"")</f>
        <v/>
      </c>
      <c r="O174" s="12" t="str">
        <f>IF($A174&gt;0,_xlfn.XLOOKUP($A174,'1'!$C:$C,'1'!$AB:$AB,"ERROR",0),"")</f>
        <v/>
      </c>
      <c r="P174" s="12" t="str">
        <f>IF($A174&gt;0,_xlfn.XLOOKUP($A174,'1'!$C:$C,'1'!$AC:$AC,"ERROR",0),"")</f>
        <v/>
      </c>
      <c r="Q174" s="12" t="str">
        <f>IF($A174&gt;0,_xlfn.XLOOKUP($A174,'1'!$C:$C,'1'!$AK:$AK,"ERROR",0),"")</f>
        <v/>
      </c>
      <c r="R174" s="12" t="str">
        <f>IF($A174&gt;0,_xlfn.XLOOKUP($A174,'1'!$C:$C,'1'!$AO:$AO,"ERROR",0),"")</f>
        <v/>
      </c>
      <c r="S174" s="19" t="str">
        <f t="shared" si="12"/>
        <v/>
      </c>
    </row>
    <row r="175" spans="1:19" x14ac:dyDescent="0.25">
      <c r="A175" s="13"/>
      <c r="B175" s="13" t="str">
        <f>IF($A175&gt;0,_xlfn.XLOOKUP($A175,'1'!$C:$C,'1'!$B:$B,"ERROR",0),"")</f>
        <v/>
      </c>
      <c r="C175" s="13" t="str">
        <f>IF($A175&gt;0,_xlfn.XLOOKUP($A175,'1'!$C:$C,'1'!$D:$D,"ERROR",0),"")</f>
        <v/>
      </c>
      <c r="D175" s="13" t="str">
        <f>IF($A175&gt;0,_xlfn.XLOOKUP($A175,'1'!$C:$C,'1'!$E:$E,"ERROR",0),"")</f>
        <v/>
      </c>
      <c r="E175" s="13" t="str">
        <f>IF($A175&gt;0,_xlfn.XLOOKUP($A175,'1'!$C:$C,'1'!$AQ:$AQ,"ERROR",0),"")</f>
        <v/>
      </c>
      <c r="F175" s="13" t="str">
        <f>IF($A175&gt;0,_xlfn.XLOOKUP($A175,'1'!$C:$C,'1'!$G:$G,"ERROR",0),"")</f>
        <v/>
      </c>
      <c r="G175" s="13" t="str">
        <f>IF($A175&gt;0,_xlfn.XLOOKUP($A175,'1'!$C:$C,'1'!$N:$N,"ERROR",0),"")</f>
        <v/>
      </c>
      <c r="H175" s="13" t="str">
        <f>IF($A175&gt;0,_xlfn.XLOOKUP($A175,'1'!$C:$C,'1'!$U:$U,"ERROR",0),"")</f>
        <v/>
      </c>
      <c r="I175" s="13" t="str">
        <f>IF($A175&gt;0,_xlfn.XLOOKUP($A175,'1'!$C:$C,'1'!$V:$V,"ERROR",0),"")</f>
        <v/>
      </c>
      <c r="J175" s="13" t="str">
        <f>IF($A175&gt;0,_xlfn.XLOOKUP($A175,'1'!$C:$C,'1'!$W:$W,"ERROR",0),"")</f>
        <v/>
      </c>
      <c r="K175" s="13" t="str">
        <f>IF($A175&gt;0,_xlfn.XLOOKUP($A175,'1'!$C:$C,'1'!$X:$X,"ERROR",0),"")</f>
        <v/>
      </c>
      <c r="L175" s="13" t="str">
        <f>IF($A175&gt;0,_xlfn.XLOOKUP($A175,'1'!$C:$C,'1'!$Y:$Y,"ERROR",0),"")</f>
        <v/>
      </c>
      <c r="M175" s="13" t="str">
        <f>IF($A175&gt;0,_xlfn.XLOOKUP($A175,'1'!$C:$C,'1'!$Z:$Z,"ERROR",0),"")</f>
        <v/>
      </c>
      <c r="N175" s="13" t="str">
        <f>IF($A175&gt;0,_xlfn.XLOOKUP($A175,'1'!$C:$C,'1'!$AA:$AA,"ERROR",0),"")</f>
        <v/>
      </c>
      <c r="O175" s="13" t="str">
        <f>IF($A175&gt;0,_xlfn.XLOOKUP($A175,'1'!$C:$C,'1'!$AB:$AB,"ERROR",0),"")</f>
        <v/>
      </c>
      <c r="P175" s="13" t="str">
        <f>IF($A175&gt;0,_xlfn.XLOOKUP($A175,'1'!$C:$C,'1'!$AC:$AC,"ERROR",0),"")</f>
        <v/>
      </c>
      <c r="Q175" s="13" t="str">
        <f>IF($A175&gt;0,_xlfn.XLOOKUP($A175,'1'!$C:$C,'1'!$AK:$AK,"ERROR",0),"")</f>
        <v/>
      </c>
      <c r="R175" s="13" t="str">
        <f>IF($A175&gt;0,_xlfn.XLOOKUP($A175,'1'!$C:$C,'1'!$AO:$AO,"ERROR",0),"")</f>
        <v/>
      </c>
      <c r="S175" s="19" t="str">
        <f t="shared" si="12"/>
        <v/>
      </c>
    </row>
    <row r="176" spans="1:19" x14ac:dyDescent="0.25">
      <c r="A176" s="12"/>
      <c r="B176" s="12" t="str">
        <f>IF($A176&gt;0,_xlfn.XLOOKUP($A176,'1'!$C:$C,'1'!$B:$B,"ERROR",0),"")</f>
        <v/>
      </c>
      <c r="C176" s="12" t="str">
        <f>IF($A176&gt;0,_xlfn.XLOOKUP($A176,'1'!$C:$C,'1'!$D:$D,"ERROR",0),"")</f>
        <v/>
      </c>
      <c r="D176" s="12" t="str">
        <f>IF($A176&gt;0,_xlfn.XLOOKUP($A176,'1'!$C:$C,'1'!$E:$E,"ERROR",0),"")</f>
        <v/>
      </c>
      <c r="E176" s="12" t="str">
        <f>IF($A176&gt;0,_xlfn.XLOOKUP($A176,'1'!$C:$C,'1'!$AQ:$AQ,"ERROR",0),"")</f>
        <v/>
      </c>
      <c r="F176" s="12" t="str">
        <f>IF($A176&gt;0,_xlfn.XLOOKUP($A176,'1'!$C:$C,'1'!$G:$G,"ERROR",0),"")</f>
        <v/>
      </c>
      <c r="G176" s="12" t="str">
        <f>IF($A176&gt;0,_xlfn.XLOOKUP($A176,'1'!$C:$C,'1'!$N:$N,"ERROR",0),"")</f>
        <v/>
      </c>
      <c r="H176" s="12" t="str">
        <f>IF($A176&gt;0,_xlfn.XLOOKUP($A176,'1'!$C:$C,'1'!$U:$U,"ERROR",0),"")</f>
        <v/>
      </c>
      <c r="I176" s="12" t="str">
        <f>IF($A176&gt;0,_xlfn.XLOOKUP($A176,'1'!$C:$C,'1'!$V:$V,"ERROR",0),"")</f>
        <v/>
      </c>
      <c r="J176" s="12" t="str">
        <f>IF($A176&gt;0,_xlfn.XLOOKUP($A176,'1'!$C:$C,'1'!$W:$W,"ERROR",0),"")</f>
        <v/>
      </c>
      <c r="K176" s="12" t="str">
        <f>IF($A176&gt;0,_xlfn.XLOOKUP($A176,'1'!$C:$C,'1'!$X:$X,"ERROR",0),"")</f>
        <v/>
      </c>
      <c r="L176" s="12" t="str">
        <f>IF($A176&gt;0,_xlfn.XLOOKUP($A176,'1'!$C:$C,'1'!$Y:$Y,"ERROR",0),"")</f>
        <v/>
      </c>
      <c r="M176" s="12" t="str">
        <f>IF($A176&gt;0,_xlfn.XLOOKUP($A176,'1'!$C:$C,'1'!$Z:$Z,"ERROR",0),"")</f>
        <v/>
      </c>
      <c r="N176" s="12" t="str">
        <f>IF($A176&gt;0,_xlfn.XLOOKUP($A176,'1'!$C:$C,'1'!$AA:$AA,"ERROR",0),"")</f>
        <v/>
      </c>
      <c r="O176" s="12" t="str">
        <f>IF($A176&gt;0,_xlfn.XLOOKUP($A176,'1'!$C:$C,'1'!$AB:$AB,"ERROR",0),"")</f>
        <v/>
      </c>
      <c r="P176" s="12" t="str">
        <f>IF($A176&gt;0,_xlfn.XLOOKUP($A176,'1'!$C:$C,'1'!$AC:$AC,"ERROR",0),"")</f>
        <v/>
      </c>
      <c r="Q176" s="12" t="str">
        <f>IF($A176&gt;0,_xlfn.XLOOKUP($A176,'1'!$C:$C,'1'!$AK:$AK,"ERROR",0),"")</f>
        <v/>
      </c>
      <c r="R176" s="12" t="str">
        <f>IF($A176&gt;0,_xlfn.XLOOKUP($A176,'1'!$C:$C,'1'!$AO:$AO,"ERROR",0),"")</f>
        <v/>
      </c>
      <c r="S176" s="19" t="str">
        <f t="shared" si="12"/>
        <v/>
      </c>
    </row>
    <row r="177" spans="1:19" x14ac:dyDescent="0.25">
      <c r="A177" s="13"/>
      <c r="B177" s="13" t="str">
        <f>IF($A177&gt;0,_xlfn.XLOOKUP($A177,'1'!$C:$C,'1'!$B:$B,"ERROR",0),"")</f>
        <v/>
      </c>
      <c r="C177" s="13" t="str">
        <f>IF($A177&gt;0,_xlfn.XLOOKUP($A177,'1'!$C:$C,'1'!$D:$D,"ERROR",0),"")</f>
        <v/>
      </c>
      <c r="D177" s="13" t="str">
        <f>IF($A177&gt;0,_xlfn.XLOOKUP($A177,'1'!$C:$C,'1'!$E:$E,"ERROR",0),"")</f>
        <v/>
      </c>
      <c r="E177" s="13" t="str">
        <f>IF($A177&gt;0,_xlfn.XLOOKUP($A177,'1'!$C:$C,'1'!$AQ:$AQ,"ERROR",0),"")</f>
        <v/>
      </c>
      <c r="F177" s="13" t="str">
        <f>IF($A177&gt;0,_xlfn.XLOOKUP($A177,'1'!$C:$C,'1'!$G:$G,"ERROR",0),"")</f>
        <v/>
      </c>
      <c r="G177" s="13" t="str">
        <f>IF($A177&gt;0,_xlfn.XLOOKUP($A177,'1'!$C:$C,'1'!$N:$N,"ERROR",0),"")</f>
        <v/>
      </c>
      <c r="H177" s="13" t="str">
        <f>IF($A177&gt;0,_xlfn.XLOOKUP($A177,'1'!$C:$C,'1'!$U:$U,"ERROR",0),"")</f>
        <v/>
      </c>
      <c r="I177" s="13" t="str">
        <f>IF($A177&gt;0,_xlfn.XLOOKUP($A177,'1'!$C:$C,'1'!$V:$V,"ERROR",0),"")</f>
        <v/>
      </c>
      <c r="J177" s="13" t="str">
        <f>IF($A177&gt;0,_xlfn.XLOOKUP($A177,'1'!$C:$C,'1'!$W:$W,"ERROR",0),"")</f>
        <v/>
      </c>
      <c r="K177" s="13" t="str">
        <f>IF($A177&gt;0,_xlfn.XLOOKUP($A177,'1'!$C:$C,'1'!$X:$X,"ERROR",0),"")</f>
        <v/>
      </c>
      <c r="L177" s="13" t="str">
        <f>IF($A177&gt;0,_xlfn.XLOOKUP($A177,'1'!$C:$C,'1'!$Y:$Y,"ERROR",0),"")</f>
        <v/>
      </c>
      <c r="M177" s="13" t="str">
        <f>IF($A177&gt;0,_xlfn.XLOOKUP($A177,'1'!$C:$C,'1'!$Z:$Z,"ERROR",0),"")</f>
        <v/>
      </c>
      <c r="N177" s="13" t="str">
        <f>IF($A177&gt;0,_xlfn.XLOOKUP($A177,'1'!$C:$C,'1'!$AA:$AA,"ERROR",0),"")</f>
        <v/>
      </c>
      <c r="O177" s="13" t="str">
        <f>IF($A177&gt;0,_xlfn.XLOOKUP($A177,'1'!$C:$C,'1'!$AB:$AB,"ERROR",0),"")</f>
        <v/>
      </c>
      <c r="P177" s="13" t="str">
        <f>IF($A177&gt;0,_xlfn.XLOOKUP($A177,'1'!$C:$C,'1'!$AC:$AC,"ERROR",0),"")</f>
        <v/>
      </c>
      <c r="Q177" s="13" t="str">
        <f>IF($A177&gt;0,_xlfn.XLOOKUP($A177,'1'!$C:$C,'1'!$AK:$AK,"ERROR",0),"")</f>
        <v/>
      </c>
      <c r="R177" s="13" t="str">
        <f>IF($A177&gt;0,_xlfn.XLOOKUP($A177,'1'!$C:$C,'1'!$AO:$AO,"ERROR",0),"")</f>
        <v/>
      </c>
      <c r="S177" s="19" t="str">
        <f t="shared" si="12"/>
        <v/>
      </c>
    </row>
    <row r="178" spans="1:19" x14ac:dyDescent="0.25">
      <c r="A178" s="12"/>
      <c r="B178" s="12" t="str">
        <f>IF($A178&gt;0,_xlfn.XLOOKUP($A178,'1'!$C:$C,'1'!$B:$B,"ERROR",0),"")</f>
        <v/>
      </c>
      <c r="C178" s="12" t="str">
        <f>IF($A178&gt;0,_xlfn.XLOOKUP($A178,'1'!$C:$C,'1'!$D:$D,"ERROR",0),"")</f>
        <v/>
      </c>
      <c r="D178" s="12" t="str">
        <f>IF($A178&gt;0,_xlfn.XLOOKUP($A178,'1'!$C:$C,'1'!$E:$E,"ERROR",0),"")</f>
        <v/>
      </c>
      <c r="E178" s="12" t="str">
        <f>IF($A178&gt;0,_xlfn.XLOOKUP($A178,'1'!$C:$C,'1'!$AQ:$AQ,"ERROR",0),"")</f>
        <v/>
      </c>
      <c r="F178" s="12" t="str">
        <f>IF($A178&gt;0,_xlfn.XLOOKUP($A178,'1'!$C:$C,'1'!$G:$G,"ERROR",0),"")</f>
        <v/>
      </c>
      <c r="G178" s="12" t="str">
        <f>IF($A178&gt;0,_xlfn.XLOOKUP($A178,'1'!$C:$C,'1'!$N:$N,"ERROR",0),"")</f>
        <v/>
      </c>
      <c r="H178" s="12" t="str">
        <f>IF($A178&gt;0,_xlfn.XLOOKUP($A178,'1'!$C:$C,'1'!$U:$U,"ERROR",0),"")</f>
        <v/>
      </c>
      <c r="I178" s="12" t="str">
        <f>IF($A178&gt;0,_xlfn.XLOOKUP($A178,'1'!$C:$C,'1'!$V:$V,"ERROR",0),"")</f>
        <v/>
      </c>
      <c r="J178" s="12" t="str">
        <f>IF($A178&gt;0,_xlfn.XLOOKUP($A178,'1'!$C:$C,'1'!$W:$W,"ERROR",0),"")</f>
        <v/>
      </c>
      <c r="K178" s="12" t="str">
        <f>IF($A178&gt;0,_xlfn.XLOOKUP($A178,'1'!$C:$C,'1'!$X:$X,"ERROR",0),"")</f>
        <v/>
      </c>
      <c r="L178" s="12" t="str">
        <f>IF($A178&gt;0,_xlfn.XLOOKUP($A178,'1'!$C:$C,'1'!$Y:$Y,"ERROR",0),"")</f>
        <v/>
      </c>
      <c r="M178" s="12" t="str">
        <f>IF($A178&gt;0,_xlfn.XLOOKUP($A178,'1'!$C:$C,'1'!$Z:$Z,"ERROR",0),"")</f>
        <v/>
      </c>
      <c r="N178" s="12" t="str">
        <f>IF($A178&gt;0,_xlfn.XLOOKUP($A178,'1'!$C:$C,'1'!$AA:$AA,"ERROR",0),"")</f>
        <v/>
      </c>
      <c r="O178" s="12" t="str">
        <f>IF($A178&gt;0,_xlfn.XLOOKUP($A178,'1'!$C:$C,'1'!$AB:$AB,"ERROR",0),"")</f>
        <v/>
      </c>
      <c r="P178" s="12" t="str">
        <f>IF($A178&gt;0,_xlfn.XLOOKUP($A178,'1'!$C:$C,'1'!$AC:$AC,"ERROR",0),"")</f>
        <v/>
      </c>
      <c r="Q178" s="12" t="str">
        <f>IF($A178&gt;0,_xlfn.XLOOKUP($A178,'1'!$C:$C,'1'!$AK:$AK,"ERROR",0),"")</f>
        <v/>
      </c>
      <c r="R178" s="12" t="str">
        <f>IF($A178&gt;0,_xlfn.XLOOKUP($A178,'1'!$C:$C,'1'!$AO:$AO,"ERROR",0),"")</f>
        <v/>
      </c>
      <c r="S178" s="19" t="str">
        <f t="shared" si="12"/>
        <v/>
      </c>
    </row>
    <row r="179" spans="1:19" x14ac:dyDescent="0.25">
      <c r="A179" s="13"/>
      <c r="B179" s="13" t="str">
        <f>IF($A179&gt;0,_xlfn.XLOOKUP($A179,'1'!$C:$C,'1'!$B:$B,"ERROR",0),"")</f>
        <v/>
      </c>
      <c r="C179" s="13" t="str">
        <f>IF($A179&gt;0,_xlfn.XLOOKUP($A179,'1'!$C:$C,'1'!$D:$D,"ERROR",0),"")</f>
        <v/>
      </c>
      <c r="D179" s="13" t="str">
        <f>IF($A179&gt;0,_xlfn.XLOOKUP($A179,'1'!$C:$C,'1'!$E:$E,"ERROR",0),"")</f>
        <v/>
      </c>
      <c r="E179" s="13" t="str">
        <f>IF($A179&gt;0,_xlfn.XLOOKUP($A179,'1'!$C:$C,'1'!$AQ:$AQ,"ERROR",0),"")</f>
        <v/>
      </c>
      <c r="F179" s="13" t="str">
        <f>IF($A179&gt;0,_xlfn.XLOOKUP($A179,'1'!$C:$C,'1'!$G:$G,"ERROR",0),"")</f>
        <v/>
      </c>
      <c r="G179" s="13" t="str">
        <f>IF($A179&gt;0,_xlfn.XLOOKUP($A179,'1'!$C:$C,'1'!$N:$N,"ERROR",0),"")</f>
        <v/>
      </c>
      <c r="H179" s="13" t="str">
        <f>IF($A179&gt;0,_xlfn.XLOOKUP($A179,'1'!$C:$C,'1'!$U:$U,"ERROR",0),"")</f>
        <v/>
      </c>
      <c r="I179" s="13" t="str">
        <f>IF($A179&gt;0,_xlfn.XLOOKUP($A179,'1'!$C:$C,'1'!$V:$V,"ERROR",0),"")</f>
        <v/>
      </c>
      <c r="J179" s="13" t="str">
        <f>IF($A179&gt;0,_xlfn.XLOOKUP($A179,'1'!$C:$C,'1'!$W:$W,"ERROR",0),"")</f>
        <v/>
      </c>
      <c r="K179" s="13" t="str">
        <f>IF($A179&gt;0,_xlfn.XLOOKUP($A179,'1'!$C:$C,'1'!$X:$X,"ERROR",0),"")</f>
        <v/>
      </c>
      <c r="L179" s="13" t="str">
        <f>IF($A179&gt;0,_xlfn.XLOOKUP($A179,'1'!$C:$C,'1'!$Y:$Y,"ERROR",0),"")</f>
        <v/>
      </c>
      <c r="M179" s="13" t="str">
        <f>IF($A179&gt;0,_xlfn.XLOOKUP($A179,'1'!$C:$C,'1'!$Z:$Z,"ERROR",0),"")</f>
        <v/>
      </c>
      <c r="N179" s="13" t="str">
        <f>IF($A179&gt;0,_xlfn.XLOOKUP($A179,'1'!$C:$C,'1'!$AA:$AA,"ERROR",0),"")</f>
        <v/>
      </c>
      <c r="O179" s="13" t="str">
        <f>IF($A179&gt;0,_xlfn.XLOOKUP($A179,'1'!$C:$C,'1'!$AB:$AB,"ERROR",0),"")</f>
        <v/>
      </c>
      <c r="P179" s="13" t="str">
        <f>IF($A179&gt;0,_xlfn.XLOOKUP($A179,'1'!$C:$C,'1'!$AC:$AC,"ERROR",0),"")</f>
        <v/>
      </c>
      <c r="Q179" s="13" t="str">
        <f>IF($A179&gt;0,_xlfn.XLOOKUP($A179,'1'!$C:$C,'1'!$AK:$AK,"ERROR",0),"")</f>
        <v/>
      </c>
      <c r="R179" s="13" t="str">
        <f>IF($A179&gt;0,_xlfn.XLOOKUP($A179,'1'!$C:$C,'1'!$AO:$AO,"ERROR",0),"")</f>
        <v/>
      </c>
      <c r="S179" s="19" t="str">
        <f t="shared" si="12"/>
        <v/>
      </c>
    </row>
    <row r="180" spans="1:19" x14ac:dyDescent="0.25">
      <c r="A180" s="12"/>
      <c r="B180" s="12" t="str">
        <f>IF($A180&gt;0,_xlfn.XLOOKUP($A180,'1'!$C:$C,'1'!$B:$B,"ERROR",0),"")</f>
        <v/>
      </c>
      <c r="C180" s="12" t="str">
        <f>IF($A180&gt;0,_xlfn.XLOOKUP($A180,'1'!$C:$C,'1'!$D:$D,"ERROR",0),"")</f>
        <v/>
      </c>
      <c r="D180" s="12" t="str">
        <f>IF($A180&gt;0,_xlfn.XLOOKUP($A180,'1'!$C:$C,'1'!$E:$E,"ERROR",0),"")</f>
        <v/>
      </c>
      <c r="E180" s="12" t="str">
        <f>IF($A180&gt;0,_xlfn.XLOOKUP($A180,'1'!$C:$C,'1'!$AQ:$AQ,"ERROR",0),"")</f>
        <v/>
      </c>
      <c r="F180" s="12" t="str">
        <f>IF($A180&gt;0,_xlfn.XLOOKUP($A180,'1'!$C:$C,'1'!$G:$G,"ERROR",0),"")</f>
        <v/>
      </c>
      <c r="G180" s="12" t="str">
        <f>IF($A180&gt;0,_xlfn.XLOOKUP($A180,'1'!$C:$C,'1'!$N:$N,"ERROR",0),"")</f>
        <v/>
      </c>
      <c r="H180" s="12" t="str">
        <f>IF($A180&gt;0,_xlfn.XLOOKUP($A180,'1'!$C:$C,'1'!$U:$U,"ERROR",0),"")</f>
        <v/>
      </c>
      <c r="I180" s="12" t="str">
        <f>IF($A180&gt;0,_xlfn.XLOOKUP($A180,'1'!$C:$C,'1'!$V:$V,"ERROR",0),"")</f>
        <v/>
      </c>
      <c r="J180" s="12" t="str">
        <f>IF($A180&gt;0,_xlfn.XLOOKUP($A180,'1'!$C:$C,'1'!$W:$W,"ERROR",0),"")</f>
        <v/>
      </c>
      <c r="K180" s="12" t="str">
        <f>IF($A180&gt;0,_xlfn.XLOOKUP($A180,'1'!$C:$C,'1'!$X:$X,"ERROR",0),"")</f>
        <v/>
      </c>
      <c r="L180" s="12" t="str">
        <f>IF($A180&gt;0,_xlfn.XLOOKUP($A180,'1'!$C:$C,'1'!$Y:$Y,"ERROR",0),"")</f>
        <v/>
      </c>
      <c r="M180" s="12" t="str">
        <f>IF($A180&gt;0,_xlfn.XLOOKUP($A180,'1'!$C:$C,'1'!$Z:$Z,"ERROR",0),"")</f>
        <v/>
      </c>
      <c r="N180" s="12" t="str">
        <f>IF($A180&gt;0,_xlfn.XLOOKUP($A180,'1'!$C:$C,'1'!$AA:$AA,"ERROR",0),"")</f>
        <v/>
      </c>
      <c r="O180" s="12" t="str">
        <f>IF($A180&gt;0,_xlfn.XLOOKUP($A180,'1'!$C:$C,'1'!$AB:$AB,"ERROR",0),"")</f>
        <v/>
      </c>
      <c r="P180" s="12" t="str">
        <f>IF($A180&gt;0,_xlfn.XLOOKUP($A180,'1'!$C:$C,'1'!$AC:$AC,"ERROR",0),"")</f>
        <v/>
      </c>
      <c r="Q180" s="12" t="str">
        <f>IF($A180&gt;0,_xlfn.XLOOKUP($A180,'1'!$C:$C,'1'!$AK:$AK,"ERROR",0),"")</f>
        <v/>
      </c>
      <c r="R180" s="12" t="str">
        <f>IF($A180&gt;0,_xlfn.XLOOKUP($A180,'1'!$C:$C,'1'!$AO:$AO,"ERROR",0),"")</f>
        <v/>
      </c>
      <c r="S180" s="19" t="str">
        <f t="shared" si="12"/>
        <v/>
      </c>
    </row>
    <row r="181" spans="1:19" x14ac:dyDescent="0.25">
      <c r="A181" s="13"/>
      <c r="B181" s="13" t="str">
        <f>IF($A181&gt;0,_xlfn.XLOOKUP($A181,'1'!$C:$C,'1'!$B:$B,"ERROR",0),"")</f>
        <v/>
      </c>
      <c r="C181" s="13" t="str">
        <f>IF($A181&gt;0,_xlfn.XLOOKUP($A181,'1'!$C:$C,'1'!$D:$D,"ERROR",0),"")</f>
        <v/>
      </c>
      <c r="D181" s="13" t="str">
        <f>IF($A181&gt;0,_xlfn.XLOOKUP($A181,'1'!$C:$C,'1'!$E:$E,"ERROR",0),"")</f>
        <v/>
      </c>
      <c r="E181" s="13" t="str">
        <f>IF($A181&gt;0,_xlfn.XLOOKUP($A181,'1'!$C:$C,'1'!$AQ:$AQ,"ERROR",0),"")</f>
        <v/>
      </c>
      <c r="F181" s="13" t="str">
        <f>IF($A181&gt;0,_xlfn.XLOOKUP($A181,'1'!$C:$C,'1'!$G:$G,"ERROR",0),"")</f>
        <v/>
      </c>
      <c r="G181" s="13" t="str">
        <f>IF($A181&gt;0,_xlfn.XLOOKUP($A181,'1'!$C:$C,'1'!$N:$N,"ERROR",0),"")</f>
        <v/>
      </c>
      <c r="H181" s="13" t="str">
        <f>IF($A181&gt;0,_xlfn.XLOOKUP($A181,'1'!$C:$C,'1'!$U:$U,"ERROR",0),"")</f>
        <v/>
      </c>
      <c r="I181" s="13" t="str">
        <f>IF($A181&gt;0,_xlfn.XLOOKUP($A181,'1'!$C:$C,'1'!$V:$V,"ERROR",0),"")</f>
        <v/>
      </c>
      <c r="J181" s="13" t="str">
        <f>IF($A181&gt;0,_xlfn.XLOOKUP($A181,'1'!$C:$C,'1'!$W:$W,"ERROR",0),"")</f>
        <v/>
      </c>
      <c r="K181" s="13" t="str">
        <f>IF($A181&gt;0,_xlfn.XLOOKUP($A181,'1'!$C:$C,'1'!$X:$X,"ERROR",0),"")</f>
        <v/>
      </c>
      <c r="L181" s="13" t="str">
        <f>IF($A181&gt;0,_xlfn.XLOOKUP($A181,'1'!$C:$C,'1'!$Y:$Y,"ERROR",0),"")</f>
        <v/>
      </c>
      <c r="M181" s="13" t="str">
        <f>IF($A181&gt;0,_xlfn.XLOOKUP($A181,'1'!$C:$C,'1'!$Z:$Z,"ERROR",0),"")</f>
        <v/>
      </c>
      <c r="N181" s="13" t="str">
        <f>IF($A181&gt;0,_xlfn.XLOOKUP($A181,'1'!$C:$C,'1'!$AA:$AA,"ERROR",0),"")</f>
        <v/>
      </c>
      <c r="O181" s="13" t="str">
        <f>IF($A181&gt;0,_xlfn.XLOOKUP($A181,'1'!$C:$C,'1'!$AB:$AB,"ERROR",0),"")</f>
        <v/>
      </c>
      <c r="P181" s="13" t="str">
        <f>IF($A181&gt;0,_xlfn.XLOOKUP($A181,'1'!$C:$C,'1'!$AC:$AC,"ERROR",0),"")</f>
        <v/>
      </c>
      <c r="Q181" s="13" t="str">
        <f>IF($A181&gt;0,_xlfn.XLOOKUP($A181,'1'!$C:$C,'1'!$AK:$AK,"ERROR",0),"")</f>
        <v/>
      </c>
      <c r="R181" s="13" t="str">
        <f>IF($A181&gt;0,_xlfn.XLOOKUP($A181,'1'!$C:$C,'1'!$AO:$AO,"ERROR",0),"")</f>
        <v/>
      </c>
      <c r="S181" s="19" t="str">
        <f t="shared" si="12"/>
        <v/>
      </c>
    </row>
    <row r="182" spans="1:19" x14ac:dyDescent="0.25">
      <c r="A182" s="12"/>
      <c r="B182" s="12" t="str">
        <f>IF($A182&gt;0,_xlfn.XLOOKUP($A182,'1'!$C:$C,'1'!$B:$B,"ERROR",0),"")</f>
        <v/>
      </c>
      <c r="C182" s="12" t="str">
        <f>IF($A182&gt;0,_xlfn.XLOOKUP($A182,'1'!$C:$C,'1'!$D:$D,"ERROR",0),"")</f>
        <v/>
      </c>
      <c r="D182" s="12" t="str">
        <f>IF($A182&gt;0,_xlfn.XLOOKUP($A182,'1'!$C:$C,'1'!$E:$E,"ERROR",0),"")</f>
        <v/>
      </c>
      <c r="E182" s="12" t="str">
        <f>IF($A182&gt;0,_xlfn.XLOOKUP($A182,'1'!$C:$C,'1'!$AQ:$AQ,"ERROR",0),"")</f>
        <v/>
      </c>
      <c r="F182" s="12" t="str">
        <f>IF($A182&gt;0,_xlfn.XLOOKUP($A182,'1'!$C:$C,'1'!$G:$G,"ERROR",0),"")</f>
        <v/>
      </c>
      <c r="G182" s="12" t="str">
        <f>IF($A182&gt;0,_xlfn.XLOOKUP($A182,'1'!$C:$C,'1'!$N:$N,"ERROR",0),"")</f>
        <v/>
      </c>
      <c r="H182" s="12" t="str">
        <f>IF($A182&gt;0,_xlfn.XLOOKUP($A182,'1'!$C:$C,'1'!$U:$U,"ERROR",0),"")</f>
        <v/>
      </c>
      <c r="I182" s="12" t="str">
        <f>IF($A182&gt;0,_xlfn.XLOOKUP($A182,'1'!$C:$C,'1'!$V:$V,"ERROR",0),"")</f>
        <v/>
      </c>
      <c r="J182" s="12" t="str">
        <f>IF($A182&gt;0,_xlfn.XLOOKUP($A182,'1'!$C:$C,'1'!$W:$W,"ERROR",0),"")</f>
        <v/>
      </c>
      <c r="K182" s="12" t="str">
        <f>IF($A182&gt;0,_xlfn.XLOOKUP($A182,'1'!$C:$C,'1'!$X:$X,"ERROR",0),"")</f>
        <v/>
      </c>
      <c r="L182" s="12" t="str">
        <f>IF($A182&gt;0,_xlfn.XLOOKUP($A182,'1'!$C:$C,'1'!$Y:$Y,"ERROR",0),"")</f>
        <v/>
      </c>
      <c r="M182" s="12" t="str">
        <f>IF($A182&gt;0,_xlfn.XLOOKUP($A182,'1'!$C:$C,'1'!$Z:$Z,"ERROR",0),"")</f>
        <v/>
      </c>
      <c r="N182" s="12" t="str">
        <f>IF($A182&gt;0,_xlfn.XLOOKUP($A182,'1'!$C:$C,'1'!$AA:$AA,"ERROR",0),"")</f>
        <v/>
      </c>
      <c r="O182" s="12" t="str">
        <f>IF($A182&gt;0,_xlfn.XLOOKUP($A182,'1'!$C:$C,'1'!$AB:$AB,"ERROR",0),"")</f>
        <v/>
      </c>
      <c r="P182" s="12" t="str">
        <f>IF($A182&gt;0,_xlfn.XLOOKUP($A182,'1'!$C:$C,'1'!$AC:$AC,"ERROR",0),"")</f>
        <v/>
      </c>
      <c r="Q182" s="12" t="str">
        <f>IF($A182&gt;0,_xlfn.XLOOKUP($A182,'1'!$C:$C,'1'!$AK:$AK,"ERROR",0),"")</f>
        <v/>
      </c>
      <c r="R182" s="12" t="str">
        <f>IF($A182&gt;0,_xlfn.XLOOKUP($A182,'1'!$C:$C,'1'!$AO:$AO,"ERROR",0),"")</f>
        <v/>
      </c>
      <c r="S182" s="19" t="str">
        <f t="shared" si="12"/>
        <v/>
      </c>
    </row>
    <row r="183" spans="1:19" x14ac:dyDescent="0.25">
      <c r="A183" s="13"/>
      <c r="B183" s="13" t="str">
        <f>IF($A183&gt;0,_xlfn.XLOOKUP($A183,'1'!$C:$C,'1'!$B:$B,"ERROR",0),"")</f>
        <v/>
      </c>
      <c r="C183" s="13" t="str">
        <f>IF($A183&gt;0,_xlfn.XLOOKUP($A183,'1'!$C:$C,'1'!$D:$D,"ERROR",0),"")</f>
        <v/>
      </c>
      <c r="D183" s="13" t="str">
        <f>IF($A183&gt;0,_xlfn.XLOOKUP($A183,'1'!$C:$C,'1'!$E:$E,"ERROR",0),"")</f>
        <v/>
      </c>
      <c r="E183" s="13" t="str">
        <f>IF($A183&gt;0,_xlfn.XLOOKUP($A183,'1'!$C:$C,'1'!$AQ:$AQ,"ERROR",0),"")</f>
        <v/>
      </c>
      <c r="F183" s="13" t="str">
        <f>IF($A183&gt;0,_xlfn.XLOOKUP($A183,'1'!$C:$C,'1'!$G:$G,"ERROR",0),"")</f>
        <v/>
      </c>
      <c r="G183" s="13" t="str">
        <f>IF($A183&gt;0,_xlfn.XLOOKUP($A183,'1'!$C:$C,'1'!$N:$N,"ERROR",0),"")</f>
        <v/>
      </c>
      <c r="H183" s="13" t="str">
        <f>IF($A183&gt;0,_xlfn.XLOOKUP($A183,'1'!$C:$C,'1'!$U:$U,"ERROR",0),"")</f>
        <v/>
      </c>
      <c r="I183" s="13" t="str">
        <f>IF($A183&gt;0,_xlfn.XLOOKUP($A183,'1'!$C:$C,'1'!$V:$V,"ERROR",0),"")</f>
        <v/>
      </c>
      <c r="J183" s="13" t="str">
        <f>IF($A183&gt;0,_xlfn.XLOOKUP($A183,'1'!$C:$C,'1'!$W:$W,"ERROR",0),"")</f>
        <v/>
      </c>
      <c r="K183" s="13" t="str">
        <f>IF($A183&gt;0,_xlfn.XLOOKUP($A183,'1'!$C:$C,'1'!$X:$X,"ERROR",0),"")</f>
        <v/>
      </c>
      <c r="L183" s="13" t="str">
        <f>IF($A183&gt;0,_xlfn.XLOOKUP($A183,'1'!$C:$C,'1'!$Y:$Y,"ERROR",0),"")</f>
        <v/>
      </c>
      <c r="M183" s="13" t="str">
        <f>IF($A183&gt;0,_xlfn.XLOOKUP($A183,'1'!$C:$C,'1'!$Z:$Z,"ERROR",0),"")</f>
        <v/>
      </c>
      <c r="N183" s="13" t="str">
        <f>IF($A183&gt;0,_xlfn.XLOOKUP($A183,'1'!$C:$C,'1'!$AA:$AA,"ERROR",0),"")</f>
        <v/>
      </c>
      <c r="O183" s="13" t="str">
        <f>IF($A183&gt;0,_xlfn.XLOOKUP($A183,'1'!$C:$C,'1'!$AB:$AB,"ERROR",0),"")</f>
        <v/>
      </c>
      <c r="P183" s="13" t="str">
        <f>IF($A183&gt;0,_xlfn.XLOOKUP($A183,'1'!$C:$C,'1'!$AC:$AC,"ERROR",0),"")</f>
        <v/>
      </c>
      <c r="Q183" s="13" t="str">
        <f>IF($A183&gt;0,_xlfn.XLOOKUP($A183,'1'!$C:$C,'1'!$AK:$AK,"ERROR",0),"")</f>
        <v/>
      </c>
      <c r="R183" s="13" t="str">
        <f>IF($A183&gt;0,_xlfn.XLOOKUP($A183,'1'!$C:$C,'1'!$AO:$AO,"ERROR",0),"")</f>
        <v/>
      </c>
      <c r="S183" s="19" t="str">
        <f t="shared" si="12"/>
        <v/>
      </c>
    </row>
    <row r="184" spans="1:19" x14ac:dyDescent="0.25">
      <c r="A184" s="12"/>
      <c r="B184" s="12" t="str">
        <f>IF($A184&gt;0,_xlfn.XLOOKUP($A184,'1'!$C:$C,'1'!$B:$B,"ERROR",0),"")</f>
        <v/>
      </c>
      <c r="C184" s="12" t="str">
        <f>IF($A184&gt;0,_xlfn.XLOOKUP($A184,'1'!$C:$C,'1'!$D:$D,"ERROR",0),"")</f>
        <v/>
      </c>
      <c r="D184" s="12" t="str">
        <f>IF($A184&gt;0,_xlfn.XLOOKUP($A184,'1'!$C:$C,'1'!$E:$E,"ERROR",0),"")</f>
        <v/>
      </c>
      <c r="E184" s="12" t="str">
        <f>IF($A184&gt;0,_xlfn.XLOOKUP($A184,'1'!$C:$C,'1'!$AQ:$AQ,"ERROR",0),"")</f>
        <v/>
      </c>
      <c r="F184" s="12" t="str">
        <f>IF($A184&gt;0,_xlfn.XLOOKUP($A184,'1'!$C:$C,'1'!$G:$G,"ERROR",0),"")</f>
        <v/>
      </c>
      <c r="G184" s="12" t="str">
        <f>IF($A184&gt;0,_xlfn.XLOOKUP($A184,'1'!$C:$C,'1'!$N:$N,"ERROR",0),"")</f>
        <v/>
      </c>
      <c r="H184" s="12" t="str">
        <f>IF($A184&gt;0,_xlfn.XLOOKUP($A184,'1'!$C:$C,'1'!$U:$U,"ERROR",0),"")</f>
        <v/>
      </c>
      <c r="I184" s="12" t="str">
        <f>IF($A184&gt;0,_xlfn.XLOOKUP($A184,'1'!$C:$C,'1'!$V:$V,"ERROR",0),"")</f>
        <v/>
      </c>
      <c r="J184" s="12" t="str">
        <f>IF($A184&gt;0,_xlfn.XLOOKUP($A184,'1'!$C:$C,'1'!$W:$W,"ERROR",0),"")</f>
        <v/>
      </c>
      <c r="K184" s="12" t="str">
        <f>IF($A184&gt;0,_xlfn.XLOOKUP($A184,'1'!$C:$C,'1'!$X:$X,"ERROR",0),"")</f>
        <v/>
      </c>
      <c r="L184" s="12" t="str">
        <f>IF($A184&gt;0,_xlfn.XLOOKUP($A184,'1'!$C:$C,'1'!$Y:$Y,"ERROR",0),"")</f>
        <v/>
      </c>
      <c r="M184" s="12" t="str">
        <f>IF($A184&gt;0,_xlfn.XLOOKUP($A184,'1'!$C:$C,'1'!$Z:$Z,"ERROR",0),"")</f>
        <v/>
      </c>
      <c r="N184" s="12" t="str">
        <f>IF($A184&gt;0,_xlfn.XLOOKUP($A184,'1'!$C:$C,'1'!$AA:$AA,"ERROR",0),"")</f>
        <v/>
      </c>
      <c r="O184" s="12" t="str">
        <f>IF($A184&gt;0,_xlfn.XLOOKUP($A184,'1'!$C:$C,'1'!$AB:$AB,"ERROR",0),"")</f>
        <v/>
      </c>
      <c r="P184" s="12" t="str">
        <f>IF($A184&gt;0,_xlfn.XLOOKUP($A184,'1'!$C:$C,'1'!$AC:$AC,"ERROR",0),"")</f>
        <v/>
      </c>
      <c r="Q184" s="12" t="str">
        <f>IF($A184&gt;0,_xlfn.XLOOKUP($A184,'1'!$C:$C,'1'!$AK:$AK,"ERROR",0),"")</f>
        <v/>
      </c>
      <c r="R184" s="12" t="str">
        <f>IF($A184&gt;0,_xlfn.XLOOKUP($A184,'1'!$C:$C,'1'!$AO:$AO,"ERROR",0),"")</f>
        <v/>
      </c>
      <c r="S184" s="19" t="str">
        <f t="shared" si="12"/>
        <v/>
      </c>
    </row>
    <row r="185" spans="1:19" x14ac:dyDescent="0.25">
      <c r="A185" s="13"/>
      <c r="B185" s="13" t="str">
        <f>IF($A185&gt;0,_xlfn.XLOOKUP($A185,'1'!$C:$C,'1'!$B:$B,"ERROR",0),"")</f>
        <v/>
      </c>
      <c r="C185" s="13" t="str">
        <f>IF($A185&gt;0,_xlfn.XLOOKUP($A185,'1'!$C:$C,'1'!$D:$D,"ERROR",0),"")</f>
        <v/>
      </c>
      <c r="D185" s="13" t="str">
        <f>IF($A185&gt;0,_xlfn.XLOOKUP($A185,'1'!$C:$C,'1'!$E:$E,"ERROR",0),"")</f>
        <v/>
      </c>
      <c r="E185" s="13" t="str">
        <f>IF($A185&gt;0,_xlfn.XLOOKUP($A185,'1'!$C:$C,'1'!$AQ:$AQ,"ERROR",0),"")</f>
        <v/>
      </c>
      <c r="F185" s="13" t="str">
        <f>IF($A185&gt;0,_xlfn.XLOOKUP($A185,'1'!$C:$C,'1'!$G:$G,"ERROR",0),"")</f>
        <v/>
      </c>
      <c r="G185" s="13" t="str">
        <f>IF($A185&gt;0,_xlfn.XLOOKUP($A185,'1'!$C:$C,'1'!$N:$N,"ERROR",0),"")</f>
        <v/>
      </c>
      <c r="H185" s="13" t="str">
        <f>IF($A185&gt;0,_xlfn.XLOOKUP($A185,'1'!$C:$C,'1'!$U:$U,"ERROR",0),"")</f>
        <v/>
      </c>
      <c r="I185" s="13" t="str">
        <f>IF($A185&gt;0,_xlfn.XLOOKUP($A185,'1'!$C:$C,'1'!$V:$V,"ERROR",0),"")</f>
        <v/>
      </c>
      <c r="J185" s="13" t="str">
        <f>IF($A185&gt;0,_xlfn.XLOOKUP($A185,'1'!$C:$C,'1'!$W:$W,"ERROR",0),"")</f>
        <v/>
      </c>
      <c r="K185" s="13" t="str">
        <f>IF($A185&gt;0,_xlfn.XLOOKUP($A185,'1'!$C:$C,'1'!$X:$X,"ERROR",0),"")</f>
        <v/>
      </c>
      <c r="L185" s="13" t="str">
        <f>IF($A185&gt;0,_xlfn.XLOOKUP($A185,'1'!$C:$C,'1'!$Y:$Y,"ERROR",0),"")</f>
        <v/>
      </c>
      <c r="M185" s="13" t="str">
        <f>IF($A185&gt;0,_xlfn.XLOOKUP($A185,'1'!$C:$C,'1'!$Z:$Z,"ERROR",0),"")</f>
        <v/>
      </c>
      <c r="N185" s="13" t="str">
        <f>IF($A185&gt;0,_xlfn.XLOOKUP($A185,'1'!$C:$C,'1'!$AA:$AA,"ERROR",0),"")</f>
        <v/>
      </c>
      <c r="O185" s="13" t="str">
        <f>IF($A185&gt;0,_xlfn.XLOOKUP($A185,'1'!$C:$C,'1'!$AB:$AB,"ERROR",0),"")</f>
        <v/>
      </c>
      <c r="P185" s="13" t="str">
        <f>IF($A185&gt;0,_xlfn.XLOOKUP($A185,'1'!$C:$C,'1'!$AC:$AC,"ERROR",0),"")</f>
        <v/>
      </c>
      <c r="Q185" s="13" t="str">
        <f>IF($A185&gt;0,_xlfn.XLOOKUP($A185,'1'!$C:$C,'1'!$AK:$AK,"ERROR",0),"")</f>
        <v/>
      </c>
      <c r="R185" s="13" t="str">
        <f>IF($A185&gt;0,_xlfn.XLOOKUP($A185,'1'!$C:$C,'1'!$AO:$AO,"ERROR",0),"")</f>
        <v/>
      </c>
      <c r="S185" s="19" t="str">
        <f t="shared" si="12"/>
        <v/>
      </c>
    </row>
    <row r="186" spans="1:19" x14ac:dyDescent="0.25">
      <c r="A186" s="12"/>
      <c r="B186" s="12" t="str">
        <f>IF($A186&gt;0,_xlfn.XLOOKUP($A186,'1'!$C:$C,'1'!$B:$B,"ERROR",0),"")</f>
        <v/>
      </c>
      <c r="C186" s="12" t="str">
        <f>IF($A186&gt;0,_xlfn.XLOOKUP($A186,'1'!$C:$C,'1'!$D:$D,"ERROR",0),"")</f>
        <v/>
      </c>
      <c r="D186" s="12" t="str">
        <f>IF($A186&gt;0,_xlfn.XLOOKUP($A186,'1'!$C:$C,'1'!$E:$E,"ERROR",0),"")</f>
        <v/>
      </c>
      <c r="E186" s="12" t="str">
        <f>IF($A186&gt;0,_xlfn.XLOOKUP($A186,'1'!$C:$C,'1'!$AQ:$AQ,"ERROR",0),"")</f>
        <v/>
      </c>
      <c r="F186" s="12" t="str">
        <f>IF($A186&gt;0,_xlfn.XLOOKUP($A186,'1'!$C:$C,'1'!$G:$G,"ERROR",0),"")</f>
        <v/>
      </c>
      <c r="G186" s="12" t="str">
        <f>IF($A186&gt;0,_xlfn.XLOOKUP($A186,'1'!$C:$C,'1'!$N:$N,"ERROR",0),"")</f>
        <v/>
      </c>
      <c r="H186" s="12" t="str">
        <f>IF($A186&gt;0,_xlfn.XLOOKUP($A186,'1'!$C:$C,'1'!$U:$U,"ERROR",0),"")</f>
        <v/>
      </c>
      <c r="I186" s="12" t="str">
        <f>IF($A186&gt;0,_xlfn.XLOOKUP($A186,'1'!$C:$C,'1'!$V:$V,"ERROR",0),"")</f>
        <v/>
      </c>
      <c r="J186" s="12" t="str">
        <f>IF($A186&gt;0,_xlfn.XLOOKUP($A186,'1'!$C:$C,'1'!$W:$W,"ERROR",0),"")</f>
        <v/>
      </c>
      <c r="K186" s="12" t="str">
        <f>IF($A186&gt;0,_xlfn.XLOOKUP($A186,'1'!$C:$C,'1'!$X:$X,"ERROR",0),"")</f>
        <v/>
      </c>
      <c r="L186" s="12" t="str">
        <f>IF($A186&gt;0,_xlfn.XLOOKUP($A186,'1'!$C:$C,'1'!$Y:$Y,"ERROR",0),"")</f>
        <v/>
      </c>
      <c r="M186" s="12" t="str">
        <f>IF($A186&gt;0,_xlfn.XLOOKUP($A186,'1'!$C:$C,'1'!$Z:$Z,"ERROR",0),"")</f>
        <v/>
      </c>
      <c r="N186" s="12" t="str">
        <f>IF($A186&gt;0,_xlfn.XLOOKUP($A186,'1'!$C:$C,'1'!$AA:$AA,"ERROR",0),"")</f>
        <v/>
      </c>
      <c r="O186" s="12" t="str">
        <f>IF($A186&gt;0,_xlfn.XLOOKUP($A186,'1'!$C:$C,'1'!$AB:$AB,"ERROR",0),"")</f>
        <v/>
      </c>
      <c r="P186" s="12" t="str">
        <f>IF($A186&gt;0,_xlfn.XLOOKUP($A186,'1'!$C:$C,'1'!$AC:$AC,"ERROR",0),"")</f>
        <v/>
      </c>
      <c r="Q186" s="12" t="str">
        <f>IF($A186&gt;0,_xlfn.XLOOKUP($A186,'1'!$C:$C,'1'!$AK:$AK,"ERROR",0),"")</f>
        <v/>
      </c>
      <c r="R186" s="12" t="str">
        <f>IF($A186&gt;0,_xlfn.XLOOKUP($A186,'1'!$C:$C,'1'!$AO:$AO,"ERROR",0),"")</f>
        <v/>
      </c>
      <c r="S186" s="19" t="str">
        <f t="shared" si="12"/>
        <v/>
      </c>
    </row>
    <row r="187" spans="1:19" x14ac:dyDescent="0.25">
      <c r="A187" s="13"/>
      <c r="B187" s="13" t="str">
        <f>IF($A187&gt;0,_xlfn.XLOOKUP($A187,'1'!$C:$C,'1'!$B:$B,"ERROR",0),"")</f>
        <v/>
      </c>
      <c r="C187" s="13" t="str">
        <f>IF($A187&gt;0,_xlfn.XLOOKUP($A187,'1'!$C:$C,'1'!$D:$D,"ERROR",0),"")</f>
        <v/>
      </c>
      <c r="D187" s="13" t="str">
        <f>IF($A187&gt;0,_xlfn.XLOOKUP($A187,'1'!$C:$C,'1'!$E:$E,"ERROR",0),"")</f>
        <v/>
      </c>
      <c r="E187" s="13" t="str">
        <f>IF($A187&gt;0,_xlfn.XLOOKUP($A187,'1'!$C:$C,'1'!$AQ:$AQ,"ERROR",0),"")</f>
        <v/>
      </c>
      <c r="F187" s="13" t="str">
        <f>IF($A187&gt;0,_xlfn.XLOOKUP($A187,'1'!$C:$C,'1'!$G:$G,"ERROR",0),"")</f>
        <v/>
      </c>
      <c r="G187" s="13" t="str">
        <f>IF($A187&gt;0,_xlfn.XLOOKUP($A187,'1'!$C:$C,'1'!$N:$N,"ERROR",0),"")</f>
        <v/>
      </c>
      <c r="H187" s="13" t="str">
        <f>IF($A187&gt;0,_xlfn.XLOOKUP($A187,'1'!$C:$C,'1'!$U:$U,"ERROR",0),"")</f>
        <v/>
      </c>
      <c r="I187" s="13" t="str">
        <f>IF($A187&gt;0,_xlfn.XLOOKUP($A187,'1'!$C:$C,'1'!$V:$V,"ERROR",0),"")</f>
        <v/>
      </c>
      <c r="J187" s="13" t="str">
        <f>IF($A187&gt;0,_xlfn.XLOOKUP($A187,'1'!$C:$C,'1'!$W:$W,"ERROR",0),"")</f>
        <v/>
      </c>
      <c r="K187" s="13" t="str">
        <f>IF($A187&gt;0,_xlfn.XLOOKUP($A187,'1'!$C:$C,'1'!$X:$X,"ERROR",0),"")</f>
        <v/>
      </c>
      <c r="L187" s="13" t="str">
        <f>IF($A187&gt;0,_xlfn.XLOOKUP($A187,'1'!$C:$C,'1'!$Y:$Y,"ERROR",0),"")</f>
        <v/>
      </c>
      <c r="M187" s="13" t="str">
        <f>IF($A187&gt;0,_xlfn.XLOOKUP($A187,'1'!$C:$C,'1'!$Z:$Z,"ERROR",0),"")</f>
        <v/>
      </c>
      <c r="N187" s="13" t="str">
        <f>IF($A187&gt;0,_xlfn.XLOOKUP($A187,'1'!$C:$C,'1'!$AA:$AA,"ERROR",0),"")</f>
        <v/>
      </c>
      <c r="O187" s="13" t="str">
        <f>IF($A187&gt;0,_xlfn.XLOOKUP($A187,'1'!$C:$C,'1'!$AB:$AB,"ERROR",0),"")</f>
        <v/>
      </c>
      <c r="P187" s="13" t="str">
        <f>IF($A187&gt;0,_xlfn.XLOOKUP($A187,'1'!$C:$C,'1'!$AC:$AC,"ERROR",0),"")</f>
        <v/>
      </c>
      <c r="Q187" s="13" t="str">
        <f>IF($A187&gt;0,_xlfn.XLOOKUP($A187,'1'!$C:$C,'1'!$AK:$AK,"ERROR",0),"")</f>
        <v/>
      </c>
      <c r="R187" s="13" t="str">
        <f>IF($A187&gt;0,_xlfn.XLOOKUP($A187,'1'!$C:$C,'1'!$AO:$AO,"ERROR",0),"")</f>
        <v/>
      </c>
      <c r="S187" s="19" t="str">
        <f t="shared" si="12"/>
        <v/>
      </c>
    </row>
    <row r="188" spans="1:19" x14ac:dyDescent="0.25">
      <c r="A188" s="12"/>
      <c r="B188" s="12" t="str">
        <f>IF($A188&gt;0,_xlfn.XLOOKUP($A188,'1'!$C:$C,'1'!$B:$B,"ERROR",0),"")</f>
        <v/>
      </c>
      <c r="C188" s="12" t="str">
        <f>IF($A188&gt;0,_xlfn.XLOOKUP($A188,'1'!$C:$C,'1'!$D:$D,"ERROR",0),"")</f>
        <v/>
      </c>
      <c r="D188" s="12" t="str">
        <f>IF($A188&gt;0,_xlfn.XLOOKUP($A188,'1'!$C:$C,'1'!$E:$E,"ERROR",0),"")</f>
        <v/>
      </c>
      <c r="E188" s="12" t="str">
        <f>IF($A188&gt;0,_xlfn.XLOOKUP($A188,'1'!$C:$C,'1'!$AQ:$AQ,"ERROR",0),"")</f>
        <v/>
      </c>
      <c r="F188" s="12" t="str">
        <f>IF($A188&gt;0,_xlfn.XLOOKUP($A188,'1'!$C:$C,'1'!$G:$G,"ERROR",0),"")</f>
        <v/>
      </c>
      <c r="G188" s="12" t="str">
        <f>IF($A188&gt;0,_xlfn.XLOOKUP($A188,'1'!$C:$C,'1'!$N:$N,"ERROR",0),"")</f>
        <v/>
      </c>
      <c r="H188" s="12" t="str">
        <f>IF($A188&gt;0,_xlfn.XLOOKUP($A188,'1'!$C:$C,'1'!$U:$U,"ERROR",0),"")</f>
        <v/>
      </c>
      <c r="I188" s="12" t="str">
        <f>IF($A188&gt;0,_xlfn.XLOOKUP($A188,'1'!$C:$C,'1'!$V:$V,"ERROR",0),"")</f>
        <v/>
      </c>
      <c r="J188" s="12" t="str">
        <f>IF($A188&gt;0,_xlfn.XLOOKUP($A188,'1'!$C:$C,'1'!$W:$W,"ERROR",0),"")</f>
        <v/>
      </c>
      <c r="K188" s="12" t="str">
        <f>IF($A188&gt;0,_xlfn.XLOOKUP($A188,'1'!$C:$C,'1'!$X:$X,"ERROR",0),"")</f>
        <v/>
      </c>
      <c r="L188" s="12" t="str">
        <f>IF($A188&gt;0,_xlfn.XLOOKUP($A188,'1'!$C:$C,'1'!$Y:$Y,"ERROR",0),"")</f>
        <v/>
      </c>
      <c r="M188" s="12" t="str">
        <f>IF($A188&gt;0,_xlfn.XLOOKUP($A188,'1'!$C:$C,'1'!$Z:$Z,"ERROR",0),"")</f>
        <v/>
      </c>
      <c r="N188" s="12" t="str">
        <f>IF($A188&gt;0,_xlfn.XLOOKUP($A188,'1'!$C:$C,'1'!$AA:$AA,"ERROR",0),"")</f>
        <v/>
      </c>
      <c r="O188" s="12" t="str">
        <f>IF($A188&gt;0,_xlfn.XLOOKUP($A188,'1'!$C:$C,'1'!$AB:$AB,"ERROR",0),"")</f>
        <v/>
      </c>
      <c r="P188" s="12" t="str">
        <f>IF($A188&gt;0,_xlfn.XLOOKUP($A188,'1'!$C:$C,'1'!$AC:$AC,"ERROR",0),"")</f>
        <v/>
      </c>
      <c r="Q188" s="12" t="str">
        <f>IF($A188&gt;0,_xlfn.XLOOKUP($A188,'1'!$C:$C,'1'!$AK:$AK,"ERROR",0),"")</f>
        <v/>
      </c>
      <c r="R188" s="12" t="str">
        <f>IF($A188&gt;0,_xlfn.XLOOKUP($A188,'1'!$C:$C,'1'!$AO:$AO,"ERROR",0),"")</f>
        <v/>
      </c>
      <c r="S188" s="19" t="str">
        <f t="shared" si="12"/>
        <v/>
      </c>
    </row>
    <row r="189" spans="1:19" x14ac:dyDescent="0.25">
      <c r="A189" s="13"/>
      <c r="B189" s="13" t="str">
        <f>IF($A189&gt;0,_xlfn.XLOOKUP($A189,'1'!$C:$C,'1'!$B:$B,"ERROR",0),"")</f>
        <v/>
      </c>
      <c r="C189" s="13" t="str">
        <f>IF($A189&gt;0,_xlfn.XLOOKUP($A189,'1'!$C:$C,'1'!$D:$D,"ERROR",0),"")</f>
        <v/>
      </c>
      <c r="D189" s="13" t="str">
        <f>IF($A189&gt;0,_xlfn.XLOOKUP($A189,'1'!$C:$C,'1'!$E:$E,"ERROR",0),"")</f>
        <v/>
      </c>
      <c r="E189" s="13" t="str">
        <f>IF($A189&gt;0,_xlfn.XLOOKUP($A189,'1'!$C:$C,'1'!$AQ:$AQ,"ERROR",0),"")</f>
        <v/>
      </c>
      <c r="F189" s="13" t="str">
        <f>IF($A189&gt;0,_xlfn.XLOOKUP($A189,'1'!$C:$C,'1'!$G:$G,"ERROR",0),"")</f>
        <v/>
      </c>
      <c r="G189" s="13" t="str">
        <f>IF($A189&gt;0,_xlfn.XLOOKUP($A189,'1'!$C:$C,'1'!$N:$N,"ERROR",0),"")</f>
        <v/>
      </c>
      <c r="H189" s="13" t="str">
        <f>IF($A189&gt;0,_xlfn.XLOOKUP($A189,'1'!$C:$C,'1'!$U:$U,"ERROR",0),"")</f>
        <v/>
      </c>
      <c r="I189" s="13" t="str">
        <f>IF($A189&gt;0,_xlfn.XLOOKUP($A189,'1'!$C:$C,'1'!$V:$V,"ERROR",0),"")</f>
        <v/>
      </c>
      <c r="J189" s="13" t="str">
        <f>IF($A189&gt;0,_xlfn.XLOOKUP($A189,'1'!$C:$C,'1'!$W:$W,"ERROR",0),"")</f>
        <v/>
      </c>
      <c r="K189" s="13" t="str">
        <f>IF($A189&gt;0,_xlfn.XLOOKUP($A189,'1'!$C:$C,'1'!$X:$X,"ERROR",0),"")</f>
        <v/>
      </c>
      <c r="L189" s="13" t="str">
        <f>IF($A189&gt;0,_xlfn.XLOOKUP($A189,'1'!$C:$C,'1'!$Y:$Y,"ERROR",0),"")</f>
        <v/>
      </c>
      <c r="M189" s="13" t="str">
        <f>IF($A189&gt;0,_xlfn.XLOOKUP($A189,'1'!$C:$C,'1'!$Z:$Z,"ERROR",0),"")</f>
        <v/>
      </c>
      <c r="N189" s="13" t="str">
        <f>IF($A189&gt;0,_xlfn.XLOOKUP($A189,'1'!$C:$C,'1'!$AA:$AA,"ERROR",0),"")</f>
        <v/>
      </c>
      <c r="O189" s="13" t="str">
        <f>IF($A189&gt;0,_xlfn.XLOOKUP($A189,'1'!$C:$C,'1'!$AB:$AB,"ERROR",0),"")</f>
        <v/>
      </c>
      <c r="P189" s="13" t="str">
        <f>IF($A189&gt;0,_xlfn.XLOOKUP($A189,'1'!$C:$C,'1'!$AC:$AC,"ERROR",0),"")</f>
        <v/>
      </c>
      <c r="Q189" s="13" t="str">
        <f>IF($A189&gt;0,_xlfn.XLOOKUP($A189,'1'!$C:$C,'1'!$AK:$AK,"ERROR",0),"")</f>
        <v/>
      </c>
      <c r="R189" s="13" t="str">
        <f>IF($A189&gt;0,_xlfn.XLOOKUP($A189,'1'!$C:$C,'1'!$AO:$AO,"ERROR",0),"")</f>
        <v/>
      </c>
      <c r="S189" s="19" t="str">
        <f t="shared" si="12"/>
        <v/>
      </c>
    </row>
    <row r="190" spans="1:19" x14ac:dyDescent="0.25">
      <c r="A190" s="12"/>
      <c r="B190" s="12" t="str">
        <f>IF($A190&gt;0,_xlfn.XLOOKUP($A190,'1'!$C:$C,'1'!$B:$B,"ERROR",0),"")</f>
        <v/>
      </c>
      <c r="C190" s="12" t="str">
        <f>IF($A190&gt;0,_xlfn.XLOOKUP($A190,'1'!$C:$C,'1'!$D:$D,"ERROR",0),"")</f>
        <v/>
      </c>
      <c r="D190" s="12" t="str">
        <f>IF($A190&gt;0,_xlfn.XLOOKUP($A190,'1'!$C:$C,'1'!$E:$E,"ERROR",0),"")</f>
        <v/>
      </c>
      <c r="E190" s="12" t="str">
        <f>IF($A190&gt;0,_xlfn.XLOOKUP($A190,'1'!$C:$C,'1'!$AQ:$AQ,"ERROR",0),"")</f>
        <v/>
      </c>
      <c r="F190" s="12" t="str">
        <f>IF($A190&gt;0,_xlfn.XLOOKUP($A190,'1'!$C:$C,'1'!$G:$G,"ERROR",0),"")</f>
        <v/>
      </c>
      <c r="G190" s="12" t="str">
        <f>IF($A190&gt;0,_xlfn.XLOOKUP($A190,'1'!$C:$C,'1'!$N:$N,"ERROR",0),"")</f>
        <v/>
      </c>
      <c r="H190" s="12" t="str">
        <f>IF($A190&gt;0,_xlfn.XLOOKUP($A190,'1'!$C:$C,'1'!$U:$U,"ERROR",0),"")</f>
        <v/>
      </c>
      <c r="I190" s="12" t="str">
        <f>IF($A190&gt;0,_xlfn.XLOOKUP($A190,'1'!$C:$C,'1'!$V:$V,"ERROR",0),"")</f>
        <v/>
      </c>
      <c r="J190" s="12" t="str">
        <f>IF($A190&gt;0,_xlfn.XLOOKUP($A190,'1'!$C:$C,'1'!$W:$W,"ERROR",0),"")</f>
        <v/>
      </c>
      <c r="K190" s="12" t="str">
        <f>IF($A190&gt;0,_xlfn.XLOOKUP($A190,'1'!$C:$C,'1'!$X:$X,"ERROR",0),"")</f>
        <v/>
      </c>
      <c r="L190" s="12" t="str">
        <f>IF($A190&gt;0,_xlfn.XLOOKUP($A190,'1'!$C:$C,'1'!$Y:$Y,"ERROR",0),"")</f>
        <v/>
      </c>
      <c r="M190" s="12" t="str">
        <f>IF($A190&gt;0,_xlfn.XLOOKUP($A190,'1'!$C:$C,'1'!$Z:$Z,"ERROR",0),"")</f>
        <v/>
      </c>
      <c r="N190" s="12" t="str">
        <f>IF($A190&gt;0,_xlfn.XLOOKUP($A190,'1'!$C:$C,'1'!$AA:$AA,"ERROR",0),"")</f>
        <v/>
      </c>
      <c r="O190" s="12" t="str">
        <f>IF($A190&gt;0,_xlfn.XLOOKUP($A190,'1'!$C:$C,'1'!$AB:$AB,"ERROR",0),"")</f>
        <v/>
      </c>
      <c r="P190" s="12" t="str">
        <f>IF($A190&gt;0,_xlfn.XLOOKUP($A190,'1'!$C:$C,'1'!$AC:$AC,"ERROR",0),"")</f>
        <v/>
      </c>
      <c r="Q190" s="12" t="str">
        <f>IF($A190&gt;0,_xlfn.XLOOKUP($A190,'1'!$C:$C,'1'!$AK:$AK,"ERROR",0),"")</f>
        <v/>
      </c>
      <c r="R190" s="12" t="str">
        <f>IF($A190&gt;0,_xlfn.XLOOKUP($A190,'1'!$C:$C,'1'!$AO:$AO,"ERROR",0),"")</f>
        <v/>
      </c>
      <c r="S190" s="19" t="str">
        <f t="shared" si="12"/>
        <v/>
      </c>
    </row>
    <row r="191" spans="1:19" x14ac:dyDescent="0.25">
      <c r="A191" s="13"/>
      <c r="B191" s="13" t="str">
        <f>IF($A191&gt;0,_xlfn.XLOOKUP($A191,'1'!$C:$C,'1'!$B:$B,"ERROR",0),"")</f>
        <v/>
      </c>
      <c r="C191" s="13" t="str">
        <f>IF($A191&gt;0,_xlfn.XLOOKUP($A191,'1'!$C:$C,'1'!$D:$D,"ERROR",0),"")</f>
        <v/>
      </c>
      <c r="D191" s="13" t="str">
        <f>IF($A191&gt;0,_xlfn.XLOOKUP($A191,'1'!$C:$C,'1'!$E:$E,"ERROR",0),"")</f>
        <v/>
      </c>
      <c r="E191" s="13" t="str">
        <f>IF($A191&gt;0,_xlfn.XLOOKUP($A191,'1'!$C:$C,'1'!$AQ:$AQ,"ERROR",0),"")</f>
        <v/>
      </c>
      <c r="F191" s="13" t="str">
        <f>IF($A191&gt;0,_xlfn.XLOOKUP($A191,'1'!$C:$C,'1'!$G:$G,"ERROR",0),"")</f>
        <v/>
      </c>
      <c r="G191" s="13" t="str">
        <f>IF($A191&gt;0,_xlfn.XLOOKUP($A191,'1'!$C:$C,'1'!$N:$N,"ERROR",0),"")</f>
        <v/>
      </c>
      <c r="H191" s="13" t="str">
        <f>IF($A191&gt;0,_xlfn.XLOOKUP($A191,'1'!$C:$C,'1'!$U:$U,"ERROR",0),"")</f>
        <v/>
      </c>
      <c r="I191" s="13" t="str">
        <f>IF($A191&gt;0,_xlfn.XLOOKUP($A191,'1'!$C:$C,'1'!$V:$V,"ERROR",0),"")</f>
        <v/>
      </c>
      <c r="J191" s="13" t="str">
        <f>IF($A191&gt;0,_xlfn.XLOOKUP($A191,'1'!$C:$C,'1'!$W:$W,"ERROR",0),"")</f>
        <v/>
      </c>
      <c r="K191" s="13" t="str">
        <f>IF($A191&gt;0,_xlfn.XLOOKUP($A191,'1'!$C:$C,'1'!$X:$X,"ERROR",0),"")</f>
        <v/>
      </c>
      <c r="L191" s="13" t="str">
        <f>IF($A191&gt;0,_xlfn.XLOOKUP($A191,'1'!$C:$C,'1'!$Y:$Y,"ERROR",0),"")</f>
        <v/>
      </c>
      <c r="M191" s="13" t="str">
        <f>IF($A191&gt;0,_xlfn.XLOOKUP($A191,'1'!$C:$C,'1'!$Z:$Z,"ERROR",0),"")</f>
        <v/>
      </c>
      <c r="N191" s="13" t="str">
        <f>IF($A191&gt;0,_xlfn.XLOOKUP($A191,'1'!$C:$C,'1'!$AA:$AA,"ERROR",0),"")</f>
        <v/>
      </c>
      <c r="O191" s="13" t="str">
        <f>IF($A191&gt;0,_xlfn.XLOOKUP($A191,'1'!$C:$C,'1'!$AB:$AB,"ERROR",0),"")</f>
        <v/>
      </c>
      <c r="P191" s="13" t="str">
        <f>IF($A191&gt;0,_xlfn.XLOOKUP($A191,'1'!$C:$C,'1'!$AC:$AC,"ERROR",0),"")</f>
        <v/>
      </c>
      <c r="Q191" s="13" t="str">
        <f>IF($A191&gt;0,_xlfn.XLOOKUP($A191,'1'!$C:$C,'1'!$AK:$AK,"ERROR",0),"")</f>
        <v/>
      </c>
      <c r="R191" s="13" t="str">
        <f>IF($A191&gt;0,_xlfn.XLOOKUP($A191,'1'!$C:$C,'1'!$AO:$AO,"ERROR",0),"")</f>
        <v/>
      </c>
      <c r="S191" s="19" t="str">
        <f t="shared" si="12"/>
        <v/>
      </c>
    </row>
    <row r="192" spans="1:19" x14ac:dyDescent="0.25">
      <c r="A192" s="12"/>
      <c r="B192" s="12" t="str">
        <f>IF($A192&gt;0,_xlfn.XLOOKUP($A192,'1'!$C:$C,'1'!$B:$B,"ERROR",0),"")</f>
        <v/>
      </c>
      <c r="C192" s="12" t="str">
        <f>IF($A192&gt;0,_xlfn.XLOOKUP($A192,'1'!$C:$C,'1'!$D:$D,"ERROR",0),"")</f>
        <v/>
      </c>
      <c r="D192" s="12" t="str">
        <f>IF($A192&gt;0,_xlfn.XLOOKUP($A192,'1'!$C:$C,'1'!$E:$E,"ERROR",0),"")</f>
        <v/>
      </c>
      <c r="E192" s="12" t="str">
        <f>IF($A192&gt;0,_xlfn.XLOOKUP($A192,'1'!$C:$C,'1'!$AQ:$AQ,"ERROR",0),"")</f>
        <v/>
      </c>
      <c r="F192" s="12" t="str">
        <f>IF($A192&gt;0,_xlfn.XLOOKUP($A192,'1'!$C:$C,'1'!$G:$G,"ERROR",0),"")</f>
        <v/>
      </c>
      <c r="G192" s="12" t="str">
        <f>IF($A192&gt;0,_xlfn.XLOOKUP($A192,'1'!$C:$C,'1'!$N:$N,"ERROR",0),"")</f>
        <v/>
      </c>
      <c r="H192" s="12" t="str">
        <f>IF($A192&gt;0,_xlfn.XLOOKUP($A192,'1'!$C:$C,'1'!$U:$U,"ERROR",0),"")</f>
        <v/>
      </c>
      <c r="I192" s="12" t="str">
        <f>IF($A192&gt;0,_xlfn.XLOOKUP($A192,'1'!$C:$C,'1'!$V:$V,"ERROR",0),"")</f>
        <v/>
      </c>
      <c r="J192" s="12" t="str">
        <f>IF($A192&gt;0,_xlfn.XLOOKUP($A192,'1'!$C:$C,'1'!$W:$W,"ERROR",0),"")</f>
        <v/>
      </c>
      <c r="K192" s="12" t="str">
        <f>IF($A192&gt;0,_xlfn.XLOOKUP($A192,'1'!$C:$C,'1'!$X:$X,"ERROR",0),"")</f>
        <v/>
      </c>
      <c r="L192" s="12" t="str">
        <f>IF($A192&gt;0,_xlfn.XLOOKUP($A192,'1'!$C:$C,'1'!$Y:$Y,"ERROR",0),"")</f>
        <v/>
      </c>
      <c r="M192" s="12" t="str">
        <f>IF($A192&gt;0,_xlfn.XLOOKUP($A192,'1'!$C:$C,'1'!$Z:$Z,"ERROR",0),"")</f>
        <v/>
      </c>
      <c r="N192" s="12" t="str">
        <f>IF($A192&gt;0,_xlfn.XLOOKUP($A192,'1'!$C:$C,'1'!$AA:$AA,"ERROR",0),"")</f>
        <v/>
      </c>
      <c r="O192" s="12" t="str">
        <f>IF($A192&gt;0,_xlfn.XLOOKUP($A192,'1'!$C:$C,'1'!$AB:$AB,"ERROR",0),"")</f>
        <v/>
      </c>
      <c r="P192" s="12" t="str">
        <f>IF($A192&gt;0,_xlfn.XLOOKUP($A192,'1'!$C:$C,'1'!$AC:$AC,"ERROR",0),"")</f>
        <v/>
      </c>
      <c r="Q192" s="12" t="str">
        <f>IF($A192&gt;0,_xlfn.XLOOKUP($A192,'1'!$C:$C,'1'!$AK:$AK,"ERROR",0),"")</f>
        <v/>
      </c>
      <c r="R192" s="12" t="str">
        <f>IF($A192&gt;0,_xlfn.XLOOKUP($A192,'1'!$C:$C,'1'!$AO:$AO,"ERROR",0),"")</f>
        <v/>
      </c>
      <c r="S192" s="19" t="str">
        <f t="shared" si="12"/>
        <v/>
      </c>
    </row>
    <row r="193" spans="1:19" x14ac:dyDescent="0.25">
      <c r="A193" s="13"/>
      <c r="B193" s="13" t="str">
        <f>IF($A193&gt;0,_xlfn.XLOOKUP($A193,'1'!$C:$C,'1'!$B:$B,"ERROR",0),"")</f>
        <v/>
      </c>
      <c r="C193" s="13" t="str">
        <f>IF($A193&gt;0,_xlfn.XLOOKUP($A193,'1'!$C:$C,'1'!$D:$D,"ERROR",0),"")</f>
        <v/>
      </c>
      <c r="D193" s="13" t="str">
        <f>IF($A193&gt;0,_xlfn.XLOOKUP($A193,'1'!$C:$C,'1'!$E:$E,"ERROR",0),"")</f>
        <v/>
      </c>
      <c r="E193" s="13" t="str">
        <f>IF($A193&gt;0,_xlfn.XLOOKUP($A193,'1'!$C:$C,'1'!$AQ:$AQ,"ERROR",0),"")</f>
        <v/>
      </c>
      <c r="F193" s="13" t="str">
        <f>IF($A193&gt;0,_xlfn.XLOOKUP($A193,'1'!$C:$C,'1'!$G:$G,"ERROR",0),"")</f>
        <v/>
      </c>
      <c r="G193" s="13" t="str">
        <f>IF($A193&gt;0,_xlfn.XLOOKUP($A193,'1'!$C:$C,'1'!$N:$N,"ERROR",0),"")</f>
        <v/>
      </c>
      <c r="H193" s="13" t="str">
        <f>IF($A193&gt;0,_xlfn.XLOOKUP($A193,'1'!$C:$C,'1'!$U:$U,"ERROR",0),"")</f>
        <v/>
      </c>
      <c r="I193" s="13" t="str">
        <f>IF($A193&gt;0,_xlfn.XLOOKUP($A193,'1'!$C:$C,'1'!$V:$V,"ERROR",0),"")</f>
        <v/>
      </c>
      <c r="J193" s="13" t="str">
        <f>IF($A193&gt;0,_xlfn.XLOOKUP($A193,'1'!$C:$C,'1'!$W:$W,"ERROR",0),"")</f>
        <v/>
      </c>
      <c r="K193" s="13" t="str">
        <f>IF($A193&gt;0,_xlfn.XLOOKUP($A193,'1'!$C:$C,'1'!$X:$X,"ERROR",0),"")</f>
        <v/>
      </c>
      <c r="L193" s="13" t="str">
        <f>IF($A193&gt;0,_xlfn.XLOOKUP($A193,'1'!$C:$C,'1'!$Y:$Y,"ERROR",0),"")</f>
        <v/>
      </c>
      <c r="M193" s="13" t="str">
        <f>IF($A193&gt;0,_xlfn.XLOOKUP($A193,'1'!$C:$C,'1'!$Z:$Z,"ERROR",0),"")</f>
        <v/>
      </c>
      <c r="N193" s="13" t="str">
        <f>IF($A193&gt;0,_xlfn.XLOOKUP($A193,'1'!$C:$C,'1'!$AA:$AA,"ERROR",0),"")</f>
        <v/>
      </c>
      <c r="O193" s="13" t="str">
        <f>IF($A193&gt;0,_xlfn.XLOOKUP($A193,'1'!$C:$C,'1'!$AB:$AB,"ERROR",0),"")</f>
        <v/>
      </c>
      <c r="P193" s="13" t="str">
        <f>IF($A193&gt;0,_xlfn.XLOOKUP($A193,'1'!$C:$C,'1'!$AC:$AC,"ERROR",0),"")</f>
        <v/>
      </c>
      <c r="Q193" s="13" t="str">
        <f>IF($A193&gt;0,_xlfn.XLOOKUP($A193,'1'!$C:$C,'1'!$AK:$AK,"ERROR",0),"")</f>
        <v/>
      </c>
      <c r="R193" s="13" t="str">
        <f>IF($A193&gt;0,_xlfn.XLOOKUP($A193,'1'!$C:$C,'1'!$AO:$AO,"ERROR",0),"")</f>
        <v/>
      </c>
      <c r="S193" s="19" t="str">
        <f t="shared" si="12"/>
        <v/>
      </c>
    </row>
    <row r="194" spans="1:19" x14ac:dyDescent="0.25">
      <c r="A194" s="12"/>
      <c r="B194" s="12" t="str">
        <f>IF($A194&gt;0,_xlfn.XLOOKUP($A194,'1'!$C:$C,'1'!$B:$B,"ERROR",0),"")</f>
        <v/>
      </c>
      <c r="C194" s="12" t="str">
        <f>IF($A194&gt;0,_xlfn.XLOOKUP($A194,'1'!$C:$C,'1'!$D:$D,"ERROR",0),"")</f>
        <v/>
      </c>
      <c r="D194" s="12" t="str">
        <f>IF($A194&gt;0,_xlfn.XLOOKUP($A194,'1'!$C:$C,'1'!$E:$E,"ERROR",0),"")</f>
        <v/>
      </c>
      <c r="E194" s="12" t="str">
        <f>IF($A194&gt;0,_xlfn.XLOOKUP($A194,'1'!$C:$C,'1'!$AQ:$AQ,"ERROR",0),"")</f>
        <v/>
      </c>
      <c r="F194" s="12" t="str">
        <f>IF($A194&gt;0,_xlfn.XLOOKUP($A194,'1'!$C:$C,'1'!$G:$G,"ERROR",0),"")</f>
        <v/>
      </c>
      <c r="G194" s="12" t="str">
        <f>IF($A194&gt;0,_xlfn.XLOOKUP($A194,'1'!$C:$C,'1'!$N:$N,"ERROR",0),"")</f>
        <v/>
      </c>
      <c r="H194" s="12" t="str">
        <f>IF($A194&gt;0,_xlfn.XLOOKUP($A194,'1'!$C:$C,'1'!$U:$U,"ERROR",0),"")</f>
        <v/>
      </c>
      <c r="I194" s="12" t="str">
        <f>IF($A194&gt;0,_xlfn.XLOOKUP($A194,'1'!$C:$C,'1'!$V:$V,"ERROR",0),"")</f>
        <v/>
      </c>
      <c r="J194" s="12" t="str">
        <f>IF($A194&gt;0,_xlfn.XLOOKUP($A194,'1'!$C:$C,'1'!$W:$W,"ERROR",0),"")</f>
        <v/>
      </c>
      <c r="K194" s="12" t="str">
        <f>IF($A194&gt;0,_xlfn.XLOOKUP($A194,'1'!$C:$C,'1'!$X:$X,"ERROR",0),"")</f>
        <v/>
      </c>
      <c r="L194" s="12" t="str">
        <f>IF($A194&gt;0,_xlfn.XLOOKUP($A194,'1'!$C:$C,'1'!$Y:$Y,"ERROR",0),"")</f>
        <v/>
      </c>
      <c r="M194" s="12" t="str">
        <f>IF($A194&gt;0,_xlfn.XLOOKUP($A194,'1'!$C:$C,'1'!$Z:$Z,"ERROR",0),"")</f>
        <v/>
      </c>
      <c r="N194" s="12" t="str">
        <f>IF($A194&gt;0,_xlfn.XLOOKUP($A194,'1'!$C:$C,'1'!$AA:$AA,"ERROR",0),"")</f>
        <v/>
      </c>
      <c r="O194" s="12" t="str">
        <f>IF($A194&gt;0,_xlfn.XLOOKUP($A194,'1'!$C:$C,'1'!$AB:$AB,"ERROR",0),"")</f>
        <v/>
      </c>
      <c r="P194" s="12" t="str">
        <f>IF($A194&gt;0,_xlfn.XLOOKUP($A194,'1'!$C:$C,'1'!$AC:$AC,"ERROR",0),"")</f>
        <v/>
      </c>
      <c r="Q194" s="12" t="str">
        <f>IF($A194&gt;0,_xlfn.XLOOKUP($A194,'1'!$C:$C,'1'!$AK:$AK,"ERROR",0),"")</f>
        <v/>
      </c>
      <c r="R194" s="12" t="str">
        <f>IF($A194&gt;0,_xlfn.XLOOKUP($A194,'1'!$C:$C,'1'!$AO:$AO,"ERROR",0),"")</f>
        <v/>
      </c>
      <c r="S194" s="19" t="str">
        <f t="shared" si="12"/>
        <v/>
      </c>
    </row>
    <row r="195" spans="1:19" x14ac:dyDescent="0.25">
      <c r="A195" s="13"/>
      <c r="B195" s="13" t="str">
        <f>IF($A195&gt;0,_xlfn.XLOOKUP($A195,'1'!$C:$C,'1'!$B:$B,"ERROR",0),"")</f>
        <v/>
      </c>
      <c r="C195" s="13" t="str">
        <f>IF($A195&gt;0,_xlfn.XLOOKUP($A195,'1'!$C:$C,'1'!$D:$D,"ERROR",0),"")</f>
        <v/>
      </c>
      <c r="D195" s="13" t="str">
        <f>IF($A195&gt;0,_xlfn.XLOOKUP($A195,'1'!$C:$C,'1'!$E:$E,"ERROR",0),"")</f>
        <v/>
      </c>
      <c r="E195" s="13" t="str">
        <f>IF($A195&gt;0,_xlfn.XLOOKUP($A195,'1'!$C:$C,'1'!$AQ:$AQ,"ERROR",0),"")</f>
        <v/>
      </c>
      <c r="F195" s="13" t="str">
        <f>IF($A195&gt;0,_xlfn.XLOOKUP($A195,'1'!$C:$C,'1'!$G:$G,"ERROR",0),"")</f>
        <v/>
      </c>
      <c r="G195" s="13" t="str">
        <f>IF($A195&gt;0,_xlfn.XLOOKUP($A195,'1'!$C:$C,'1'!$N:$N,"ERROR",0),"")</f>
        <v/>
      </c>
      <c r="H195" s="13" t="str">
        <f>IF($A195&gt;0,_xlfn.XLOOKUP($A195,'1'!$C:$C,'1'!$U:$U,"ERROR",0),"")</f>
        <v/>
      </c>
      <c r="I195" s="13" t="str">
        <f>IF($A195&gt;0,_xlfn.XLOOKUP($A195,'1'!$C:$C,'1'!$V:$V,"ERROR",0),"")</f>
        <v/>
      </c>
      <c r="J195" s="13" t="str">
        <f>IF($A195&gt;0,_xlfn.XLOOKUP($A195,'1'!$C:$C,'1'!$W:$W,"ERROR",0),"")</f>
        <v/>
      </c>
      <c r="K195" s="13" t="str">
        <f>IF($A195&gt;0,_xlfn.XLOOKUP($A195,'1'!$C:$C,'1'!$X:$X,"ERROR",0),"")</f>
        <v/>
      </c>
      <c r="L195" s="13" t="str">
        <f>IF($A195&gt;0,_xlfn.XLOOKUP($A195,'1'!$C:$C,'1'!$Y:$Y,"ERROR",0),"")</f>
        <v/>
      </c>
      <c r="M195" s="13" t="str">
        <f>IF($A195&gt;0,_xlfn.XLOOKUP($A195,'1'!$C:$C,'1'!$Z:$Z,"ERROR",0),"")</f>
        <v/>
      </c>
      <c r="N195" s="13" t="str">
        <f>IF($A195&gt;0,_xlfn.XLOOKUP($A195,'1'!$C:$C,'1'!$AA:$AA,"ERROR",0),"")</f>
        <v/>
      </c>
      <c r="O195" s="13" t="str">
        <f>IF($A195&gt;0,_xlfn.XLOOKUP($A195,'1'!$C:$C,'1'!$AB:$AB,"ERROR",0),"")</f>
        <v/>
      </c>
      <c r="P195" s="13" t="str">
        <f>IF($A195&gt;0,_xlfn.XLOOKUP($A195,'1'!$C:$C,'1'!$AC:$AC,"ERROR",0),"")</f>
        <v/>
      </c>
      <c r="Q195" s="13" t="str">
        <f>IF($A195&gt;0,_xlfn.XLOOKUP($A195,'1'!$C:$C,'1'!$AK:$AK,"ERROR",0),"")</f>
        <v/>
      </c>
      <c r="R195" s="13" t="str">
        <f>IF($A195&gt;0,_xlfn.XLOOKUP($A195,'1'!$C:$C,'1'!$AO:$AO,"ERROR",0),"")</f>
        <v/>
      </c>
      <c r="S195" s="19" t="str">
        <f t="shared" ref="S195:S250" si="13">IF(ISNUMBER(E195),INT(E195),"")</f>
        <v/>
      </c>
    </row>
    <row r="196" spans="1:19" x14ac:dyDescent="0.25">
      <c r="A196" s="12"/>
      <c r="B196" s="12" t="str">
        <f>IF($A196&gt;0,_xlfn.XLOOKUP($A196,'1'!$C:$C,'1'!$B:$B,"ERROR",0),"")</f>
        <v/>
      </c>
      <c r="C196" s="12" t="str">
        <f>IF($A196&gt;0,_xlfn.XLOOKUP($A196,'1'!$C:$C,'1'!$D:$D,"ERROR",0),"")</f>
        <v/>
      </c>
      <c r="D196" s="12" t="str">
        <f>IF($A196&gt;0,_xlfn.XLOOKUP($A196,'1'!$C:$C,'1'!$E:$E,"ERROR",0),"")</f>
        <v/>
      </c>
      <c r="E196" s="12" t="str">
        <f>IF($A196&gt;0,_xlfn.XLOOKUP($A196,'1'!$C:$C,'1'!$AQ:$AQ,"ERROR",0),"")</f>
        <v/>
      </c>
      <c r="F196" s="12" t="str">
        <f>IF($A196&gt;0,_xlfn.XLOOKUP($A196,'1'!$C:$C,'1'!$G:$G,"ERROR",0),"")</f>
        <v/>
      </c>
      <c r="G196" s="12" t="str">
        <f>IF($A196&gt;0,_xlfn.XLOOKUP($A196,'1'!$C:$C,'1'!$N:$N,"ERROR",0),"")</f>
        <v/>
      </c>
      <c r="H196" s="12" t="str">
        <f>IF($A196&gt;0,_xlfn.XLOOKUP($A196,'1'!$C:$C,'1'!$U:$U,"ERROR",0),"")</f>
        <v/>
      </c>
      <c r="I196" s="12" t="str">
        <f>IF($A196&gt;0,_xlfn.XLOOKUP($A196,'1'!$C:$C,'1'!$V:$V,"ERROR",0),"")</f>
        <v/>
      </c>
      <c r="J196" s="12" t="str">
        <f>IF($A196&gt;0,_xlfn.XLOOKUP($A196,'1'!$C:$C,'1'!$W:$W,"ERROR",0),"")</f>
        <v/>
      </c>
      <c r="K196" s="12" t="str">
        <f>IF($A196&gt;0,_xlfn.XLOOKUP($A196,'1'!$C:$C,'1'!$X:$X,"ERROR",0),"")</f>
        <v/>
      </c>
      <c r="L196" s="12" t="str">
        <f>IF($A196&gt;0,_xlfn.XLOOKUP($A196,'1'!$C:$C,'1'!$Y:$Y,"ERROR",0),"")</f>
        <v/>
      </c>
      <c r="M196" s="12" t="str">
        <f>IF($A196&gt;0,_xlfn.XLOOKUP($A196,'1'!$C:$C,'1'!$Z:$Z,"ERROR",0),"")</f>
        <v/>
      </c>
      <c r="N196" s="12" t="str">
        <f>IF($A196&gt;0,_xlfn.XLOOKUP($A196,'1'!$C:$C,'1'!$AA:$AA,"ERROR",0),"")</f>
        <v/>
      </c>
      <c r="O196" s="12" t="str">
        <f>IF($A196&gt;0,_xlfn.XLOOKUP($A196,'1'!$C:$C,'1'!$AB:$AB,"ERROR",0),"")</f>
        <v/>
      </c>
      <c r="P196" s="12" t="str">
        <f>IF($A196&gt;0,_xlfn.XLOOKUP($A196,'1'!$C:$C,'1'!$AC:$AC,"ERROR",0),"")</f>
        <v/>
      </c>
      <c r="Q196" s="12" t="str">
        <f>IF($A196&gt;0,_xlfn.XLOOKUP($A196,'1'!$C:$C,'1'!$AK:$AK,"ERROR",0),"")</f>
        <v/>
      </c>
      <c r="R196" s="12" t="str">
        <f>IF($A196&gt;0,_xlfn.XLOOKUP($A196,'1'!$C:$C,'1'!$AO:$AO,"ERROR",0),"")</f>
        <v/>
      </c>
      <c r="S196" s="19" t="str">
        <f t="shared" si="13"/>
        <v/>
      </c>
    </row>
    <row r="197" spans="1:19" x14ac:dyDescent="0.25">
      <c r="A197" s="13"/>
      <c r="B197" s="13" t="str">
        <f>IF($A197&gt;0,_xlfn.XLOOKUP($A197,'1'!$C:$C,'1'!$B:$B,"ERROR",0),"")</f>
        <v/>
      </c>
      <c r="C197" s="13" t="str">
        <f>IF($A197&gt;0,_xlfn.XLOOKUP($A197,'1'!$C:$C,'1'!$D:$D,"ERROR",0),"")</f>
        <v/>
      </c>
      <c r="D197" s="13" t="str">
        <f>IF($A197&gt;0,_xlfn.XLOOKUP($A197,'1'!$C:$C,'1'!$E:$E,"ERROR",0),"")</f>
        <v/>
      </c>
      <c r="E197" s="13" t="str">
        <f>IF($A197&gt;0,_xlfn.XLOOKUP($A197,'1'!$C:$C,'1'!$AQ:$AQ,"ERROR",0),"")</f>
        <v/>
      </c>
      <c r="F197" s="13" t="str">
        <f>IF($A197&gt;0,_xlfn.XLOOKUP($A197,'1'!$C:$C,'1'!$G:$G,"ERROR",0),"")</f>
        <v/>
      </c>
      <c r="G197" s="13" t="str">
        <f>IF($A197&gt;0,_xlfn.XLOOKUP($A197,'1'!$C:$C,'1'!$N:$N,"ERROR",0),"")</f>
        <v/>
      </c>
      <c r="H197" s="13" t="str">
        <f>IF($A197&gt;0,_xlfn.XLOOKUP($A197,'1'!$C:$C,'1'!$U:$U,"ERROR",0),"")</f>
        <v/>
      </c>
      <c r="I197" s="13" t="str">
        <f>IF($A197&gt;0,_xlfn.XLOOKUP($A197,'1'!$C:$C,'1'!$V:$V,"ERROR",0),"")</f>
        <v/>
      </c>
      <c r="J197" s="13" t="str">
        <f>IF($A197&gt;0,_xlfn.XLOOKUP($A197,'1'!$C:$C,'1'!$W:$W,"ERROR",0),"")</f>
        <v/>
      </c>
      <c r="K197" s="13" t="str">
        <f>IF($A197&gt;0,_xlfn.XLOOKUP($A197,'1'!$C:$C,'1'!$X:$X,"ERROR",0),"")</f>
        <v/>
      </c>
      <c r="L197" s="13" t="str">
        <f>IF($A197&gt;0,_xlfn.XLOOKUP($A197,'1'!$C:$C,'1'!$Y:$Y,"ERROR",0),"")</f>
        <v/>
      </c>
      <c r="M197" s="13" t="str">
        <f>IF($A197&gt;0,_xlfn.XLOOKUP($A197,'1'!$C:$C,'1'!$Z:$Z,"ERROR",0),"")</f>
        <v/>
      </c>
      <c r="N197" s="13" t="str">
        <f>IF($A197&gt;0,_xlfn.XLOOKUP($A197,'1'!$C:$C,'1'!$AA:$AA,"ERROR",0),"")</f>
        <v/>
      </c>
      <c r="O197" s="13" t="str">
        <f>IF($A197&gt;0,_xlfn.XLOOKUP($A197,'1'!$C:$C,'1'!$AB:$AB,"ERROR",0),"")</f>
        <v/>
      </c>
      <c r="P197" s="13" t="str">
        <f>IF($A197&gt;0,_xlfn.XLOOKUP($A197,'1'!$C:$C,'1'!$AC:$AC,"ERROR",0),"")</f>
        <v/>
      </c>
      <c r="Q197" s="13" t="str">
        <f>IF($A197&gt;0,_xlfn.XLOOKUP($A197,'1'!$C:$C,'1'!$AK:$AK,"ERROR",0),"")</f>
        <v/>
      </c>
      <c r="R197" s="13" t="str">
        <f>IF($A197&gt;0,_xlfn.XLOOKUP($A197,'1'!$C:$C,'1'!$AO:$AO,"ERROR",0),"")</f>
        <v/>
      </c>
      <c r="S197" s="19" t="str">
        <f t="shared" si="13"/>
        <v/>
      </c>
    </row>
    <row r="198" spans="1:19" x14ac:dyDescent="0.25">
      <c r="A198" s="12"/>
      <c r="B198" s="12" t="str">
        <f>IF($A198&gt;0,_xlfn.XLOOKUP($A198,'1'!$C:$C,'1'!$B:$B,"ERROR",0),"")</f>
        <v/>
      </c>
      <c r="C198" s="12" t="str">
        <f>IF($A198&gt;0,_xlfn.XLOOKUP($A198,'1'!$C:$C,'1'!$D:$D,"ERROR",0),"")</f>
        <v/>
      </c>
      <c r="D198" s="12" t="str">
        <f>IF($A198&gt;0,_xlfn.XLOOKUP($A198,'1'!$C:$C,'1'!$E:$E,"ERROR",0),"")</f>
        <v/>
      </c>
      <c r="E198" s="12" t="str">
        <f>IF($A198&gt;0,_xlfn.XLOOKUP($A198,'1'!$C:$C,'1'!$AQ:$AQ,"ERROR",0),"")</f>
        <v/>
      </c>
      <c r="F198" s="12" t="str">
        <f>IF($A198&gt;0,_xlfn.XLOOKUP($A198,'1'!$C:$C,'1'!$G:$G,"ERROR",0),"")</f>
        <v/>
      </c>
      <c r="G198" s="12" t="str">
        <f>IF($A198&gt;0,_xlfn.XLOOKUP($A198,'1'!$C:$C,'1'!$N:$N,"ERROR",0),"")</f>
        <v/>
      </c>
      <c r="H198" s="12" t="str">
        <f>IF($A198&gt;0,_xlfn.XLOOKUP($A198,'1'!$C:$C,'1'!$U:$U,"ERROR",0),"")</f>
        <v/>
      </c>
      <c r="I198" s="12" t="str">
        <f>IF($A198&gt;0,_xlfn.XLOOKUP($A198,'1'!$C:$C,'1'!$V:$V,"ERROR",0),"")</f>
        <v/>
      </c>
      <c r="J198" s="12" t="str">
        <f>IF($A198&gt;0,_xlfn.XLOOKUP($A198,'1'!$C:$C,'1'!$W:$W,"ERROR",0),"")</f>
        <v/>
      </c>
      <c r="K198" s="12" t="str">
        <f>IF($A198&gt;0,_xlfn.XLOOKUP($A198,'1'!$C:$C,'1'!$X:$X,"ERROR",0),"")</f>
        <v/>
      </c>
      <c r="L198" s="12" t="str">
        <f>IF($A198&gt;0,_xlfn.XLOOKUP($A198,'1'!$C:$C,'1'!$Y:$Y,"ERROR",0),"")</f>
        <v/>
      </c>
      <c r="M198" s="12" t="str">
        <f>IF($A198&gt;0,_xlfn.XLOOKUP($A198,'1'!$C:$C,'1'!$Z:$Z,"ERROR",0),"")</f>
        <v/>
      </c>
      <c r="N198" s="12" t="str">
        <f>IF($A198&gt;0,_xlfn.XLOOKUP($A198,'1'!$C:$C,'1'!$AA:$AA,"ERROR",0),"")</f>
        <v/>
      </c>
      <c r="O198" s="12" t="str">
        <f>IF($A198&gt;0,_xlfn.XLOOKUP($A198,'1'!$C:$C,'1'!$AB:$AB,"ERROR",0),"")</f>
        <v/>
      </c>
      <c r="P198" s="12" t="str">
        <f>IF($A198&gt;0,_xlfn.XLOOKUP($A198,'1'!$C:$C,'1'!$AC:$AC,"ERROR",0),"")</f>
        <v/>
      </c>
      <c r="Q198" s="12" t="str">
        <f>IF($A198&gt;0,_xlfn.XLOOKUP($A198,'1'!$C:$C,'1'!$AK:$AK,"ERROR",0),"")</f>
        <v/>
      </c>
      <c r="R198" s="12" t="str">
        <f>IF($A198&gt;0,_xlfn.XLOOKUP($A198,'1'!$C:$C,'1'!$AO:$AO,"ERROR",0),"")</f>
        <v/>
      </c>
      <c r="S198" s="19" t="str">
        <f t="shared" si="13"/>
        <v/>
      </c>
    </row>
    <row r="199" spans="1:19" x14ac:dyDescent="0.25">
      <c r="A199" s="13"/>
      <c r="B199" s="13" t="str">
        <f>IF($A199&gt;0,_xlfn.XLOOKUP($A199,'1'!$C:$C,'1'!$B:$B,"ERROR",0),"")</f>
        <v/>
      </c>
      <c r="C199" s="13" t="str">
        <f>IF($A199&gt;0,_xlfn.XLOOKUP($A199,'1'!$C:$C,'1'!$D:$D,"ERROR",0),"")</f>
        <v/>
      </c>
      <c r="D199" s="13" t="str">
        <f>IF($A199&gt;0,_xlfn.XLOOKUP($A199,'1'!$C:$C,'1'!$E:$E,"ERROR",0),"")</f>
        <v/>
      </c>
      <c r="E199" s="13" t="str">
        <f>IF($A199&gt;0,_xlfn.XLOOKUP($A199,'1'!$C:$C,'1'!$AQ:$AQ,"ERROR",0),"")</f>
        <v/>
      </c>
      <c r="F199" s="13" t="str">
        <f>IF($A199&gt;0,_xlfn.XLOOKUP($A199,'1'!$C:$C,'1'!$G:$G,"ERROR",0),"")</f>
        <v/>
      </c>
      <c r="G199" s="13" t="str">
        <f>IF($A199&gt;0,_xlfn.XLOOKUP($A199,'1'!$C:$C,'1'!$N:$N,"ERROR",0),"")</f>
        <v/>
      </c>
      <c r="H199" s="13" t="str">
        <f>IF($A199&gt;0,_xlfn.XLOOKUP($A199,'1'!$C:$C,'1'!$U:$U,"ERROR",0),"")</f>
        <v/>
      </c>
      <c r="I199" s="13" t="str">
        <f>IF($A199&gt;0,_xlfn.XLOOKUP($A199,'1'!$C:$C,'1'!$V:$V,"ERROR",0),"")</f>
        <v/>
      </c>
      <c r="J199" s="13" t="str">
        <f>IF($A199&gt;0,_xlfn.XLOOKUP($A199,'1'!$C:$C,'1'!$W:$W,"ERROR",0),"")</f>
        <v/>
      </c>
      <c r="K199" s="13" t="str">
        <f>IF($A199&gt;0,_xlfn.XLOOKUP($A199,'1'!$C:$C,'1'!$X:$X,"ERROR",0),"")</f>
        <v/>
      </c>
      <c r="L199" s="13" t="str">
        <f>IF($A199&gt;0,_xlfn.XLOOKUP($A199,'1'!$C:$C,'1'!$Y:$Y,"ERROR",0),"")</f>
        <v/>
      </c>
      <c r="M199" s="13" t="str">
        <f>IF($A199&gt;0,_xlfn.XLOOKUP($A199,'1'!$C:$C,'1'!$Z:$Z,"ERROR",0),"")</f>
        <v/>
      </c>
      <c r="N199" s="13" t="str">
        <f>IF($A199&gt;0,_xlfn.XLOOKUP($A199,'1'!$C:$C,'1'!$AA:$AA,"ERROR",0),"")</f>
        <v/>
      </c>
      <c r="O199" s="13" t="str">
        <f>IF($A199&gt;0,_xlfn.XLOOKUP($A199,'1'!$C:$C,'1'!$AB:$AB,"ERROR",0),"")</f>
        <v/>
      </c>
      <c r="P199" s="13" t="str">
        <f>IF($A199&gt;0,_xlfn.XLOOKUP($A199,'1'!$C:$C,'1'!$AC:$AC,"ERROR",0),"")</f>
        <v/>
      </c>
      <c r="Q199" s="13" t="str">
        <f>IF($A199&gt;0,_xlfn.XLOOKUP($A199,'1'!$C:$C,'1'!$AK:$AK,"ERROR",0),"")</f>
        <v/>
      </c>
      <c r="R199" s="13" t="str">
        <f>IF($A199&gt;0,_xlfn.XLOOKUP($A199,'1'!$C:$C,'1'!$AO:$AO,"ERROR",0),"")</f>
        <v/>
      </c>
      <c r="S199" s="19" t="str">
        <f t="shared" si="13"/>
        <v/>
      </c>
    </row>
    <row r="200" spans="1:19" x14ac:dyDescent="0.25">
      <c r="A200" s="12"/>
      <c r="B200" s="12" t="str">
        <f>IF($A200&gt;0,_xlfn.XLOOKUP($A200,'1'!$C:$C,'1'!$B:$B,"ERROR",0),"")</f>
        <v/>
      </c>
      <c r="C200" s="12" t="str">
        <f>IF($A200&gt;0,_xlfn.XLOOKUP($A200,'1'!$C:$C,'1'!$D:$D,"ERROR",0),"")</f>
        <v/>
      </c>
      <c r="D200" s="12" t="str">
        <f>IF($A200&gt;0,_xlfn.XLOOKUP($A200,'1'!$C:$C,'1'!$E:$E,"ERROR",0),"")</f>
        <v/>
      </c>
      <c r="E200" s="12" t="str">
        <f>IF($A200&gt;0,_xlfn.XLOOKUP($A200,'1'!$C:$C,'1'!$AQ:$AQ,"ERROR",0),"")</f>
        <v/>
      </c>
      <c r="F200" s="12" t="str">
        <f>IF($A200&gt;0,_xlfn.XLOOKUP($A200,'1'!$C:$C,'1'!$G:$G,"ERROR",0),"")</f>
        <v/>
      </c>
      <c r="G200" s="12" t="str">
        <f>IF($A200&gt;0,_xlfn.XLOOKUP($A200,'1'!$C:$C,'1'!$N:$N,"ERROR",0),"")</f>
        <v/>
      </c>
      <c r="H200" s="12" t="str">
        <f>IF($A200&gt;0,_xlfn.XLOOKUP($A200,'1'!$C:$C,'1'!$U:$U,"ERROR",0),"")</f>
        <v/>
      </c>
      <c r="I200" s="12" t="str">
        <f>IF($A200&gt;0,_xlfn.XLOOKUP($A200,'1'!$C:$C,'1'!$V:$V,"ERROR",0),"")</f>
        <v/>
      </c>
      <c r="J200" s="12" t="str">
        <f>IF($A200&gt;0,_xlfn.XLOOKUP($A200,'1'!$C:$C,'1'!$W:$W,"ERROR",0),"")</f>
        <v/>
      </c>
      <c r="K200" s="12" t="str">
        <f>IF($A200&gt;0,_xlfn.XLOOKUP($A200,'1'!$C:$C,'1'!$X:$X,"ERROR",0),"")</f>
        <v/>
      </c>
      <c r="L200" s="12" t="str">
        <f>IF($A200&gt;0,_xlfn.XLOOKUP($A200,'1'!$C:$C,'1'!$Y:$Y,"ERROR",0),"")</f>
        <v/>
      </c>
      <c r="M200" s="12" t="str">
        <f>IF($A200&gt;0,_xlfn.XLOOKUP($A200,'1'!$C:$C,'1'!$Z:$Z,"ERROR",0),"")</f>
        <v/>
      </c>
      <c r="N200" s="12" t="str">
        <f>IF($A200&gt;0,_xlfn.XLOOKUP($A200,'1'!$C:$C,'1'!$AA:$AA,"ERROR",0),"")</f>
        <v/>
      </c>
      <c r="O200" s="12" t="str">
        <f>IF($A200&gt;0,_xlfn.XLOOKUP($A200,'1'!$C:$C,'1'!$AB:$AB,"ERROR",0),"")</f>
        <v/>
      </c>
      <c r="P200" s="12" t="str">
        <f>IF($A200&gt;0,_xlfn.XLOOKUP($A200,'1'!$C:$C,'1'!$AC:$AC,"ERROR",0),"")</f>
        <v/>
      </c>
      <c r="Q200" s="12" t="str">
        <f>IF($A200&gt;0,_xlfn.XLOOKUP($A200,'1'!$C:$C,'1'!$AK:$AK,"ERROR",0),"")</f>
        <v/>
      </c>
      <c r="R200" s="12" t="str">
        <f>IF($A200&gt;0,_xlfn.XLOOKUP($A200,'1'!$C:$C,'1'!$AO:$AO,"ERROR",0),"")</f>
        <v/>
      </c>
      <c r="S200" s="19" t="str">
        <f t="shared" si="13"/>
        <v/>
      </c>
    </row>
    <row r="201" spans="1:19" x14ac:dyDescent="0.25">
      <c r="A201" s="13"/>
      <c r="B201" s="13" t="str">
        <f>IF($A201&gt;0,_xlfn.XLOOKUP($A201,'1'!$C:$C,'1'!$B:$B,"ERROR",0),"")</f>
        <v/>
      </c>
      <c r="C201" s="13" t="str">
        <f>IF($A201&gt;0,_xlfn.XLOOKUP($A201,'1'!$C:$C,'1'!$D:$D,"ERROR",0),"")</f>
        <v/>
      </c>
      <c r="D201" s="13" t="str">
        <f>IF($A201&gt;0,_xlfn.XLOOKUP($A201,'1'!$C:$C,'1'!$E:$E,"ERROR",0),"")</f>
        <v/>
      </c>
      <c r="E201" s="13" t="str">
        <f>IF($A201&gt;0,_xlfn.XLOOKUP($A201,'1'!$C:$C,'1'!$AQ:$AQ,"ERROR",0),"")</f>
        <v/>
      </c>
      <c r="F201" s="13" t="str">
        <f>IF($A201&gt;0,_xlfn.XLOOKUP($A201,'1'!$C:$C,'1'!$G:$G,"ERROR",0),"")</f>
        <v/>
      </c>
      <c r="G201" s="13" t="str">
        <f>IF($A201&gt;0,_xlfn.XLOOKUP($A201,'1'!$C:$C,'1'!$N:$N,"ERROR",0),"")</f>
        <v/>
      </c>
      <c r="H201" s="13" t="str">
        <f>IF($A201&gt;0,_xlfn.XLOOKUP($A201,'1'!$C:$C,'1'!$U:$U,"ERROR",0),"")</f>
        <v/>
      </c>
      <c r="I201" s="13" t="str">
        <f>IF($A201&gt;0,_xlfn.XLOOKUP($A201,'1'!$C:$C,'1'!$V:$V,"ERROR",0),"")</f>
        <v/>
      </c>
      <c r="J201" s="13" t="str">
        <f>IF($A201&gt;0,_xlfn.XLOOKUP($A201,'1'!$C:$C,'1'!$W:$W,"ERROR",0),"")</f>
        <v/>
      </c>
      <c r="K201" s="13" t="str">
        <f>IF($A201&gt;0,_xlfn.XLOOKUP($A201,'1'!$C:$C,'1'!$X:$X,"ERROR",0),"")</f>
        <v/>
      </c>
      <c r="L201" s="13" t="str">
        <f>IF($A201&gt;0,_xlfn.XLOOKUP($A201,'1'!$C:$C,'1'!$Y:$Y,"ERROR",0),"")</f>
        <v/>
      </c>
      <c r="M201" s="13" t="str">
        <f>IF($A201&gt;0,_xlfn.XLOOKUP($A201,'1'!$C:$C,'1'!$Z:$Z,"ERROR",0),"")</f>
        <v/>
      </c>
      <c r="N201" s="13" t="str">
        <f>IF($A201&gt;0,_xlfn.XLOOKUP($A201,'1'!$C:$C,'1'!$AA:$AA,"ERROR",0),"")</f>
        <v/>
      </c>
      <c r="O201" s="13" t="str">
        <f>IF($A201&gt;0,_xlfn.XLOOKUP($A201,'1'!$C:$C,'1'!$AB:$AB,"ERROR",0),"")</f>
        <v/>
      </c>
      <c r="P201" s="13" t="str">
        <f>IF($A201&gt;0,_xlfn.XLOOKUP($A201,'1'!$C:$C,'1'!$AC:$AC,"ERROR",0),"")</f>
        <v/>
      </c>
      <c r="Q201" s="13" t="str">
        <f>IF($A201&gt;0,_xlfn.XLOOKUP($A201,'1'!$C:$C,'1'!$AK:$AK,"ERROR",0),"")</f>
        <v/>
      </c>
      <c r="R201" s="13" t="str">
        <f>IF($A201&gt;0,_xlfn.XLOOKUP($A201,'1'!$C:$C,'1'!$AO:$AO,"ERROR",0),"")</f>
        <v/>
      </c>
      <c r="S201" s="19" t="str">
        <f t="shared" si="13"/>
        <v/>
      </c>
    </row>
    <row r="202" spans="1:19" x14ac:dyDescent="0.25">
      <c r="A202" s="12"/>
      <c r="B202" s="12" t="str">
        <f>IF($A202&gt;0,_xlfn.XLOOKUP($A202,'1'!$C:$C,'1'!$B:$B,"ERROR",0),"")</f>
        <v/>
      </c>
      <c r="C202" s="12" t="str">
        <f>IF($A202&gt;0,_xlfn.XLOOKUP($A202,'1'!$C:$C,'1'!$D:$D,"ERROR",0),"")</f>
        <v/>
      </c>
      <c r="D202" s="12" t="str">
        <f>IF($A202&gt;0,_xlfn.XLOOKUP($A202,'1'!$C:$C,'1'!$E:$E,"ERROR",0),"")</f>
        <v/>
      </c>
      <c r="E202" s="12" t="str">
        <f>IF($A202&gt;0,_xlfn.XLOOKUP($A202,'1'!$C:$C,'1'!$AQ:$AQ,"ERROR",0),"")</f>
        <v/>
      </c>
      <c r="F202" s="12" t="str">
        <f>IF($A202&gt;0,_xlfn.XLOOKUP($A202,'1'!$C:$C,'1'!$G:$G,"ERROR",0),"")</f>
        <v/>
      </c>
      <c r="G202" s="12" t="str">
        <f>IF($A202&gt;0,_xlfn.XLOOKUP($A202,'1'!$C:$C,'1'!$N:$N,"ERROR",0),"")</f>
        <v/>
      </c>
      <c r="H202" s="12" t="str">
        <f>IF($A202&gt;0,_xlfn.XLOOKUP($A202,'1'!$C:$C,'1'!$U:$U,"ERROR",0),"")</f>
        <v/>
      </c>
      <c r="I202" s="12" t="str">
        <f>IF($A202&gt;0,_xlfn.XLOOKUP($A202,'1'!$C:$C,'1'!$V:$V,"ERROR",0),"")</f>
        <v/>
      </c>
      <c r="J202" s="12" t="str">
        <f>IF($A202&gt;0,_xlfn.XLOOKUP($A202,'1'!$C:$C,'1'!$W:$W,"ERROR",0),"")</f>
        <v/>
      </c>
      <c r="K202" s="12" t="str">
        <f>IF($A202&gt;0,_xlfn.XLOOKUP($A202,'1'!$C:$C,'1'!$X:$X,"ERROR",0),"")</f>
        <v/>
      </c>
      <c r="L202" s="12" t="str">
        <f>IF($A202&gt;0,_xlfn.XLOOKUP($A202,'1'!$C:$C,'1'!$Y:$Y,"ERROR",0),"")</f>
        <v/>
      </c>
      <c r="M202" s="12" t="str">
        <f>IF($A202&gt;0,_xlfn.XLOOKUP($A202,'1'!$C:$C,'1'!$Z:$Z,"ERROR",0),"")</f>
        <v/>
      </c>
      <c r="N202" s="12" t="str">
        <f>IF($A202&gt;0,_xlfn.XLOOKUP($A202,'1'!$C:$C,'1'!$AA:$AA,"ERROR",0),"")</f>
        <v/>
      </c>
      <c r="O202" s="12" t="str">
        <f>IF($A202&gt;0,_xlfn.XLOOKUP($A202,'1'!$C:$C,'1'!$AB:$AB,"ERROR",0),"")</f>
        <v/>
      </c>
      <c r="P202" s="12" t="str">
        <f>IF($A202&gt;0,_xlfn.XLOOKUP($A202,'1'!$C:$C,'1'!$AC:$AC,"ERROR",0),"")</f>
        <v/>
      </c>
      <c r="Q202" s="12" t="str">
        <f>IF($A202&gt;0,_xlfn.XLOOKUP($A202,'1'!$C:$C,'1'!$AK:$AK,"ERROR",0),"")</f>
        <v/>
      </c>
      <c r="R202" s="12" t="str">
        <f>IF($A202&gt;0,_xlfn.XLOOKUP($A202,'1'!$C:$C,'1'!$AO:$AO,"ERROR",0),"")</f>
        <v/>
      </c>
      <c r="S202" s="19" t="str">
        <f t="shared" si="13"/>
        <v/>
      </c>
    </row>
    <row r="203" spans="1:19" x14ac:dyDescent="0.25">
      <c r="A203" s="13"/>
      <c r="B203" s="13" t="str">
        <f>IF($A203&gt;0,_xlfn.XLOOKUP($A203,'1'!$C:$C,'1'!$B:$B,"ERROR",0),"")</f>
        <v/>
      </c>
      <c r="C203" s="13" t="str">
        <f>IF($A203&gt;0,_xlfn.XLOOKUP($A203,'1'!$C:$C,'1'!$D:$D,"ERROR",0),"")</f>
        <v/>
      </c>
      <c r="D203" s="13" t="str">
        <f>IF($A203&gt;0,_xlfn.XLOOKUP($A203,'1'!$C:$C,'1'!$E:$E,"ERROR",0),"")</f>
        <v/>
      </c>
      <c r="E203" s="13" t="str">
        <f>IF($A203&gt;0,_xlfn.XLOOKUP($A203,'1'!$C:$C,'1'!$AQ:$AQ,"ERROR",0),"")</f>
        <v/>
      </c>
      <c r="F203" s="13" t="str">
        <f>IF($A203&gt;0,_xlfn.XLOOKUP($A203,'1'!$C:$C,'1'!$G:$G,"ERROR",0),"")</f>
        <v/>
      </c>
      <c r="G203" s="13" t="str">
        <f>IF($A203&gt;0,_xlfn.XLOOKUP($A203,'1'!$C:$C,'1'!$N:$N,"ERROR",0),"")</f>
        <v/>
      </c>
      <c r="H203" s="13" t="str">
        <f>IF($A203&gt;0,_xlfn.XLOOKUP($A203,'1'!$C:$C,'1'!$U:$U,"ERROR",0),"")</f>
        <v/>
      </c>
      <c r="I203" s="13" t="str">
        <f>IF($A203&gt;0,_xlfn.XLOOKUP($A203,'1'!$C:$C,'1'!$V:$V,"ERROR",0),"")</f>
        <v/>
      </c>
      <c r="J203" s="13" t="str">
        <f>IF($A203&gt;0,_xlfn.XLOOKUP($A203,'1'!$C:$C,'1'!$W:$W,"ERROR",0),"")</f>
        <v/>
      </c>
      <c r="K203" s="13" t="str">
        <f>IF($A203&gt;0,_xlfn.XLOOKUP($A203,'1'!$C:$C,'1'!$X:$X,"ERROR",0),"")</f>
        <v/>
      </c>
      <c r="L203" s="13" t="str">
        <f>IF($A203&gt;0,_xlfn.XLOOKUP($A203,'1'!$C:$C,'1'!$Y:$Y,"ERROR",0),"")</f>
        <v/>
      </c>
      <c r="M203" s="13" t="str">
        <f>IF($A203&gt;0,_xlfn.XLOOKUP($A203,'1'!$C:$C,'1'!$Z:$Z,"ERROR",0),"")</f>
        <v/>
      </c>
      <c r="N203" s="13" t="str">
        <f>IF($A203&gt;0,_xlfn.XLOOKUP($A203,'1'!$C:$C,'1'!$AA:$AA,"ERROR",0),"")</f>
        <v/>
      </c>
      <c r="O203" s="13" t="str">
        <f>IF($A203&gt;0,_xlfn.XLOOKUP($A203,'1'!$C:$C,'1'!$AB:$AB,"ERROR",0),"")</f>
        <v/>
      </c>
      <c r="P203" s="13" t="str">
        <f>IF($A203&gt;0,_xlfn.XLOOKUP($A203,'1'!$C:$C,'1'!$AC:$AC,"ERROR",0),"")</f>
        <v/>
      </c>
      <c r="Q203" s="13" t="str">
        <f>IF($A203&gt;0,_xlfn.XLOOKUP($A203,'1'!$C:$C,'1'!$AK:$AK,"ERROR",0),"")</f>
        <v/>
      </c>
      <c r="R203" s="13" t="str">
        <f>IF($A203&gt;0,_xlfn.XLOOKUP($A203,'1'!$C:$C,'1'!$AO:$AO,"ERROR",0),"")</f>
        <v/>
      </c>
      <c r="S203" s="19" t="str">
        <f t="shared" si="13"/>
        <v/>
      </c>
    </row>
    <row r="204" spans="1:19" x14ac:dyDescent="0.25">
      <c r="A204" s="12"/>
      <c r="B204" s="12" t="str">
        <f>IF($A204&gt;0,_xlfn.XLOOKUP($A204,'1'!$C:$C,'1'!$B:$B,"ERROR",0),"")</f>
        <v/>
      </c>
      <c r="C204" s="12" t="str">
        <f>IF($A204&gt;0,_xlfn.XLOOKUP($A204,'1'!$C:$C,'1'!$D:$D,"ERROR",0),"")</f>
        <v/>
      </c>
      <c r="D204" s="12" t="str">
        <f>IF($A204&gt;0,_xlfn.XLOOKUP($A204,'1'!$C:$C,'1'!$E:$E,"ERROR",0),"")</f>
        <v/>
      </c>
      <c r="E204" s="12" t="str">
        <f>IF($A204&gt;0,_xlfn.XLOOKUP($A204,'1'!$C:$C,'1'!$AQ:$AQ,"ERROR",0),"")</f>
        <v/>
      </c>
      <c r="F204" s="12" t="str">
        <f>IF($A204&gt;0,_xlfn.XLOOKUP($A204,'1'!$C:$C,'1'!$G:$G,"ERROR",0),"")</f>
        <v/>
      </c>
      <c r="G204" s="12" t="str">
        <f>IF($A204&gt;0,_xlfn.XLOOKUP($A204,'1'!$C:$C,'1'!$N:$N,"ERROR",0),"")</f>
        <v/>
      </c>
      <c r="H204" s="12" t="str">
        <f>IF($A204&gt;0,_xlfn.XLOOKUP($A204,'1'!$C:$C,'1'!$U:$U,"ERROR",0),"")</f>
        <v/>
      </c>
      <c r="I204" s="12" t="str">
        <f>IF($A204&gt;0,_xlfn.XLOOKUP($A204,'1'!$C:$C,'1'!$V:$V,"ERROR",0),"")</f>
        <v/>
      </c>
      <c r="J204" s="12" t="str">
        <f>IF($A204&gt;0,_xlfn.XLOOKUP($A204,'1'!$C:$C,'1'!$W:$W,"ERROR",0),"")</f>
        <v/>
      </c>
      <c r="K204" s="12" t="str">
        <f>IF($A204&gt;0,_xlfn.XLOOKUP($A204,'1'!$C:$C,'1'!$X:$X,"ERROR",0),"")</f>
        <v/>
      </c>
      <c r="L204" s="12" t="str">
        <f>IF($A204&gt;0,_xlfn.XLOOKUP($A204,'1'!$C:$C,'1'!$Y:$Y,"ERROR",0),"")</f>
        <v/>
      </c>
      <c r="M204" s="12" t="str">
        <f>IF($A204&gt;0,_xlfn.XLOOKUP($A204,'1'!$C:$C,'1'!$Z:$Z,"ERROR",0),"")</f>
        <v/>
      </c>
      <c r="N204" s="12" t="str">
        <f>IF($A204&gt;0,_xlfn.XLOOKUP($A204,'1'!$C:$C,'1'!$AA:$AA,"ERROR",0),"")</f>
        <v/>
      </c>
      <c r="O204" s="12" t="str">
        <f>IF($A204&gt;0,_xlfn.XLOOKUP($A204,'1'!$C:$C,'1'!$AB:$AB,"ERROR",0),"")</f>
        <v/>
      </c>
      <c r="P204" s="12" t="str">
        <f>IF($A204&gt;0,_xlfn.XLOOKUP($A204,'1'!$C:$C,'1'!$AC:$AC,"ERROR",0),"")</f>
        <v/>
      </c>
      <c r="Q204" s="12" t="str">
        <f>IF($A204&gt;0,_xlfn.XLOOKUP($A204,'1'!$C:$C,'1'!$AK:$AK,"ERROR",0),"")</f>
        <v/>
      </c>
      <c r="R204" s="12" t="str">
        <f>IF($A204&gt;0,_xlfn.XLOOKUP($A204,'1'!$C:$C,'1'!$AO:$AO,"ERROR",0),"")</f>
        <v/>
      </c>
      <c r="S204" s="19" t="str">
        <f t="shared" si="13"/>
        <v/>
      </c>
    </row>
    <row r="205" spans="1:19" x14ac:dyDescent="0.25">
      <c r="A205" s="13"/>
      <c r="B205" s="13" t="str">
        <f>IF($A205&gt;0,_xlfn.XLOOKUP($A205,'1'!$C:$C,'1'!$B:$B,"ERROR",0),"")</f>
        <v/>
      </c>
      <c r="C205" s="13" t="str">
        <f>IF($A205&gt;0,_xlfn.XLOOKUP($A205,'1'!$C:$C,'1'!$D:$D,"ERROR",0),"")</f>
        <v/>
      </c>
      <c r="D205" s="13" t="str">
        <f>IF($A205&gt;0,_xlfn.XLOOKUP($A205,'1'!$C:$C,'1'!$E:$E,"ERROR",0),"")</f>
        <v/>
      </c>
      <c r="E205" s="13" t="str">
        <f>IF($A205&gt;0,_xlfn.XLOOKUP($A205,'1'!$C:$C,'1'!$AQ:$AQ,"ERROR",0),"")</f>
        <v/>
      </c>
      <c r="F205" s="13" t="str">
        <f>IF($A205&gt;0,_xlfn.XLOOKUP($A205,'1'!$C:$C,'1'!$G:$G,"ERROR",0),"")</f>
        <v/>
      </c>
      <c r="G205" s="13" t="str">
        <f>IF($A205&gt;0,_xlfn.XLOOKUP($A205,'1'!$C:$C,'1'!$N:$N,"ERROR",0),"")</f>
        <v/>
      </c>
      <c r="H205" s="13" t="str">
        <f>IF($A205&gt;0,_xlfn.XLOOKUP($A205,'1'!$C:$C,'1'!$U:$U,"ERROR",0),"")</f>
        <v/>
      </c>
      <c r="I205" s="13" t="str">
        <f>IF($A205&gt;0,_xlfn.XLOOKUP($A205,'1'!$C:$C,'1'!$V:$V,"ERROR",0),"")</f>
        <v/>
      </c>
      <c r="J205" s="13" t="str">
        <f>IF($A205&gt;0,_xlfn.XLOOKUP($A205,'1'!$C:$C,'1'!$W:$W,"ERROR",0),"")</f>
        <v/>
      </c>
      <c r="K205" s="13" t="str">
        <f>IF($A205&gt;0,_xlfn.XLOOKUP($A205,'1'!$C:$C,'1'!$X:$X,"ERROR",0),"")</f>
        <v/>
      </c>
      <c r="L205" s="13" t="str">
        <f>IF($A205&gt;0,_xlfn.XLOOKUP($A205,'1'!$C:$C,'1'!$Y:$Y,"ERROR",0),"")</f>
        <v/>
      </c>
      <c r="M205" s="13" t="str">
        <f>IF($A205&gt;0,_xlfn.XLOOKUP($A205,'1'!$C:$C,'1'!$Z:$Z,"ERROR",0),"")</f>
        <v/>
      </c>
      <c r="N205" s="13" t="str">
        <f>IF($A205&gt;0,_xlfn.XLOOKUP($A205,'1'!$C:$C,'1'!$AA:$AA,"ERROR",0),"")</f>
        <v/>
      </c>
      <c r="O205" s="13" t="str">
        <f>IF($A205&gt;0,_xlfn.XLOOKUP($A205,'1'!$C:$C,'1'!$AB:$AB,"ERROR",0),"")</f>
        <v/>
      </c>
      <c r="P205" s="13" t="str">
        <f>IF($A205&gt;0,_xlfn.XLOOKUP($A205,'1'!$C:$C,'1'!$AC:$AC,"ERROR",0),"")</f>
        <v/>
      </c>
      <c r="Q205" s="13" t="str">
        <f>IF($A205&gt;0,_xlfn.XLOOKUP($A205,'1'!$C:$C,'1'!$AK:$AK,"ERROR",0),"")</f>
        <v/>
      </c>
      <c r="R205" s="13" t="str">
        <f>IF($A205&gt;0,_xlfn.XLOOKUP($A205,'1'!$C:$C,'1'!$AO:$AO,"ERROR",0),"")</f>
        <v/>
      </c>
      <c r="S205" s="19" t="str">
        <f t="shared" si="13"/>
        <v/>
      </c>
    </row>
    <row r="206" spans="1:19" x14ac:dyDescent="0.25">
      <c r="A206" s="12"/>
      <c r="B206" s="12" t="str">
        <f>IF($A206&gt;0,_xlfn.XLOOKUP($A206,'1'!$C:$C,'1'!$B:$B,"ERROR",0),"")</f>
        <v/>
      </c>
      <c r="C206" s="12" t="str">
        <f>IF($A206&gt;0,_xlfn.XLOOKUP($A206,'1'!$C:$C,'1'!$D:$D,"ERROR",0),"")</f>
        <v/>
      </c>
      <c r="D206" s="12" t="str">
        <f>IF($A206&gt;0,_xlfn.XLOOKUP($A206,'1'!$C:$C,'1'!$E:$E,"ERROR",0),"")</f>
        <v/>
      </c>
      <c r="E206" s="12" t="str">
        <f>IF($A206&gt;0,_xlfn.XLOOKUP($A206,'1'!$C:$C,'1'!$AQ:$AQ,"ERROR",0),"")</f>
        <v/>
      </c>
      <c r="F206" s="12" t="str">
        <f>IF($A206&gt;0,_xlfn.XLOOKUP($A206,'1'!$C:$C,'1'!$G:$G,"ERROR",0),"")</f>
        <v/>
      </c>
      <c r="G206" s="12" t="str">
        <f>IF($A206&gt;0,_xlfn.XLOOKUP($A206,'1'!$C:$C,'1'!$N:$N,"ERROR",0),"")</f>
        <v/>
      </c>
      <c r="H206" s="12" t="str">
        <f>IF($A206&gt;0,_xlfn.XLOOKUP($A206,'1'!$C:$C,'1'!$U:$U,"ERROR",0),"")</f>
        <v/>
      </c>
      <c r="I206" s="12" t="str">
        <f>IF($A206&gt;0,_xlfn.XLOOKUP($A206,'1'!$C:$C,'1'!$V:$V,"ERROR",0),"")</f>
        <v/>
      </c>
      <c r="J206" s="12" t="str">
        <f>IF($A206&gt;0,_xlfn.XLOOKUP($A206,'1'!$C:$C,'1'!$W:$W,"ERROR",0),"")</f>
        <v/>
      </c>
      <c r="K206" s="12" t="str">
        <f>IF($A206&gt;0,_xlfn.XLOOKUP($A206,'1'!$C:$C,'1'!$X:$X,"ERROR",0),"")</f>
        <v/>
      </c>
      <c r="L206" s="12" t="str">
        <f>IF($A206&gt;0,_xlfn.XLOOKUP($A206,'1'!$C:$C,'1'!$Y:$Y,"ERROR",0),"")</f>
        <v/>
      </c>
      <c r="M206" s="12" t="str">
        <f>IF($A206&gt;0,_xlfn.XLOOKUP($A206,'1'!$C:$C,'1'!$Z:$Z,"ERROR",0),"")</f>
        <v/>
      </c>
      <c r="N206" s="12" t="str">
        <f>IF($A206&gt;0,_xlfn.XLOOKUP($A206,'1'!$C:$C,'1'!$AA:$AA,"ERROR",0),"")</f>
        <v/>
      </c>
      <c r="O206" s="12" t="str">
        <f>IF($A206&gt;0,_xlfn.XLOOKUP($A206,'1'!$C:$C,'1'!$AB:$AB,"ERROR",0),"")</f>
        <v/>
      </c>
      <c r="P206" s="12" t="str">
        <f>IF($A206&gt;0,_xlfn.XLOOKUP($A206,'1'!$C:$C,'1'!$AC:$AC,"ERROR",0),"")</f>
        <v/>
      </c>
      <c r="Q206" s="12" t="str">
        <f>IF($A206&gt;0,_xlfn.XLOOKUP($A206,'1'!$C:$C,'1'!$AK:$AK,"ERROR",0),"")</f>
        <v/>
      </c>
      <c r="R206" s="12" t="str">
        <f>IF($A206&gt;0,_xlfn.XLOOKUP($A206,'1'!$C:$C,'1'!$AO:$AO,"ERROR",0),"")</f>
        <v/>
      </c>
      <c r="S206" s="19" t="str">
        <f t="shared" si="13"/>
        <v/>
      </c>
    </row>
    <row r="207" spans="1:19" x14ac:dyDescent="0.25">
      <c r="A207" s="13"/>
      <c r="B207" s="13" t="str">
        <f>IF($A207&gt;0,_xlfn.XLOOKUP($A207,'1'!$C:$C,'1'!$B:$B,"ERROR",0),"")</f>
        <v/>
      </c>
      <c r="C207" s="13" t="str">
        <f>IF($A207&gt;0,_xlfn.XLOOKUP($A207,'1'!$C:$C,'1'!$D:$D,"ERROR",0),"")</f>
        <v/>
      </c>
      <c r="D207" s="13" t="str">
        <f>IF($A207&gt;0,_xlfn.XLOOKUP($A207,'1'!$C:$C,'1'!$E:$E,"ERROR",0),"")</f>
        <v/>
      </c>
      <c r="E207" s="13" t="str">
        <f>IF($A207&gt;0,_xlfn.XLOOKUP($A207,'1'!$C:$C,'1'!$AQ:$AQ,"ERROR",0),"")</f>
        <v/>
      </c>
      <c r="F207" s="13" t="str">
        <f>IF($A207&gt;0,_xlfn.XLOOKUP($A207,'1'!$C:$C,'1'!$G:$G,"ERROR",0),"")</f>
        <v/>
      </c>
      <c r="G207" s="13" t="str">
        <f>IF($A207&gt;0,_xlfn.XLOOKUP($A207,'1'!$C:$C,'1'!$N:$N,"ERROR",0),"")</f>
        <v/>
      </c>
      <c r="H207" s="13" t="str">
        <f>IF($A207&gt;0,_xlfn.XLOOKUP($A207,'1'!$C:$C,'1'!$U:$U,"ERROR",0),"")</f>
        <v/>
      </c>
      <c r="I207" s="13" t="str">
        <f>IF($A207&gt;0,_xlfn.XLOOKUP($A207,'1'!$C:$C,'1'!$V:$V,"ERROR",0),"")</f>
        <v/>
      </c>
      <c r="J207" s="13" t="str">
        <f>IF($A207&gt;0,_xlfn.XLOOKUP($A207,'1'!$C:$C,'1'!$W:$W,"ERROR",0),"")</f>
        <v/>
      </c>
      <c r="K207" s="13" t="str">
        <f>IF($A207&gt;0,_xlfn.XLOOKUP($A207,'1'!$C:$C,'1'!$X:$X,"ERROR",0),"")</f>
        <v/>
      </c>
      <c r="L207" s="13" t="str">
        <f>IF($A207&gt;0,_xlfn.XLOOKUP($A207,'1'!$C:$C,'1'!$Y:$Y,"ERROR",0),"")</f>
        <v/>
      </c>
      <c r="M207" s="13" t="str">
        <f>IF($A207&gt;0,_xlfn.XLOOKUP($A207,'1'!$C:$C,'1'!$Z:$Z,"ERROR",0),"")</f>
        <v/>
      </c>
      <c r="N207" s="13" t="str">
        <f>IF($A207&gt;0,_xlfn.XLOOKUP($A207,'1'!$C:$C,'1'!$AA:$AA,"ERROR",0),"")</f>
        <v/>
      </c>
      <c r="O207" s="13" t="str">
        <f>IF($A207&gt;0,_xlfn.XLOOKUP($A207,'1'!$C:$C,'1'!$AB:$AB,"ERROR",0),"")</f>
        <v/>
      </c>
      <c r="P207" s="13" t="str">
        <f>IF($A207&gt;0,_xlfn.XLOOKUP($A207,'1'!$C:$C,'1'!$AC:$AC,"ERROR",0),"")</f>
        <v/>
      </c>
      <c r="Q207" s="13" t="str">
        <f>IF($A207&gt;0,_xlfn.XLOOKUP($A207,'1'!$C:$C,'1'!$AK:$AK,"ERROR",0),"")</f>
        <v/>
      </c>
      <c r="R207" s="13" t="str">
        <f>IF($A207&gt;0,_xlfn.XLOOKUP($A207,'1'!$C:$C,'1'!$AO:$AO,"ERROR",0),"")</f>
        <v/>
      </c>
      <c r="S207" s="19" t="str">
        <f t="shared" si="13"/>
        <v/>
      </c>
    </row>
    <row r="208" spans="1:19" x14ac:dyDescent="0.25">
      <c r="A208" s="12"/>
      <c r="B208" s="12" t="str">
        <f>IF($A208&gt;0,_xlfn.XLOOKUP($A208,'1'!$C:$C,'1'!$B:$B,"ERROR",0),"")</f>
        <v/>
      </c>
      <c r="C208" s="12" t="str">
        <f>IF($A208&gt;0,_xlfn.XLOOKUP($A208,'1'!$C:$C,'1'!$D:$D,"ERROR",0),"")</f>
        <v/>
      </c>
      <c r="D208" s="12" t="str">
        <f>IF($A208&gt;0,_xlfn.XLOOKUP($A208,'1'!$C:$C,'1'!$E:$E,"ERROR",0),"")</f>
        <v/>
      </c>
      <c r="E208" s="12" t="str">
        <f>IF($A208&gt;0,_xlfn.XLOOKUP($A208,'1'!$C:$C,'1'!$AQ:$AQ,"ERROR",0),"")</f>
        <v/>
      </c>
      <c r="F208" s="12" t="str">
        <f>IF($A208&gt;0,_xlfn.XLOOKUP($A208,'1'!$C:$C,'1'!$G:$G,"ERROR",0),"")</f>
        <v/>
      </c>
      <c r="G208" s="12" t="str">
        <f>IF($A208&gt;0,_xlfn.XLOOKUP($A208,'1'!$C:$C,'1'!$N:$N,"ERROR",0),"")</f>
        <v/>
      </c>
      <c r="H208" s="12" t="str">
        <f>IF($A208&gt;0,_xlfn.XLOOKUP($A208,'1'!$C:$C,'1'!$U:$U,"ERROR",0),"")</f>
        <v/>
      </c>
      <c r="I208" s="12" t="str">
        <f>IF($A208&gt;0,_xlfn.XLOOKUP($A208,'1'!$C:$C,'1'!$V:$V,"ERROR",0),"")</f>
        <v/>
      </c>
      <c r="J208" s="12" t="str">
        <f>IF($A208&gt;0,_xlfn.XLOOKUP($A208,'1'!$C:$C,'1'!$W:$W,"ERROR",0),"")</f>
        <v/>
      </c>
      <c r="K208" s="12" t="str">
        <f>IF($A208&gt;0,_xlfn.XLOOKUP($A208,'1'!$C:$C,'1'!$X:$X,"ERROR",0),"")</f>
        <v/>
      </c>
      <c r="L208" s="12" t="str">
        <f>IF($A208&gt;0,_xlfn.XLOOKUP($A208,'1'!$C:$C,'1'!$Y:$Y,"ERROR",0),"")</f>
        <v/>
      </c>
      <c r="M208" s="12" t="str">
        <f>IF($A208&gt;0,_xlfn.XLOOKUP($A208,'1'!$C:$C,'1'!$Z:$Z,"ERROR",0),"")</f>
        <v/>
      </c>
      <c r="N208" s="12" t="str">
        <f>IF($A208&gt;0,_xlfn.XLOOKUP($A208,'1'!$C:$C,'1'!$AA:$AA,"ERROR",0),"")</f>
        <v/>
      </c>
      <c r="O208" s="12" t="str">
        <f>IF($A208&gt;0,_xlfn.XLOOKUP($A208,'1'!$C:$C,'1'!$AB:$AB,"ERROR",0),"")</f>
        <v/>
      </c>
      <c r="P208" s="12" t="str">
        <f>IF($A208&gt;0,_xlfn.XLOOKUP($A208,'1'!$C:$C,'1'!$AC:$AC,"ERROR",0),"")</f>
        <v/>
      </c>
      <c r="Q208" s="12" t="str">
        <f>IF($A208&gt;0,_xlfn.XLOOKUP($A208,'1'!$C:$C,'1'!$AK:$AK,"ERROR",0),"")</f>
        <v/>
      </c>
      <c r="R208" s="12" t="str">
        <f>IF($A208&gt;0,_xlfn.XLOOKUP($A208,'1'!$C:$C,'1'!$AO:$AO,"ERROR",0),"")</f>
        <v/>
      </c>
      <c r="S208" s="19" t="str">
        <f t="shared" si="13"/>
        <v/>
      </c>
    </row>
    <row r="209" spans="1:19" x14ac:dyDescent="0.25">
      <c r="A209" s="13"/>
      <c r="B209" s="13" t="str">
        <f>IF($A209&gt;0,_xlfn.XLOOKUP($A209,'1'!$C:$C,'1'!$B:$B,"ERROR",0),"")</f>
        <v/>
      </c>
      <c r="C209" s="13" t="str">
        <f>IF($A209&gt;0,_xlfn.XLOOKUP($A209,'1'!$C:$C,'1'!$D:$D,"ERROR",0),"")</f>
        <v/>
      </c>
      <c r="D209" s="13" t="str">
        <f>IF($A209&gt;0,_xlfn.XLOOKUP($A209,'1'!$C:$C,'1'!$E:$E,"ERROR",0),"")</f>
        <v/>
      </c>
      <c r="E209" s="13" t="str">
        <f>IF($A209&gt;0,_xlfn.XLOOKUP($A209,'1'!$C:$C,'1'!$AQ:$AQ,"ERROR",0),"")</f>
        <v/>
      </c>
      <c r="F209" s="13" t="str">
        <f>IF($A209&gt;0,_xlfn.XLOOKUP($A209,'1'!$C:$C,'1'!$G:$G,"ERROR",0),"")</f>
        <v/>
      </c>
      <c r="G209" s="13" t="str">
        <f>IF($A209&gt;0,_xlfn.XLOOKUP($A209,'1'!$C:$C,'1'!$N:$N,"ERROR",0),"")</f>
        <v/>
      </c>
      <c r="H209" s="13" t="str">
        <f>IF($A209&gt;0,_xlfn.XLOOKUP($A209,'1'!$C:$C,'1'!$U:$U,"ERROR",0),"")</f>
        <v/>
      </c>
      <c r="I209" s="13" t="str">
        <f>IF($A209&gt;0,_xlfn.XLOOKUP($A209,'1'!$C:$C,'1'!$V:$V,"ERROR",0),"")</f>
        <v/>
      </c>
      <c r="J209" s="13" t="str">
        <f>IF($A209&gt;0,_xlfn.XLOOKUP($A209,'1'!$C:$C,'1'!$W:$W,"ERROR",0),"")</f>
        <v/>
      </c>
      <c r="K209" s="13" t="str">
        <f>IF($A209&gt;0,_xlfn.XLOOKUP($A209,'1'!$C:$C,'1'!$X:$X,"ERROR",0),"")</f>
        <v/>
      </c>
      <c r="L209" s="13" t="str">
        <f>IF($A209&gt;0,_xlfn.XLOOKUP($A209,'1'!$C:$C,'1'!$Y:$Y,"ERROR",0),"")</f>
        <v/>
      </c>
      <c r="M209" s="13" t="str">
        <f>IF($A209&gt;0,_xlfn.XLOOKUP($A209,'1'!$C:$C,'1'!$Z:$Z,"ERROR",0),"")</f>
        <v/>
      </c>
      <c r="N209" s="13" t="str">
        <f>IF($A209&gt;0,_xlfn.XLOOKUP($A209,'1'!$C:$C,'1'!$AA:$AA,"ERROR",0),"")</f>
        <v/>
      </c>
      <c r="O209" s="13" t="str">
        <f>IF($A209&gt;0,_xlfn.XLOOKUP($A209,'1'!$C:$C,'1'!$AB:$AB,"ERROR",0),"")</f>
        <v/>
      </c>
      <c r="P209" s="13" t="str">
        <f>IF($A209&gt;0,_xlfn.XLOOKUP($A209,'1'!$C:$C,'1'!$AC:$AC,"ERROR",0),"")</f>
        <v/>
      </c>
      <c r="Q209" s="13" t="str">
        <f>IF($A209&gt;0,_xlfn.XLOOKUP($A209,'1'!$C:$C,'1'!$AK:$AK,"ERROR",0),"")</f>
        <v/>
      </c>
      <c r="R209" s="13" t="str">
        <f>IF($A209&gt;0,_xlfn.XLOOKUP($A209,'1'!$C:$C,'1'!$AO:$AO,"ERROR",0),"")</f>
        <v/>
      </c>
      <c r="S209" s="19" t="str">
        <f t="shared" si="13"/>
        <v/>
      </c>
    </row>
    <row r="210" spans="1:19" x14ac:dyDescent="0.25">
      <c r="A210" s="12"/>
      <c r="B210" s="12" t="str">
        <f>IF($A210&gt;0,_xlfn.XLOOKUP($A210,'1'!$C:$C,'1'!$B:$B,"ERROR",0),"")</f>
        <v/>
      </c>
      <c r="C210" s="12" t="str">
        <f>IF($A210&gt;0,_xlfn.XLOOKUP($A210,'1'!$C:$C,'1'!$D:$D,"ERROR",0),"")</f>
        <v/>
      </c>
      <c r="D210" s="12" t="str">
        <f>IF($A210&gt;0,_xlfn.XLOOKUP($A210,'1'!$C:$C,'1'!$E:$E,"ERROR",0),"")</f>
        <v/>
      </c>
      <c r="E210" s="12" t="str">
        <f>IF($A210&gt;0,_xlfn.XLOOKUP($A210,'1'!$C:$C,'1'!$AQ:$AQ,"ERROR",0),"")</f>
        <v/>
      </c>
      <c r="F210" s="12" t="str">
        <f>IF($A210&gt;0,_xlfn.XLOOKUP($A210,'1'!$C:$C,'1'!$G:$G,"ERROR",0),"")</f>
        <v/>
      </c>
      <c r="G210" s="12" t="str">
        <f>IF($A210&gt;0,_xlfn.XLOOKUP($A210,'1'!$C:$C,'1'!$N:$N,"ERROR",0),"")</f>
        <v/>
      </c>
      <c r="H210" s="12" t="str">
        <f>IF($A210&gt;0,_xlfn.XLOOKUP($A210,'1'!$C:$C,'1'!$U:$U,"ERROR",0),"")</f>
        <v/>
      </c>
      <c r="I210" s="12" t="str">
        <f>IF($A210&gt;0,_xlfn.XLOOKUP($A210,'1'!$C:$C,'1'!$V:$V,"ERROR",0),"")</f>
        <v/>
      </c>
      <c r="J210" s="12" t="str">
        <f>IF($A210&gt;0,_xlfn.XLOOKUP($A210,'1'!$C:$C,'1'!$W:$W,"ERROR",0),"")</f>
        <v/>
      </c>
      <c r="K210" s="12" t="str">
        <f>IF($A210&gt;0,_xlfn.XLOOKUP($A210,'1'!$C:$C,'1'!$X:$X,"ERROR",0),"")</f>
        <v/>
      </c>
      <c r="L210" s="12" t="str">
        <f>IF($A210&gt;0,_xlfn.XLOOKUP($A210,'1'!$C:$C,'1'!$Y:$Y,"ERROR",0),"")</f>
        <v/>
      </c>
      <c r="M210" s="12" t="str">
        <f>IF($A210&gt;0,_xlfn.XLOOKUP($A210,'1'!$C:$C,'1'!$Z:$Z,"ERROR",0),"")</f>
        <v/>
      </c>
      <c r="N210" s="12" t="str">
        <f>IF($A210&gt;0,_xlfn.XLOOKUP($A210,'1'!$C:$C,'1'!$AA:$AA,"ERROR",0),"")</f>
        <v/>
      </c>
      <c r="O210" s="12" t="str">
        <f>IF($A210&gt;0,_xlfn.XLOOKUP($A210,'1'!$C:$C,'1'!$AB:$AB,"ERROR",0),"")</f>
        <v/>
      </c>
      <c r="P210" s="12" t="str">
        <f>IF($A210&gt;0,_xlfn.XLOOKUP($A210,'1'!$C:$C,'1'!$AC:$AC,"ERROR",0),"")</f>
        <v/>
      </c>
      <c r="Q210" s="12" t="str">
        <f>IF($A210&gt;0,_xlfn.XLOOKUP($A210,'1'!$C:$C,'1'!$AK:$AK,"ERROR",0),"")</f>
        <v/>
      </c>
      <c r="R210" s="12" t="str">
        <f>IF($A210&gt;0,_xlfn.XLOOKUP($A210,'1'!$C:$C,'1'!$AO:$AO,"ERROR",0),"")</f>
        <v/>
      </c>
      <c r="S210" s="19" t="str">
        <f t="shared" si="13"/>
        <v/>
      </c>
    </row>
    <row r="211" spans="1:19" x14ac:dyDescent="0.25">
      <c r="A211" s="13"/>
      <c r="B211" s="13" t="str">
        <f>IF($A211&gt;0,_xlfn.XLOOKUP($A211,'1'!$C:$C,'1'!$B:$B,"ERROR",0),"")</f>
        <v/>
      </c>
      <c r="C211" s="13" t="str">
        <f>IF($A211&gt;0,_xlfn.XLOOKUP($A211,'1'!$C:$C,'1'!$D:$D,"ERROR",0),"")</f>
        <v/>
      </c>
      <c r="D211" s="13" t="str">
        <f>IF($A211&gt;0,_xlfn.XLOOKUP($A211,'1'!$C:$C,'1'!$E:$E,"ERROR",0),"")</f>
        <v/>
      </c>
      <c r="E211" s="13" t="str">
        <f>IF($A211&gt;0,_xlfn.XLOOKUP($A211,'1'!$C:$C,'1'!$AQ:$AQ,"ERROR",0),"")</f>
        <v/>
      </c>
      <c r="F211" s="13" t="str">
        <f>IF($A211&gt;0,_xlfn.XLOOKUP($A211,'1'!$C:$C,'1'!$G:$G,"ERROR",0),"")</f>
        <v/>
      </c>
      <c r="G211" s="13" t="str">
        <f>IF($A211&gt;0,_xlfn.XLOOKUP($A211,'1'!$C:$C,'1'!$N:$N,"ERROR",0),"")</f>
        <v/>
      </c>
      <c r="H211" s="13" t="str">
        <f>IF($A211&gt;0,_xlfn.XLOOKUP($A211,'1'!$C:$C,'1'!$U:$U,"ERROR",0),"")</f>
        <v/>
      </c>
      <c r="I211" s="13" t="str">
        <f>IF($A211&gt;0,_xlfn.XLOOKUP($A211,'1'!$C:$C,'1'!$V:$V,"ERROR",0),"")</f>
        <v/>
      </c>
      <c r="J211" s="13" t="str">
        <f>IF($A211&gt;0,_xlfn.XLOOKUP($A211,'1'!$C:$C,'1'!$W:$W,"ERROR",0),"")</f>
        <v/>
      </c>
      <c r="K211" s="13" t="str">
        <f>IF($A211&gt;0,_xlfn.XLOOKUP($A211,'1'!$C:$C,'1'!$X:$X,"ERROR",0),"")</f>
        <v/>
      </c>
      <c r="L211" s="13" t="str">
        <f>IF($A211&gt;0,_xlfn.XLOOKUP($A211,'1'!$C:$C,'1'!$Y:$Y,"ERROR",0),"")</f>
        <v/>
      </c>
      <c r="M211" s="13" t="str">
        <f>IF($A211&gt;0,_xlfn.XLOOKUP($A211,'1'!$C:$C,'1'!$Z:$Z,"ERROR",0),"")</f>
        <v/>
      </c>
      <c r="N211" s="13" t="str">
        <f>IF($A211&gt;0,_xlfn.XLOOKUP($A211,'1'!$C:$C,'1'!$AA:$AA,"ERROR",0),"")</f>
        <v/>
      </c>
      <c r="O211" s="13" t="str">
        <f>IF($A211&gt;0,_xlfn.XLOOKUP($A211,'1'!$C:$C,'1'!$AB:$AB,"ERROR",0),"")</f>
        <v/>
      </c>
      <c r="P211" s="13" t="str">
        <f>IF($A211&gt;0,_xlfn.XLOOKUP($A211,'1'!$C:$C,'1'!$AC:$AC,"ERROR",0),"")</f>
        <v/>
      </c>
      <c r="Q211" s="13" t="str">
        <f>IF($A211&gt;0,_xlfn.XLOOKUP($A211,'1'!$C:$C,'1'!$AK:$AK,"ERROR",0),"")</f>
        <v/>
      </c>
      <c r="R211" s="13" t="str">
        <f>IF($A211&gt;0,_xlfn.XLOOKUP($A211,'1'!$C:$C,'1'!$AO:$AO,"ERROR",0),"")</f>
        <v/>
      </c>
      <c r="S211" s="19" t="str">
        <f t="shared" si="13"/>
        <v/>
      </c>
    </row>
    <row r="212" spans="1:19" x14ac:dyDescent="0.25">
      <c r="A212" s="12"/>
      <c r="B212" s="12" t="str">
        <f>IF($A212&gt;0,_xlfn.XLOOKUP($A212,'1'!$C:$C,'1'!$B:$B,"ERROR",0),"")</f>
        <v/>
      </c>
      <c r="C212" s="12" t="str">
        <f>IF($A212&gt;0,_xlfn.XLOOKUP($A212,'1'!$C:$C,'1'!$D:$D,"ERROR",0),"")</f>
        <v/>
      </c>
      <c r="D212" s="12" t="str">
        <f>IF($A212&gt;0,_xlfn.XLOOKUP($A212,'1'!$C:$C,'1'!$E:$E,"ERROR",0),"")</f>
        <v/>
      </c>
      <c r="E212" s="12" t="str">
        <f>IF($A212&gt;0,_xlfn.XLOOKUP($A212,'1'!$C:$C,'1'!$AQ:$AQ,"ERROR",0),"")</f>
        <v/>
      </c>
      <c r="F212" s="12" t="str">
        <f>IF($A212&gt;0,_xlfn.XLOOKUP($A212,'1'!$C:$C,'1'!$G:$G,"ERROR",0),"")</f>
        <v/>
      </c>
      <c r="G212" s="12" t="str">
        <f>IF($A212&gt;0,_xlfn.XLOOKUP($A212,'1'!$C:$C,'1'!$N:$N,"ERROR",0),"")</f>
        <v/>
      </c>
      <c r="H212" s="12" t="str">
        <f>IF($A212&gt;0,_xlfn.XLOOKUP($A212,'1'!$C:$C,'1'!$U:$U,"ERROR",0),"")</f>
        <v/>
      </c>
      <c r="I212" s="12" t="str">
        <f>IF($A212&gt;0,_xlfn.XLOOKUP($A212,'1'!$C:$C,'1'!$V:$V,"ERROR",0),"")</f>
        <v/>
      </c>
      <c r="J212" s="12" t="str">
        <f>IF($A212&gt;0,_xlfn.XLOOKUP($A212,'1'!$C:$C,'1'!$W:$W,"ERROR",0),"")</f>
        <v/>
      </c>
      <c r="K212" s="12" t="str">
        <f>IF($A212&gt;0,_xlfn.XLOOKUP($A212,'1'!$C:$C,'1'!$X:$X,"ERROR",0),"")</f>
        <v/>
      </c>
      <c r="L212" s="12" t="str">
        <f>IF($A212&gt;0,_xlfn.XLOOKUP($A212,'1'!$C:$C,'1'!$Y:$Y,"ERROR",0),"")</f>
        <v/>
      </c>
      <c r="M212" s="12" t="str">
        <f>IF($A212&gt;0,_xlfn.XLOOKUP($A212,'1'!$C:$C,'1'!$Z:$Z,"ERROR",0),"")</f>
        <v/>
      </c>
      <c r="N212" s="12" t="str">
        <f>IF($A212&gt;0,_xlfn.XLOOKUP($A212,'1'!$C:$C,'1'!$AA:$AA,"ERROR",0),"")</f>
        <v/>
      </c>
      <c r="O212" s="12" t="str">
        <f>IF($A212&gt;0,_xlfn.XLOOKUP($A212,'1'!$C:$C,'1'!$AB:$AB,"ERROR",0),"")</f>
        <v/>
      </c>
      <c r="P212" s="12" t="str">
        <f>IF($A212&gt;0,_xlfn.XLOOKUP($A212,'1'!$C:$C,'1'!$AC:$AC,"ERROR",0),"")</f>
        <v/>
      </c>
      <c r="Q212" s="12" t="str">
        <f>IF($A212&gt;0,_xlfn.XLOOKUP($A212,'1'!$C:$C,'1'!$AK:$AK,"ERROR",0),"")</f>
        <v/>
      </c>
      <c r="R212" s="12" t="str">
        <f>IF($A212&gt;0,_xlfn.XLOOKUP($A212,'1'!$C:$C,'1'!$AO:$AO,"ERROR",0),"")</f>
        <v/>
      </c>
      <c r="S212" s="19" t="str">
        <f t="shared" si="13"/>
        <v/>
      </c>
    </row>
    <row r="213" spans="1:19" x14ac:dyDescent="0.25">
      <c r="A213" s="13"/>
      <c r="B213" s="13" t="str">
        <f>IF($A213&gt;0,_xlfn.XLOOKUP($A213,'1'!$C:$C,'1'!$B:$B,"ERROR",0),"")</f>
        <v/>
      </c>
      <c r="C213" s="13" t="str">
        <f>IF($A213&gt;0,_xlfn.XLOOKUP($A213,'1'!$C:$C,'1'!$D:$D,"ERROR",0),"")</f>
        <v/>
      </c>
      <c r="D213" s="13" t="str">
        <f>IF($A213&gt;0,_xlfn.XLOOKUP($A213,'1'!$C:$C,'1'!$E:$E,"ERROR",0),"")</f>
        <v/>
      </c>
      <c r="E213" s="13" t="str">
        <f>IF($A213&gt;0,_xlfn.XLOOKUP($A213,'1'!$C:$C,'1'!$AQ:$AQ,"ERROR",0),"")</f>
        <v/>
      </c>
      <c r="F213" s="13" t="str">
        <f>IF($A213&gt;0,_xlfn.XLOOKUP($A213,'1'!$C:$C,'1'!$G:$G,"ERROR",0),"")</f>
        <v/>
      </c>
      <c r="G213" s="13" t="str">
        <f>IF($A213&gt;0,_xlfn.XLOOKUP($A213,'1'!$C:$C,'1'!$N:$N,"ERROR",0),"")</f>
        <v/>
      </c>
      <c r="H213" s="13" t="str">
        <f>IF($A213&gt;0,_xlfn.XLOOKUP($A213,'1'!$C:$C,'1'!$U:$U,"ERROR",0),"")</f>
        <v/>
      </c>
      <c r="I213" s="13" t="str">
        <f>IF($A213&gt;0,_xlfn.XLOOKUP($A213,'1'!$C:$C,'1'!$V:$V,"ERROR",0),"")</f>
        <v/>
      </c>
      <c r="J213" s="13" t="str">
        <f>IF($A213&gt;0,_xlfn.XLOOKUP($A213,'1'!$C:$C,'1'!$W:$W,"ERROR",0),"")</f>
        <v/>
      </c>
      <c r="K213" s="13" t="str">
        <f>IF($A213&gt;0,_xlfn.XLOOKUP($A213,'1'!$C:$C,'1'!$X:$X,"ERROR",0),"")</f>
        <v/>
      </c>
      <c r="L213" s="13" t="str">
        <f>IF($A213&gt;0,_xlfn.XLOOKUP($A213,'1'!$C:$C,'1'!$Y:$Y,"ERROR",0),"")</f>
        <v/>
      </c>
      <c r="M213" s="13" t="str">
        <f>IF($A213&gt;0,_xlfn.XLOOKUP($A213,'1'!$C:$C,'1'!$Z:$Z,"ERROR",0),"")</f>
        <v/>
      </c>
      <c r="N213" s="13" t="str">
        <f>IF($A213&gt;0,_xlfn.XLOOKUP($A213,'1'!$C:$C,'1'!$AA:$AA,"ERROR",0),"")</f>
        <v/>
      </c>
      <c r="O213" s="13" t="str">
        <f>IF($A213&gt;0,_xlfn.XLOOKUP($A213,'1'!$C:$C,'1'!$AB:$AB,"ERROR",0),"")</f>
        <v/>
      </c>
      <c r="P213" s="13" t="str">
        <f>IF($A213&gt;0,_xlfn.XLOOKUP($A213,'1'!$C:$C,'1'!$AC:$AC,"ERROR",0),"")</f>
        <v/>
      </c>
      <c r="Q213" s="13" t="str">
        <f>IF($A213&gt;0,_xlfn.XLOOKUP($A213,'1'!$C:$C,'1'!$AK:$AK,"ERROR",0),"")</f>
        <v/>
      </c>
      <c r="R213" s="13" t="str">
        <f>IF($A213&gt;0,_xlfn.XLOOKUP($A213,'1'!$C:$C,'1'!$AO:$AO,"ERROR",0),"")</f>
        <v/>
      </c>
      <c r="S213" s="19" t="str">
        <f t="shared" si="13"/>
        <v/>
      </c>
    </row>
    <row r="214" spans="1:19" x14ac:dyDescent="0.25">
      <c r="A214" s="12"/>
      <c r="B214" s="12" t="str">
        <f>IF($A214&gt;0,_xlfn.XLOOKUP($A214,'1'!$C:$C,'1'!$B:$B,"ERROR",0),"")</f>
        <v/>
      </c>
      <c r="C214" s="12" t="str">
        <f>IF($A214&gt;0,_xlfn.XLOOKUP($A214,'1'!$C:$C,'1'!$D:$D,"ERROR",0),"")</f>
        <v/>
      </c>
      <c r="D214" s="12" t="str">
        <f>IF($A214&gt;0,_xlfn.XLOOKUP($A214,'1'!$C:$C,'1'!$E:$E,"ERROR",0),"")</f>
        <v/>
      </c>
      <c r="E214" s="12" t="str">
        <f>IF($A214&gt;0,_xlfn.XLOOKUP($A214,'1'!$C:$C,'1'!$AQ:$AQ,"ERROR",0),"")</f>
        <v/>
      </c>
      <c r="F214" s="12" t="str">
        <f>IF($A214&gt;0,_xlfn.XLOOKUP($A214,'1'!$C:$C,'1'!$G:$G,"ERROR",0),"")</f>
        <v/>
      </c>
      <c r="G214" s="12" t="str">
        <f>IF($A214&gt;0,_xlfn.XLOOKUP($A214,'1'!$C:$C,'1'!$N:$N,"ERROR",0),"")</f>
        <v/>
      </c>
      <c r="H214" s="12" t="str">
        <f>IF($A214&gt;0,_xlfn.XLOOKUP($A214,'1'!$C:$C,'1'!$U:$U,"ERROR",0),"")</f>
        <v/>
      </c>
      <c r="I214" s="12" t="str">
        <f>IF($A214&gt;0,_xlfn.XLOOKUP($A214,'1'!$C:$C,'1'!$V:$V,"ERROR",0),"")</f>
        <v/>
      </c>
      <c r="J214" s="12" t="str">
        <f>IF($A214&gt;0,_xlfn.XLOOKUP($A214,'1'!$C:$C,'1'!$W:$W,"ERROR",0),"")</f>
        <v/>
      </c>
      <c r="K214" s="12" t="str">
        <f>IF($A214&gt;0,_xlfn.XLOOKUP($A214,'1'!$C:$C,'1'!$X:$X,"ERROR",0),"")</f>
        <v/>
      </c>
      <c r="L214" s="12" t="str">
        <f>IF($A214&gt;0,_xlfn.XLOOKUP($A214,'1'!$C:$C,'1'!$Y:$Y,"ERROR",0),"")</f>
        <v/>
      </c>
      <c r="M214" s="12" t="str">
        <f>IF($A214&gt;0,_xlfn.XLOOKUP($A214,'1'!$C:$C,'1'!$Z:$Z,"ERROR",0),"")</f>
        <v/>
      </c>
      <c r="N214" s="12" t="str">
        <f>IF($A214&gt;0,_xlfn.XLOOKUP($A214,'1'!$C:$C,'1'!$AA:$AA,"ERROR",0),"")</f>
        <v/>
      </c>
      <c r="O214" s="12" t="str">
        <f>IF($A214&gt;0,_xlfn.XLOOKUP($A214,'1'!$C:$C,'1'!$AB:$AB,"ERROR",0),"")</f>
        <v/>
      </c>
      <c r="P214" s="12" t="str">
        <f>IF($A214&gt;0,_xlfn.XLOOKUP($A214,'1'!$C:$C,'1'!$AC:$AC,"ERROR",0),"")</f>
        <v/>
      </c>
      <c r="Q214" s="12" t="str">
        <f>IF($A214&gt;0,_xlfn.XLOOKUP($A214,'1'!$C:$C,'1'!$AK:$AK,"ERROR",0),"")</f>
        <v/>
      </c>
      <c r="R214" s="12" t="str">
        <f>IF($A214&gt;0,_xlfn.XLOOKUP($A214,'1'!$C:$C,'1'!$AO:$AO,"ERROR",0),"")</f>
        <v/>
      </c>
      <c r="S214" s="19" t="str">
        <f t="shared" si="13"/>
        <v/>
      </c>
    </row>
    <row r="215" spans="1:19" x14ac:dyDescent="0.25">
      <c r="A215" s="13"/>
      <c r="B215" s="13" t="str">
        <f>IF($A215&gt;0,_xlfn.XLOOKUP($A215,'1'!$C:$C,'1'!$B:$B,"ERROR",0),"")</f>
        <v/>
      </c>
      <c r="C215" s="13" t="str">
        <f>IF($A215&gt;0,_xlfn.XLOOKUP($A215,'1'!$C:$C,'1'!$D:$D,"ERROR",0),"")</f>
        <v/>
      </c>
      <c r="D215" s="13" t="str">
        <f>IF($A215&gt;0,_xlfn.XLOOKUP($A215,'1'!$C:$C,'1'!$E:$E,"ERROR",0),"")</f>
        <v/>
      </c>
      <c r="E215" s="13" t="str">
        <f>IF($A215&gt;0,_xlfn.XLOOKUP($A215,'1'!$C:$C,'1'!$AQ:$AQ,"ERROR",0),"")</f>
        <v/>
      </c>
      <c r="F215" s="13" t="str">
        <f>IF($A215&gt;0,_xlfn.XLOOKUP($A215,'1'!$C:$C,'1'!$G:$G,"ERROR",0),"")</f>
        <v/>
      </c>
      <c r="G215" s="13" t="str">
        <f>IF($A215&gt;0,_xlfn.XLOOKUP($A215,'1'!$C:$C,'1'!$N:$N,"ERROR",0),"")</f>
        <v/>
      </c>
      <c r="H215" s="13" t="str">
        <f>IF($A215&gt;0,_xlfn.XLOOKUP($A215,'1'!$C:$C,'1'!$U:$U,"ERROR",0),"")</f>
        <v/>
      </c>
      <c r="I215" s="13" t="str">
        <f>IF($A215&gt;0,_xlfn.XLOOKUP($A215,'1'!$C:$C,'1'!$V:$V,"ERROR",0),"")</f>
        <v/>
      </c>
      <c r="J215" s="13" t="str">
        <f>IF($A215&gt;0,_xlfn.XLOOKUP($A215,'1'!$C:$C,'1'!$W:$W,"ERROR",0),"")</f>
        <v/>
      </c>
      <c r="K215" s="13" t="str">
        <f>IF($A215&gt;0,_xlfn.XLOOKUP($A215,'1'!$C:$C,'1'!$X:$X,"ERROR",0),"")</f>
        <v/>
      </c>
      <c r="L215" s="13" t="str">
        <f>IF($A215&gt;0,_xlfn.XLOOKUP($A215,'1'!$C:$C,'1'!$Y:$Y,"ERROR",0),"")</f>
        <v/>
      </c>
      <c r="M215" s="13" t="str">
        <f>IF($A215&gt;0,_xlfn.XLOOKUP($A215,'1'!$C:$C,'1'!$Z:$Z,"ERROR",0),"")</f>
        <v/>
      </c>
      <c r="N215" s="13" t="str">
        <f>IF($A215&gt;0,_xlfn.XLOOKUP($A215,'1'!$C:$C,'1'!$AA:$AA,"ERROR",0),"")</f>
        <v/>
      </c>
      <c r="O215" s="13" t="str">
        <f>IF($A215&gt;0,_xlfn.XLOOKUP($A215,'1'!$C:$C,'1'!$AB:$AB,"ERROR",0),"")</f>
        <v/>
      </c>
      <c r="P215" s="13" t="str">
        <f>IF($A215&gt;0,_xlfn.XLOOKUP($A215,'1'!$C:$C,'1'!$AC:$AC,"ERROR",0),"")</f>
        <v/>
      </c>
      <c r="Q215" s="13" t="str">
        <f>IF($A215&gt;0,_xlfn.XLOOKUP($A215,'1'!$C:$C,'1'!$AK:$AK,"ERROR",0),"")</f>
        <v/>
      </c>
      <c r="R215" s="13" t="str">
        <f>IF($A215&gt;0,_xlfn.XLOOKUP($A215,'1'!$C:$C,'1'!$AO:$AO,"ERROR",0),"")</f>
        <v/>
      </c>
      <c r="S215" s="19" t="str">
        <f t="shared" si="13"/>
        <v/>
      </c>
    </row>
    <row r="216" spans="1:19" x14ac:dyDescent="0.25">
      <c r="A216" s="12"/>
      <c r="B216" s="12" t="str">
        <f>IF($A216&gt;0,_xlfn.XLOOKUP($A216,'1'!$C:$C,'1'!$B:$B,"ERROR",0),"")</f>
        <v/>
      </c>
      <c r="C216" s="12" t="str">
        <f>IF($A216&gt;0,_xlfn.XLOOKUP($A216,'1'!$C:$C,'1'!$D:$D,"ERROR",0),"")</f>
        <v/>
      </c>
      <c r="D216" s="12" t="str">
        <f>IF($A216&gt;0,_xlfn.XLOOKUP($A216,'1'!$C:$C,'1'!$E:$E,"ERROR",0),"")</f>
        <v/>
      </c>
      <c r="E216" s="12" t="str">
        <f>IF($A216&gt;0,_xlfn.XLOOKUP($A216,'1'!$C:$C,'1'!$AQ:$AQ,"ERROR",0),"")</f>
        <v/>
      </c>
      <c r="F216" s="12" t="str">
        <f>IF($A216&gt;0,_xlfn.XLOOKUP($A216,'1'!$C:$C,'1'!$G:$G,"ERROR",0),"")</f>
        <v/>
      </c>
      <c r="G216" s="12" t="str">
        <f>IF($A216&gt;0,_xlfn.XLOOKUP($A216,'1'!$C:$C,'1'!$N:$N,"ERROR",0),"")</f>
        <v/>
      </c>
      <c r="H216" s="12" t="str">
        <f>IF($A216&gt;0,_xlfn.XLOOKUP($A216,'1'!$C:$C,'1'!$U:$U,"ERROR",0),"")</f>
        <v/>
      </c>
      <c r="I216" s="12" t="str">
        <f>IF($A216&gt;0,_xlfn.XLOOKUP($A216,'1'!$C:$C,'1'!$V:$V,"ERROR",0),"")</f>
        <v/>
      </c>
      <c r="J216" s="12" t="str">
        <f>IF($A216&gt;0,_xlfn.XLOOKUP($A216,'1'!$C:$C,'1'!$W:$W,"ERROR",0),"")</f>
        <v/>
      </c>
      <c r="K216" s="12" t="str">
        <f>IF($A216&gt;0,_xlfn.XLOOKUP($A216,'1'!$C:$C,'1'!$X:$X,"ERROR",0),"")</f>
        <v/>
      </c>
      <c r="L216" s="12" t="str">
        <f>IF($A216&gt;0,_xlfn.XLOOKUP($A216,'1'!$C:$C,'1'!$Y:$Y,"ERROR",0),"")</f>
        <v/>
      </c>
      <c r="M216" s="12" t="str">
        <f>IF($A216&gt;0,_xlfn.XLOOKUP($A216,'1'!$C:$C,'1'!$Z:$Z,"ERROR",0),"")</f>
        <v/>
      </c>
      <c r="N216" s="12" t="str">
        <f>IF($A216&gt;0,_xlfn.XLOOKUP($A216,'1'!$C:$C,'1'!$AA:$AA,"ERROR",0),"")</f>
        <v/>
      </c>
      <c r="O216" s="12" t="str">
        <f>IF($A216&gt;0,_xlfn.XLOOKUP($A216,'1'!$C:$C,'1'!$AB:$AB,"ERROR",0),"")</f>
        <v/>
      </c>
      <c r="P216" s="12" t="str">
        <f>IF($A216&gt;0,_xlfn.XLOOKUP($A216,'1'!$C:$C,'1'!$AC:$AC,"ERROR",0),"")</f>
        <v/>
      </c>
      <c r="Q216" s="12" t="str">
        <f>IF($A216&gt;0,_xlfn.XLOOKUP($A216,'1'!$C:$C,'1'!$AK:$AK,"ERROR",0),"")</f>
        <v/>
      </c>
      <c r="R216" s="12" t="str">
        <f>IF($A216&gt;0,_xlfn.XLOOKUP($A216,'1'!$C:$C,'1'!$AO:$AO,"ERROR",0),"")</f>
        <v/>
      </c>
      <c r="S216" s="19" t="str">
        <f t="shared" si="13"/>
        <v/>
      </c>
    </row>
    <row r="217" spans="1:19" x14ac:dyDescent="0.25">
      <c r="A217" s="13"/>
      <c r="B217" s="13" t="str">
        <f>IF($A217&gt;0,_xlfn.XLOOKUP($A217,'1'!$C:$C,'1'!$B:$B,"ERROR",0),"")</f>
        <v/>
      </c>
      <c r="C217" s="13" t="str">
        <f>IF($A217&gt;0,_xlfn.XLOOKUP($A217,'1'!$C:$C,'1'!$D:$D,"ERROR",0),"")</f>
        <v/>
      </c>
      <c r="D217" s="13" t="str">
        <f>IF($A217&gt;0,_xlfn.XLOOKUP($A217,'1'!$C:$C,'1'!$E:$E,"ERROR",0),"")</f>
        <v/>
      </c>
      <c r="E217" s="13" t="str">
        <f>IF($A217&gt;0,_xlfn.XLOOKUP($A217,'1'!$C:$C,'1'!$AQ:$AQ,"ERROR",0),"")</f>
        <v/>
      </c>
      <c r="F217" s="13" t="str">
        <f>IF($A217&gt;0,_xlfn.XLOOKUP($A217,'1'!$C:$C,'1'!$G:$G,"ERROR",0),"")</f>
        <v/>
      </c>
      <c r="G217" s="13" t="str">
        <f>IF($A217&gt;0,_xlfn.XLOOKUP($A217,'1'!$C:$C,'1'!$N:$N,"ERROR",0),"")</f>
        <v/>
      </c>
      <c r="H217" s="13" t="str">
        <f>IF($A217&gt;0,_xlfn.XLOOKUP($A217,'1'!$C:$C,'1'!$U:$U,"ERROR",0),"")</f>
        <v/>
      </c>
      <c r="I217" s="13" t="str">
        <f>IF($A217&gt;0,_xlfn.XLOOKUP($A217,'1'!$C:$C,'1'!$V:$V,"ERROR",0),"")</f>
        <v/>
      </c>
      <c r="J217" s="13" t="str">
        <f>IF($A217&gt;0,_xlfn.XLOOKUP($A217,'1'!$C:$C,'1'!$W:$W,"ERROR",0),"")</f>
        <v/>
      </c>
      <c r="K217" s="13" t="str">
        <f>IF($A217&gt;0,_xlfn.XLOOKUP($A217,'1'!$C:$C,'1'!$X:$X,"ERROR",0),"")</f>
        <v/>
      </c>
      <c r="L217" s="13" t="str">
        <f>IF($A217&gt;0,_xlfn.XLOOKUP($A217,'1'!$C:$C,'1'!$Y:$Y,"ERROR",0),"")</f>
        <v/>
      </c>
      <c r="M217" s="13" t="str">
        <f>IF($A217&gt;0,_xlfn.XLOOKUP($A217,'1'!$C:$C,'1'!$Z:$Z,"ERROR",0),"")</f>
        <v/>
      </c>
      <c r="N217" s="13" t="str">
        <f>IF($A217&gt;0,_xlfn.XLOOKUP($A217,'1'!$C:$C,'1'!$AA:$AA,"ERROR",0),"")</f>
        <v/>
      </c>
      <c r="O217" s="13" t="str">
        <f>IF($A217&gt;0,_xlfn.XLOOKUP($A217,'1'!$C:$C,'1'!$AB:$AB,"ERROR",0),"")</f>
        <v/>
      </c>
      <c r="P217" s="13" t="str">
        <f>IF($A217&gt;0,_xlfn.XLOOKUP($A217,'1'!$C:$C,'1'!$AC:$AC,"ERROR",0),"")</f>
        <v/>
      </c>
      <c r="Q217" s="13" t="str">
        <f>IF($A217&gt;0,_xlfn.XLOOKUP($A217,'1'!$C:$C,'1'!$AK:$AK,"ERROR",0),"")</f>
        <v/>
      </c>
      <c r="R217" s="13" t="str">
        <f>IF($A217&gt;0,_xlfn.XLOOKUP($A217,'1'!$C:$C,'1'!$AO:$AO,"ERROR",0),"")</f>
        <v/>
      </c>
      <c r="S217" s="19" t="str">
        <f t="shared" si="13"/>
        <v/>
      </c>
    </row>
    <row r="218" spans="1:19" x14ac:dyDescent="0.25">
      <c r="A218" s="12"/>
      <c r="B218" s="12" t="str">
        <f>IF($A218&gt;0,_xlfn.XLOOKUP($A218,'1'!$C:$C,'1'!$B:$B,"ERROR",0),"")</f>
        <v/>
      </c>
      <c r="C218" s="12" t="str">
        <f>IF($A218&gt;0,_xlfn.XLOOKUP($A218,'1'!$C:$C,'1'!$D:$D,"ERROR",0),"")</f>
        <v/>
      </c>
      <c r="D218" s="12" t="str">
        <f>IF($A218&gt;0,_xlfn.XLOOKUP($A218,'1'!$C:$C,'1'!$E:$E,"ERROR",0),"")</f>
        <v/>
      </c>
      <c r="E218" s="12" t="str">
        <f>IF($A218&gt;0,_xlfn.XLOOKUP($A218,'1'!$C:$C,'1'!$AQ:$AQ,"ERROR",0),"")</f>
        <v/>
      </c>
      <c r="F218" s="12" t="str">
        <f>IF($A218&gt;0,_xlfn.XLOOKUP($A218,'1'!$C:$C,'1'!$G:$G,"ERROR",0),"")</f>
        <v/>
      </c>
      <c r="G218" s="12" t="str">
        <f>IF($A218&gt;0,_xlfn.XLOOKUP($A218,'1'!$C:$C,'1'!$N:$N,"ERROR",0),"")</f>
        <v/>
      </c>
      <c r="H218" s="12" t="str">
        <f>IF($A218&gt;0,_xlfn.XLOOKUP($A218,'1'!$C:$C,'1'!$U:$U,"ERROR",0),"")</f>
        <v/>
      </c>
      <c r="I218" s="12" t="str">
        <f>IF($A218&gt;0,_xlfn.XLOOKUP($A218,'1'!$C:$C,'1'!$V:$V,"ERROR",0),"")</f>
        <v/>
      </c>
      <c r="J218" s="12" t="str">
        <f>IF($A218&gt;0,_xlfn.XLOOKUP($A218,'1'!$C:$C,'1'!$W:$W,"ERROR",0),"")</f>
        <v/>
      </c>
      <c r="K218" s="12" t="str">
        <f>IF($A218&gt;0,_xlfn.XLOOKUP($A218,'1'!$C:$C,'1'!$X:$X,"ERROR",0),"")</f>
        <v/>
      </c>
      <c r="L218" s="12" t="str">
        <f>IF($A218&gt;0,_xlfn.XLOOKUP($A218,'1'!$C:$C,'1'!$Y:$Y,"ERROR",0),"")</f>
        <v/>
      </c>
      <c r="M218" s="12" t="str">
        <f>IF($A218&gt;0,_xlfn.XLOOKUP($A218,'1'!$C:$C,'1'!$Z:$Z,"ERROR",0),"")</f>
        <v/>
      </c>
      <c r="N218" s="12" t="str">
        <f>IF($A218&gt;0,_xlfn.XLOOKUP($A218,'1'!$C:$C,'1'!$AA:$AA,"ERROR",0),"")</f>
        <v/>
      </c>
      <c r="O218" s="12" t="str">
        <f>IF($A218&gt;0,_xlfn.XLOOKUP($A218,'1'!$C:$C,'1'!$AB:$AB,"ERROR",0),"")</f>
        <v/>
      </c>
      <c r="P218" s="12" t="str">
        <f>IF($A218&gt;0,_xlfn.XLOOKUP($A218,'1'!$C:$C,'1'!$AC:$AC,"ERROR",0),"")</f>
        <v/>
      </c>
      <c r="Q218" s="12" t="str">
        <f>IF($A218&gt;0,_xlfn.XLOOKUP($A218,'1'!$C:$C,'1'!$AK:$AK,"ERROR",0),"")</f>
        <v/>
      </c>
      <c r="R218" s="12" t="str">
        <f>IF($A218&gt;0,_xlfn.XLOOKUP($A218,'1'!$C:$C,'1'!$AO:$AO,"ERROR",0),"")</f>
        <v/>
      </c>
      <c r="S218" s="19" t="str">
        <f t="shared" si="13"/>
        <v/>
      </c>
    </row>
    <row r="219" spans="1:19" x14ac:dyDescent="0.25">
      <c r="A219" s="13"/>
      <c r="B219" s="13" t="str">
        <f>IF($A219&gt;0,_xlfn.XLOOKUP($A219,'1'!$C:$C,'1'!$B:$B,"ERROR",0),"")</f>
        <v/>
      </c>
      <c r="C219" s="13" t="str">
        <f>IF($A219&gt;0,_xlfn.XLOOKUP($A219,'1'!$C:$C,'1'!$D:$D,"ERROR",0),"")</f>
        <v/>
      </c>
      <c r="D219" s="13" t="str">
        <f>IF($A219&gt;0,_xlfn.XLOOKUP($A219,'1'!$C:$C,'1'!$E:$E,"ERROR",0),"")</f>
        <v/>
      </c>
      <c r="E219" s="13" t="str">
        <f>IF($A219&gt;0,_xlfn.XLOOKUP($A219,'1'!$C:$C,'1'!$AQ:$AQ,"ERROR",0),"")</f>
        <v/>
      </c>
      <c r="F219" s="13" t="str">
        <f>IF($A219&gt;0,_xlfn.XLOOKUP($A219,'1'!$C:$C,'1'!$G:$G,"ERROR",0),"")</f>
        <v/>
      </c>
      <c r="G219" s="13" t="str">
        <f>IF($A219&gt;0,_xlfn.XLOOKUP($A219,'1'!$C:$C,'1'!$N:$N,"ERROR",0),"")</f>
        <v/>
      </c>
      <c r="H219" s="13" t="str">
        <f>IF($A219&gt;0,_xlfn.XLOOKUP($A219,'1'!$C:$C,'1'!$U:$U,"ERROR",0),"")</f>
        <v/>
      </c>
      <c r="I219" s="13" t="str">
        <f>IF($A219&gt;0,_xlfn.XLOOKUP($A219,'1'!$C:$C,'1'!$V:$V,"ERROR",0),"")</f>
        <v/>
      </c>
      <c r="J219" s="13" t="str">
        <f>IF($A219&gt;0,_xlfn.XLOOKUP($A219,'1'!$C:$C,'1'!$W:$W,"ERROR",0),"")</f>
        <v/>
      </c>
      <c r="K219" s="13" t="str">
        <f>IF($A219&gt;0,_xlfn.XLOOKUP($A219,'1'!$C:$C,'1'!$X:$X,"ERROR",0),"")</f>
        <v/>
      </c>
      <c r="L219" s="13" t="str">
        <f>IF($A219&gt;0,_xlfn.XLOOKUP($A219,'1'!$C:$C,'1'!$Y:$Y,"ERROR",0),"")</f>
        <v/>
      </c>
      <c r="M219" s="13" t="str">
        <f>IF($A219&gt;0,_xlfn.XLOOKUP($A219,'1'!$C:$C,'1'!$Z:$Z,"ERROR",0),"")</f>
        <v/>
      </c>
      <c r="N219" s="13" t="str">
        <f>IF($A219&gt;0,_xlfn.XLOOKUP($A219,'1'!$C:$C,'1'!$AA:$AA,"ERROR",0),"")</f>
        <v/>
      </c>
      <c r="O219" s="13" t="str">
        <f>IF($A219&gt;0,_xlfn.XLOOKUP($A219,'1'!$C:$C,'1'!$AB:$AB,"ERROR",0),"")</f>
        <v/>
      </c>
      <c r="P219" s="13" t="str">
        <f>IF($A219&gt;0,_xlfn.XLOOKUP($A219,'1'!$C:$C,'1'!$AC:$AC,"ERROR",0),"")</f>
        <v/>
      </c>
      <c r="Q219" s="13" t="str">
        <f>IF($A219&gt;0,_xlfn.XLOOKUP($A219,'1'!$C:$C,'1'!$AK:$AK,"ERROR",0),"")</f>
        <v/>
      </c>
      <c r="R219" s="13" t="str">
        <f>IF($A219&gt;0,_xlfn.XLOOKUP($A219,'1'!$C:$C,'1'!$AO:$AO,"ERROR",0),"")</f>
        <v/>
      </c>
      <c r="S219" s="19" t="str">
        <f t="shared" si="13"/>
        <v/>
      </c>
    </row>
    <row r="220" spans="1:19" x14ac:dyDescent="0.25">
      <c r="A220" s="12"/>
      <c r="B220" s="12" t="str">
        <f>IF($A220&gt;0,_xlfn.XLOOKUP($A220,'1'!$C:$C,'1'!$B:$B,"ERROR",0),"")</f>
        <v/>
      </c>
      <c r="C220" s="12" t="str">
        <f>IF($A220&gt;0,_xlfn.XLOOKUP($A220,'1'!$C:$C,'1'!$D:$D,"ERROR",0),"")</f>
        <v/>
      </c>
      <c r="D220" s="12" t="str">
        <f>IF($A220&gt;0,_xlfn.XLOOKUP($A220,'1'!$C:$C,'1'!$E:$E,"ERROR",0),"")</f>
        <v/>
      </c>
      <c r="E220" s="12" t="str">
        <f>IF($A220&gt;0,_xlfn.XLOOKUP($A220,'1'!$C:$C,'1'!$AQ:$AQ,"ERROR",0),"")</f>
        <v/>
      </c>
      <c r="F220" s="12" t="str">
        <f>IF($A220&gt;0,_xlfn.XLOOKUP($A220,'1'!$C:$C,'1'!$G:$G,"ERROR",0),"")</f>
        <v/>
      </c>
      <c r="G220" s="12" t="str">
        <f>IF($A220&gt;0,_xlfn.XLOOKUP($A220,'1'!$C:$C,'1'!$N:$N,"ERROR",0),"")</f>
        <v/>
      </c>
      <c r="H220" s="12" t="str">
        <f>IF($A220&gt;0,_xlfn.XLOOKUP($A220,'1'!$C:$C,'1'!$U:$U,"ERROR",0),"")</f>
        <v/>
      </c>
      <c r="I220" s="12" t="str">
        <f>IF($A220&gt;0,_xlfn.XLOOKUP($A220,'1'!$C:$C,'1'!$V:$V,"ERROR",0),"")</f>
        <v/>
      </c>
      <c r="J220" s="12" t="str">
        <f>IF($A220&gt;0,_xlfn.XLOOKUP($A220,'1'!$C:$C,'1'!$W:$W,"ERROR",0),"")</f>
        <v/>
      </c>
      <c r="K220" s="12" t="str">
        <f>IF($A220&gt;0,_xlfn.XLOOKUP($A220,'1'!$C:$C,'1'!$X:$X,"ERROR",0),"")</f>
        <v/>
      </c>
      <c r="L220" s="12" t="str">
        <f>IF($A220&gt;0,_xlfn.XLOOKUP($A220,'1'!$C:$C,'1'!$Y:$Y,"ERROR",0),"")</f>
        <v/>
      </c>
      <c r="M220" s="12" t="str">
        <f>IF($A220&gt;0,_xlfn.XLOOKUP($A220,'1'!$C:$C,'1'!$Z:$Z,"ERROR",0),"")</f>
        <v/>
      </c>
      <c r="N220" s="12" t="str">
        <f>IF($A220&gt;0,_xlfn.XLOOKUP($A220,'1'!$C:$C,'1'!$AA:$AA,"ERROR",0),"")</f>
        <v/>
      </c>
      <c r="O220" s="12" t="str">
        <f>IF($A220&gt;0,_xlfn.XLOOKUP($A220,'1'!$C:$C,'1'!$AB:$AB,"ERROR",0),"")</f>
        <v/>
      </c>
      <c r="P220" s="12" t="str">
        <f>IF($A220&gt;0,_xlfn.XLOOKUP($A220,'1'!$C:$C,'1'!$AC:$AC,"ERROR",0),"")</f>
        <v/>
      </c>
      <c r="Q220" s="12" t="str">
        <f>IF($A220&gt;0,_xlfn.XLOOKUP($A220,'1'!$C:$C,'1'!$AK:$AK,"ERROR",0),"")</f>
        <v/>
      </c>
      <c r="R220" s="12" t="str">
        <f>IF($A220&gt;0,_xlfn.XLOOKUP($A220,'1'!$C:$C,'1'!$AO:$AO,"ERROR",0),"")</f>
        <v/>
      </c>
      <c r="S220" s="19" t="str">
        <f t="shared" si="13"/>
        <v/>
      </c>
    </row>
    <row r="221" spans="1:19" x14ac:dyDescent="0.25">
      <c r="A221" s="13"/>
      <c r="B221" s="13" t="str">
        <f>IF($A221&gt;0,_xlfn.XLOOKUP($A221,'1'!$C:$C,'1'!$B:$B,"ERROR",0),"")</f>
        <v/>
      </c>
      <c r="C221" s="13" t="str">
        <f>IF($A221&gt;0,_xlfn.XLOOKUP($A221,'1'!$C:$C,'1'!$D:$D,"ERROR",0),"")</f>
        <v/>
      </c>
      <c r="D221" s="13" t="str">
        <f>IF($A221&gt;0,_xlfn.XLOOKUP($A221,'1'!$C:$C,'1'!$E:$E,"ERROR",0),"")</f>
        <v/>
      </c>
      <c r="E221" s="13" t="str">
        <f>IF($A221&gt;0,_xlfn.XLOOKUP($A221,'1'!$C:$C,'1'!$AQ:$AQ,"ERROR",0),"")</f>
        <v/>
      </c>
      <c r="F221" s="13" t="str">
        <f>IF($A221&gt;0,_xlfn.XLOOKUP($A221,'1'!$C:$C,'1'!$G:$G,"ERROR",0),"")</f>
        <v/>
      </c>
      <c r="G221" s="13" t="str">
        <f>IF($A221&gt;0,_xlfn.XLOOKUP($A221,'1'!$C:$C,'1'!$N:$N,"ERROR",0),"")</f>
        <v/>
      </c>
      <c r="H221" s="13" t="str">
        <f>IF($A221&gt;0,_xlfn.XLOOKUP($A221,'1'!$C:$C,'1'!$U:$U,"ERROR",0),"")</f>
        <v/>
      </c>
      <c r="I221" s="13" t="str">
        <f>IF($A221&gt;0,_xlfn.XLOOKUP($A221,'1'!$C:$C,'1'!$V:$V,"ERROR",0),"")</f>
        <v/>
      </c>
      <c r="J221" s="13" t="str">
        <f>IF($A221&gt;0,_xlfn.XLOOKUP($A221,'1'!$C:$C,'1'!$W:$W,"ERROR",0),"")</f>
        <v/>
      </c>
      <c r="K221" s="13" t="str">
        <f>IF($A221&gt;0,_xlfn.XLOOKUP($A221,'1'!$C:$C,'1'!$X:$X,"ERROR",0),"")</f>
        <v/>
      </c>
      <c r="L221" s="13" t="str">
        <f>IF($A221&gt;0,_xlfn.XLOOKUP($A221,'1'!$C:$C,'1'!$Y:$Y,"ERROR",0),"")</f>
        <v/>
      </c>
      <c r="M221" s="13" t="str">
        <f>IF($A221&gt;0,_xlfn.XLOOKUP($A221,'1'!$C:$C,'1'!$Z:$Z,"ERROR",0),"")</f>
        <v/>
      </c>
      <c r="N221" s="13" t="str">
        <f>IF($A221&gt;0,_xlfn.XLOOKUP($A221,'1'!$C:$C,'1'!$AA:$AA,"ERROR",0),"")</f>
        <v/>
      </c>
      <c r="O221" s="13" t="str">
        <f>IF($A221&gt;0,_xlfn.XLOOKUP($A221,'1'!$C:$C,'1'!$AB:$AB,"ERROR",0),"")</f>
        <v/>
      </c>
      <c r="P221" s="13" t="str">
        <f>IF($A221&gt;0,_xlfn.XLOOKUP($A221,'1'!$C:$C,'1'!$AC:$AC,"ERROR",0),"")</f>
        <v/>
      </c>
      <c r="Q221" s="13" t="str">
        <f>IF($A221&gt;0,_xlfn.XLOOKUP($A221,'1'!$C:$C,'1'!$AK:$AK,"ERROR",0),"")</f>
        <v/>
      </c>
      <c r="R221" s="13" t="str">
        <f>IF($A221&gt;0,_xlfn.XLOOKUP($A221,'1'!$C:$C,'1'!$AO:$AO,"ERROR",0),"")</f>
        <v/>
      </c>
      <c r="S221" s="19" t="str">
        <f t="shared" si="13"/>
        <v/>
      </c>
    </row>
    <row r="222" spans="1:19" x14ac:dyDescent="0.25">
      <c r="A222" s="12"/>
      <c r="B222" s="12" t="str">
        <f>IF($A222&gt;0,_xlfn.XLOOKUP($A222,'1'!$C:$C,'1'!$B:$B,"ERROR",0),"")</f>
        <v/>
      </c>
      <c r="C222" s="12" t="str">
        <f>IF($A222&gt;0,_xlfn.XLOOKUP($A222,'1'!$C:$C,'1'!$D:$D,"ERROR",0),"")</f>
        <v/>
      </c>
      <c r="D222" s="12" t="str">
        <f>IF($A222&gt;0,_xlfn.XLOOKUP($A222,'1'!$C:$C,'1'!$E:$E,"ERROR",0),"")</f>
        <v/>
      </c>
      <c r="E222" s="12" t="str">
        <f>IF($A222&gt;0,_xlfn.XLOOKUP($A222,'1'!$C:$C,'1'!$AQ:$AQ,"ERROR",0),"")</f>
        <v/>
      </c>
      <c r="F222" s="12" t="str">
        <f>IF($A222&gt;0,_xlfn.XLOOKUP($A222,'1'!$C:$C,'1'!$G:$G,"ERROR",0),"")</f>
        <v/>
      </c>
      <c r="G222" s="12" t="str">
        <f>IF($A222&gt;0,_xlfn.XLOOKUP($A222,'1'!$C:$C,'1'!$N:$N,"ERROR",0),"")</f>
        <v/>
      </c>
      <c r="H222" s="12" t="str">
        <f>IF($A222&gt;0,_xlfn.XLOOKUP($A222,'1'!$C:$C,'1'!$U:$U,"ERROR",0),"")</f>
        <v/>
      </c>
      <c r="I222" s="12" t="str">
        <f>IF($A222&gt;0,_xlfn.XLOOKUP($A222,'1'!$C:$C,'1'!$V:$V,"ERROR",0),"")</f>
        <v/>
      </c>
      <c r="J222" s="12" t="str">
        <f>IF($A222&gt;0,_xlfn.XLOOKUP($A222,'1'!$C:$C,'1'!$W:$W,"ERROR",0),"")</f>
        <v/>
      </c>
      <c r="K222" s="12" t="str">
        <f>IF($A222&gt;0,_xlfn.XLOOKUP($A222,'1'!$C:$C,'1'!$X:$X,"ERROR",0),"")</f>
        <v/>
      </c>
      <c r="L222" s="12" t="str">
        <f>IF($A222&gt;0,_xlfn.XLOOKUP($A222,'1'!$C:$C,'1'!$Y:$Y,"ERROR",0),"")</f>
        <v/>
      </c>
      <c r="M222" s="12" t="str">
        <f>IF($A222&gt;0,_xlfn.XLOOKUP($A222,'1'!$C:$C,'1'!$Z:$Z,"ERROR",0),"")</f>
        <v/>
      </c>
      <c r="N222" s="12" t="str">
        <f>IF($A222&gt;0,_xlfn.XLOOKUP($A222,'1'!$C:$C,'1'!$AA:$AA,"ERROR",0),"")</f>
        <v/>
      </c>
      <c r="O222" s="12" t="str">
        <f>IF($A222&gt;0,_xlfn.XLOOKUP($A222,'1'!$C:$C,'1'!$AB:$AB,"ERROR",0),"")</f>
        <v/>
      </c>
      <c r="P222" s="12" t="str">
        <f>IF($A222&gt;0,_xlfn.XLOOKUP($A222,'1'!$C:$C,'1'!$AC:$AC,"ERROR",0),"")</f>
        <v/>
      </c>
      <c r="Q222" s="12" t="str">
        <f>IF($A222&gt;0,_xlfn.XLOOKUP($A222,'1'!$C:$C,'1'!$AK:$AK,"ERROR",0),"")</f>
        <v/>
      </c>
      <c r="R222" s="12" t="str">
        <f>IF($A222&gt;0,_xlfn.XLOOKUP($A222,'1'!$C:$C,'1'!$AO:$AO,"ERROR",0),"")</f>
        <v/>
      </c>
      <c r="S222" s="19" t="str">
        <f t="shared" si="13"/>
        <v/>
      </c>
    </row>
    <row r="223" spans="1:19" x14ac:dyDescent="0.25">
      <c r="A223" s="13"/>
      <c r="B223" s="13" t="str">
        <f>IF($A223&gt;0,_xlfn.XLOOKUP($A223,'1'!$C:$C,'1'!$B:$B,"ERROR",0),"")</f>
        <v/>
      </c>
      <c r="C223" s="13" t="str">
        <f>IF($A223&gt;0,_xlfn.XLOOKUP($A223,'1'!$C:$C,'1'!$D:$D,"ERROR",0),"")</f>
        <v/>
      </c>
      <c r="D223" s="13" t="str">
        <f>IF($A223&gt;0,_xlfn.XLOOKUP($A223,'1'!$C:$C,'1'!$E:$E,"ERROR",0),"")</f>
        <v/>
      </c>
      <c r="E223" s="13" t="str">
        <f>IF($A223&gt;0,_xlfn.XLOOKUP($A223,'1'!$C:$C,'1'!$AQ:$AQ,"ERROR",0),"")</f>
        <v/>
      </c>
      <c r="F223" s="13" t="str">
        <f>IF($A223&gt;0,_xlfn.XLOOKUP($A223,'1'!$C:$C,'1'!$G:$G,"ERROR",0),"")</f>
        <v/>
      </c>
      <c r="G223" s="13" t="str">
        <f>IF($A223&gt;0,_xlfn.XLOOKUP($A223,'1'!$C:$C,'1'!$N:$N,"ERROR",0),"")</f>
        <v/>
      </c>
      <c r="H223" s="13" t="str">
        <f>IF($A223&gt;0,_xlfn.XLOOKUP($A223,'1'!$C:$C,'1'!$U:$U,"ERROR",0),"")</f>
        <v/>
      </c>
      <c r="I223" s="13" t="str">
        <f>IF($A223&gt;0,_xlfn.XLOOKUP($A223,'1'!$C:$C,'1'!$V:$V,"ERROR",0),"")</f>
        <v/>
      </c>
      <c r="J223" s="13" t="str">
        <f>IF($A223&gt;0,_xlfn.XLOOKUP($A223,'1'!$C:$C,'1'!$W:$W,"ERROR",0),"")</f>
        <v/>
      </c>
      <c r="K223" s="13" t="str">
        <f>IF($A223&gt;0,_xlfn.XLOOKUP($A223,'1'!$C:$C,'1'!$X:$X,"ERROR",0),"")</f>
        <v/>
      </c>
      <c r="L223" s="13" t="str">
        <f>IF($A223&gt;0,_xlfn.XLOOKUP($A223,'1'!$C:$C,'1'!$Y:$Y,"ERROR",0),"")</f>
        <v/>
      </c>
      <c r="M223" s="13" t="str">
        <f>IF($A223&gt;0,_xlfn.XLOOKUP($A223,'1'!$C:$C,'1'!$Z:$Z,"ERROR",0),"")</f>
        <v/>
      </c>
      <c r="N223" s="13" t="str">
        <f>IF($A223&gt;0,_xlfn.XLOOKUP($A223,'1'!$C:$C,'1'!$AA:$AA,"ERROR",0),"")</f>
        <v/>
      </c>
      <c r="O223" s="13" t="str">
        <f>IF($A223&gt;0,_xlfn.XLOOKUP($A223,'1'!$C:$C,'1'!$AB:$AB,"ERROR",0),"")</f>
        <v/>
      </c>
      <c r="P223" s="13" t="str">
        <f>IF($A223&gt;0,_xlfn.XLOOKUP($A223,'1'!$C:$C,'1'!$AC:$AC,"ERROR",0),"")</f>
        <v/>
      </c>
      <c r="Q223" s="13" t="str">
        <f>IF($A223&gt;0,_xlfn.XLOOKUP($A223,'1'!$C:$C,'1'!$AK:$AK,"ERROR",0),"")</f>
        <v/>
      </c>
      <c r="R223" s="13" t="str">
        <f>IF($A223&gt;0,_xlfn.XLOOKUP($A223,'1'!$C:$C,'1'!$AO:$AO,"ERROR",0),"")</f>
        <v/>
      </c>
      <c r="S223" s="19" t="str">
        <f t="shared" si="13"/>
        <v/>
      </c>
    </row>
    <row r="224" spans="1:19" x14ac:dyDescent="0.25">
      <c r="A224" s="12"/>
      <c r="B224" s="12" t="str">
        <f>IF($A224&gt;0,_xlfn.XLOOKUP($A224,'1'!$C:$C,'1'!$B:$B,"ERROR",0),"")</f>
        <v/>
      </c>
      <c r="C224" s="12" t="str">
        <f>IF($A224&gt;0,_xlfn.XLOOKUP($A224,'1'!$C:$C,'1'!$D:$D,"ERROR",0),"")</f>
        <v/>
      </c>
      <c r="D224" s="12" t="str">
        <f>IF($A224&gt;0,_xlfn.XLOOKUP($A224,'1'!$C:$C,'1'!$E:$E,"ERROR",0),"")</f>
        <v/>
      </c>
      <c r="E224" s="12" t="str">
        <f>IF($A224&gt;0,_xlfn.XLOOKUP($A224,'1'!$C:$C,'1'!$AQ:$AQ,"ERROR",0),"")</f>
        <v/>
      </c>
      <c r="F224" s="12" t="str">
        <f>IF($A224&gt;0,_xlfn.XLOOKUP($A224,'1'!$C:$C,'1'!$G:$G,"ERROR",0),"")</f>
        <v/>
      </c>
      <c r="G224" s="12" t="str">
        <f>IF($A224&gt;0,_xlfn.XLOOKUP($A224,'1'!$C:$C,'1'!$N:$N,"ERROR",0),"")</f>
        <v/>
      </c>
      <c r="H224" s="12" t="str">
        <f>IF($A224&gt;0,_xlfn.XLOOKUP($A224,'1'!$C:$C,'1'!$U:$U,"ERROR",0),"")</f>
        <v/>
      </c>
      <c r="I224" s="12" t="str">
        <f>IF($A224&gt;0,_xlfn.XLOOKUP($A224,'1'!$C:$C,'1'!$V:$V,"ERROR",0),"")</f>
        <v/>
      </c>
      <c r="J224" s="12" t="str">
        <f>IF($A224&gt;0,_xlfn.XLOOKUP($A224,'1'!$C:$C,'1'!$W:$W,"ERROR",0),"")</f>
        <v/>
      </c>
      <c r="K224" s="12" t="str">
        <f>IF($A224&gt;0,_xlfn.XLOOKUP($A224,'1'!$C:$C,'1'!$X:$X,"ERROR",0),"")</f>
        <v/>
      </c>
      <c r="L224" s="12" t="str">
        <f>IF($A224&gt;0,_xlfn.XLOOKUP($A224,'1'!$C:$C,'1'!$Y:$Y,"ERROR",0),"")</f>
        <v/>
      </c>
      <c r="M224" s="12" t="str">
        <f>IF($A224&gt;0,_xlfn.XLOOKUP($A224,'1'!$C:$C,'1'!$Z:$Z,"ERROR",0),"")</f>
        <v/>
      </c>
      <c r="N224" s="12" t="str">
        <f>IF($A224&gt;0,_xlfn.XLOOKUP($A224,'1'!$C:$C,'1'!$AA:$AA,"ERROR",0),"")</f>
        <v/>
      </c>
      <c r="O224" s="12" t="str">
        <f>IF($A224&gt;0,_xlfn.XLOOKUP($A224,'1'!$C:$C,'1'!$AB:$AB,"ERROR",0),"")</f>
        <v/>
      </c>
      <c r="P224" s="12" t="str">
        <f>IF($A224&gt;0,_xlfn.XLOOKUP($A224,'1'!$C:$C,'1'!$AC:$AC,"ERROR",0),"")</f>
        <v/>
      </c>
      <c r="Q224" s="12" t="str">
        <f>IF($A224&gt;0,_xlfn.XLOOKUP($A224,'1'!$C:$C,'1'!$AK:$AK,"ERROR",0),"")</f>
        <v/>
      </c>
      <c r="R224" s="12" t="str">
        <f>IF($A224&gt;0,_xlfn.XLOOKUP($A224,'1'!$C:$C,'1'!$AO:$AO,"ERROR",0),"")</f>
        <v/>
      </c>
      <c r="S224" s="19" t="str">
        <f t="shared" si="13"/>
        <v/>
      </c>
    </row>
    <row r="225" spans="1:19" x14ac:dyDescent="0.25">
      <c r="A225" s="13"/>
      <c r="B225" s="13" t="str">
        <f>IF($A225&gt;0,_xlfn.XLOOKUP($A225,'1'!$C:$C,'1'!$B:$B,"ERROR",0),"")</f>
        <v/>
      </c>
      <c r="C225" s="13" t="str">
        <f>IF($A225&gt;0,_xlfn.XLOOKUP($A225,'1'!$C:$C,'1'!$D:$D,"ERROR",0),"")</f>
        <v/>
      </c>
      <c r="D225" s="13" t="str">
        <f>IF($A225&gt;0,_xlfn.XLOOKUP($A225,'1'!$C:$C,'1'!$E:$E,"ERROR",0),"")</f>
        <v/>
      </c>
      <c r="E225" s="13" t="str">
        <f>IF($A225&gt;0,_xlfn.XLOOKUP($A225,'1'!$C:$C,'1'!$AQ:$AQ,"ERROR",0),"")</f>
        <v/>
      </c>
      <c r="F225" s="13" t="str">
        <f>IF($A225&gt;0,_xlfn.XLOOKUP($A225,'1'!$C:$C,'1'!$G:$G,"ERROR",0),"")</f>
        <v/>
      </c>
      <c r="G225" s="13" t="str">
        <f>IF($A225&gt;0,_xlfn.XLOOKUP($A225,'1'!$C:$C,'1'!$N:$N,"ERROR",0),"")</f>
        <v/>
      </c>
      <c r="H225" s="13" t="str">
        <f>IF($A225&gt;0,_xlfn.XLOOKUP($A225,'1'!$C:$C,'1'!$U:$U,"ERROR",0),"")</f>
        <v/>
      </c>
      <c r="I225" s="13" t="str">
        <f>IF($A225&gt;0,_xlfn.XLOOKUP($A225,'1'!$C:$C,'1'!$V:$V,"ERROR",0),"")</f>
        <v/>
      </c>
      <c r="J225" s="13" t="str">
        <f>IF($A225&gt;0,_xlfn.XLOOKUP($A225,'1'!$C:$C,'1'!$W:$W,"ERROR",0),"")</f>
        <v/>
      </c>
      <c r="K225" s="13" t="str">
        <f>IF($A225&gt;0,_xlfn.XLOOKUP($A225,'1'!$C:$C,'1'!$X:$X,"ERROR",0),"")</f>
        <v/>
      </c>
      <c r="L225" s="13" t="str">
        <f>IF($A225&gt;0,_xlfn.XLOOKUP($A225,'1'!$C:$C,'1'!$Y:$Y,"ERROR",0),"")</f>
        <v/>
      </c>
      <c r="M225" s="13" t="str">
        <f>IF($A225&gt;0,_xlfn.XLOOKUP($A225,'1'!$C:$C,'1'!$Z:$Z,"ERROR",0),"")</f>
        <v/>
      </c>
      <c r="N225" s="13" t="str">
        <f>IF($A225&gt;0,_xlfn.XLOOKUP($A225,'1'!$C:$C,'1'!$AA:$AA,"ERROR",0),"")</f>
        <v/>
      </c>
      <c r="O225" s="13" t="str">
        <f>IF($A225&gt;0,_xlfn.XLOOKUP($A225,'1'!$C:$C,'1'!$AB:$AB,"ERROR",0),"")</f>
        <v/>
      </c>
      <c r="P225" s="13" t="str">
        <f>IF($A225&gt;0,_xlfn.XLOOKUP($A225,'1'!$C:$C,'1'!$AC:$AC,"ERROR",0),"")</f>
        <v/>
      </c>
      <c r="Q225" s="13" t="str">
        <f>IF($A225&gt;0,_xlfn.XLOOKUP($A225,'1'!$C:$C,'1'!$AK:$AK,"ERROR",0),"")</f>
        <v/>
      </c>
      <c r="R225" s="13" t="str">
        <f>IF($A225&gt;0,_xlfn.XLOOKUP($A225,'1'!$C:$C,'1'!$AO:$AO,"ERROR",0),"")</f>
        <v/>
      </c>
      <c r="S225" s="19" t="str">
        <f t="shared" si="13"/>
        <v/>
      </c>
    </row>
    <row r="226" spans="1:19" x14ac:dyDescent="0.25">
      <c r="A226" s="12"/>
      <c r="B226" s="12" t="str">
        <f>IF($A226&gt;0,_xlfn.XLOOKUP($A226,'1'!$C:$C,'1'!$B:$B,"ERROR",0),"")</f>
        <v/>
      </c>
      <c r="C226" s="12" t="str">
        <f>IF($A226&gt;0,_xlfn.XLOOKUP($A226,'1'!$C:$C,'1'!$D:$D,"ERROR",0),"")</f>
        <v/>
      </c>
      <c r="D226" s="12" t="str">
        <f>IF($A226&gt;0,_xlfn.XLOOKUP($A226,'1'!$C:$C,'1'!$E:$E,"ERROR",0),"")</f>
        <v/>
      </c>
      <c r="E226" s="12" t="str">
        <f>IF($A226&gt;0,_xlfn.XLOOKUP($A226,'1'!$C:$C,'1'!$AQ:$AQ,"ERROR",0),"")</f>
        <v/>
      </c>
      <c r="F226" s="12" t="str">
        <f>IF($A226&gt;0,_xlfn.XLOOKUP($A226,'1'!$C:$C,'1'!$G:$G,"ERROR",0),"")</f>
        <v/>
      </c>
      <c r="G226" s="12" t="str">
        <f>IF($A226&gt;0,_xlfn.XLOOKUP($A226,'1'!$C:$C,'1'!$N:$N,"ERROR",0),"")</f>
        <v/>
      </c>
      <c r="H226" s="12" t="str">
        <f>IF($A226&gt;0,_xlfn.XLOOKUP($A226,'1'!$C:$C,'1'!$U:$U,"ERROR",0),"")</f>
        <v/>
      </c>
      <c r="I226" s="12" t="str">
        <f>IF($A226&gt;0,_xlfn.XLOOKUP($A226,'1'!$C:$C,'1'!$V:$V,"ERROR",0),"")</f>
        <v/>
      </c>
      <c r="J226" s="12" t="str">
        <f>IF($A226&gt;0,_xlfn.XLOOKUP($A226,'1'!$C:$C,'1'!$W:$W,"ERROR",0),"")</f>
        <v/>
      </c>
      <c r="K226" s="12" t="str">
        <f>IF($A226&gt;0,_xlfn.XLOOKUP($A226,'1'!$C:$C,'1'!$X:$X,"ERROR",0),"")</f>
        <v/>
      </c>
      <c r="L226" s="12" t="str">
        <f>IF($A226&gt;0,_xlfn.XLOOKUP($A226,'1'!$C:$C,'1'!$Y:$Y,"ERROR",0),"")</f>
        <v/>
      </c>
      <c r="M226" s="12" t="str">
        <f>IF($A226&gt;0,_xlfn.XLOOKUP($A226,'1'!$C:$C,'1'!$Z:$Z,"ERROR",0),"")</f>
        <v/>
      </c>
      <c r="N226" s="12" t="str">
        <f>IF($A226&gt;0,_xlfn.XLOOKUP($A226,'1'!$C:$C,'1'!$AA:$AA,"ERROR",0),"")</f>
        <v/>
      </c>
      <c r="O226" s="12" t="str">
        <f>IF($A226&gt;0,_xlfn.XLOOKUP($A226,'1'!$C:$C,'1'!$AB:$AB,"ERROR",0),"")</f>
        <v/>
      </c>
      <c r="P226" s="12" t="str">
        <f>IF($A226&gt;0,_xlfn.XLOOKUP($A226,'1'!$C:$C,'1'!$AC:$AC,"ERROR",0),"")</f>
        <v/>
      </c>
      <c r="Q226" s="12" t="str">
        <f>IF($A226&gt;0,_xlfn.XLOOKUP($A226,'1'!$C:$C,'1'!$AK:$AK,"ERROR",0),"")</f>
        <v/>
      </c>
      <c r="R226" s="12" t="str">
        <f>IF($A226&gt;0,_xlfn.XLOOKUP($A226,'1'!$C:$C,'1'!$AO:$AO,"ERROR",0),"")</f>
        <v/>
      </c>
      <c r="S226" s="19" t="str">
        <f t="shared" si="13"/>
        <v/>
      </c>
    </row>
    <row r="227" spans="1:19" x14ac:dyDescent="0.25">
      <c r="A227" s="13"/>
      <c r="B227" s="13" t="str">
        <f>IF($A227&gt;0,_xlfn.XLOOKUP($A227,'1'!$C:$C,'1'!$B:$B,"ERROR",0),"")</f>
        <v/>
      </c>
      <c r="C227" s="13" t="str">
        <f>IF($A227&gt;0,_xlfn.XLOOKUP($A227,'1'!$C:$C,'1'!$D:$D,"ERROR",0),"")</f>
        <v/>
      </c>
      <c r="D227" s="13" t="str">
        <f>IF($A227&gt;0,_xlfn.XLOOKUP($A227,'1'!$C:$C,'1'!$E:$E,"ERROR",0),"")</f>
        <v/>
      </c>
      <c r="E227" s="13" t="str">
        <f>IF($A227&gt;0,_xlfn.XLOOKUP($A227,'1'!$C:$C,'1'!$AQ:$AQ,"ERROR",0),"")</f>
        <v/>
      </c>
      <c r="F227" s="13" t="str">
        <f>IF($A227&gt;0,_xlfn.XLOOKUP($A227,'1'!$C:$C,'1'!$G:$G,"ERROR",0),"")</f>
        <v/>
      </c>
      <c r="G227" s="13" t="str">
        <f>IF($A227&gt;0,_xlfn.XLOOKUP($A227,'1'!$C:$C,'1'!$N:$N,"ERROR",0),"")</f>
        <v/>
      </c>
      <c r="H227" s="13" t="str">
        <f>IF($A227&gt;0,_xlfn.XLOOKUP($A227,'1'!$C:$C,'1'!$U:$U,"ERROR",0),"")</f>
        <v/>
      </c>
      <c r="I227" s="13" t="str">
        <f>IF($A227&gt;0,_xlfn.XLOOKUP($A227,'1'!$C:$C,'1'!$V:$V,"ERROR",0),"")</f>
        <v/>
      </c>
      <c r="J227" s="13" t="str">
        <f>IF($A227&gt;0,_xlfn.XLOOKUP($A227,'1'!$C:$C,'1'!$W:$W,"ERROR",0),"")</f>
        <v/>
      </c>
      <c r="K227" s="13" t="str">
        <f>IF($A227&gt;0,_xlfn.XLOOKUP($A227,'1'!$C:$C,'1'!$X:$X,"ERROR",0),"")</f>
        <v/>
      </c>
      <c r="L227" s="13" t="str">
        <f>IF($A227&gt;0,_xlfn.XLOOKUP($A227,'1'!$C:$C,'1'!$Y:$Y,"ERROR",0),"")</f>
        <v/>
      </c>
      <c r="M227" s="13" t="str">
        <f>IF($A227&gt;0,_xlfn.XLOOKUP($A227,'1'!$C:$C,'1'!$Z:$Z,"ERROR",0),"")</f>
        <v/>
      </c>
      <c r="N227" s="13" t="str">
        <f>IF($A227&gt;0,_xlfn.XLOOKUP($A227,'1'!$C:$C,'1'!$AA:$AA,"ERROR",0),"")</f>
        <v/>
      </c>
      <c r="O227" s="13" t="str">
        <f>IF($A227&gt;0,_xlfn.XLOOKUP($A227,'1'!$C:$C,'1'!$AB:$AB,"ERROR",0),"")</f>
        <v/>
      </c>
      <c r="P227" s="13" t="str">
        <f>IF($A227&gt;0,_xlfn.XLOOKUP($A227,'1'!$C:$C,'1'!$AC:$AC,"ERROR",0),"")</f>
        <v/>
      </c>
      <c r="Q227" s="13" t="str">
        <f>IF($A227&gt;0,_xlfn.XLOOKUP($A227,'1'!$C:$C,'1'!$AK:$AK,"ERROR",0),"")</f>
        <v/>
      </c>
      <c r="R227" s="13" t="str">
        <f>IF($A227&gt;0,_xlfn.XLOOKUP($A227,'1'!$C:$C,'1'!$AO:$AO,"ERROR",0),"")</f>
        <v/>
      </c>
      <c r="S227" s="19" t="str">
        <f t="shared" si="13"/>
        <v/>
      </c>
    </row>
    <row r="228" spans="1:19" x14ac:dyDescent="0.25">
      <c r="A228" s="12"/>
      <c r="B228" s="12" t="str">
        <f>IF($A228&gt;0,_xlfn.XLOOKUP($A228,'1'!$C:$C,'1'!$B:$B,"ERROR",0),"")</f>
        <v/>
      </c>
      <c r="C228" s="12" t="str">
        <f>IF($A228&gt;0,_xlfn.XLOOKUP($A228,'1'!$C:$C,'1'!$D:$D,"ERROR",0),"")</f>
        <v/>
      </c>
      <c r="D228" s="12" t="str">
        <f>IF($A228&gt;0,_xlfn.XLOOKUP($A228,'1'!$C:$C,'1'!$E:$E,"ERROR",0),"")</f>
        <v/>
      </c>
      <c r="E228" s="12" t="str">
        <f>IF($A228&gt;0,_xlfn.XLOOKUP($A228,'1'!$C:$C,'1'!$AQ:$AQ,"ERROR",0),"")</f>
        <v/>
      </c>
      <c r="F228" s="12" t="str">
        <f>IF($A228&gt;0,_xlfn.XLOOKUP($A228,'1'!$C:$C,'1'!$G:$G,"ERROR",0),"")</f>
        <v/>
      </c>
      <c r="G228" s="12" t="str">
        <f>IF($A228&gt;0,_xlfn.XLOOKUP($A228,'1'!$C:$C,'1'!$N:$N,"ERROR",0),"")</f>
        <v/>
      </c>
      <c r="H228" s="12" t="str">
        <f>IF($A228&gt;0,_xlfn.XLOOKUP($A228,'1'!$C:$C,'1'!$U:$U,"ERROR",0),"")</f>
        <v/>
      </c>
      <c r="I228" s="12" t="str">
        <f>IF($A228&gt;0,_xlfn.XLOOKUP($A228,'1'!$C:$C,'1'!$V:$V,"ERROR",0),"")</f>
        <v/>
      </c>
      <c r="J228" s="12" t="str">
        <f>IF($A228&gt;0,_xlfn.XLOOKUP($A228,'1'!$C:$C,'1'!$W:$W,"ERROR",0),"")</f>
        <v/>
      </c>
      <c r="K228" s="12" t="str">
        <f>IF($A228&gt;0,_xlfn.XLOOKUP($A228,'1'!$C:$C,'1'!$X:$X,"ERROR",0),"")</f>
        <v/>
      </c>
      <c r="L228" s="12" t="str">
        <f>IF($A228&gt;0,_xlfn.XLOOKUP($A228,'1'!$C:$C,'1'!$Y:$Y,"ERROR",0),"")</f>
        <v/>
      </c>
      <c r="M228" s="12" t="str">
        <f>IF($A228&gt;0,_xlfn.XLOOKUP($A228,'1'!$C:$C,'1'!$Z:$Z,"ERROR",0),"")</f>
        <v/>
      </c>
      <c r="N228" s="12" t="str">
        <f>IF($A228&gt;0,_xlfn.XLOOKUP($A228,'1'!$C:$C,'1'!$AA:$AA,"ERROR",0),"")</f>
        <v/>
      </c>
      <c r="O228" s="12" t="str">
        <f>IF($A228&gt;0,_xlfn.XLOOKUP($A228,'1'!$C:$C,'1'!$AB:$AB,"ERROR",0),"")</f>
        <v/>
      </c>
      <c r="P228" s="12" t="str">
        <f>IF($A228&gt;0,_xlfn.XLOOKUP($A228,'1'!$C:$C,'1'!$AC:$AC,"ERROR",0),"")</f>
        <v/>
      </c>
      <c r="Q228" s="12" t="str">
        <f>IF($A228&gt;0,_xlfn.XLOOKUP($A228,'1'!$C:$C,'1'!$AK:$AK,"ERROR",0),"")</f>
        <v/>
      </c>
      <c r="R228" s="12" t="str">
        <f>IF($A228&gt;0,_xlfn.XLOOKUP($A228,'1'!$C:$C,'1'!$AO:$AO,"ERROR",0),"")</f>
        <v/>
      </c>
      <c r="S228" s="19" t="str">
        <f t="shared" si="13"/>
        <v/>
      </c>
    </row>
    <row r="229" spans="1:19" x14ac:dyDescent="0.25">
      <c r="A229" s="13"/>
      <c r="B229" s="13" t="str">
        <f>IF($A229&gt;0,_xlfn.XLOOKUP($A229,'1'!$C:$C,'1'!$B:$B,"ERROR",0),"")</f>
        <v/>
      </c>
      <c r="C229" s="13" t="str">
        <f>IF($A229&gt;0,_xlfn.XLOOKUP($A229,'1'!$C:$C,'1'!$D:$D,"ERROR",0),"")</f>
        <v/>
      </c>
      <c r="D229" s="13" t="str">
        <f>IF($A229&gt;0,_xlfn.XLOOKUP($A229,'1'!$C:$C,'1'!$E:$E,"ERROR",0),"")</f>
        <v/>
      </c>
      <c r="E229" s="13" t="str">
        <f>IF($A229&gt;0,_xlfn.XLOOKUP($A229,'1'!$C:$C,'1'!$AQ:$AQ,"ERROR",0),"")</f>
        <v/>
      </c>
      <c r="F229" s="13" t="str">
        <f>IF($A229&gt;0,_xlfn.XLOOKUP($A229,'1'!$C:$C,'1'!$G:$G,"ERROR",0),"")</f>
        <v/>
      </c>
      <c r="G229" s="13" t="str">
        <f>IF($A229&gt;0,_xlfn.XLOOKUP($A229,'1'!$C:$C,'1'!$N:$N,"ERROR",0),"")</f>
        <v/>
      </c>
      <c r="H229" s="13" t="str">
        <f>IF($A229&gt;0,_xlfn.XLOOKUP($A229,'1'!$C:$C,'1'!$U:$U,"ERROR",0),"")</f>
        <v/>
      </c>
      <c r="I229" s="13" t="str">
        <f>IF($A229&gt;0,_xlfn.XLOOKUP($A229,'1'!$C:$C,'1'!$V:$V,"ERROR",0),"")</f>
        <v/>
      </c>
      <c r="J229" s="13" t="str">
        <f>IF($A229&gt;0,_xlfn.XLOOKUP($A229,'1'!$C:$C,'1'!$W:$W,"ERROR",0),"")</f>
        <v/>
      </c>
      <c r="K229" s="13" t="str">
        <f>IF($A229&gt;0,_xlfn.XLOOKUP($A229,'1'!$C:$C,'1'!$X:$X,"ERROR",0),"")</f>
        <v/>
      </c>
      <c r="L229" s="13" t="str">
        <f>IF($A229&gt;0,_xlfn.XLOOKUP($A229,'1'!$C:$C,'1'!$Y:$Y,"ERROR",0),"")</f>
        <v/>
      </c>
      <c r="M229" s="13" t="str">
        <f>IF($A229&gt;0,_xlfn.XLOOKUP($A229,'1'!$C:$C,'1'!$Z:$Z,"ERROR",0),"")</f>
        <v/>
      </c>
      <c r="N229" s="13" t="str">
        <f>IF($A229&gt;0,_xlfn.XLOOKUP($A229,'1'!$C:$C,'1'!$AA:$AA,"ERROR",0),"")</f>
        <v/>
      </c>
      <c r="O229" s="13" t="str">
        <f>IF($A229&gt;0,_xlfn.XLOOKUP($A229,'1'!$C:$C,'1'!$AB:$AB,"ERROR",0),"")</f>
        <v/>
      </c>
      <c r="P229" s="13" t="str">
        <f>IF($A229&gt;0,_xlfn.XLOOKUP($A229,'1'!$C:$C,'1'!$AC:$AC,"ERROR",0),"")</f>
        <v/>
      </c>
      <c r="Q229" s="13" t="str">
        <f>IF($A229&gt;0,_xlfn.XLOOKUP($A229,'1'!$C:$C,'1'!$AK:$AK,"ERROR",0),"")</f>
        <v/>
      </c>
      <c r="R229" s="13" t="str">
        <f>IF($A229&gt;0,_xlfn.XLOOKUP($A229,'1'!$C:$C,'1'!$AO:$AO,"ERROR",0),"")</f>
        <v/>
      </c>
      <c r="S229" s="19" t="str">
        <f t="shared" si="13"/>
        <v/>
      </c>
    </row>
    <row r="230" spans="1:19" x14ac:dyDescent="0.25">
      <c r="A230" s="12"/>
      <c r="B230" s="12" t="str">
        <f>IF($A230&gt;0,_xlfn.XLOOKUP($A230,'1'!$C:$C,'1'!$B:$B,"ERROR",0),"")</f>
        <v/>
      </c>
      <c r="C230" s="12" t="str">
        <f>IF($A230&gt;0,_xlfn.XLOOKUP($A230,'1'!$C:$C,'1'!$D:$D,"ERROR",0),"")</f>
        <v/>
      </c>
      <c r="D230" s="12" t="str">
        <f>IF($A230&gt;0,_xlfn.XLOOKUP($A230,'1'!$C:$C,'1'!$E:$E,"ERROR",0),"")</f>
        <v/>
      </c>
      <c r="E230" s="12" t="str">
        <f>IF($A230&gt;0,_xlfn.XLOOKUP($A230,'1'!$C:$C,'1'!$AQ:$AQ,"ERROR",0),"")</f>
        <v/>
      </c>
      <c r="F230" s="12" t="str">
        <f>IF($A230&gt;0,_xlfn.XLOOKUP($A230,'1'!$C:$C,'1'!$G:$G,"ERROR",0),"")</f>
        <v/>
      </c>
      <c r="G230" s="12" t="str">
        <f>IF($A230&gt;0,_xlfn.XLOOKUP($A230,'1'!$C:$C,'1'!$N:$N,"ERROR",0),"")</f>
        <v/>
      </c>
      <c r="H230" s="12" t="str">
        <f>IF($A230&gt;0,_xlfn.XLOOKUP($A230,'1'!$C:$C,'1'!$U:$U,"ERROR",0),"")</f>
        <v/>
      </c>
      <c r="I230" s="12" t="str">
        <f>IF($A230&gt;0,_xlfn.XLOOKUP($A230,'1'!$C:$C,'1'!$V:$V,"ERROR",0),"")</f>
        <v/>
      </c>
      <c r="J230" s="12" t="str">
        <f>IF($A230&gt;0,_xlfn.XLOOKUP($A230,'1'!$C:$C,'1'!$W:$W,"ERROR",0),"")</f>
        <v/>
      </c>
      <c r="K230" s="12" t="str">
        <f>IF($A230&gt;0,_xlfn.XLOOKUP($A230,'1'!$C:$C,'1'!$X:$X,"ERROR",0),"")</f>
        <v/>
      </c>
      <c r="L230" s="12" t="str">
        <f>IF($A230&gt;0,_xlfn.XLOOKUP($A230,'1'!$C:$C,'1'!$Y:$Y,"ERROR",0),"")</f>
        <v/>
      </c>
      <c r="M230" s="12" t="str">
        <f>IF($A230&gt;0,_xlfn.XLOOKUP($A230,'1'!$C:$C,'1'!$Z:$Z,"ERROR",0),"")</f>
        <v/>
      </c>
      <c r="N230" s="12" t="str">
        <f>IF($A230&gt;0,_xlfn.XLOOKUP($A230,'1'!$C:$C,'1'!$AA:$AA,"ERROR",0),"")</f>
        <v/>
      </c>
      <c r="O230" s="12" t="str">
        <f>IF($A230&gt;0,_xlfn.XLOOKUP($A230,'1'!$C:$C,'1'!$AB:$AB,"ERROR",0),"")</f>
        <v/>
      </c>
      <c r="P230" s="12" t="str">
        <f>IF($A230&gt;0,_xlfn.XLOOKUP($A230,'1'!$C:$C,'1'!$AC:$AC,"ERROR",0),"")</f>
        <v/>
      </c>
      <c r="Q230" s="12" t="str">
        <f>IF($A230&gt;0,_xlfn.XLOOKUP($A230,'1'!$C:$C,'1'!$AK:$AK,"ERROR",0),"")</f>
        <v/>
      </c>
      <c r="R230" s="12" t="str">
        <f>IF($A230&gt;0,_xlfn.XLOOKUP($A230,'1'!$C:$C,'1'!$AO:$AO,"ERROR",0),"")</f>
        <v/>
      </c>
      <c r="S230" s="19" t="str">
        <f t="shared" si="13"/>
        <v/>
      </c>
    </row>
    <row r="231" spans="1:19" x14ac:dyDescent="0.25">
      <c r="A231" s="13"/>
      <c r="B231" s="13" t="str">
        <f>IF($A231&gt;0,_xlfn.XLOOKUP($A231,'1'!$C:$C,'1'!$B:$B,"ERROR",0),"")</f>
        <v/>
      </c>
      <c r="C231" s="13" t="str">
        <f>IF($A231&gt;0,_xlfn.XLOOKUP($A231,'1'!$C:$C,'1'!$D:$D,"ERROR",0),"")</f>
        <v/>
      </c>
      <c r="D231" s="13" t="str">
        <f>IF($A231&gt;0,_xlfn.XLOOKUP($A231,'1'!$C:$C,'1'!$E:$E,"ERROR",0),"")</f>
        <v/>
      </c>
      <c r="E231" s="13" t="str">
        <f>IF($A231&gt;0,_xlfn.XLOOKUP($A231,'1'!$C:$C,'1'!$AQ:$AQ,"ERROR",0),"")</f>
        <v/>
      </c>
      <c r="F231" s="13" t="str">
        <f>IF($A231&gt;0,_xlfn.XLOOKUP($A231,'1'!$C:$C,'1'!$G:$G,"ERROR",0),"")</f>
        <v/>
      </c>
      <c r="G231" s="13" t="str">
        <f>IF($A231&gt;0,_xlfn.XLOOKUP($A231,'1'!$C:$C,'1'!$N:$N,"ERROR",0),"")</f>
        <v/>
      </c>
      <c r="H231" s="13" t="str">
        <f>IF($A231&gt;0,_xlfn.XLOOKUP($A231,'1'!$C:$C,'1'!$U:$U,"ERROR",0),"")</f>
        <v/>
      </c>
      <c r="I231" s="13" t="str">
        <f>IF($A231&gt;0,_xlfn.XLOOKUP($A231,'1'!$C:$C,'1'!$V:$V,"ERROR",0),"")</f>
        <v/>
      </c>
      <c r="J231" s="13" t="str">
        <f>IF($A231&gt;0,_xlfn.XLOOKUP($A231,'1'!$C:$C,'1'!$W:$W,"ERROR",0),"")</f>
        <v/>
      </c>
      <c r="K231" s="13" t="str">
        <f>IF($A231&gt;0,_xlfn.XLOOKUP($A231,'1'!$C:$C,'1'!$X:$X,"ERROR",0),"")</f>
        <v/>
      </c>
      <c r="L231" s="13" t="str">
        <f>IF($A231&gt;0,_xlfn.XLOOKUP($A231,'1'!$C:$C,'1'!$Y:$Y,"ERROR",0),"")</f>
        <v/>
      </c>
      <c r="M231" s="13" t="str">
        <f>IF($A231&gt;0,_xlfn.XLOOKUP($A231,'1'!$C:$C,'1'!$Z:$Z,"ERROR",0),"")</f>
        <v/>
      </c>
      <c r="N231" s="13" t="str">
        <f>IF($A231&gt;0,_xlfn.XLOOKUP($A231,'1'!$C:$C,'1'!$AA:$AA,"ERROR",0),"")</f>
        <v/>
      </c>
      <c r="O231" s="13" t="str">
        <f>IF($A231&gt;0,_xlfn.XLOOKUP($A231,'1'!$C:$C,'1'!$AB:$AB,"ERROR",0),"")</f>
        <v/>
      </c>
      <c r="P231" s="13" t="str">
        <f>IF($A231&gt;0,_xlfn.XLOOKUP($A231,'1'!$C:$C,'1'!$AC:$AC,"ERROR",0),"")</f>
        <v/>
      </c>
      <c r="Q231" s="13" t="str">
        <f>IF($A231&gt;0,_xlfn.XLOOKUP($A231,'1'!$C:$C,'1'!$AK:$AK,"ERROR",0),"")</f>
        <v/>
      </c>
      <c r="R231" s="13" t="str">
        <f>IF($A231&gt;0,_xlfn.XLOOKUP($A231,'1'!$C:$C,'1'!$AO:$AO,"ERROR",0),"")</f>
        <v/>
      </c>
      <c r="S231" s="19" t="str">
        <f t="shared" si="13"/>
        <v/>
      </c>
    </row>
    <row r="232" spans="1:19" x14ac:dyDescent="0.25">
      <c r="A232" s="12"/>
      <c r="B232" s="12" t="str">
        <f>IF($A232&gt;0,_xlfn.XLOOKUP($A232,'1'!$C:$C,'1'!$B:$B,"ERROR",0),"")</f>
        <v/>
      </c>
      <c r="C232" s="12" t="str">
        <f>IF($A232&gt;0,_xlfn.XLOOKUP($A232,'1'!$C:$C,'1'!$D:$D,"ERROR",0),"")</f>
        <v/>
      </c>
      <c r="D232" s="12" t="str">
        <f>IF($A232&gt;0,_xlfn.XLOOKUP($A232,'1'!$C:$C,'1'!$E:$E,"ERROR",0),"")</f>
        <v/>
      </c>
      <c r="E232" s="12" t="str">
        <f>IF($A232&gt;0,_xlfn.XLOOKUP($A232,'1'!$C:$C,'1'!$AQ:$AQ,"ERROR",0),"")</f>
        <v/>
      </c>
      <c r="F232" s="12" t="str">
        <f>IF($A232&gt;0,_xlfn.XLOOKUP($A232,'1'!$C:$C,'1'!$G:$G,"ERROR",0),"")</f>
        <v/>
      </c>
      <c r="G232" s="12" t="str">
        <f>IF($A232&gt;0,_xlfn.XLOOKUP($A232,'1'!$C:$C,'1'!$N:$N,"ERROR",0),"")</f>
        <v/>
      </c>
      <c r="H232" s="12" t="str">
        <f>IF($A232&gt;0,_xlfn.XLOOKUP($A232,'1'!$C:$C,'1'!$U:$U,"ERROR",0),"")</f>
        <v/>
      </c>
      <c r="I232" s="12" t="str">
        <f>IF($A232&gt;0,_xlfn.XLOOKUP($A232,'1'!$C:$C,'1'!$V:$V,"ERROR",0),"")</f>
        <v/>
      </c>
      <c r="J232" s="12" t="str">
        <f>IF($A232&gt;0,_xlfn.XLOOKUP($A232,'1'!$C:$C,'1'!$W:$W,"ERROR",0),"")</f>
        <v/>
      </c>
      <c r="K232" s="12" t="str">
        <f>IF($A232&gt;0,_xlfn.XLOOKUP($A232,'1'!$C:$C,'1'!$X:$X,"ERROR",0),"")</f>
        <v/>
      </c>
      <c r="L232" s="12" t="str">
        <f>IF($A232&gt;0,_xlfn.XLOOKUP($A232,'1'!$C:$C,'1'!$Y:$Y,"ERROR",0),"")</f>
        <v/>
      </c>
      <c r="M232" s="12" t="str">
        <f>IF($A232&gt;0,_xlfn.XLOOKUP($A232,'1'!$C:$C,'1'!$Z:$Z,"ERROR",0),"")</f>
        <v/>
      </c>
      <c r="N232" s="12" t="str">
        <f>IF($A232&gt;0,_xlfn.XLOOKUP($A232,'1'!$C:$C,'1'!$AA:$AA,"ERROR",0),"")</f>
        <v/>
      </c>
      <c r="O232" s="12" t="str">
        <f>IF($A232&gt;0,_xlfn.XLOOKUP($A232,'1'!$C:$C,'1'!$AB:$AB,"ERROR",0),"")</f>
        <v/>
      </c>
      <c r="P232" s="12" t="str">
        <f>IF($A232&gt;0,_xlfn.XLOOKUP($A232,'1'!$C:$C,'1'!$AC:$AC,"ERROR",0),"")</f>
        <v/>
      </c>
      <c r="Q232" s="12" t="str">
        <f>IF($A232&gt;0,_xlfn.XLOOKUP($A232,'1'!$C:$C,'1'!$AK:$AK,"ERROR",0),"")</f>
        <v/>
      </c>
      <c r="R232" s="12" t="str">
        <f>IF($A232&gt;0,_xlfn.XLOOKUP($A232,'1'!$C:$C,'1'!$AO:$AO,"ERROR",0),"")</f>
        <v/>
      </c>
      <c r="S232" s="19" t="str">
        <f t="shared" si="13"/>
        <v/>
      </c>
    </row>
    <row r="233" spans="1:19" x14ac:dyDescent="0.25">
      <c r="A233" s="13"/>
      <c r="B233" s="13" t="str">
        <f>IF($A233&gt;0,_xlfn.XLOOKUP($A233,'1'!$C:$C,'1'!$B:$B,"ERROR",0),"")</f>
        <v/>
      </c>
      <c r="C233" s="13" t="str">
        <f>IF($A233&gt;0,_xlfn.XLOOKUP($A233,'1'!$C:$C,'1'!$D:$D,"ERROR",0),"")</f>
        <v/>
      </c>
      <c r="D233" s="13" t="str">
        <f>IF($A233&gt;0,_xlfn.XLOOKUP($A233,'1'!$C:$C,'1'!$E:$E,"ERROR",0),"")</f>
        <v/>
      </c>
      <c r="E233" s="13" t="str">
        <f>IF($A233&gt;0,_xlfn.XLOOKUP($A233,'1'!$C:$C,'1'!$AQ:$AQ,"ERROR",0),"")</f>
        <v/>
      </c>
      <c r="F233" s="13" t="str">
        <f>IF($A233&gt;0,_xlfn.XLOOKUP($A233,'1'!$C:$C,'1'!$G:$G,"ERROR",0),"")</f>
        <v/>
      </c>
      <c r="G233" s="13" t="str">
        <f>IF($A233&gt;0,_xlfn.XLOOKUP($A233,'1'!$C:$C,'1'!$N:$N,"ERROR",0),"")</f>
        <v/>
      </c>
      <c r="H233" s="13" t="str">
        <f>IF($A233&gt;0,_xlfn.XLOOKUP($A233,'1'!$C:$C,'1'!$U:$U,"ERROR",0),"")</f>
        <v/>
      </c>
      <c r="I233" s="13" t="str">
        <f>IF($A233&gt;0,_xlfn.XLOOKUP($A233,'1'!$C:$C,'1'!$V:$V,"ERROR",0),"")</f>
        <v/>
      </c>
      <c r="J233" s="13" t="str">
        <f>IF($A233&gt;0,_xlfn.XLOOKUP($A233,'1'!$C:$C,'1'!$W:$W,"ERROR",0),"")</f>
        <v/>
      </c>
      <c r="K233" s="13" t="str">
        <f>IF($A233&gt;0,_xlfn.XLOOKUP($A233,'1'!$C:$C,'1'!$X:$X,"ERROR",0),"")</f>
        <v/>
      </c>
      <c r="L233" s="13" t="str">
        <f>IF($A233&gt;0,_xlfn.XLOOKUP($A233,'1'!$C:$C,'1'!$Y:$Y,"ERROR",0),"")</f>
        <v/>
      </c>
      <c r="M233" s="13" t="str">
        <f>IF($A233&gt;0,_xlfn.XLOOKUP($A233,'1'!$C:$C,'1'!$Z:$Z,"ERROR",0),"")</f>
        <v/>
      </c>
      <c r="N233" s="13" t="str">
        <f>IF($A233&gt;0,_xlfn.XLOOKUP($A233,'1'!$C:$C,'1'!$AA:$AA,"ERROR",0),"")</f>
        <v/>
      </c>
      <c r="O233" s="13" t="str">
        <f>IF($A233&gt;0,_xlfn.XLOOKUP($A233,'1'!$C:$C,'1'!$AB:$AB,"ERROR",0),"")</f>
        <v/>
      </c>
      <c r="P233" s="13" t="str">
        <f>IF($A233&gt;0,_xlfn.XLOOKUP($A233,'1'!$C:$C,'1'!$AC:$AC,"ERROR",0),"")</f>
        <v/>
      </c>
      <c r="Q233" s="13" t="str">
        <f>IF($A233&gt;0,_xlfn.XLOOKUP($A233,'1'!$C:$C,'1'!$AK:$AK,"ERROR",0),"")</f>
        <v/>
      </c>
      <c r="R233" s="13" t="str">
        <f>IF($A233&gt;0,_xlfn.XLOOKUP($A233,'1'!$C:$C,'1'!$AO:$AO,"ERROR",0),"")</f>
        <v/>
      </c>
      <c r="S233" s="19" t="str">
        <f t="shared" si="13"/>
        <v/>
      </c>
    </row>
    <row r="234" spans="1:19" x14ac:dyDescent="0.25">
      <c r="A234" s="12"/>
      <c r="B234" s="12" t="str">
        <f>IF($A234&gt;0,_xlfn.XLOOKUP($A234,'1'!$C:$C,'1'!$B:$B,"ERROR",0),"")</f>
        <v/>
      </c>
      <c r="C234" s="12" t="str">
        <f>IF($A234&gt;0,_xlfn.XLOOKUP($A234,'1'!$C:$C,'1'!$D:$D,"ERROR",0),"")</f>
        <v/>
      </c>
      <c r="D234" s="12" t="str">
        <f>IF($A234&gt;0,_xlfn.XLOOKUP($A234,'1'!$C:$C,'1'!$E:$E,"ERROR",0),"")</f>
        <v/>
      </c>
      <c r="E234" s="12" t="str">
        <f>IF($A234&gt;0,_xlfn.XLOOKUP($A234,'1'!$C:$C,'1'!$AQ:$AQ,"ERROR",0),"")</f>
        <v/>
      </c>
      <c r="F234" s="12" t="str">
        <f>IF($A234&gt;0,_xlfn.XLOOKUP($A234,'1'!$C:$C,'1'!$G:$G,"ERROR",0),"")</f>
        <v/>
      </c>
      <c r="G234" s="12" t="str">
        <f>IF($A234&gt;0,_xlfn.XLOOKUP($A234,'1'!$C:$C,'1'!$N:$N,"ERROR",0),"")</f>
        <v/>
      </c>
      <c r="H234" s="12" t="str">
        <f>IF($A234&gt;0,_xlfn.XLOOKUP($A234,'1'!$C:$C,'1'!$U:$U,"ERROR",0),"")</f>
        <v/>
      </c>
      <c r="I234" s="12" t="str">
        <f>IF($A234&gt;0,_xlfn.XLOOKUP($A234,'1'!$C:$C,'1'!$V:$V,"ERROR",0),"")</f>
        <v/>
      </c>
      <c r="J234" s="12" t="str">
        <f>IF($A234&gt;0,_xlfn.XLOOKUP($A234,'1'!$C:$C,'1'!$W:$W,"ERROR",0),"")</f>
        <v/>
      </c>
      <c r="K234" s="12" t="str">
        <f>IF($A234&gt;0,_xlfn.XLOOKUP($A234,'1'!$C:$C,'1'!$X:$X,"ERROR",0),"")</f>
        <v/>
      </c>
      <c r="L234" s="12" t="str">
        <f>IF($A234&gt;0,_xlfn.XLOOKUP($A234,'1'!$C:$C,'1'!$Y:$Y,"ERROR",0),"")</f>
        <v/>
      </c>
      <c r="M234" s="12" t="str">
        <f>IF($A234&gt;0,_xlfn.XLOOKUP($A234,'1'!$C:$C,'1'!$Z:$Z,"ERROR",0),"")</f>
        <v/>
      </c>
      <c r="N234" s="12" t="str">
        <f>IF($A234&gt;0,_xlfn.XLOOKUP($A234,'1'!$C:$C,'1'!$AA:$AA,"ERROR",0),"")</f>
        <v/>
      </c>
      <c r="O234" s="12" t="str">
        <f>IF($A234&gt;0,_xlfn.XLOOKUP($A234,'1'!$C:$C,'1'!$AB:$AB,"ERROR",0),"")</f>
        <v/>
      </c>
      <c r="P234" s="12" t="str">
        <f>IF($A234&gt;0,_xlfn.XLOOKUP($A234,'1'!$C:$C,'1'!$AC:$AC,"ERROR",0),"")</f>
        <v/>
      </c>
      <c r="Q234" s="12" t="str">
        <f>IF($A234&gt;0,_xlfn.XLOOKUP($A234,'1'!$C:$C,'1'!$AK:$AK,"ERROR",0),"")</f>
        <v/>
      </c>
      <c r="R234" s="12" t="str">
        <f>IF($A234&gt;0,_xlfn.XLOOKUP($A234,'1'!$C:$C,'1'!$AO:$AO,"ERROR",0),"")</f>
        <v/>
      </c>
      <c r="S234" s="19" t="str">
        <f t="shared" si="13"/>
        <v/>
      </c>
    </row>
    <row r="235" spans="1:19" x14ac:dyDescent="0.25">
      <c r="A235" s="13"/>
      <c r="B235" s="13" t="str">
        <f>IF($A235&gt;0,_xlfn.XLOOKUP($A235,'1'!$C:$C,'1'!$B:$B,"ERROR",0),"")</f>
        <v/>
      </c>
      <c r="C235" s="13" t="str">
        <f>IF($A235&gt;0,_xlfn.XLOOKUP($A235,'1'!$C:$C,'1'!$D:$D,"ERROR",0),"")</f>
        <v/>
      </c>
      <c r="D235" s="13" t="str">
        <f>IF($A235&gt;0,_xlfn.XLOOKUP($A235,'1'!$C:$C,'1'!$E:$E,"ERROR",0),"")</f>
        <v/>
      </c>
      <c r="E235" s="13" t="str">
        <f>IF($A235&gt;0,_xlfn.XLOOKUP($A235,'1'!$C:$C,'1'!$AQ:$AQ,"ERROR",0),"")</f>
        <v/>
      </c>
      <c r="F235" s="13" t="str">
        <f>IF($A235&gt;0,_xlfn.XLOOKUP($A235,'1'!$C:$C,'1'!$G:$G,"ERROR",0),"")</f>
        <v/>
      </c>
      <c r="G235" s="13" t="str">
        <f>IF($A235&gt;0,_xlfn.XLOOKUP($A235,'1'!$C:$C,'1'!$N:$N,"ERROR",0),"")</f>
        <v/>
      </c>
      <c r="H235" s="13" t="str">
        <f>IF($A235&gt;0,_xlfn.XLOOKUP($A235,'1'!$C:$C,'1'!$U:$U,"ERROR",0),"")</f>
        <v/>
      </c>
      <c r="I235" s="13" t="str">
        <f>IF($A235&gt;0,_xlfn.XLOOKUP($A235,'1'!$C:$C,'1'!$V:$V,"ERROR",0),"")</f>
        <v/>
      </c>
      <c r="J235" s="13" t="str">
        <f>IF($A235&gt;0,_xlfn.XLOOKUP($A235,'1'!$C:$C,'1'!$W:$W,"ERROR",0),"")</f>
        <v/>
      </c>
      <c r="K235" s="13" t="str">
        <f>IF($A235&gt;0,_xlfn.XLOOKUP($A235,'1'!$C:$C,'1'!$X:$X,"ERROR",0),"")</f>
        <v/>
      </c>
      <c r="L235" s="13" t="str">
        <f>IF($A235&gt;0,_xlfn.XLOOKUP($A235,'1'!$C:$C,'1'!$Y:$Y,"ERROR",0),"")</f>
        <v/>
      </c>
      <c r="M235" s="13" t="str">
        <f>IF($A235&gt;0,_xlfn.XLOOKUP($A235,'1'!$C:$C,'1'!$Z:$Z,"ERROR",0),"")</f>
        <v/>
      </c>
      <c r="N235" s="13" t="str">
        <f>IF($A235&gt;0,_xlfn.XLOOKUP($A235,'1'!$C:$C,'1'!$AA:$AA,"ERROR",0),"")</f>
        <v/>
      </c>
      <c r="O235" s="13" t="str">
        <f>IF($A235&gt;0,_xlfn.XLOOKUP($A235,'1'!$C:$C,'1'!$AB:$AB,"ERROR",0),"")</f>
        <v/>
      </c>
      <c r="P235" s="13" t="str">
        <f>IF($A235&gt;0,_xlfn.XLOOKUP($A235,'1'!$C:$C,'1'!$AC:$AC,"ERROR",0),"")</f>
        <v/>
      </c>
      <c r="Q235" s="13" t="str">
        <f>IF($A235&gt;0,_xlfn.XLOOKUP($A235,'1'!$C:$C,'1'!$AK:$AK,"ERROR",0),"")</f>
        <v/>
      </c>
      <c r="R235" s="13" t="str">
        <f>IF($A235&gt;0,_xlfn.XLOOKUP($A235,'1'!$C:$C,'1'!$AO:$AO,"ERROR",0),"")</f>
        <v/>
      </c>
      <c r="S235" s="19" t="str">
        <f t="shared" si="13"/>
        <v/>
      </c>
    </row>
    <row r="236" spans="1:19" x14ac:dyDescent="0.25">
      <c r="A236" s="12"/>
      <c r="B236" s="12" t="str">
        <f>IF($A236&gt;0,_xlfn.XLOOKUP($A236,'1'!$C:$C,'1'!$B:$B,"ERROR",0),"")</f>
        <v/>
      </c>
      <c r="C236" s="12" t="str">
        <f>IF($A236&gt;0,_xlfn.XLOOKUP($A236,'1'!$C:$C,'1'!$D:$D,"ERROR",0),"")</f>
        <v/>
      </c>
      <c r="D236" s="12" t="str">
        <f>IF($A236&gt;0,_xlfn.XLOOKUP($A236,'1'!$C:$C,'1'!$E:$E,"ERROR",0),"")</f>
        <v/>
      </c>
      <c r="E236" s="12" t="str">
        <f>IF($A236&gt;0,_xlfn.XLOOKUP($A236,'1'!$C:$C,'1'!$AQ:$AQ,"ERROR",0),"")</f>
        <v/>
      </c>
      <c r="F236" s="12" t="str">
        <f>IF($A236&gt;0,_xlfn.XLOOKUP($A236,'1'!$C:$C,'1'!$G:$G,"ERROR",0),"")</f>
        <v/>
      </c>
      <c r="G236" s="12" t="str">
        <f>IF($A236&gt;0,_xlfn.XLOOKUP($A236,'1'!$C:$C,'1'!$N:$N,"ERROR",0),"")</f>
        <v/>
      </c>
      <c r="H236" s="12" t="str">
        <f>IF($A236&gt;0,_xlfn.XLOOKUP($A236,'1'!$C:$C,'1'!$U:$U,"ERROR",0),"")</f>
        <v/>
      </c>
      <c r="I236" s="12" t="str">
        <f>IF($A236&gt;0,_xlfn.XLOOKUP($A236,'1'!$C:$C,'1'!$V:$V,"ERROR",0),"")</f>
        <v/>
      </c>
      <c r="J236" s="12" t="str">
        <f>IF($A236&gt;0,_xlfn.XLOOKUP($A236,'1'!$C:$C,'1'!$W:$W,"ERROR",0),"")</f>
        <v/>
      </c>
      <c r="K236" s="12" t="str">
        <f>IF($A236&gt;0,_xlfn.XLOOKUP($A236,'1'!$C:$C,'1'!$X:$X,"ERROR",0),"")</f>
        <v/>
      </c>
      <c r="L236" s="12" t="str">
        <f>IF($A236&gt;0,_xlfn.XLOOKUP($A236,'1'!$C:$C,'1'!$Y:$Y,"ERROR",0),"")</f>
        <v/>
      </c>
      <c r="M236" s="12" t="str">
        <f>IF($A236&gt;0,_xlfn.XLOOKUP($A236,'1'!$C:$C,'1'!$Z:$Z,"ERROR",0),"")</f>
        <v/>
      </c>
      <c r="N236" s="12" t="str">
        <f>IF($A236&gt;0,_xlfn.XLOOKUP($A236,'1'!$C:$C,'1'!$AA:$AA,"ERROR",0),"")</f>
        <v/>
      </c>
      <c r="O236" s="12" t="str">
        <f>IF($A236&gt;0,_xlfn.XLOOKUP($A236,'1'!$C:$C,'1'!$AB:$AB,"ERROR",0),"")</f>
        <v/>
      </c>
      <c r="P236" s="12" t="str">
        <f>IF($A236&gt;0,_xlfn.XLOOKUP($A236,'1'!$C:$C,'1'!$AC:$AC,"ERROR",0),"")</f>
        <v/>
      </c>
      <c r="Q236" s="12" t="str">
        <f>IF($A236&gt;0,_xlfn.XLOOKUP($A236,'1'!$C:$C,'1'!$AK:$AK,"ERROR",0),"")</f>
        <v/>
      </c>
      <c r="R236" s="12" t="str">
        <f>IF($A236&gt;0,_xlfn.XLOOKUP($A236,'1'!$C:$C,'1'!$AO:$AO,"ERROR",0),"")</f>
        <v/>
      </c>
      <c r="S236" s="19" t="str">
        <f t="shared" si="13"/>
        <v/>
      </c>
    </row>
    <row r="237" spans="1:19" x14ac:dyDescent="0.25">
      <c r="A237" s="13"/>
      <c r="B237" s="13" t="str">
        <f>IF($A237&gt;0,_xlfn.XLOOKUP($A237,'1'!$C:$C,'1'!$B:$B,"ERROR",0),"")</f>
        <v/>
      </c>
      <c r="C237" s="13" t="str">
        <f>IF($A237&gt;0,_xlfn.XLOOKUP($A237,'1'!$C:$C,'1'!$D:$D,"ERROR",0),"")</f>
        <v/>
      </c>
      <c r="D237" s="13" t="str">
        <f>IF($A237&gt;0,_xlfn.XLOOKUP($A237,'1'!$C:$C,'1'!$E:$E,"ERROR",0),"")</f>
        <v/>
      </c>
      <c r="E237" s="13" t="str">
        <f>IF($A237&gt;0,_xlfn.XLOOKUP($A237,'1'!$C:$C,'1'!$AQ:$AQ,"ERROR",0),"")</f>
        <v/>
      </c>
      <c r="F237" s="13" t="str">
        <f>IF($A237&gt;0,_xlfn.XLOOKUP($A237,'1'!$C:$C,'1'!$G:$G,"ERROR",0),"")</f>
        <v/>
      </c>
      <c r="G237" s="13" t="str">
        <f>IF($A237&gt;0,_xlfn.XLOOKUP($A237,'1'!$C:$C,'1'!$N:$N,"ERROR",0),"")</f>
        <v/>
      </c>
      <c r="H237" s="13" t="str">
        <f>IF($A237&gt;0,_xlfn.XLOOKUP($A237,'1'!$C:$C,'1'!$U:$U,"ERROR",0),"")</f>
        <v/>
      </c>
      <c r="I237" s="13" t="str">
        <f>IF($A237&gt;0,_xlfn.XLOOKUP($A237,'1'!$C:$C,'1'!$V:$V,"ERROR",0),"")</f>
        <v/>
      </c>
      <c r="J237" s="13" t="str">
        <f>IF($A237&gt;0,_xlfn.XLOOKUP($A237,'1'!$C:$C,'1'!$W:$W,"ERROR",0),"")</f>
        <v/>
      </c>
      <c r="K237" s="13" t="str">
        <f>IF($A237&gt;0,_xlfn.XLOOKUP($A237,'1'!$C:$C,'1'!$X:$X,"ERROR",0),"")</f>
        <v/>
      </c>
      <c r="L237" s="13" t="str">
        <f>IF($A237&gt;0,_xlfn.XLOOKUP($A237,'1'!$C:$C,'1'!$Y:$Y,"ERROR",0),"")</f>
        <v/>
      </c>
      <c r="M237" s="13" t="str">
        <f>IF($A237&gt;0,_xlfn.XLOOKUP($A237,'1'!$C:$C,'1'!$Z:$Z,"ERROR",0),"")</f>
        <v/>
      </c>
      <c r="N237" s="13" t="str">
        <f>IF($A237&gt;0,_xlfn.XLOOKUP($A237,'1'!$C:$C,'1'!$AA:$AA,"ERROR",0),"")</f>
        <v/>
      </c>
      <c r="O237" s="13" t="str">
        <f>IF($A237&gt;0,_xlfn.XLOOKUP($A237,'1'!$C:$C,'1'!$AB:$AB,"ERROR",0),"")</f>
        <v/>
      </c>
      <c r="P237" s="13" t="str">
        <f>IF($A237&gt;0,_xlfn.XLOOKUP($A237,'1'!$C:$C,'1'!$AC:$AC,"ERROR",0),"")</f>
        <v/>
      </c>
      <c r="Q237" s="13" t="str">
        <f>IF($A237&gt;0,_xlfn.XLOOKUP($A237,'1'!$C:$C,'1'!$AK:$AK,"ERROR",0),"")</f>
        <v/>
      </c>
      <c r="R237" s="13" t="str">
        <f>IF($A237&gt;0,_xlfn.XLOOKUP($A237,'1'!$C:$C,'1'!$AO:$AO,"ERROR",0),"")</f>
        <v/>
      </c>
      <c r="S237" s="19" t="str">
        <f t="shared" si="13"/>
        <v/>
      </c>
    </row>
    <row r="238" spans="1:19" x14ac:dyDescent="0.25">
      <c r="A238" s="12"/>
      <c r="B238" s="12" t="str">
        <f>IF($A238&gt;0,_xlfn.XLOOKUP($A238,'1'!$C:$C,'1'!$B:$B,"ERROR",0),"")</f>
        <v/>
      </c>
      <c r="C238" s="12" t="str">
        <f>IF($A238&gt;0,_xlfn.XLOOKUP($A238,'1'!$C:$C,'1'!$D:$D,"ERROR",0),"")</f>
        <v/>
      </c>
      <c r="D238" s="12" t="str">
        <f>IF($A238&gt;0,_xlfn.XLOOKUP($A238,'1'!$C:$C,'1'!$E:$E,"ERROR",0),"")</f>
        <v/>
      </c>
      <c r="E238" s="12" t="str">
        <f>IF($A238&gt;0,_xlfn.XLOOKUP($A238,'1'!$C:$C,'1'!$AQ:$AQ,"ERROR",0),"")</f>
        <v/>
      </c>
      <c r="F238" s="12" t="str">
        <f>IF($A238&gt;0,_xlfn.XLOOKUP($A238,'1'!$C:$C,'1'!$G:$G,"ERROR",0),"")</f>
        <v/>
      </c>
      <c r="G238" s="12" t="str">
        <f>IF($A238&gt;0,_xlfn.XLOOKUP($A238,'1'!$C:$C,'1'!$N:$N,"ERROR",0),"")</f>
        <v/>
      </c>
      <c r="H238" s="12" t="str">
        <f>IF($A238&gt;0,_xlfn.XLOOKUP($A238,'1'!$C:$C,'1'!$U:$U,"ERROR",0),"")</f>
        <v/>
      </c>
      <c r="I238" s="12" t="str">
        <f>IF($A238&gt;0,_xlfn.XLOOKUP($A238,'1'!$C:$C,'1'!$V:$V,"ERROR",0),"")</f>
        <v/>
      </c>
      <c r="J238" s="12" t="str">
        <f>IF($A238&gt;0,_xlfn.XLOOKUP($A238,'1'!$C:$C,'1'!$W:$W,"ERROR",0),"")</f>
        <v/>
      </c>
      <c r="K238" s="12" t="str">
        <f>IF($A238&gt;0,_xlfn.XLOOKUP($A238,'1'!$C:$C,'1'!$X:$X,"ERROR",0),"")</f>
        <v/>
      </c>
      <c r="L238" s="12" t="str">
        <f>IF($A238&gt;0,_xlfn.XLOOKUP($A238,'1'!$C:$C,'1'!$Y:$Y,"ERROR",0),"")</f>
        <v/>
      </c>
      <c r="M238" s="12" t="str">
        <f>IF($A238&gt;0,_xlfn.XLOOKUP($A238,'1'!$C:$C,'1'!$Z:$Z,"ERROR",0),"")</f>
        <v/>
      </c>
      <c r="N238" s="12" t="str">
        <f>IF($A238&gt;0,_xlfn.XLOOKUP($A238,'1'!$C:$C,'1'!$AA:$AA,"ERROR",0),"")</f>
        <v/>
      </c>
      <c r="O238" s="12" t="str">
        <f>IF($A238&gt;0,_xlfn.XLOOKUP($A238,'1'!$C:$C,'1'!$AB:$AB,"ERROR",0),"")</f>
        <v/>
      </c>
      <c r="P238" s="12" t="str">
        <f>IF($A238&gt;0,_xlfn.XLOOKUP($A238,'1'!$C:$C,'1'!$AC:$AC,"ERROR",0),"")</f>
        <v/>
      </c>
      <c r="Q238" s="12" t="str">
        <f>IF($A238&gt;0,_xlfn.XLOOKUP($A238,'1'!$C:$C,'1'!$AK:$AK,"ERROR",0),"")</f>
        <v/>
      </c>
      <c r="R238" s="12" t="str">
        <f>IF($A238&gt;0,_xlfn.XLOOKUP($A238,'1'!$C:$C,'1'!$AO:$AO,"ERROR",0),"")</f>
        <v/>
      </c>
      <c r="S238" s="19" t="str">
        <f t="shared" si="13"/>
        <v/>
      </c>
    </row>
    <row r="239" spans="1:19" x14ac:dyDescent="0.25">
      <c r="A239" s="13"/>
      <c r="B239" s="13" t="str">
        <f>IF($A239&gt;0,_xlfn.XLOOKUP($A239,'1'!$C:$C,'1'!$B:$B,"ERROR",0),"")</f>
        <v/>
      </c>
      <c r="C239" s="13" t="str">
        <f>IF($A239&gt;0,_xlfn.XLOOKUP($A239,'1'!$C:$C,'1'!$D:$D,"ERROR",0),"")</f>
        <v/>
      </c>
      <c r="D239" s="13" t="str">
        <f>IF($A239&gt;0,_xlfn.XLOOKUP($A239,'1'!$C:$C,'1'!$E:$E,"ERROR",0),"")</f>
        <v/>
      </c>
      <c r="E239" s="13" t="str">
        <f>IF($A239&gt;0,_xlfn.XLOOKUP($A239,'1'!$C:$C,'1'!$AQ:$AQ,"ERROR",0),"")</f>
        <v/>
      </c>
      <c r="F239" s="13" t="str">
        <f>IF($A239&gt;0,_xlfn.XLOOKUP($A239,'1'!$C:$C,'1'!$G:$G,"ERROR",0),"")</f>
        <v/>
      </c>
      <c r="G239" s="13" t="str">
        <f>IF($A239&gt;0,_xlfn.XLOOKUP($A239,'1'!$C:$C,'1'!$N:$N,"ERROR",0),"")</f>
        <v/>
      </c>
      <c r="H239" s="13" t="str">
        <f>IF($A239&gt;0,_xlfn.XLOOKUP($A239,'1'!$C:$C,'1'!$U:$U,"ERROR",0),"")</f>
        <v/>
      </c>
      <c r="I239" s="13" t="str">
        <f>IF($A239&gt;0,_xlfn.XLOOKUP($A239,'1'!$C:$C,'1'!$V:$V,"ERROR",0),"")</f>
        <v/>
      </c>
      <c r="J239" s="13" t="str">
        <f>IF($A239&gt;0,_xlfn.XLOOKUP($A239,'1'!$C:$C,'1'!$W:$W,"ERROR",0),"")</f>
        <v/>
      </c>
      <c r="K239" s="13" t="str">
        <f>IF($A239&gt;0,_xlfn.XLOOKUP($A239,'1'!$C:$C,'1'!$X:$X,"ERROR",0),"")</f>
        <v/>
      </c>
      <c r="L239" s="13" t="str">
        <f>IF($A239&gt;0,_xlfn.XLOOKUP($A239,'1'!$C:$C,'1'!$Y:$Y,"ERROR",0),"")</f>
        <v/>
      </c>
      <c r="M239" s="13" t="str">
        <f>IF($A239&gt;0,_xlfn.XLOOKUP($A239,'1'!$C:$C,'1'!$Z:$Z,"ERROR",0),"")</f>
        <v/>
      </c>
      <c r="N239" s="13" t="str">
        <f>IF($A239&gt;0,_xlfn.XLOOKUP($A239,'1'!$C:$C,'1'!$AA:$AA,"ERROR",0),"")</f>
        <v/>
      </c>
      <c r="O239" s="13" t="str">
        <f>IF($A239&gt;0,_xlfn.XLOOKUP($A239,'1'!$C:$C,'1'!$AB:$AB,"ERROR",0),"")</f>
        <v/>
      </c>
      <c r="P239" s="13" t="str">
        <f>IF($A239&gt;0,_xlfn.XLOOKUP($A239,'1'!$C:$C,'1'!$AC:$AC,"ERROR",0),"")</f>
        <v/>
      </c>
      <c r="Q239" s="13" t="str">
        <f>IF($A239&gt;0,_xlfn.XLOOKUP($A239,'1'!$C:$C,'1'!$AK:$AK,"ERROR",0),"")</f>
        <v/>
      </c>
      <c r="R239" s="13" t="str">
        <f>IF($A239&gt;0,_xlfn.XLOOKUP($A239,'1'!$C:$C,'1'!$AO:$AO,"ERROR",0),"")</f>
        <v/>
      </c>
      <c r="S239" s="19" t="str">
        <f t="shared" si="13"/>
        <v/>
      </c>
    </row>
    <row r="240" spans="1:19" x14ac:dyDescent="0.25">
      <c r="A240" s="12"/>
      <c r="B240" s="12" t="str">
        <f>IF($A240&gt;0,_xlfn.XLOOKUP($A240,'1'!$C:$C,'1'!$B:$B,"ERROR",0),"")</f>
        <v/>
      </c>
      <c r="C240" s="12" t="str">
        <f>IF($A240&gt;0,_xlfn.XLOOKUP($A240,'1'!$C:$C,'1'!$D:$D,"ERROR",0),"")</f>
        <v/>
      </c>
      <c r="D240" s="12" t="str">
        <f>IF($A240&gt;0,_xlfn.XLOOKUP($A240,'1'!$C:$C,'1'!$E:$E,"ERROR",0),"")</f>
        <v/>
      </c>
      <c r="E240" s="12" t="str">
        <f>IF($A240&gt;0,_xlfn.XLOOKUP($A240,'1'!$C:$C,'1'!$AQ:$AQ,"ERROR",0),"")</f>
        <v/>
      </c>
      <c r="F240" s="12" t="str">
        <f>IF($A240&gt;0,_xlfn.XLOOKUP($A240,'1'!$C:$C,'1'!$G:$G,"ERROR",0),"")</f>
        <v/>
      </c>
      <c r="G240" s="12" t="str">
        <f>IF($A240&gt;0,_xlfn.XLOOKUP($A240,'1'!$C:$C,'1'!$N:$N,"ERROR",0),"")</f>
        <v/>
      </c>
      <c r="H240" s="12" t="str">
        <f>IF($A240&gt;0,_xlfn.XLOOKUP($A240,'1'!$C:$C,'1'!$U:$U,"ERROR",0),"")</f>
        <v/>
      </c>
      <c r="I240" s="12" t="str">
        <f>IF($A240&gt;0,_xlfn.XLOOKUP($A240,'1'!$C:$C,'1'!$V:$V,"ERROR",0),"")</f>
        <v/>
      </c>
      <c r="J240" s="12" t="str">
        <f>IF($A240&gt;0,_xlfn.XLOOKUP($A240,'1'!$C:$C,'1'!$W:$W,"ERROR",0),"")</f>
        <v/>
      </c>
      <c r="K240" s="12" t="str">
        <f>IF($A240&gt;0,_xlfn.XLOOKUP($A240,'1'!$C:$C,'1'!$X:$X,"ERROR",0),"")</f>
        <v/>
      </c>
      <c r="L240" s="12" t="str">
        <f>IF($A240&gt;0,_xlfn.XLOOKUP($A240,'1'!$C:$C,'1'!$Y:$Y,"ERROR",0),"")</f>
        <v/>
      </c>
      <c r="M240" s="12" t="str">
        <f>IF($A240&gt;0,_xlfn.XLOOKUP($A240,'1'!$C:$C,'1'!$Z:$Z,"ERROR",0),"")</f>
        <v/>
      </c>
      <c r="N240" s="12" t="str">
        <f>IF($A240&gt;0,_xlfn.XLOOKUP($A240,'1'!$C:$C,'1'!$AA:$AA,"ERROR",0),"")</f>
        <v/>
      </c>
      <c r="O240" s="12" t="str">
        <f>IF($A240&gt;0,_xlfn.XLOOKUP($A240,'1'!$C:$C,'1'!$AB:$AB,"ERROR",0),"")</f>
        <v/>
      </c>
      <c r="P240" s="12" t="str">
        <f>IF($A240&gt;0,_xlfn.XLOOKUP($A240,'1'!$C:$C,'1'!$AC:$AC,"ERROR",0),"")</f>
        <v/>
      </c>
      <c r="Q240" s="12" t="str">
        <f>IF($A240&gt;0,_xlfn.XLOOKUP($A240,'1'!$C:$C,'1'!$AK:$AK,"ERROR",0),"")</f>
        <v/>
      </c>
      <c r="R240" s="12" t="str">
        <f>IF($A240&gt;0,_xlfn.XLOOKUP($A240,'1'!$C:$C,'1'!$AO:$AO,"ERROR",0),"")</f>
        <v/>
      </c>
      <c r="S240" s="19" t="str">
        <f t="shared" si="13"/>
        <v/>
      </c>
    </row>
    <row r="241" spans="1:19" x14ac:dyDescent="0.25">
      <c r="A241" s="13"/>
      <c r="B241" s="13" t="str">
        <f>IF($A241&gt;0,_xlfn.XLOOKUP($A241,'1'!$C:$C,'1'!$B:$B,"ERROR",0),"")</f>
        <v/>
      </c>
      <c r="C241" s="13" t="str">
        <f>IF($A241&gt;0,_xlfn.XLOOKUP($A241,'1'!$C:$C,'1'!$D:$D,"ERROR",0),"")</f>
        <v/>
      </c>
      <c r="D241" s="13" t="str">
        <f>IF($A241&gt;0,_xlfn.XLOOKUP($A241,'1'!$C:$C,'1'!$E:$E,"ERROR",0),"")</f>
        <v/>
      </c>
      <c r="E241" s="13" t="str">
        <f>IF($A241&gt;0,_xlfn.XLOOKUP($A241,'1'!$C:$C,'1'!$AQ:$AQ,"ERROR",0),"")</f>
        <v/>
      </c>
      <c r="F241" s="13" t="str">
        <f>IF($A241&gt;0,_xlfn.XLOOKUP($A241,'1'!$C:$C,'1'!$G:$G,"ERROR",0),"")</f>
        <v/>
      </c>
      <c r="G241" s="13" t="str">
        <f>IF($A241&gt;0,_xlfn.XLOOKUP($A241,'1'!$C:$C,'1'!$N:$N,"ERROR",0),"")</f>
        <v/>
      </c>
      <c r="H241" s="13" t="str">
        <f>IF($A241&gt;0,_xlfn.XLOOKUP($A241,'1'!$C:$C,'1'!$U:$U,"ERROR",0),"")</f>
        <v/>
      </c>
      <c r="I241" s="13" t="str">
        <f>IF($A241&gt;0,_xlfn.XLOOKUP($A241,'1'!$C:$C,'1'!$V:$V,"ERROR",0),"")</f>
        <v/>
      </c>
      <c r="J241" s="13" t="str">
        <f>IF($A241&gt;0,_xlfn.XLOOKUP($A241,'1'!$C:$C,'1'!$W:$W,"ERROR",0),"")</f>
        <v/>
      </c>
      <c r="K241" s="13" t="str">
        <f>IF($A241&gt;0,_xlfn.XLOOKUP($A241,'1'!$C:$C,'1'!$X:$X,"ERROR",0),"")</f>
        <v/>
      </c>
      <c r="L241" s="13" t="str">
        <f>IF($A241&gt;0,_xlfn.XLOOKUP($A241,'1'!$C:$C,'1'!$Y:$Y,"ERROR",0),"")</f>
        <v/>
      </c>
      <c r="M241" s="13" t="str">
        <f>IF($A241&gt;0,_xlfn.XLOOKUP($A241,'1'!$C:$C,'1'!$Z:$Z,"ERROR",0),"")</f>
        <v/>
      </c>
      <c r="N241" s="13" t="str">
        <f>IF($A241&gt;0,_xlfn.XLOOKUP($A241,'1'!$C:$C,'1'!$AA:$AA,"ERROR",0),"")</f>
        <v/>
      </c>
      <c r="O241" s="13" t="str">
        <f>IF($A241&gt;0,_xlfn.XLOOKUP($A241,'1'!$C:$C,'1'!$AB:$AB,"ERROR",0),"")</f>
        <v/>
      </c>
      <c r="P241" s="13" t="str">
        <f>IF($A241&gt;0,_xlfn.XLOOKUP($A241,'1'!$C:$C,'1'!$AC:$AC,"ERROR",0),"")</f>
        <v/>
      </c>
      <c r="Q241" s="13" t="str">
        <f>IF($A241&gt;0,_xlfn.XLOOKUP($A241,'1'!$C:$C,'1'!$AK:$AK,"ERROR",0),"")</f>
        <v/>
      </c>
      <c r="R241" s="13" t="str">
        <f>IF($A241&gt;0,_xlfn.XLOOKUP($A241,'1'!$C:$C,'1'!$AO:$AO,"ERROR",0),"")</f>
        <v/>
      </c>
      <c r="S241" s="19" t="str">
        <f t="shared" si="13"/>
        <v/>
      </c>
    </row>
    <row r="242" spans="1:19" x14ac:dyDescent="0.25">
      <c r="A242" s="12"/>
      <c r="B242" s="12" t="str">
        <f>IF($A242&gt;0,_xlfn.XLOOKUP($A242,'1'!$C:$C,'1'!$B:$B,"ERROR",0),"")</f>
        <v/>
      </c>
      <c r="C242" s="12" t="str">
        <f>IF($A242&gt;0,_xlfn.XLOOKUP($A242,'1'!$C:$C,'1'!$D:$D,"ERROR",0),"")</f>
        <v/>
      </c>
      <c r="D242" s="12" t="str">
        <f>IF($A242&gt;0,_xlfn.XLOOKUP($A242,'1'!$C:$C,'1'!$E:$E,"ERROR",0),"")</f>
        <v/>
      </c>
      <c r="E242" s="12" t="str">
        <f>IF($A242&gt;0,_xlfn.XLOOKUP($A242,'1'!$C:$C,'1'!$AQ:$AQ,"ERROR",0),"")</f>
        <v/>
      </c>
      <c r="F242" s="12" t="str">
        <f>IF($A242&gt;0,_xlfn.XLOOKUP($A242,'1'!$C:$C,'1'!$G:$G,"ERROR",0),"")</f>
        <v/>
      </c>
      <c r="G242" s="12" t="str">
        <f>IF($A242&gt;0,_xlfn.XLOOKUP($A242,'1'!$C:$C,'1'!$N:$N,"ERROR",0),"")</f>
        <v/>
      </c>
      <c r="H242" s="12" t="str">
        <f>IF($A242&gt;0,_xlfn.XLOOKUP($A242,'1'!$C:$C,'1'!$U:$U,"ERROR",0),"")</f>
        <v/>
      </c>
      <c r="I242" s="12" t="str">
        <f>IF($A242&gt;0,_xlfn.XLOOKUP($A242,'1'!$C:$C,'1'!$V:$V,"ERROR",0),"")</f>
        <v/>
      </c>
      <c r="J242" s="12" t="str">
        <f>IF($A242&gt;0,_xlfn.XLOOKUP($A242,'1'!$C:$C,'1'!$W:$W,"ERROR",0),"")</f>
        <v/>
      </c>
      <c r="K242" s="12" t="str">
        <f>IF($A242&gt;0,_xlfn.XLOOKUP($A242,'1'!$C:$C,'1'!$X:$X,"ERROR",0),"")</f>
        <v/>
      </c>
      <c r="L242" s="12" t="str">
        <f>IF($A242&gt;0,_xlfn.XLOOKUP($A242,'1'!$C:$C,'1'!$Y:$Y,"ERROR",0),"")</f>
        <v/>
      </c>
      <c r="M242" s="12" t="str">
        <f>IF($A242&gt;0,_xlfn.XLOOKUP($A242,'1'!$C:$C,'1'!$Z:$Z,"ERROR",0),"")</f>
        <v/>
      </c>
      <c r="N242" s="12" t="str">
        <f>IF($A242&gt;0,_xlfn.XLOOKUP($A242,'1'!$C:$C,'1'!$AA:$AA,"ERROR",0),"")</f>
        <v/>
      </c>
      <c r="O242" s="12" t="str">
        <f>IF($A242&gt;0,_xlfn.XLOOKUP($A242,'1'!$C:$C,'1'!$AB:$AB,"ERROR",0),"")</f>
        <v/>
      </c>
      <c r="P242" s="12" t="str">
        <f>IF($A242&gt;0,_xlfn.XLOOKUP($A242,'1'!$C:$C,'1'!$AC:$AC,"ERROR",0),"")</f>
        <v/>
      </c>
      <c r="Q242" s="12" t="str">
        <f>IF($A242&gt;0,_xlfn.XLOOKUP($A242,'1'!$C:$C,'1'!$AK:$AK,"ERROR",0),"")</f>
        <v/>
      </c>
      <c r="R242" s="12" t="str">
        <f>IF($A242&gt;0,_xlfn.XLOOKUP($A242,'1'!$C:$C,'1'!$AO:$AO,"ERROR",0),"")</f>
        <v/>
      </c>
      <c r="S242" s="19" t="str">
        <f t="shared" si="13"/>
        <v/>
      </c>
    </row>
    <row r="243" spans="1:19" x14ac:dyDescent="0.25">
      <c r="A243" s="13"/>
      <c r="B243" s="13" t="str">
        <f>IF($A243&gt;0,_xlfn.XLOOKUP($A243,'1'!$C:$C,'1'!$B:$B,"ERROR",0),"")</f>
        <v/>
      </c>
      <c r="C243" s="13" t="str">
        <f>IF($A243&gt;0,_xlfn.XLOOKUP($A243,'1'!$C:$C,'1'!$D:$D,"ERROR",0),"")</f>
        <v/>
      </c>
      <c r="D243" s="13" t="str">
        <f>IF($A243&gt;0,_xlfn.XLOOKUP($A243,'1'!$C:$C,'1'!$E:$E,"ERROR",0),"")</f>
        <v/>
      </c>
      <c r="E243" s="13" t="str">
        <f>IF($A243&gt;0,_xlfn.XLOOKUP($A243,'1'!$C:$C,'1'!$AQ:$AQ,"ERROR",0),"")</f>
        <v/>
      </c>
      <c r="F243" s="13" t="str">
        <f>IF($A243&gt;0,_xlfn.XLOOKUP($A243,'1'!$C:$C,'1'!$G:$G,"ERROR",0),"")</f>
        <v/>
      </c>
      <c r="G243" s="13" t="str">
        <f>IF($A243&gt;0,_xlfn.XLOOKUP($A243,'1'!$C:$C,'1'!$N:$N,"ERROR",0),"")</f>
        <v/>
      </c>
      <c r="H243" s="13" t="str">
        <f>IF($A243&gt;0,_xlfn.XLOOKUP($A243,'1'!$C:$C,'1'!$U:$U,"ERROR",0),"")</f>
        <v/>
      </c>
      <c r="I243" s="13" t="str">
        <f>IF($A243&gt;0,_xlfn.XLOOKUP($A243,'1'!$C:$C,'1'!$V:$V,"ERROR",0),"")</f>
        <v/>
      </c>
      <c r="J243" s="13" t="str">
        <f>IF($A243&gt;0,_xlfn.XLOOKUP($A243,'1'!$C:$C,'1'!$W:$W,"ERROR",0),"")</f>
        <v/>
      </c>
      <c r="K243" s="13" t="str">
        <f>IF($A243&gt;0,_xlfn.XLOOKUP($A243,'1'!$C:$C,'1'!$X:$X,"ERROR",0),"")</f>
        <v/>
      </c>
      <c r="L243" s="13" t="str">
        <f>IF($A243&gt;0,_xlfn.XLOOKUP($A243,'1'!$C:$C,'1'!$Y:$Y,"ERROR",0),"")</f>
        <v/>
      </c>
      <c r="M243" s="13" t="str">
        <f>IF($A243&gt;0,_xlfn.XLOOKUP($A243,'1'!$C:$C,'1'!$Z:$Z,"ERROR",0),"")</f>
        <v/>
      </c>
      <c r="N243" s="13" t="str">
        <f>IF($A243&gt;0,_xlfn.XLOOKUP($A243,'1'!$C:$C,'1'!$AA:$AA,"ERROR",0),"")</f>
        <v/>
      </c>
      <c r="O243" s="13" t="str">
        <f>IF($A243&gt;0,_xlfn.XLOOKUP($A243,'1'!$C:$C,'1'!$AB:$AB,"ERROR",0),"")</f>
        <v/>
      </c>
      <c r="P243" s="13" t="str">
        <f>IF($A243&gt;0,_xlfn.XLOOKUP($A243,'1'!$C:$C,'1'!$AC:$AC,"ERROR",0),"")</f>
        <v/>
      </c>
      <c r="Q243" s="13" t="str">
        <f>IF($A243&gt;0,_xlfn.XLOOKUP($A243,'1'!$C:$C,'1'!$AK:$AK,"ERROR",0),"")</f>
        <v/>
      </c>
      <c r="R243" s="13" t="str">
        <f>IF($A243&gt;0,_xlfn.XLOOKUP($A243,'1'!$C:$C,'1'!$AO:$AO,"ERROR",0),"")</f>
        <v/>
      </c>
      <c r="S243" s="19" t="str">
        <f t="shared" si="13"/>
        <v/>
      </c>
    </row>
    <row r="244" spans="1:19" x14ac:dyDescent="0.25">
      <c r="A244" s="12"/>
      <c r="B244" s="12" t="str">
        <f>IF($A244&gt;0,_xlfn.XLOOKUP($A244,'1'!$C:$C,'1'!$B:$B,"ERROR",0),"")</f>
        <v/>
      </c>
      <c r="C244" s="12" t="str">
        <f>IF($A244&gt;0,_xlfn.XLOOKUP($A244,'1'!$C:$C,'1'!$D:$D,"ERROR",0),"")</f>
        <v/>
      </c>
      <c r="D244" s="12" t="str">
        <f>IF($A244&gt;0,_xlfn.XLOOKUP($A244,'1'!$C:$C,'1'!$E:$E,"ERROR",0),"")</f>
        <v/>
      </c>
      <c r="E244" s="12" t="str">
        <f>IF($A244&gt;0,_xlfn.XLOOKUP($A244,'1'!$C:$C,'1'!$AQ:$AQ,"ERROR",0),"")</f>
        <v/>
      </c>
      <c r="F244" s="12" t="str">
        <f>IF($A244&gt;0,_xlfn.XLOOKUP($A244,'1'!$C:$C,'1'!$G:$G,"ERROR",0),"")</f>
        <v/>
      </c>
      <c r="G244" s="12" t="str">
        <f>IF($A244&gt;0,_xlfn.XLOOKUP($A244,'1'!$C:$C,'1'!$N:$N,"ERROR",0),"")</f>
        <v/>
      </c>
      <c r="H244" s="12" t="str">
        <f>IF($A244&gt;0,_xlfn.XLOOKUP($A244,'1'!$C:$C,'1'!$U:$U,"ERROR",0),"")</f>
        <v/>
      </c>
      <c r="I244" s="12" t="str">
        <f>IF($A244&gt;0,_xlfn.XLOOKUP($A244,'1'!$C:$C,'1'!$V:$V,"ERROR",0),"")</f>
        <v/>
      </c>
      <c r="J244" s="12" t="str">
        <f>IF($A244&gt;0,_xlfn.XLOOKUP($A244,'1'!$C:$C,'1'!$W:$W,"ERROR",0),"")</f>
        <v/>
      </c>
      <c r="K244" s="12" t="str">
        <f>IF($A244&gt;0,_xlfn.XLOOKUP($A244,'1'!$C:$C,'1'!$X:$X,"ERROR",0),"")</f>
        <v/>
      </c>
      <c r="L244" s="12" t="str">
        <f>IF($A244&gt;0,_xlfn.XLOOKUP($A244,'1'!$C:$C,'1'!$Y:$Y,"ERROR",0),"")</f>
        <v/>
      </c>
      <c r="M244" s="12" t="str">
        <f>IF($A244&gt;0,_xlfn.XLOOKUP($A244,'1'!$C:$C,'1'!$Z:$Z,"ERROR",0),"")</f>
        <v/>
      </c>
      <c r="N244" s="12" t="str">
        <f>IF($A244&gt;0,_xlfn.XLOOKUP($A244,'1'!$C:$C,'1'!$AA:$AA,"ERROR",0),"")</f>
        <v/>
      </c>
      <c r="O244" s="12" t="str">
        <f>IF($A244&gt;0,_xlfn.XLOOKUP($A244,'1'!$C:$C,'1'!$AB:$AB,"ERROR",0),"")</f>
        <v/>
      </c>
      <c r="P244" s="12" t="str">
        <f>IF($A244&gt;0,_xlfn.XLOOKUP($A244,'1'!$C:$C,'1'!$AC:$AC,"ERROR",0),"")</f>
        <v/>
      </c>
      <c r="Q244" s="12" t="str">
        <f>IF($A244&gt;0,_xlfn.XLOOKUP($A244,'1'!$C:$C,'1'!$AK:$AK,"ERROR",0),"")</f>
        <v/>
      </c>
      <c r="R244" s="12" t="str">
        <f>IF($A244&gt;0,_xlfn.XLOOKUP($A244,'1'!$C:$C,'1'!$AO:$AO,"ERROR",0),"")</f>
        <v/>
      </c>
      <c r="S244" s="19" t="str">
        <f t="shared" si="13"/>
        <v/>
      </c>
    </row>
    <row r="245" spans="1:19" x14ac:dyDescent="0.25">
      <c r="A245" s="13"/>
      <c r="B245" s="13" t="str">
        <f>IF($A245&gt;0,_xlfn.XLOOKUP($A245,'1'!$C:$C,'1'!$B:$B,"ERROR",0),"")</f>
        <v/>
      </c>
      <c r="C245" s="13" t="str">
        <f>IF($A245&gt;0,_xlfn.XLOOKUP($A245,'1'!$C:$C,'1'!$D:$D,"ERROR",0),"")</f>
        <v/>
      </c>
      <c r="D245" s="13" t="str">
        <f>IF($A245&gt;0,_xlfn.XLOOKUP($A245,'1'!$C:$C,'1'!$E:$E,"ERROR",0),"")</f>
        <v/>
      </c>
      <c r="E245" s="13" t="str">
        <f>IF($A245&gt;0,_xlfn.XLOOKUP($A245,'1'!$C:$C,'1'!$AQ:$AQ,"ERROR",0),"")</f>
        <v/>
      </c>
      <c r="F245" s="13" t="str">
        <f>IF($A245&gt;0,_xlfn.XLOOKUP($A245,'1'!$C:$C,'1'!$G:$G,"ERROR",0),"")</f>
        <v/>
      </c>
      <c r="G245" s="13" t="str">
        <f>IF($A245&gt;0,_xlfn.XLOOKUP($A245,'1'!$C:$C,'1'!$N:$N,"ERROR",0),"")</f>
        <v/>
      </c>
      <c r="H245" s="13" t="str">
        <f>IF($A245&gt;0,_xlfn.XLOOKUP($A245,'1'!$C:$C,'1'!$U:$U,"ERROR",0),"")</f>
        <v/>
      </c>
      <c r="I245" s="13" t="str">
        <f>IF($A245&gt;0,_xlfn.XLOOKUP($A245,'1'!$C:$C,'1'!$V:$V,"ERROR",0),"")</f>
        <v/>
      </c>
      <c r="J245" s="13" t="str">
        <f>IF($A245&gt;0,_xlfn.XLOOKUP($A245,'1'!$C:$C,'1'!$W:$W,"ERROR",0),"")</f>
        <v/>
      </c>
      <c r="K245" s="13" t="str">
        <f>IF($A245&gt;0,_xlfn.XLOOKUP($A245,'1'!$C:$C,'1'!$X:$X,"ERROR",0),"")</f>
        <v/>
      </c>
      <c r="L245" s="13" t="str">
        <f>IF($A245&gt;0,_xlfn.XLOOKUP($A245,'1'!$C:$C,'1'!$Y:$Y,"ERROR",0),"")</f>
        <v/>
      </c>
      <c r="M245" s="13" t="str">
        <f>IF($A245&gt;0,_xlfn.XLOOKUP($A245,'1'!$C:$C,'1'!$Z:$Z,"ERROR",0),"")</f>
        <v/>
      </c>
      <c r="N245" s="13" t="str">
        <f>IF($A245&gt;0,_xlfn.XLOOKUP($A245,'1'!$C:$C,'1'!$AA:$AA,"ERROR",0),"")</f>
        <v/>
      </c>
      <c r="O245" s="13" t="str">
        <f>IF($A245&gt;0,_xlfn.XLOOKUP($A245,'1'!$C:$C,'1'!$AB:$AB,"ERROR",0),"")</f>
        <v/>
      </c>
      <c r="P245" s="13" t="str">
        <f>IF($A245&gt;0,_xlfn.XLOOKUP($A245,'1'!$C:$C,'1'!$AC:$AC,"ERROR",0),"")</f>
        <v/>
      </c>
      <c r="Q245" s="13" t="str">
        <f>IF($A245&gt;0,_xlfn.XLOOKUP($A245,'1'!$C:$C,'1'!$AK:$AK,"ERROR",0),"")</f>
        <v/>
      </c>
      <c r="R245" s="13" t="str">
        <f>IF($A245&gt;0,_xlfn.XLOOKUP($A245,'1'!$C:$C,'1'!$AO:$AO,"ERROR",0),"")</f>
        <v/>
      </c>
      <c r="S245" s="19" t="str">
        <f t="shared" si="13"/>
        <v/>
      </c>
    </row>
    <row r="246" spans="1:19" x14ac:dyDescent="0.25">
      <c r="A246" s="12"/>
      <c r="B246" s="12" t="str">
        <f>IF($A246&gt;0,_xlfn.XLOOKUP($A246,'1'!$C:$C,'1'!$B:$B,"ERROR",0),"")</f>
        <v/>
      </c>
      <c r="C246" s="12" t="str">
        <f>IF($A246&gt;0,_xlfn.XLOOKUP($A246,'1'!$C:$C,'1'!$D:$D,"ERROR",0),"")</f>
        <v/>
      </c>
      <c r="D246" s="12" t="str">
        <f>IF($A246&gt;0,_xlfn.XLOOKUP($A246,'1'!$C:$C,'1'!$E:$E,"ERROR",0),"")</f>
        <v/>
      </c>
      <c r="E246" s="12" t="str">
        <f>IF($A246&gt;0,_xlfn.XLOOKUP($A246,'1'!$C:$C,'1'!$AQ:$AQ,"ERROR",0),"")</f>
        <v/>
      </c>
      <c r="F246" s="12" t="str">
        <f>IF($A246&gt;0,_xlfn.XLOOKUP($A246,'1'!$C:$C,'1'!$G:$G,"ERROR",0),"")</f>
        <v/>
      </c>
      <c r="G246" s="12" t="str">
        <f>IF($A246&gt;0,_xlfn.XLOOKUP($A246,'1'!$C:$C,'1'!$N:$N,"ERROR",0),"")</f>
        <v/>
      </c>
      <c r="H246" s="12" t="str">
        <f>IF($A246&gt;0,_xlfn.XLOOKUP($A246,'1'!$C:$C,'1'!$U:$U,"ERROR",0),"")</f>
        <v/>
      </c>
      <c r="I246" s="12" t="str">
        <f>IF($A246&gt;0,_xlfn.XLOOKUP($A246,'1'!$C:$C,'1'!$V:$V,"ERROR",0),"")</f>
        <v/>
      </c>
      <c r="J246" s="12" t="str">
        <f>IF($A246&gt;0,_xlfn.XLOOKUP($A246,'1'!$C:$C,'1'!$W:$W,"ERROR",0),"")</f>
        <v/>
      </c>
      <c r="K246" s="12" t="str">
        <f>IF($A246&gt;0,_xlfn.XLOOKUP($A246,'1'!$C:$C,'1'!$X:$X,"ERROR",0),"")</f>
        <v/>
      </c>
      <c r="L246" s="12" t="str">
        <f>IF($A246&gt;0,_xlfn.XLOOKUP($A246,'1'!$C:$C,'1'!$Y:$Y,"ERROR",0),"")</f>
        <v/>
      </c>
      <c r="M246" s="12" t="str">
        <f>IF($A246&gt;0,_xlfn.XLOOKUP($A246,'1'!$C:$C,'1'!$Z:$Z,"ERROR",0),"")</f>
        <v/>
      </c>
      <c r="N246" s="12" t="str">
        <f>IF($A246&gt;0,_xlfn.XLOOKUP($A246,'1'!$C:$C,'1'!$AA:$AA,"ERROR",0),"")</f>
        <v/>
      </c>
      <c r="O246" s="12" t="str">
        <f>IF($A246&gt;0,_xlfn.XLOOKUP($A246,'1'!$C:$C,'1'!$AB:$AB,"ERROR",0),"")</f>
        <v/>
      </c>
      <c r="P246" s="12" t="str">
        <f>IF($A246&gt;0,_xlfn.XLOOKUP($A246,'1'!$C:$C,'1'!$AC:$AC,"ERROR",0),"")</f>
        <v/>
      </c>
      <c r="Q246" s="12" t="str">
        <f>IF($A246&gt;0,_xlfn.XLOOKUP($A246,'1'!$C:$C,'1'!$AK:$AK,"ERROR",0),"")</f>
        <v/>
      </c>
      <c r="R246" s="12" t="str">
        <f>IF($A246&gt;0,_xlfn.XLOOKUP($A246,'1'!$C:$C,'1'!$AO:$AO,"ERROR",0),"")</f>
        <v/>
      </c>
      <c r="S246" s="19" t="str">
        <f t="shared" si="13"/>
        <v/>
      </c>
    </row>
    <row r="247" spans="1:19" x14ac:dyDescent="0.25">
      <c r="A247" s="13"/>
      <c r="B247" s="13" t="str">
        <f>IF($A247&gt;0,_xlfn.XLOOKUP($A247,'1'!$C:$C,'1'!$B:$B,"ERROR",0),"")</f>
        <v/>
      </c>
      <c r="C247" s="13" t="str">
        <f>IF($A247&gt;0,_xlfn.XLOOKUP($A247,'1'!$C:$C,'1'!$D:$D,"ERROR",0),"")</f>
        <v/>
      </c>
      <c r="D247" s="13" t="str">
        <f>IF($A247&gt;0,_xlfn.XLOOKUP($A247,'1'!$C:$C,'1'!$E:$E,"ERROR",0),"")</f>
        <v/>
      </c>
      <c r="E247" s="13" t="str">
        <f>IF($A247&gt;0,_xlfn.XLOOKUP($A247,'1'!$C:$C,'1'!$AQ:$AQ,"ERROR",0),"")</f>
        <v/>
      </c>
      <c r="F247" s="13" t="str">
        <f>IF($A247&gt;0,_xlfn.XLOOKUP($A247,'1'!$C:$C,'1'!$G:$G,"ERROR",0),"")</f>
        <v/>
      </c>
      <c r="G247" s="13" t="str">
        <f>IF($A247&gt;0,_xlfn.XLOOKUP($A247,'1'!$C:$C,'1'!$N:$N,"ERROR",0),"")</f>
        <v/>
      </c>
      <c r="H247" s="13" t="str">
        <f>IF($A247&gt;0,_xlfn.XLOOKUP($A247,'1'!$C:$C,'1'!$U:$U,"ERROR",0),"")</f>
        <v/>
      </c>
      <c r="I247" s="13" t="str">
        <f>IF($A247&gt;0,_xlfn.XLOOKUP($A247,'1'!$C:$C,'1'!$V:$V,"ERROR",0),"")</f>
        <v/>
      </c>
      <c r="J247" s="13" t="str">
        <f>IF($A247&gt;0,_xlfn.XLOOKUP($A247,'1'!$C:$C,'1'!$W:$W,"ERROR",0),"")</f>
        <v/>
      </c>
      <c r="K247" s="13" t="str">
        <f>IF($A247&gt;0,_xlfn.XLOOKUP($A247,'1'!$C:$C,'1'!$X:$X,"ERROR",0),"")</f>
        <v/>
      </c>
      <c r="L247" s="13" t="str">
        <f>IF($A247&gt;0,_xlfn.XLOOKUP($A247,'1'!$C:$C,'1'!$Y:$Y,"ERROR",0),"")</f>
        <v/>
      </c>
      <c r="M247" s="13" t="str">
        <f>IF($A247&gt;0,_xlfn.XLOOKUP($A247,'1'!$C:$C,'1'!$Z:$Z,"ERROR",0),"")</f>
        <v/>
      </c>
      <c r="N247" s="13" t="str">
        <f>IF($A247&gt;0,_xlfn.XLOOKUP($A247,'1'!$C:$C,'1'!$AA:$AA,"ERROR",0),"")</f>
        <v/>
      </c>
      <c r="O247" s="13" t="str">
        <f>IF($A247&gt;0,_xlfn.XLOOKUP($A247,'1'!$C:$C,'1'!$AB:$AB,"ERROR",0),"")</f>
        <v/>
      </c>
      <c r="P247" s="13" t="str">
        <f>IF($A247&gt;0,_xlfn.XLOOKUP($A247,'1'!$C:$C,'1'!$AC:$AC,"ERROR",0),"")</f>
        <v/>
      </c>
      <c r="Q247" s="13" t="str">
        <f>IF($A247&gt;0,_xlfn.XLOOKUP($A247,'1'!$C:$C,'1'!$AK:$AK,"ERROR",0),"")</f>
        <v/>
      </c>
      <c r="R247" s="13" t="str">
        <f>IF($A247&gt;0,_xlfn.XLOOKUP($A247,'1'!$C:$C,'1'!$AO:$AO,"ERROR",0),"")</f>
        <v/>
      </c>
      <c r="S247" s="19" t="str">
        <f t="shared" si="13"/>
        <v/>
      </c>
    </row>
    <row r="248" spans="1:19" x14ac:dyDescent="0.25">
      <c r="A248" s="12"/>
      <c r="B248" s="12" t="str">
        <f>IF($A248&gt;0,_xlfn.XLOOKUP($A248,'1'!$C:$C,'1'!$B:$B,"ERROR",0),"")</f>
        <v/>
      </c>
      <c r="C248" s="12" t="str">
        <f>IF($A248&gt;0,_xlfn.XLOOKUP($A248,'1'!$C:$C,'1'!$D:$D,"ERROR",0),"")</f>
        <v/>
      </c>
      <c r="D248" s="12" t="str">
        <f>IF($A248&gt;0,_xlfn.XLOOKUP($A248,'1'!$C:$C,'1'!$E:$E,"ERROR",0),"")</f>
        <v/>
      </c>
      <c r="E248" s="12" t="str">
        <f>IF($A248&gt;0,_xlfn.XLOOKUP($A248,'1'!$C:$C,'1'!$AQ:$AQ,"ERROR",0),"")</f>
        <v/>
      </c>
      <c r="F248" s="12" t="str">
        <f>IF($A248&gt;0,_xlfn.XLOOKUP($A248,'1'!$C:$C,'1'!$G:$G,"ERROR",0),"")</f>
        <v/>
      </c>
      <c r="G248" s="12" t="str">
        <f>IF($A248&gt;0,_xlfn.XLOOKUP($A248,'1'!$C:$C,'1'!$N:$N,"ERROR",0),"")</f>
        <v/>
      </c>
      <c r="H248" s="12" t="str">
        <f>IF($A248&gt;0,_xlfn.XLOOKUP($A248,'1'!$C:$C,'1'!$U:$U,"ERROR",0),"")</f>
        <v/>
      </c>
      <c r="I248" s="12" t="str">
        <f>IF($A248&gt;0,_xlfn.XLOOKUP($A248,'1'!$C:$C,'1'!$V:$V,"ERROR",0),"")</f>
        <v/>
      </c>
      <c r="J248" s="12" t="str">
        <f>IF($A248&gt;0,_xlfn.XLOOKUP($A248,'1'!$C:$C,'1'!$W:$W,"ERROR",0),"")</f>
        <v/>
      </c>
      <c r="K248" s="12" t="str">
        <f>IF($A248&gt;0,_xlfn.XLOOKUP($A248,'1'!$C:$C,'1'!$X:$X,"ERROR",0),"")</f>
        <v/>
      </c>
      <c r="L248" s="12" t="str">
        <f>IF($A248&gt;0,_xlfn.XLOOKUP($A248,'1'!$C:$C,'1'!$Y:$Y,"ERROR",0),"")</f>
        <v/>
      </c>
      <c r="M248" s="12" t="str">
        <f>IF($A248&gt;0,_xlfn.XLOOKUP($A248,'1'!$C:$C,'1'!$Z:$Z,"ERROR",0),"")</f>
        <v/>
      </c>
      <c r="N248" s="12" t="str">
        <f>IF($A248&gt;0,_xlfn.XLOOKUP($A248,'1'!$C:$C,'1'!$AA:$AA,"ERROR",0),"")</f>
        <v/>
      </c>
      <c r="O248" s="12" t="str">
        <f>IF($A248&gt;0,_xlfn.XLOOKUP($A248,'1'!$C:$C,'1'!$AB:$AB,"ERROR",0),"")</f>
        <v/>
      </c>
      <c r="P248" s="12" t="str">
        <f>IF($A248&gt;0,_xlfn.XLOOKUP($A248,'1'!$C:$C,'1'!$AC:$AC,"ERROR",0),"")</f>
        <v/>
      </c>
      <c r="Q248" s="12" t="str">
        <f>IF($A248&gt;0,_xlfn.XLOOKUP($A248,'1'!$C:$C,'1'!$AK:$AK,"ERROR",0),"")</f>
        <v/>
      </c>
      <c r="R248" s="12" t="str">
        <f>IF($A248&gt;0,_xlfn.XLOOKUP($A248,'1'!$C:$C,'1'!$AO:$AO,"ERROR",0),"")</f>
        <v/>
      </c>
      <c r="S248" s="19" t="str">
        <f t="shared" si="13"/>
        <v/>
      </c>
    </row>
    <row r="249" spans="1:19" x14ac:dyDescent="0.25">
      <c r="A249" s="13"/>
      <c r="B249" s="13" t="str">
        <f>IF($A249&gt;0,_xlfn.XLOOKUP($A249,'1'!$C:$C,'1'!$B:$B,"ERROR",0),"")</f>
        <v/>
      </c>
      <c r="C249" s="13" t="str">
        <f>IF($A249&gt;0,_xlfn.XLOOKUP($A249,'1'!$C:$C,'1'!$D:$D,"ERROR",0),"")</f>
        <v/>
      </c>
      <c r="D249" s="13" t="str">
        <f>IF($A249&gt;0,_xlfn.XLOOKUP($A249,'1'!$C:$C,'1'!$E:$E,"ERROR",0),"")</f>
        <v/>
      </c>
      <c r="E249" s="13" t="str">
        <f>IF($A249&gt;0,_xlfn.XLOOKUP($A249,'1'!$C:$C,'1'!$AQ:$AQ,"ERROR",0),"")</f>
        <v/>
      </c>
      <c r="F249" s="13" t="str">
        <f>IF($A249&gt;0,_xlfn.XLOOKUP($A249,'1'!$C:$C,'1'!$G:$G,"ERROR",0),"")</f>
        <v/>
      </c>
      <c r="G249" s="13" t="str">
        <f>IF($A249&gt;0,_xlfn.XLOOKUP($A249,'1'!$C:$C,'1'!$N:$N,"ERROR",0),"")</f>
        <v/>
      </c>
      <c r="H249" s="13" t="str">
        <f>IF($A249&gt;0,_xlfn.XLOOKUP($A249,'1'!$C:$C,'1'!$U:$U,"ERROR",0),"")</f>
        <v/>
      </c>
      <c r="I249" s="13" t="str">
        <f>IF($A249&gt;0,_xlfn.XLOOKUP($A249,'1'!$C:$C,'1'!$V:$V,"ERROR",0),"")</f>
        <v/>
      </c>
      <c r="J249" s="13" t="str">
        <f>IF($A249&gt;0,_xlfn.XLOOKUP($A249,'1'!$C:$C,'1'!$W:$W,"ERROR",0),"")</f>
        <v/>
      </c>
      <c r="K249" s="13" t="str">
        <f>IF($A249&gt;0,_xlfn.XLOOKUP($A249,'1'!$C:$C,'1'!$X:$X,"ERROR",0),"")</f>
        <v/>
      </c>
      <c r="L249" s="13" t="str">
        <f>IF($A249&gt;0,_xlfn.XLOOKUP($A249,'1'!$C:$C,'1'!$Y:$Y,"ERROR",0),"")</f>
        <v/>
      </c>
      <c r="M249" s="13" t="str">
        <f>IF($A249&gt;0,_xlfn.XLOOKUP($A249,'1'!$C:$C,'1'!$Z:$Z,"ERROR",0),"")</f>
        <v/>
      </c>
      <c r="N249" s="13" t="str">
        <f>IF($A249&gt;0,_xlfn.XLOOKUP($A249,'1'!$C:$C,'1'!$AA:$AA,"ERROR",0),"")</f>
        <v/>
      </c>
      <c r="O249" s="13" t="str">
        <f>IF($A249&gt;0,_xlfn.XLOOKUP($A249,'1'!$C:$C,'1'!$AB:$AB,"ERROR",0),"")</f>
        <v/>
      </c>
      <c r="P249" s="13" t="str">
        <f>IF($A249&gt;0,_xlfn.XLOOKUP($A249,'1'!$C:$C,'1'!$AC:$AC,"ERROR",0),"")</f>
        <v/>
      </c>
      <c r="Q249" s="13" t="str">
        <f>IF($A249&gt;0,_xlfn.XLOOKUP($A249,'1'!$C:$C,'1'!$AK:$AK,"ERROR",0),"")</f>
        <v/>
      </c>
      <c r="R249" s="13" t="str">
        <f>IF($A249&gt;0,_xlfn.XLOOKUP($A249,'1'!$C:$C,'1'!$AO:$AO,"ERROR",0),"")</f>
        <v/>
      </c>
      <c r="S249" s="19" t="str">
        <f t="shared" si="13"/>
        <v/>
      </c>
    </row>
    <row r="250" spans="1:19" x14ac:dyDescent="0.25">
      <c r="A250" s="12"/>
      <c r="B250" s="12" t="str">
        <f>IF($A250&gt;0,_xlfn.XLOOKUP($A250,'1'!$C:$C,'1'!$B:$B,"ERROR",0),"")</f>
        <v/>
      </c>
      <c r="C250" s="12" t="str">
        <f>IF($A250&gt;0,_xlfn.XLOOKUP($A250,'1'!$C:$C,'1'!$D:$D,"ERROR",0),"")</f>
        <v/>
      </c>
      <c r="D250" s="12" t="str">
        <f>IF($A250&gt;0,_xlfn.XLOOKUP($A250,'1'!$C:$C,'1'!$E:$E,"ERROR",0),"")</f>
        <v/>
      </c>
      <c r="E250" s="12" t="str">
        <f>IF($A250&gt;0,_xlfn.XLOOKUP($A250,'1'!$C:$C,'1'!$AQ:$AQ,"ERROR",0),"")</f>
        <v/>
      </c>
      <c r="F250" s="12" t="str">
        <f>IF($A250&gt;0,_xlfn.XLOOKUP($A250,'1'!$C:$C,'1'!$G:$G,"ERROR",0),"")</f>
        <v/>
      </c>
      <c r="G250" s="12" t="str">
        <f>IF($A250&gt;0,_xlfn.XLOOKUP($A250,'1'!$C:$C,'1'!$N:$N,"ERROR",0),"")</f>
        <v/>
      </c>
      <c r="H250" s="12" t="str">
        <f>IF($A250&gt;0,_xlfn.XLOOKUP($A250,'1'!$C:$C,'1'!$U:$U,"ERROR",0),"")</f>
        <v/>
      </c>
      <c r="I250" s="12" t="str">
        <f>IF($A250&gt;0,_xlfn.XLOOKUP($A250,'1'!$C:$C,'1'!$V:$V,"ERROR",0),"")</f>
        <v/>
      </c>
      <c r="J250" s="12" t="str">
        <f>IF($A250&gt;0,_xlfn.XLOOKUP($A250,'1'!$C:$C,'1'!$W:$W,"ERROR",0),"")</f>
        <v/>
      </c>
      <c r="K250" s="12" t="str">
        <f>IF($A250&gt;0,_xlfn.XLOOKUP($A250,'1'!$C:$C,'1'!$X:$X,"ERROR",0),"")</f>
        <v/>
      </c>
      <c r="L250" s="12" t="str">
        <f>IF($A250&gt;0,_xlfn.XLOOKUP($A250,'1'!$C:$C,'1'!$Y:$Y,"ERROR",0),"")</f>
        <v/>
      </c>
      <c r="M250" s="12" t="str">
        <f>IF($A250&gt;0,_xlfn.XLOOKUP($A250,'1'!$C:$C,'1'!$Z:$Z,"ERROR",0),"")</f>
        <v/>
      </c>
      <c r="N250" s="12" t="str">
        <f>IF($A250&gt;0,_xlfn.XLOOKUP($A250,'1'!$C:$C,'1'!$AA:$AA,"ERROR",0),"")</f>
        <v/>
      </c>
      <c r="O250" s="12" t="str">
        <f>IF($A250&gt;0,_xlfn.XLOOKUP($A250,'1'!$C:$C,'1'!$AB:$AB,"ERROR",0),"")</f>
        <v/>
      </c>
      <c r="P250" s="12" t="str">
        <f>IF($A250&gt;0,_xlfn.XLOOKUP($A250,'1'!$C:$C,'1'!$AC:$AC,"ERROR",0),"")</f>
        <v/>
      </c>
      <c r="Q250" s="12" t="str">
        <f>IF($A250&gt;0,_xlfn.XLOOKUP($A250,'1'!$C:$C,'1'!$AK:$AK,"ERROR",0),"")</f>
        <v/>
      </c>
      <c r="R250" s="12" t="str">
        <f>IF($A250&gt;0,_xlfn.XLOOKUP($A250,'1'!$C:$C,'1'!$AO:$AO,"ERROR",0),"")</f>
        <v/>
      </c>
      <c r="S250" s="19" t="str">
        <f t="shared" si="13"/>
        <v/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E253D-A3B7-4515-AE4C-94379553C8E4}">
  <dimension ref="A1:B51"/>
  <sheetViews>
    <sheetView workbookViewId="0">
      <selection activeCell="B23" sqref="B23"/>
    </sheetView>
  </sheetViews>
  <sheetFormatPr defaultRowHeight="15" x14ac:dyDescent="0.25"/>
  <cols>
    <col min="1" max="2" width="9.140625" style="2"/>
  </cols>
  <sheetData>
    <row r="1" spans="1:2" x14ac:dyDescent="0.25">
      <c r="A1" s="2" t="s">
        <v>765</v>
      </c>
      <c r="B1" s="2" t="s">
        <v>766</v>
      </c>
    </row>
    <row r="2" spans="1:2" x14ac:dyDescent="0.25">
      <c r="A2" s="2" t="s">
        <v>705</v>
      </c>
      <c r="B2" s="2" t="s">
        <v>705</v>
      </c>
    </row>
    <row r="3" spans="1:2" x14ac:dyDescent="0.25">
      <c r="A3" s="2" t="s">
        <v>706</v>
      </c>
      <c r="B3" s="2" t="s">
        <v>706</v>
      </c>
    </row>
    <row r="4" spans="1:2" x14ac:dyDescent="0.25">
      <c r="A4" s="2" t="s">
        <v>56</v>
      </c>
      <c r="B4" s="2" t="s">
        <v>56</v>
      </c>
    </row>
    <row r="5" spans="1:2" x14ac:dyDescent="0.25">
      <c r="A5" s="2" t="s">
        <v>707</v>
      </c>
      <c r="B5" s="2" t="s">
        <v>748</v>
      </c>
    </row>
    <row r="6" spans="1:2" x14ac:dyDescent="0.25">
      <c r="A6" s="2" t="s">
        <v>708</v>
      </c>
      <c r="B6" s="2" t="s">
        <v>748</v>
      </c>
    </row>
    <row r="7" spans="1:2" x14ac:dyDescent="0.25">
      <c r="A7" s="2" t="s">
        <v>709</v>
      </c>
      <c r="B7" s="2" t="s">
        <v>709</v>
      </c>
    </row>
    <row r="8" spans="1:2" x14ac:dyDescent="0.25">
      <c r="A8" s="2" t="s">
        <v>710</v>
      </c>
      <c r="B8" s="2" t="s">
        <v>710</v>
      </c>
    </row>
    <row r="9" spans="1:2" x14ac:dyDescent="0.25">
      <c r="A9" s="2" t="s">
        <v>711</v>
      </c>
      <c r="B9" s="2" t="s">
        <v>709</v>
      </c>
    </row>
    <row r="10" spans="1:2" x14ac:dyDescent="0.25">
      <c r="A10" s="2" t="s">
        <v>712</v>
      </c>
      <c r="B10" s="2" t="s">
        <v>709</v>
      </c>
    </row>
    <row r="11" spans="1:2" x14ac:dyDescent="0.25">
      <c r="A11" s="2" t="s">
        <v>713</v>
      </c>
      <c r="B11" s="2" t="s">
        <v>709</v>
      </c>
    </row>
    <row r="12" spans="1:2" x14ac:dyDescent="0.25">
      <c r="A12" s="2" t="s">
        <v>714</v>
      </c>
      <c r="B12" s="2" t="s">
        <v>748</v>
      </c>
    </row>
    <row r="13" spans="1:2" x14ac:dyDescent="0.25">
      <c r="A13" s="2" t="s">
        <v>715</v>
      </c>
      <c r="B13" s="2" t="s">
        <v>748</v>
      </c>
    </row>
    <row r="14" spans="1:2" x14ac:dyDescent="0.25">
      <c r="A14" s="2" t="s">
        <v>716</v>
      </c>
      <c r="B14" s="2" t="s">
        <v>739</v>
      </c>
    </row>
    <row r="15" spans="1:2" x14ac:dyDescent="0.25">
      <c r="A15" s="2" t="s">
        <v>717</v>
      </c>
      <c r="B15" s="2" t="s">
        <v>748</v>
      </c>
    </row>
    <row r="16" spans="1:2" x14ac:dyDescent="0.25">
      <c r="A16" s="2" t="s">
        <v>718</v>
      </c>
      <c r="B16" s="2" t="s">
        <v>705</v>
      </c>
    </row>
    <row r="17" spans="1:2" x14ac:dyDescent="0.25">
      <c r="A17" s="2" t="s">
        <v>719</v>
      </c>
      <c r="B17" s="2" t="s">
        <v>705</v>
      </c>
    </row>
    <row r="18" spans="1:2" x14ac:dyDescent="0.25">
      <c r="A18" s="2" t="s">
        <v>720</v>
      </c>
      <c r="B18" s="2" t="s">
        <v>706</v>
      </c>
    </row>
    <row r="19" spans="1:2" x14ac:dyDescent="0.25">
      <c r="A19" s="2" t="s">
        <v>721</v>
      </c>
      <c r="B19" s="2" t="s">
        <v>705</v>
      </c>
    </row>
    <row r="20" spans="1:2" x14ac:dyDescent="0.25">
      <c r="A20" s="2" t="s">
        <v>722</v>
      </c>
      <c r="B20" s="2" t="s">
        <v>706</v>
      </c>
    </row>
    <row r="21" spans="1:2" x14ac:dyDescent="0.25">
      <c r="A21" s="2" t="s">
        <v>723</v>
      </c>
      <c r="B21" s="2" t="s">
        <v>748</v>
      </c>
    </row>
    <row r="22" spans="1:2" x14ac:dyDescent="0.25">
      <c r="A22" s="2" t="s">
        <v>724</v>
      </c>
      <c r="B22" s="2" t="s">
        <v>748</v>
      </c>
    </row>
    <row r="23" spans="1:2" x14ac:dyDescent="0.25">
      <c r="A23" s="2" t="s">
        <v>725</v>
      </c>
      <c r="B23" s="2" t="s">
        <v>56</v>
      </c>
    </row>
    <row r="24" spans="1:2" x14ac:dyDescent="0.25">
      <c r="A24" s="2" t="s">
        <v>726</v>
      </c>
      <c r="B24" s="2" t="s">
        <v>56</v>
      </c>
    </row>
    <row r="25" spans="1:2" x14ac:dyDescent="0.25">
      <c r="A25" s="2" t="s">
        <v>727</v>
      </c>
      <c r="B25" s="2" t="s">
        <v>709</v>
      </c>
    </row>
    <row r="26" spans="1:2" x14ac:dyDescent="0.25">
      <c r="A26" s="2" t="s">
        <v>728</v>
      </c>
      <c r="B26" s="2" t="s">
        <v>748</v>
      </c>
    </row>
    <row r="27" spans="1:2" x14ac:dyDescent="0.25">
      <c r="A27" s="2" t="s">
        <v>729</v>
      </c>
      <c r="B27" s="2" t="s">
        <v>748</v>
      </c>
    </row>
    <row r="28" spans="1:2" x14ac:dyDescent="0.25">
      <c r="A28" s="2" t="s">
        <v>730</v>
      </c>
      <c r="B28" s="2" t="s">
        <v>710</v>
      </c>
    </row>
    <row r="29" spans="1:2" x14ac:dyDescent="0.25">
      <c r="A29" s="2" t="s">
        <v>731</v>
      </c>
      <c r="B29" s="2" t="s">
        <v>710</v>
      </c>
    </row>
    <row r="30" spans="1:2" x14ac:dyDescent="0.25">
      <c r="A30" s="2" t="s">
        <v>732</v>
      </c>
      <c r="B30" s="2" t="s">
        <v>748</v>
      </c>
    </row>
    <row r="31" spans="1:2" x14ac:dyDescent="0.25">
      <c r="A31" s="2" t="s">
        <v>733</v>
      </c>
      <c r="B31" s="2" t="s">
        <v>710</v>
      </c>
    </row>
    <row r="32" spans="1:2" x14ac:dyDescent="0.25">
      <c r="A32" s="2" t="s">
        <v>734</v>
      </c>
      <c r="B32" s="2" t="s">
        <v>748</v>
      </c>
    </row>
    <row r="33" spans="1:2" x14ac:dyDescent="0.25">
      <c r="A33" s="2" t="s">
        <v>735</v>
      </c>
      <c r="B33" s="2" t="s">
        <v>748</v>
      </c>
    </row>
    <row r="34" spans="1:2" x14ac:dyDescent="0.25">
      <c r="A34" s="2" t="s">
        <v>736</v>
      </c>
      <c r="B34" s="2" t="s">
        <v>748</v>
      </c>
    </row>
    <row r="35" spans="1:2" x14ac:dyDescent="0.25">
      <c r="A35" s="2" t="s">
        <v>737</v>
      </c>
      <c r="B35" s="2" t="s">
        <v>748</v>
      </c>
    </row>
    <row r="36" spans="1:2" x14ac:dyDescent="0.25">
      <c r="A36" s="2" t="s">
        <v>738</v>
      </c>
      <c r="B36" s="2" t="s">
        <v>706</v>
      </c>
    </row>
    <row r="37" spans="1:2" x14ac:dyDescent="0.25">
      <c r="A37" s="2" t="s">
        <v>751</v>
      </c>
      <c r="B37" s="2" t="s">
        <v>751</v>
      </c>
    </row>
    <row r="38" spans="1:2" x14ac:dyDescent="0.25">
      <c r="A38" s="2" t="s">
        <v>750</v>
      </c>
      <c r="B38" s="2" t="s">
        <v>56</v>
      </c>
    </row>
    <row r="39" spans="1:2" x14ac:dyDescent="0.25">
      <c r="A39" s="2" t="s">
        <v>376</v>
      </c>
      <c r="B39" s="2" t="s">
        <v>710</v>
      </c>
    </row>
    <row r="40" spans="1:2" x14ac:dyDescent="0.25">
      <c r="A40" s="2" t="s">
        <v>739</v>
      </c>
      <c r="B40" s="2" t="s">
        <v>739</v>
      </c>
    </row>
    <row r="41" spans="1:2" x14ac:dyDescent="0.25">
      <c r="A41" s="2" t="s">
        <v>740</v>
      </c>
      <c r="B41" s="2" t="s">
        <v>706</v>
      </c>
    </row>
    <row r="42" spans="1:2" x14ac:dyDescent="0.25">
      <c r="A42" s="2" t="s">
        <v>741</v>
      </c>
      <c r="B42" s="2" t="s">
        <v>748</v>
      </c>
    </row>
    <row r="43" spans="1:2" x14ac:dyDescent="0.25">
      <c r="A43" s="2" t="s">
        <v>742</v>
      </c>
      <c r="B43" s="2" t="s">
        <v>709</v>
      </c>
    </row>
    <row r="44" spans="1:2" x14ac:dyDescent="0.25">
      <c r="A44" s="2" t="s">
        <v>743</v>
      </c>
      <c r="B44" s="2" t="s">
        <v>748</v>
      </c>
    </row>
    <row r="45" spans="1:2" x14ac:dyDescent="0.25">
      <c r="A45" s="2" t="s">
        <v>744</v>
      </c>
      <c r="B45" s="2" t="s">
        <v>748</v>
      </c>
    </row>
    <row r="46" spans="1:2" x14ac:dyDescent="0.25">
      <c r="A46" s="2" t="s">
        <v>745</v>
      </c>
      <c r="B46" s="2" t="s">
        <v>748</v>
      </c>
    </row>
    <row r="47" spans="1:2" x14ac:dyDescent="0.25">
      <c r="A47" s="2" t="s">
        <v>746</v>
      </c>
      <c r="B47" s="2" t="s">
        <v>748</v>
      </c>
    </row>
    <row r="48" spans="1:2" x14ac:dyDescent="0.25">
      <c r="A48" s="2" t="s">
        <v>747</v>
      </c>
      <c r="B48" s="2" t="s">
        <v>747</v>
      </c>
    </row>
    <row r="49" spans="1:2" x14ac:dyDescent="0.25">
      <c r="A49" s="2" t="s">
        <v>748</v>
      </c>
      <c r="B49" s="2" t="s">
        <v>748</v>
      </c>
    </row>
    <row r="50" spans="1:2" x14ac:dyDescent="0.25">
      <c r="A50" s="2" t="s">
        <v>749</v>
      </c>
      <c r="B50" s="2" t="s">
        <v>706</v>
      </c>
    </row>
    <row r="51" spans="1:2" x14ac:dyDescent="0.25">
      <c r="A51" s="2" t="s">
        <v>811</v>
      </c>
      <c r="B51" s="2" t="s">
        <v>709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804F6-107D-487E-913C-282A85F4E2D5}">
  <dimension ref="A1:G609"/>
  <sheetViews>
    <sheetView topLeftCell="A382" workbookViewId="0">
      <selection activeCell="B419" sqref="B419"/>
    </sheetView>
  </sheetViews>
  <sheetFormatPr defaultRowHeight="15" x14ac:dyDescent="0.25"/>
  <sheetData>
    <row r="1" spans="1:7" x14ac:dyDescent="0.25">
      <c r="A1" s="2" t="s">
        <v>19</v>
      </c>
      <c r="B1" s="2" t="s">
        <v>771</v>
      </c>
      <c r="C1" s="2" t="s">
        <v>834</v>
      </c>
      <c r="E1" s="2" t="s">
        <v>17</v>
      </c>
      <c r="F1" s="2" t="s">
        <v>771</v>
      </c>
      <c r="G1" s="2" t="s">
        <v>834</v>
      </c>
    </row>
    <row r="2" spans="1:7" x14ac:dyDescent="0.25">
      <c r="A2" s="2">
        <v>21</v>
      </c>
      <c r="B2" s="2">
        <v>3</v>
      </c>
      <c r="C2" s="2" t="str">
        <f>IF(_xlfn.XLOOKUP($A2,'1'!$C:$C,'1'!$AR:$AR,0,0)&gt;0,_xlfn.XLOOKUP($A2,'1'!$C:$C,'1'!$AR:$AR,0,0),"")</f>
        <v/>
      </c>
      <c r="E2" s="2">
        <v>3544</v>
      </c>
      <c r="F2" s="2">
        <v>4</v>
      </c>
      <c r="G2" s="2" t="str">
        <f>IF(_xlfn.XLOOKUP($E2,'1'!$A:$A,'1'!$AR:$AR,0,0)&gt;0,_xlfn.XLOOKUP($E2,'1'!$A:$A,'1'!$AR:$AR,0,0),"")</f>
        <v/>
      </c>
    </row>
    <row r="3" spans="1:7" x14ac:dyDescent="0.25">
      <c r="A3" s="2">
        <v>23</v>
      </c>
      <c r="B3" s="2">
        <v>6</v>
      </c>
      <c r="C3" s="2" t="str">
        <f>IF(_xlfn.XLOOKUP($A3,'1'!$C:$C,'1'!$AR:$AR,0,0)&gt;0,_xlfn.XLOOKUP($A3,'1'!$C:$C,'1'!$AR:$AR,0,0),"")</f>
        <v/>
      </c>
      <c r="E3" s="2">
        <v>3548</v>
      </c>
      <c r="F3" s="2">
        <v>3</v>
      </c>
      <c r="G3" s="2" t="str">
        <f>IF(_xlfn.XLOOKUP($E3,'1'!$A:$A,'1'!$AR:$AR,0,0)&gt;0,_xlfn.XLOOKUP($E3,'1'!$A:$A,'1'!$AR:$AR,0,0),"")</f>
        <v/>
      </c>
    </row>
    <row r="4" spans="1:7" x14ac:dyDescent="0.25">
      <c r="A4" s="2">
        <v>40</v>
      </c>
      <c r="B4" s="2">
        <v>3</v>
      </c>
      <c r="C4" s="2" t="str">
        <f>IF(_xlfn.XLOOKUP($A4,'1'!$C:$C,'1'!$AR:$AR,0,0)&gt;0,_xlfn.XLOOKUP($A4,'1'!$C:$C,'1'!$AR:$AR,0,0),"")</f>
        <v/>
      </c>
      <c r="E4" s="2">
        <v>3549</v>
      </c>
      <c r="F4" s="2">
        <v>4</v>
      </c>
      <c r="G4" s="2" t="str">
        <f>IF(_xlfn.XLOOKUP($E4,'1'!$A:$A,'1'!$AR:$AR,0,0)&gt;0,_xlfn.XLOOKUP($E4,'1'!$A:$A,'1'!$AR:$AR,0,0),"")</f>
        <v/>
      </c>
    </row>
    <row r="5" spans="1:7" x14ac:dyDescent="0.25">
      <c r="A5" s="2">
        <v>84</v>
      </c>
      <c r="B5" s="2">
        <v>3</v>
      </c>
      <c r="C5" s="2" t="str">
        <f>IF(_xlfn.XLOOKUP($A5,'1'!$C:$C,'1'!$AR:$AR,0,0)&gt;0,_xlfn.XLOOKUP($A5,'1'!$C:$C,'1'!$AR:$AR,0,0),"")</f>
        <v/>
      </c>
      <c r="E5" s="2">
        <v>3551</v>
      </c>
      <c r="F5" s="2">
        <v>4</v>
      </c>
      <c r="G5" s="2" t="str">
        <f>IF(_xlfn.XLOOKUP($E5,'1'!$A:$A,'1'!$AR:$AR,0,0)&gt;0,_xlfn.XLOOKUP($E5,'1'!$A:$A,'1'!$AR:$AR,0,0),"")</f>
        <v/>
      </c>
    </row>
    <row r="6" spans="1:7" x14ac:dyDescent="0.25">
      <c r="A6" s="2">
        <v>86</v>
      </c>
      <c r="B6" s="2">
        <v>3</v>
      </c>
      <c r="C6" s="2" t="str">
        <f>IF(_xlfn.XLOOKUP($A6,'1'!$C:$C,'1'!$AR:$AR,0,0)&gt;0,_xlfn.XLOOKUP($A6,'1'!$C:$C,'1'!$AR:$AR,0,0),"")</f>
        <v/>
      </c>
      <c r="E6" s="2">
        <v>3554</v>
      </c>
      <c r="F6" s="2">
        <v>0</v>
      </c>
      <c r="G6" s="2" t="str">
        <f>IF(_xlfn.XLOOKUP($E6,'1'!$A:$A,'1'!$AR:$AR,0,0)&gt;0,_xlfn.XLOOKUP($E6,'1'!$A:$A,'1'!$AR:$AR,0,0),"")</f>
        <v/>
      </c>
    </row>
    <row r="7" spans="1:7" x14ac:dyDescent="0.25">
      <c r="A7" s="2">
        <v>89</v>
      </c>
      <c r="B7" s="2">
        <v>3</v>
      </c>
      <c r="C7" s="2" t="str">
        <f>IF(_xlfn.XLOOKUP($A7,'1'!$C:$C,'1'!$AR:$AR,0,0)&gt;0,_xlfn.XLOOKUP($A7,'1'!$C:$C,'1'!$AR:$AR,0,0),"")</f>
        <v/>
      </c>
      <c r="E7" s="2">
        <v>3557</v>
      </c>
      <c r="F7" s="2">
        <v>4</v>
      </c>
      <c r="G7" s="2" t="str">
        <f>IF(_xlfn.XLOOKUP($E7,'1'!$A:$A,'1'!$AR:$AR,0,0)&gt;0,_xlfn.XLOOKUP($E7,'1'!$A:$A,'1'!$AR:$AR,0,0),"")</f>
        <v/>
      </c>
    </row>
    <row r="8" spans="1:7" x14ac:dyDescent="0.25">
      <c r="A8" s="2">
        <v>91</v>
      </c>
      <c r="B8" s="2">
        <v>3</v>
      </c>
      <c r="C8" s="2" t="str">
        <f>IF(_xlfn.XLOOKUP($A8,'1'!$C:$C,'1'!$AR:$AR,0,0)&gt;0,_xlfn.XLOOKUP($A8,'1'!$C:$C,'1'!$AR:$AR,0,0),"")</f>
        <v/>
      </c>
      <c r="E8" s="2">
        <v>3558</v>
      </c>
      <c r="F8" s="2">
        <v>0</v>
      </c>
      <c r="G8" s="2" t="str">
        <f>IF(_xlfn.XLOOKUP($E8,'1'!$A:$A,'1'!$AR:$AR,0,0)&gt;0,_xlfn.XLOOKUP($E8,'1'!$A:$A,'1'!$AR:$AR,0,0),"")</f>
        <v/>
      </c>
    </row>
    <row r="9" spans="1:7" x14ac:dyDescent="0.25">
      <c r="A9" s="2">
        <v>92</v>
      </c>
      <c r="B9" s="2">
        <v>3</v>
      </c>
      <c r="C9" s="2" t="str">
        <f>IF(_xlfn.XLOOKUP($A9,'1'!$C:$C,'1'!$AR:$AR,0,0)&gt;0,_xlfn.XLOOKUP($A9,'1'!$C:$C,'1'!$AR:$AR,0,0),"")</f>
        <v/>
      </c>
      <c r="E9" s="2">
        <v>3566</v>
      </c>
      <c r="F9" s="2">
        <v>3</v>
      </c>
      <c r="G9" s="2" t="str">
        <f>IF(_xlfn.XLOOKUP($E9,'1'!$A:$A,'1'!$AR:$AR,0,0)&gt;0,_xlfn.XLOOKUP($E9,'1'!$A:$A,'1'!$AR:$AR,0,0),"")</f>
        <v/>
      </c>
    </row>
    <row r="10" spans="1:7" x14ac:dyDescent="0.25">
      <c r="A10" s="2">
        <v>140</v>
      </c>
      <c r="B10" s="2">
        <v>3</v>
      </c>
      <c r="C10" s="2" t="str">
        <f>IF(_xlfn.XLOOKUP($A10,'1'!$C:$C,'1'!$AR:$AR,0,0)&gt;0,_xlfn.XLOOKUP($A10,'1'!$C:$C,'1'!$AR:$AR,0,0),"")</f>
        <v/>
      </c>
      <c r="E10" s="2">
        <v>3567</v>
      </c>
      <c r="F10" s="2">
        <v>3</v>
      </c>
      <c r="G10" s="2" t="str">
        <f>IF(_xlfn.XLOOKUP($E10,'1'!$A:$A,'1'!$AR:$AR,0,0)&gt;0,_xlfn.XLOOKUP($E10,'1'!$A:$A,'1'!$AR:$AR,0,0),"")</f>
        <v/>
      </c>
    </row>
    <row r="11" spans="1:7" x14ac:dyDescent="0.25">
      <c r="A11" s="2">
        <v>146</v>
      </c>
      <c r="B11" s="2">
        <v>6</v>
      </c>
      <c r="C11" s="2" t="str">
        <f>IF(_xlfn.XLOOKUP($A11,'1'!$C:$C,'1'!$AR:$AR,0,0)&gt;0,_xlfn.XLOOKUP($A11,'1'!$C:$C,'1'!$AR:$AR,0,0),"")</f>
        <v/>
      </c>
      <c r="E11" s="2">
        <v>3568</v>
      </c>
      <c r="F11" s="2">
        <v>3</v>
      </c>
      <c r="G11" s="2" t="str">
        <f>IF(_xlfn.XLOOKUP($E11,'1'!$A:$A,'1'!$AR:$AR,0,0)&gt;0,_xlfn.XLOOKUP($E11,'1'!$A:$A,'1'!$AR:$AR,0,0),"")</f>
        <v/>
      </c>
    </row>
    <row r="12" spans="1:7" x14ac:dyDescent="0.25">
      <c r="A12" s="2">
        <v>147</v>
      </c>
      <c r="B12" s="2">
        <v>3</v>
      </c>
      <c r="C12" s="2" t="str">
        <f>IF(_xlfn.XLOOKUP($A12,'1'!$C:$C,'1'!$AR:$AR,0,0)&gt;0,_xlfn.XLOOKUP($A12,'1'!$C:$C,'1'!$AR:$AR,0,0),"")</f>
        <v/>
      </c>
      <c r="E12" s="2">
        <v>3569</v>
      </c>
      <c r="F12" s="2">
        <v>4</v>
      </c>
      <c r="G12" s="2" t="str">
        <f>IF(_xlfn.XLOOKUP($E12,'1'!$A:$A,'1'!$AR:$AR,0,0)&gt;0,_xlfn.XLOOKUP($E12,'1'!$A:$A,'1'!$AR:$AR,0,0),"")</f>
        <v/>
      </c>
    </row>
    <row r="13" spans="1:7" x14ac:dyDescent="0.25">
      <c r="A13" s="2">
        <v>148</v>
      </c>
      <c r="B13" s="2">
        <v>3</v>
      </c>
      <c r="C13" s="2" t="str">
        <f>IF(_xlfn.XLOOKUP($A13,'1'!$C:$C,'1'!$AR:$AR,0,0)&gt;0,_xlfn.XLOOKUP($A13,'1'!$C:$C,'1'!$AR:$AR,0,0),"")</f>
        <v/>
      </c>
      <c r="E13" s="2">
        <v>3573</v>
      </c>
      <c r="F13" s="2">
        <v>3</v>
      </c>
      <c r="G13" s="2" t="str">
        <f>IF(_xlfn.XLOOKUP($E13,'1'!$A:$A,'1'!$AR:$AR,0,0)&gt;0,_xlfn.XLOOKUP($E13,'1'!$A:$A,'1'!$AR:$AR,0,0),"")</f>
        <v/>
      </c>
    </row>
    <row r="14" spans="1:7" x14ac:dyDescent="0.25">
      <c r="A14" s="2">
        <v>162</v>
      </c>
      <c r="B14" s="2">
        <v>3</v>
      </c>
      <c r="C14" s="2" t="str">
        <f>IF(_xlfn.XLOOKUP($A14,'1'!$C:$C,'1'!$AR:$AR,0,0)&gt;0,_xlfn.XLOOKUP($A14,'1'!$C:$C,'1'!$AR:$AR,0,0),"")</f>
        <v/>
      </c>
      <c r="E14" s="2">
        <v>3575</v>
      </c>
      <c r="F14" s="2">
        <v>3</v>
      </c>
      <c r="G14" s="2" t="str">
        <f>IF(_xlfn.XLOOKUP($E14,'1'!$A:$A,'1'!$AR:$AR,0,0)&gt;0,_xlfn.XLOOKUP($E14,'1'!$A:$A,'1'!$AR:$AR,0,0),"")</f>
        <v/>
      </c>
    </row>
    <row r="15" spans="1:7" x14ac:dyDescent="0.25">
      <c r="A15" s="2">
        <v>169</v>
      </c>
      <c r="B15" s="2">
        <v>4</v>
      </c>
      <c r="C15" s="2" t="str">
        <f>IF(_xlfn.XLOOKUP($A15,'1'!$C:$C,'1'!$AR:$AR,0,0)&gt;0,_xlfn.XLOOKUP($A15,'1'!$C:$C,'1'!$AR:$AR,0,0),"")</f>
        <v/>
      </c>
      <c r="E15" s="2">
        <v>3576</v>
      </c>
      <c r="F15" s="2">
        <v>4</v>
      </c>
      <c r="G15" s="2" t="str">
        <f>IF(_xlfn.XLOOKUP($E15,'1'!$A:$A,'1'!$AR:$AR,0,0)&gt;0,_xlfn.XLOOKUP($E15,'1'!$A:$A,'1'!$AR:$AR,0,0),"")</f>
        <v/>
      </c>
    </row>
    <row r="16" spans="1:7" x14ac:dyDescent="0.25">
      <c r="A16" s="2">
        <v>202</v>
      </c>
      <c r="B16" s="2">
        <v>6</v>
      </c>
      <c r="C16" s="2" t="str">
        <f>IF(_xlfn.XLOOKUP($A16,'1'!$C:$C,'1'!$AR:$AR,0,0)&gt;0,_xlfn.XLOOKUP($A16,'1'!$C:$C,'1'!$AR:$AR,0,0),"")</f>
        <v/>
      </c>
      <c r="E16" s="2">
        <v>3578</v>
      </c>
      <c r="F16" s="2">
        <v>3</v>
      </c>
      <c r="G16" s="2" t="str">
        <f>IF(_xlfn.XLOOKUP($E16,'1'!$A:$A,'1'!$AR:$AR,0,0)&gt;0,_xlfn.XLOOKUP($E16,'1'!$A:$A,'1'!$AR:$AR,0,0),"")</f>
        <v/>
      </c>
    </row>
    <row r="17" spans="1:7" x14ac:dyDescent="0.25">
      <c r="A17" s="2">
        <v>206</v>
      </c>
      <c r="B17" s="2">
        <v>4</v>
      </c>
      <c r="C17" s="2" t="str">
        <f>IF(_xlfn.XLOOKUP($A17,'1'!$C:$C,'1'!$AR:$AR,0,0)&gt;0,_xlfn.XLOOKUP($A17,'1'!$C:$C,'1'!$AR:$AR,0,0),"")</f>
        <v/>
      </c>
      <c r="E17" s="2">
        <v>3580</v>
      </c>
      <c r="F17" s="2">
        <v>3</v>
      </c>
      <c r="G17" s="2" t="str">
        <f>IF(_xlfn.XLOOKUP($E17,'1'!$A:$A,'1'!$AR:$AR,0,0)&gt;0,_xlfn.XLOOKUP($E17,'1'!$A:$A,'1'!$AR:$AR,0,0),"")</f>
        <v/>
      </c>
    </row>
    <row r="18" spans="1:7" x14ac:dyDescent="0.25">
      <c r="A18" s="2">
        <v>207</v>
      </c>
      <c r="B18" s="2">
        <v>4</v>
      </c>
      <c r="C18" s="2" t="str">
        <f>IF(_xlfn.XLOOKUP($A18,'1'!$C:$C,'1'!$AR:$AR,0,0)&gt;0,_xlfn.XLOOKUP($A18,'1'!$C:$C,'1'!$AR:$AR,0,0),"")</f>
        <v/>
      </c>
      <c r="E18" s="2">
        <v>3582</v>
      </c>
      <c r="F18" s="2">
        <v>3</v>
      </c>
      <c r="G18" s="2" t="str">
        <f>IF(_xlfn.XLOOKUP($E18,'1'!$A:$A,'1'!$AR:$AR,0,0)&gt;0,_xlfn.XLOOKUP($E18,'1'!$A:$A,'1'!$AR:$AR,0,0),"")</f>
        <v/>
      </c>
    </row>
    <row r="19" spans="1:7" x14ac:dyDescent="0.25">
      <c r="A19" s="2">
        <v>214</v>
      </c>
      <c r="B19" s="2">
        <v>4</v>
      </c>
      <c r="C19" s="2" t="str">
        <f>IF(_xlfn.XLOOKUP($A19,'1'!$C:$C,'1'!$AR:$AR,0,0)&gt;0,_xlfn.XLOOKUP($A19,'1'!$C:$C,'1'!$AR:$AR,0,0),"")</f>
        <v/>
      </c>
      <c r="E19" s="2">
        <v>3583</v>
      </c>
      <c r="F19" s="2">
        <v>2</v>
      </c>
      <c r="G19" s="2" t="str">
        <f>IF(_xlfn.XLOOKUP($E19,'1'!$A:$A,'1'!$AR:$AR,0,0)&gt;0,_xlfn.XLOOKUP($E19,'1'!$A:$A,'1'!$AR:$AR,0,0),"")</f>
        <v/>
      </c>
    </row>
    <row r="20" spans="1:7" x14ac:dyDescent="0.25">
      <c r="A20" s="2">
        <v>216</v>
      </c>
      <c r="B20" s="2">
        <v>4</v>
      </c>
      <c r="C20" s="2" t="str">
        <f>IF(_xlfn.XLOOKUP($A20,'1'!$C:$C,'1'!$AR:$AR,0,0)&gt;0,_xlfn.XLOOKUP($A20,'1'!$C:$C,'1'!$AR:$AR,0,0),"")</f>
        <v/>
      </c>
      <c r="E20" s="2">
        <v>3599</v>
      </c>
      <c r="F20" s="2">
        <v>0</v>
      </c>
      <c r="G20" s="2" t="str">
        <f>IF(_xlfn.XLOOKUP($E20,'1'!$A:$A,'1'!$AR:$AR,0,0)&gt;0,_xlfn.XLOOKUP($E20,'1'!$A:$A,'1'!$AR:$AR,0,0),"")</f>
        <v/>
      </c>
    </row>
    <row r="21" spans="1:7" x14ac:dyDescent="0.25">
      <c r="A21" s="2">
        <v>217</v>
      </c>
      <c r="B21" s="2">
        <v>3</v>
      </c>
      <c r="C21" s="2" t="str">
        <f>IF(_xlfn.XLOOKUP($A21,'1'!$C:$C,'1'!$AR:$AR,0,0)&gt;0,_xlfn.XLOOKUP($A21,'1'!$C:$C,'1'!$AR:$AR,0,0),"")</f>
        <v/>
      </c>
      <c r="E21" s="2">
        <v>3601</v>
      </c>
      <c r="F21" s="2">
        <v>0</v>
      </c>
      <c r="G21" s="2" t="str">
        <f>IF(_xlfn.XLOOKUP($E21,'1'!$A:$A,'1'!$AR:$AR,0,0)&gt;0,_xlfn.XLOOKUP($E21,'1'!$A:$A,'1'!$AR:$AR,0,0),"")</f>
        <v/>
      </c>
    </row>
    <row r="22" spans="1:7" x14ac:dyDescent="0.25">
      <c r="A22" s="2">
        <v>219</v>
      </c>
      <c r="B22" s="2">
        <v>4</v>
      </c>
      <c r="C22" s="2" t="str">
        <f>IF(_xlfn.XLOOKUP($A22,'1'!$C:$C,'1'!$AR:$AR,0,0)&gt;0,_xlfn.XLOOKUP($A22,'1'!$C:$C,'1'!$AR:$AR,0,0),"")</f>
        <v/>
      </c>
      <c r="E22" s="2">
        <v>3603</v>
      </c>
      <c r="F22" s="2">
        <v>3</v>
      </c>
      <c r="G22" s="2" t="str">
        <f>IF(_xlfn.XLOOKUP($E22,'1'!$A:$A,'1'!$AR:$AR,0,0)&gt;0,_xlfn.XLOOKUP($E22,'1'!$A:$A,'1'!$AR:$AR,0,0),"")</f>
        <v/>
      </c>
    </row>
    <row r="23" spans="1:7" x14ac:dyDescent="0.25">
      <c r="A23" s="2">
        <v>249</v>
      </c>
      <c r="B23" s="2">
        <v>5</v>
      </c>
      <c r="C23" s="2" t="str">
        <f>IF(_xlfn.XLOOKUP($A23,'1'!$C:$C,'1'!$AR:$AR,0,0)&gt;0,_xlfn.XLOOKUP($A23,'1'!$C:$C,'1'!$AR:$AR,0,0),"")</f>
        <v/>
      </c>
      <c r="E23" s="2">
        <v>3605</v>
      </c>
      <c r="F23" s="2">
        <v>4</v>
      </c>
      <c r="G23" s="2" t="str">
        <f>IF(_xlfn.XLOOKUP($E23,'1'!$A:$A,'1'!$AR:$AR,0,0)&gt;0,_xlfn.XLOOKUP($E23,'1'!$A:$A,'1'!$AR:$AR,0,0),"")</f>
        <v/>
      </c>
    </row>
    <row r="24" spans="1:7" x14ac:dyDescent="0.25">
      <c r="A24" s="2">
        <v>250</v>
      </c>
      <c r="B24" s="2">
        <v>5</v>
      </c>
      <c r="C24" s="2" t="str">
        <f>IF(_xlfn.XLOOKUP($A24,'1'!$C:$C,'1'!$AR:$AR,0,0)&gt;0,_xlfn.XLOOKUP($A24,'1'!$C:$C,'1'!$AR:$AR,0,0),"")</f>
        <v/>
      </c>
      <c r="E24" s="2">
        <v>3609</v>
      </c>
      <c r="F24" s="2">
        <v>4</v>
      </c>
      <c r="G24" s="2" t="str">
        <f>IF(_xlfn.XLOOKUP($E24,'1'!$A:$A,'1'!$AR:$AR,0,0)&gt;0,_xlfn.XLOOKUP($E24,'1'!$A:$A,'1'!$AR:$AR,0,0),"")</f>
        <v/>
      </c>
    </row>
    <row r="25" spans="1:7" x14ac:dyDescent="0.25">
      <c r="A25" s="2">
        <v>305</v>
      </c>
      <c r="B25" s="2">
        <v>3.1</v>
      </c>
      <c r="C25" s="2" t="str">
        <f>IF(_xlfn.XLOOKUP($A25,'1'!$C:$C,'1'!$AR:$AR,0,0)&gt;0,_xlfn.XLOOKUP($A25,'1'!$C:$C,'1'!$AR:$AR,0,0),"")</f>
        <v/>
      </c>
      <c r="E25" s="2">
        <v>3613</v>
      </c>
      <c r="F25" s="2">
        <v>4</v>
      </c>
      <c r="G25" s="2" t="str">
        <f>IF(_xlfn.XLOOKUP($E25,'1'!$A:$A,'1'!$AR:$AR,0,0)&gt;0,_xlfn.XLOOKUP($E25,'1'!$A:$A,'1'!$AR:$AR,0,0),"")</f>
        <v/>
      </c>
    </row>
    <row r="26" spans="1:7" x14ac:dyDescent="0.25">
      <c r="A26" s="2">
        <v>323</v>
      </c>
      <c r="B26" s="2">
        <v>3</v>
      </c>
      <c r="C26" s="2" t="str">
        <f>IF(_xlfn.XLOOKUP($A26,'1'!$C:$C,'1'!$AR:$AR,0,0)&gt;0,_xlfn.XLOOKUP($A26,'1'!$C:$C,'1'!$AR:$AR,0,0),"")</f>
        <v/>
      </c>
      <c r="E26" s="2">
        <v>3614</v>
      </c>
      <c r="F26" s="2">
        <v>4</v>
      </c>
      <c r="G26" s="2" t="str">
        <f>IF(_xlfn.XLOOKUP($E26,'1'!$A:$A,'1'!$AR:$AR,0,0)&gt;0,_xlfn.XLOOKUP($E26,'1'!$A:$A,'1'!$AR:$AR,0,0),"")</f>
        <v/>
      </c>
    </row>
    <row r="27" spans="1:7" x14ac:dyDescent="0.25">
      <c r="A27" s="2">
        <v>325</v>
      </c>
      <c r="B27" s="2">
        <v>3.1</v>
      </c>
      <c r="C27" s="2" t="str">
        <f>IF(_xlfn.XLOOKUP($A27,'1'!$C:$C,'1'!$AR:$AR,0,0)&gt;0,_xlfn.XLOOKUP($A27,'1'!$C:$C,'1'!$AR:$AR,0,0),"")</f>
        <v/>
      </c>
      <c r="E27" s="2">
        <v>3616</v>
      </c>
      <c r="F27" s="2">
        <v>3</v>
      </c>
      <c r="G27" s="2" t="str">
        <f>IF(_xlfn.XLOOKUP($E27,'1'!$A:$A,'1'!$AR:$AR,0,0)&gt;0,_xlfn.XLOOKUP($E27,'1'!$A:$A,'1'!$AR:$AR,0,0),"")</f>
        <v/>
      </c>
    </row>
    <row r="28" spans="1:7" x14ac:dyDescent="0.25">
      <c r="A28" s="2">
        <v>328</v>
      </c>
      <c r="B28" s="2">
        <v>3</v>
      </c>
      <c r="C28" s="2" t="str">
        <f>IF(_xlfn.XLOOKUP($A28,'1'!$C:$C,'1'!$AR:$AR,0,0)&gt;0,_xlfn.XLOOKUP($A28,'1'!$C:$C,'1'!$AR:$AR,0,0),"")</f>
        <v/>
      </c>
      <c r="E28" s="2">
        <v>3617</v>
      </c>
      <c r="F28" s="2">
        <v>3</v>
      </c>
      <c r="G28" s="2" t="str">
        <f>IF(_xlfn.XLOOKUP($E28,'1'!$A:$A,'1'!$AR:$AR,0,0)&gt;0,_xlfn.XLOOKUP($E28,'1'!$A:$A,'1'!$AR:$AR,0,0),"")</f>
        <v/>
      </c>
    </row>
    <row r="29" spans="1:7" x14ac:dyDescent="0.25">
      <c r="A29" s="2">
        <v>370</v>
      </c>
      <c r="B29" s="2">
        <v>3.1</v>
      </c>
      <c r="C29" s="2" t="str">
        <f>IF(_xlfn.XLOOKUP($A29,'1'!$C:$C,'1'!$AR:$AR,0,0)&gt;0,_xlfn.XLOOKUP($A29,'1'!$C:$C,'1'!$AR:$AR,0,0),"")</f>
        <v/>
      </c>
      <c r="E29" s="2">
        <v>3621</v>
      </c>
      <c r="F29" s="2">
        <v>6</v>
      </c>
      <c r="G29" s="2" t="str">
        <f>IF(_xlfn.XLOOKUP($E29,'1'!$A:$A,'1'!$AR:$AR,0,0)&gt;0,_xlfn.XLOOKUP($E29,'1'!$A:$A,'1'!$AR:$AR,0,0),"")</f>
        <v/>
      </c>
    </row>
    <row r="30" spans="1:7" x14ac:dyDescent="0.25">
      <c r="A30" s="2">
        <v>413</v>
      </c>
      <c r="B30" s="2">
        <v>3</v>
      </c>
      <c r="C30" s="2" t="str">
        <f>IF(_xlfn.XLOOKUP($A30,'1'!$C:$C,'1'!$AR:$AR,0,0)&gt;0,_xlfn.XLOOKUP($A30,'1'!$C:$C,'1'!$AR:$AR,0,0),"")</f>
        <v/>
      </c>
      <c r="E30" s="2">
        <v>3623</v>
      </c>
      <c r="F30" s="2">
        <v>3</v>
      </c>
      <c r="G30" s="2" t="str">
        <f>IF(_xlfn.XLOOKUP($E30,'1'!$A:$A,'1'!$AR:$AR,0,0)&gt;0,_xlfn.XLOOKUP($E30,'1'!$A:$A,'1'!$AR:$AR,0,0),"")</f>
        <v/>
      </c>
    </row>
    <row r="31" spans="1:7" x14ac:dyDescent="0.25">
      <c r="A31" s="2">
        <v>441</v>
      </c>
      <c r="B31" s="2">
        <v>3.1</v>
      </c>
      <c r="C31" s="2" t="str">
        <f>IF(_xlfn.XLOOKUP($A31,'1'!$C:$C,'1'!$AR:$AR,0,0)&gt;0,_xlfn.XLOOKUP($A31,'1'!$C:$C,'1'!$AR:$AR,0,0),"")</f>
        <v/>
      </c>
      <c r="E31" s="2">
        <v>3624</v>
      </c>
      <c r="F31" s="2">
        <v>2</v>
      </c>
      <c r="G31" s="2" t="str">
        <f>IF(_xlfn.XLOOKUP($E31,'1'!$A:$A,'1'!$AR:$AR,0,0)&gt;0,_xlfn.XLOOKUP($E31,'1'!$A:$A,'1'!$AR:$AR,0,0),"")</f>
        <v/>
      </c>
    </row>
    <row r="32" spans="1:7" x14ac:dyDescent="0.25">
      <c r="A32" s="2">
        <v>446</v>
      </c>
      <c r="B32" s="2">
        <v>3.1</v>
      </c>
      <c r="C32" s="2" t="str">
        <f>IF(_xlfn.XLOOKUP($A32,'1'!$C:$C,'1'!$AR:$AR,0,0)&gt;0,_xlfn.XLOOKUP($A32,'1'!$C:$C,'1'!$AR:$AR,0,0),"")</f>
        <v/>
      </c>
      <c r="E32" s="2">
        <v>3626</v>
      </c>
      <c r="F32" s="2">
        <v>4</v>
      </c>
      <c r="G32" s="2" t="str">
        <f>IF(_xlfn.XLOOKUP($E32,'1'!$A:$A,'1'!$AR:$AR,0,0)&gt;0,_xlfn.XLOOKUP($E32,'1'!$A:$A,'1'!$AR:$AR,0,0),"")</f>
        <v/>
      </c>
    </row>
    <row r="33" spans="1:7" x14ac:dyDescent="0.25">
      <c r="A33" s="2">
        <v>450</v>
      </c>
      <c r="B33" s="2">
        <v>1</v>
      </c>
      <c r="C33" s="2" t="str">
        <f>IF(_xlfn.XLOOKUP($A33,'1'!$C:$C,'1'!$AR:$AR,0,0)&gt;0,_xlfn.XLOOKUP($A33,'1'!$C:$C,'1'!$AR:$AR,0,0),"")</f>
        <v/>
      </c>
      <c r="E33" s="2">
        <v>3628</v>
      </c>
      <c r="F33" s="2">
        <v>3</v>
      </c>
      <c r="G33" s="2" t="str">
        <f>IF(_xlfn.XLOOKUP($E33,'1'!$A:$A,'1'!$AR:$AR,0,0)&gt;0,_xlfn.XLOOKUP($E33,'1'!$A:$A,'1'!$AR:$AR,0,0),"")</f>
        <v/>
      </c>
    </row>
    <row r="34" spans="1:7" x14ac:dyDescent="0.25">
      <c r="A34" s="2">
        <v>468</v>
      </c>
      <c r="B34" s="2">
        <v>1</v>
      </c>
      <c r="C34" s="2" t="str">
        <f>IF(_xlfn.XLOOKUP($A34,'1'!$C:$C,'1'!$AR:$AR,0,0)&gt;0,_xlfn.XLOOKUP($A34,'1'!$C:$C,'1'!$AR:$AR,0,0),"")</f>
        <v/>
      </c>
      <c r="E34" s="2">
        <v>3630</v>
      </c>
      <c r="F34" s="2">
        <v>4</v>
      </c>
      <c r="G34" s="2" t="str">
        <f>IF(_xlfn.XLOOKUP($E34,'1'!$A:$A,'1'!$AR:$AR,0,0)&gt;0,_xlfn.XLOOKUP($E34,'1'!$A:$A,'1'!$AR:$AR,0,0),"")</f>
        <v/>
      </c>
    </row>
    <row r="35" spans="1:7" x14ac:dyDescent="0.25">
      <c r="A35" s="2">
        <v>470</v>
      </c>
      <c r="B35" s="2">
        <v>3.1</v>
      </c>
      <c r="C35" s="2" t="str">
        <f>IF(_xlfn.XLOOKUP($A35,'1'!$C:$C,'1'!$AR:$AR,0,0)&gt;0,_xlfn.XLOOKUP($A35,'1'!$C:$C,'1'!$AR:$AR,0,0),"")</f>
        <v/>
      </c>
      <c r="E35" s="2">
        <v>3631</v>
      </c>
      <c r="F35" s="2">
        <v>4</v>
      </c>
      <c r="G35" s="2" t="str">
        <f>IF(_xlfn.XLOOKUP($E35,'1'!$A:$A,'1'!$AR:$AR,0,0)&gt;0,_xlfn.XLOOKUP($E35,'1'!$A:$A,'1'!$AR:$AR,0,0),"")</f>
        <v/>
      </c>
    </row>
    <row r="36" spans="1:7" x14ac:dyDescent="0.25">
      <c r="A36" s="2">
        <v>472</v>
      </c>
      <c r="B36" s="2">
        <v>1</v>
      </c>
      <c r="C36" s="2" t="str">
        <f>IF(_xlfn.XLOOKUP($A36,'1'!$C:$C,'1'!$AR:$AR,0,0)&gt;0,_xlfn.XLOOKUP($A36,'1'!$C:$C,'1'!$AR:$AR,0,0),"")</f>
        <v/>
      </c>
      <c r="E36" s="2">
        <v>3637</v>
      </c>
      <c r="F36" s="2">
        <v>3</v>
      </c>
      <c r="G36" s="2" t="str">
        <f>IF(_xlfn.XLOOKUP($E36,'1'!$A:$A,'1'!$AR:$AR,0,0)&gt;0,_xlfn.XLOOKUP($E36,'1'!$A:$A,'1'!$AR:$AR,0,0),"")</f>
        <v/>
      </c>
    </row>
    <row r="37" spans="1:7" x14ac:dyDescent="0.25">
      <c r="A37" s="2">
        <v>473</v>
      </c>
      <c r="B37" s="2">
        <v>1</v>
      </c>
      <c r="C37" s="2" t="str">
        <f>IF(_xlfn.XLOOKUP($A37,'1'!$C:$C,'1'!$AR:$AR,0,0)&gt;0,_xlfn.XLOOKUP($A37,'1'!$C:$C,'1'!$AR:$AR,0,0),"")</f>
        <v/>
      </c>
      <c r="E37" s="2">
        <v>3638</v>
      </c>
      <c r="F37" s="2">
        <v>4</v>
      </c>
      <c r="G37" s="2" t="str">
        <f>IF(_xlfn.XLOOKUP($E37,'1'!$A:$A,'1'!$AR:$AR,0,0)&gt;0,_xlfn.XLOOKUP($E37,'1'!$A:$A,'1'!$AR:$AR,0,0),"")</f>
        <v/>
      </c>
    </row>
    <row r="38" spans="1:7" x14ac:dyDescent="0.25">
      <c r="A38" s="2">
        <v>489</v>
      </c>
      <c r="B38" s="2">
        <v>9.1999999999999993</v>
      </c>
      <c r="C38" s="2" t="str">
        <f>IF(_xlfn.XLOOKUP($A38,'1'!$C:$C,'1'!$AR:$AR,0,0)&gt;0,_xlfn.XLOOKUP($A38,'1'!$C:$C,'1'!$AR:$AR,0,0),"")</f>
        <v/>
      </c>
      <c r="E38" s="2">
        <v>3639</v>
      </c>
      <c r="F38" s="2">
        <v>3</v>
      </c>
      <c r="G38" s="2" t="str">
        <f>IF(_xlfn.XLOOKUP($E38,'1'!$A:$A,'1'!$AR:$AR,0,0)&gt;0,_xlfn.XLOOKUP($E38,'1'!$A:$A,'1'!$AR:$AR,0,0),"")</f>
        <v/>
      </c>
    </row>
    <row r="39" spans="1:7" x14ac:dyDescent="0.25">
      <c r="A39" s="2">
        <v>506</v>
      </c>
      <c r="B39" s="2">
        <v>9.1</v>
      </c>
      <c r="C39" s="2" t="str">
        <f>IF(_xlfn.XLOOKUP($A39,'1'!$C:$C,'1'!$AR:$AR,0,0)&gt;0,_xlfn.XLOOKUP($A39,'1'!$C:$C,'1'!$AR:$AR,0,0),"")</f>
        <v/>
      </c>
      <c r="E39" s="2">
        <v>3640</v>
      </c>
      <c r="F39" s="2">
        <v>3</v>
      </c>
      <c r="G39" s="2" t="str">
        <f>IF(_xlfn.XLOOKUP($E39,'1'!$A:$A,'1'!$AR:$AR,0,0)&gt;0,_xlfn.XLOOKUP($E39,'1'!$A:$A,'1'!$AR:$AR,0,0),"")</f>
        <v/>
      </c>
    </row>
    <row r="40" spans="1:7" x14ac:dyDescent="0.25">
      <c r="A40" s="2">
        <v>534</v>
      </c>
      <c r="B40" s="2">
        <v>9.1999999999999993</v>
      </c>
      <c r="C40" s="2" t="str">
        <f>IF(_xlfn.XLOOKUP($A40,'1'!$C:$C,'1'!$AR:$AR,0,0)&gt;0,_xlfn.XLOOKUP($A40,'1'!$C:$C,'1'!$AR:$AR,0,0),"")</f>
        <v/>
      </c>
      <c r="E40" s="2">
        <v>3641</v>
      </c>
      <c r="F40" s="2">
        <v>4</v>
      </c>
      <c r="G40" s="2" t="str">
        <f>IF(_xlfn.XLOOKUP($E40,'1'!$A:$A,'1'!$AR:$AR,0,0)&gt;0,_xlfn.XLOOKUP($E40,'1'!$A:$A,'1'!$AR:$AR,0,0),"")</f>
        <v/>
      </c>
    </row>
    <row r="41" spans="1:7" x14ac:dyDescent="0.25">
      <c r="A41" s="2">
        <v>583</v>
      </c>
      <c r="B41" s="2">
        <v>9.1999999999999993</v>
      </c>
      <c r="C41" s="2" t="str">
        <f>IF(_xlfn.XLOOKUP($A41,'1'!$C:$C,'1'!$AR:$AR,0,0)&gt;0,_xlfn.XLOOKUP($A41,'1'!$C:$C,'1'!$AR:$AR,0,0),"")</f>
        <v/>
      </c>
      <c r="E41" s="2">
        <v>3642</v>
      </c>
      <c r="F41" s="2">
        <v>4</v>
      </c>
      <c r="G41" s="2" t="str">
        <f>IF(_xlfn.XLOOKUP($E41,'1'!$A:$A,'1'!$AR:$AR,0,0)&gt;0,_xlfn.XLOOKUP($E41,'1'!$A:$A,'1'!$AR:$AR,0,0),"")</f>
        <v/>
      </c>
    </row>
    <row r="42" spans="1:7" x14ac:dyDescent="0.25">
      <c r="A42" s="2">
        <v>588</v>
      </c>
      <c r="B42" s="2">
        <v>9.1</v>
      </c>
      <c r="C42" s="2" t="str">
        <f>IF(_xlfn.XLOOKUP($A42,'1'!$C:$C,'1'!$AR:$AR,0,0)&gt;0,_xlfn.XLOOKUP($A42,'1'!$C:$C,'1'!$AR:$AR,0,0),"")</f>
        <v/>
      </c>
      <c r="E42" s="2">
        <v>3643</v>
      </c>
      <c r="F42" s="2">
        <v>4</v>
      </c>
      <c r="G42" s="2" t="str">
        <f>IF(_xlfn.XLOOKUP($E42,'1'!$A:$A,'1'!$AR:$AR,0,0)&gt;0,_xlfn.XLOOKUP($E42,'1'!$A:$A,'1'!$AR:$AR,0,0),"")</f>
        <v/>
      </c>
    </row>
    <row r="43" spans="1:7" x14ac:dyDescent="0.25">
      <c r="A43" s="2">
        <v>607</v>
      </c>
      <c r="B43" s="2">
        <v>3</v>
      </c>
      <c r="C43" s="2" t="str">
        <f>IF(_xlfn.XLOOKUP($A43,'1'!$C:$C,'1'!$AR:$AR,0,0)&gt;0,_xlfn.XLOOKUP($A43,'1'!$C:$C,'1'!$AR:$AR,0,0),"")</f>
        <v/>
      </c>
      <c r="E43" s="2">
        <v>3646</v>
      </c>
      <c r="F43" s="2">
        <v>3</v>
      </c>
      <c r="G43" s="2" t="str">
        <f>IF(_xlfn.XLOOKUP($E43,'1'!$A:$A,'1'!$AR:$AR,0,0)&gt;0,_xlfn.XLOOKUP($E43,'1'!$A:$A,'1'!$AR:$AR,0,0),"")</f>
        <v/>
      </c>
    </row>
    <row r="44" spans="1:7" x14ac:dyDescent="0.25">
      <c r="A44" s="2">
        <v>610</v>
      </c>
      <c r="B44" s="2">
        <v>6</v>
      </c>
      <c r="C44" s="2" t="str">
        <f>IF(_xlfn.XLOOKUP($A44,'1'!$C:$C,'1'!$AR:$AR,0,0)&gt;0,_xlfn.XLOOKUP($A44,'1'!$C:$C,'1'!$AR:$AR,0,0),"")</f>
        <v/>
      </c>
      <c r="E44" s="2">
        <v>3652</v>
      </c>
      <c r="F44" s="2">
        <v>4</v>
      </c>
      <c r="G44" s="2" t="str">
        <f>IF(_xlfn.XLOOKUP($E44,'1'!$A:$A,'1'!$AR:$AR,0,0)&gt;0,_xlfn.XLOOKUP($E44,'1'!$A:$A,'1'!$AR:$AR,0,0),"")</f>
        <v/>
      </c>
    </row>
    <row r="45" spans="1:7" x14ac:dyDescent="0.25">
      <c r="A45" s="2">
        <v>614</v>
      </c>
      <c r="B45" s="2">
        <v>6</v>
      </c>
      <c r="C45" s="2" t="str">
        <f>IF(_xlfn.XLOOKUP($A45,'1'!$C:$C,'1'!$AR:$AR,0,0)&gt;0,_xlfn.XLOOKUP($A45,'1'!$C:$C,'1'!$AR:$AR,0,0),"")</f>
        <v/>
      </c>
      <c r="E45" s="2">
        <v>3674</v>
      </c>
      <c r="F45" s="2">
        <v>0</v>
      </c>
      <c r="G45" s="2" t="str">
        <f>IF(_xlfn.XLOOKUP($E45,'1'!$A:$A,'1'!$AR:$AR,0,0)&gt;0,_xlfn.XLOOKUP($E45,'1'!$A:$A,'1'!$AR:$AR,0,0),"")</f>
        <v/>
      </c>
    </row>
    <row r="46" spans="1:7" x14ac:dyDescent="0.25">
      <c r="A46" s="2">
        <v>617</v>
      </c>
      <c r="B46" s="2">
        <v>5</v>
      </c>
      <c r="C46" s="2" t="str">
        <f>IF(_xlfn.XLOOKUP($A46,'1'!$C:$C,'1'!$AR:$AR,0,0)&gt;0,_xlfn.XLOOKUP($A46,'1'!$C:$C,'1'!$AR:$AR,0,0),"")</f>
        <v/>
      </c>
      <c r="E46" s="2">
        <v>3675</v>
      </c>
      <c r="F46" s="2">
        <v>0</v>
      </c>
      <c r="G46" s="2" t="str">
        <f>IF(_xlfn.XLOOKUP($E46,'1'!$A:$A,'1'!$AR:$AR,0,0)&gt;0,_xlfn.XLOOKUP($E46,'1'!$A:$A,'1'!$AR:$AR,0,0),"")</f>
        <v/>
      </c>
    </row>
    <row r="47" spans="1:7" x14ac:dyDescent="0.25">
      <c r="A47" s="2">
        <v>621</v>
      </c>
      <c r="B47" s="2">
        <v>6</v>
      </c>
      <c r="C47" s="2" t="str">
        <f>IF(_xlfn.XLOOKUP($A47,'1'!$C:$C,'1'!$AR:$AR,0,0)&gt;0,_xlfn.XLOOKUP($A47,'1'!$C:$C,'1'!$AR:$AR,0,0),"")</f>
        <v/>
      </c>
      <c r="E47" s="2">
        <v>3676</v>
      </c>
      <c r="F47" s="2">
        <v>0</v>
      </c>
      <c r="G47" s="2" t="str">
        <f>IF(_xlfn.XLOOKUP($E47,'1'!$A:$A,'1'!$AR:$AR,0,0)&gt;0,_xlfn.XLOOKUP($E47,'1'!$A:$A,'1'!$AR:$AR,0,0),"")</f>
        <v/>
      </c>
    </row>
    <row r="48" spans="1:7" x14ac:dyDescent="0.25">
      <c r="A48" s="2">
        <v>629</v>
      </c>
      <c r="B48" s="2">
        <v>5</v>
      </c>
      <c r="C48" s="2" t="str">
        <f>IF(_xlfn.XLOOKUP($A48,'1'!$C:$C,'1'!$AR:$AR,0,0)&gt;0,_xlfn.XLOOKUP($A48,'1'!$C:$C,'1'!$AR:$AR,0,0),"")</f>
        <v/>
      </c>
      <c r="E48" s="2">
        <v>3700</v>
      </c>
      <c r="F48" s="2">
        <v>4</v>
      </c>
      <c r="G48" s="2" t="str">
        <f>IF(_xlfn.XLOOKUP($E48,'1'!$A:$A,'1'!$AR:$AR,0,0)&gt;0,_xlfn.XLOOKUP($E48,'1'!$A:$A,'1'!$AR:$AR,0,0),"")</f>
        <v/>
      </c>
    </row>
    <row r="49" spans="1:7" x14ac:dyDescent="0.25">
      <c r="A49" s="2">
        <v>646</v>
      </c>
      <c r="B49" s="2">
        <v>6</v>
      </c>
      <c r="C49" s="2" t="str">
        <f>IF(_xlfn.XLOOKUP($A49,'1'!$C:$C,'1'!$AR:$AR,0,0)&gt;0,_xlfn.XLOOKUP($A49,'1'!$C:$C,'1'!$AR:$AR,0,0),"")</f>
        <v/>
      </c>
      <c r="E49" s="2">
        <v>3719</v>
      </c>
      <c r="F49" s="2">
        <v>0</v>
      </c>
      <c r="G49" s="2" t="str">
        <f>IF(_xlfn.XLOOKUP($E49,'1'!$A:$A,'1'!$AR:$AR,0,0)&gt;0,_xlfn.XLOOKUP($E49,'1'!$A:$A,'1'!$AR:$AR,0,0),"")</f>
        <v/>
      </c>
    </row>
    <row r="50" spans="1:7" x14ac:dyDescent="0.25">
      <c r="A50" s="2">
        <v>702</v>
      </c>
      <c r="B50" s="2">
        <v>6</v>
      </c>
      <c r="C50" s="2" t="str">
        <f>IF(_xlfn.XLOOKUP($A50,'1'!$C:$C,'1'!$AR:$AR,0,0)&gt;0,_xlfn.XLOOKUP($A50,'1'!$C:$C,'1'!$AR:$AR,0,0),"")</f>
        <v/>
      </c>
      <c r="E50" s="2">
        <v>3722</v>
      </c>
      <c r="F50" s="2">
        <v>0</v>
      </c>
      <c r="G50" s="2" t="str">
        <f>IF(_xlfn.XLOOKUP($E50,'1'!$A:$A,'1'!$AR:$AR,0,0)&gt;0,_xlfn.XLOOKUP($E50,'1'!$A:$A,'1'!$AR:$AR,0,0),"")</f>
        <v/>
      </c>
    </row>
    <row r="51" spans="1:7" x14ac:dyDescent="0.25">
      <c r="A51" s="2">
        <v>703</v>
      </c>
      <c r="B51" s="2">
        <v>4</v>
      </c>
      <c r="C51" s="2" t="str">
        <f>IF(_xlfn.XLOOKUP($A51,'1'!$C:$C,'1'!$AR:$AR,0,0)&gt;0,_xlfn.XLOOKUP($A51,'1'!$C:$C,'1'!$AR:$AR,0,0),"")</f>
        <v/>
      </c>
      <c r="E51" s="2">
        <v>3729</v>
      </c>
      <c r="F51" s="2">
        <v>4</v>
      </c>
      <c r="G51" s="2" t="str">
        <f>IF(_xlfn.XLOOKUP($E51,'1'!$A:$A,'1'!$AR:$AR,0,0)&gt;0,_xlfn.XLOOKUP($E51,'1'!$A:$A,'1'!$AR:$AR,0,0),"")</f>
        <v/>
      </c>
    </row>
    <row r="52" spans="1:7" x14ac:dyDescent="0.25">
      <c r="A52" s="2">
        <v>707</v>
      </c>
      <c r="B52" s="2">
        <v>6</v>
      </c>
      <c r="C52" s="2" t="str">
        <f>IF(_xlfn.XLOOKUP($A52,'1'!$C:$C,'1'!$AR:$AR,0,0)&gt;0,_xlfn.XLOOKUP($A52,'1'!$C:$C,'1'!$AR:$AR,0,0),"")</f>
        <v/>
      </c>
      <c r="E52" s="2">
        <v>3741</v>
      </c>
      <c r="F52" s="2">
        <v>4</v>
      </c>
      <c r="G52" s="2" t="str">
        <f>IF(_xlfn.XLOOKUP($E52,'1'!$A:$A,'1'!$AR:$AR,0,0)&gt;0,_xlfn.XLOOKUP($E52,'1'!$A:$A,'1'!$AR:$AR,0,0),"")</f>
        <v/>
      </c>
    </row>
    <row r="53" spans="1:7" x14ac:dyDescent="0.25">
      <c r="A53" s="2">
        <v>732</v>
      </c>
      <c r="B53" s="2">
        <v>6</v>
      </c>
      <c r="C53" s="2" t="str">
        <f>IF(_xlfn.XLOOKUP($A53,'1'!$C:$C,'1'!$AR:$AR,0,0)&gt;0,_xlfn.XLOOKUP($A53,'1'!$C:$C,'1'!$AR:$AR,0,0),"")</f>
        <v/>
      </c>
      <c r="E53" s="2">
        <v>3743</v>
      </c>
      <c r="F53" s="2">
        <v>4</v>
      </c>
      <c r="G53" s="2" t="str">
        <f>IF(_xlfn.XLOOKUP($E53,'1'!$A:$A,'1'!$AR:$AR,0,0)&gt;0,_xlfn.XLOOKUP($E53,'1'!$A:$A,'1'!$AR:$AR,0,0),"")</f>
        <v/>
      </c>
    </row>
    <row r="54" spans="1:7" x14ac:dyDescent="0.25">
      <c r="A54" s="2">
        <v>737</v>
      </c>
      <c r="B54" s="2">
        <v>4</v>
      </c>
      <c r="C54" s="2" t="str">
        <f>IF(_xlfn.XLOOKUP($A54,'1'!$C:$C,'1'!$AR:$AR,0,0)&gt;0,_xlfn.XLOOKUP($A54,'1'!$C:$C,'1'!$AR:$AR,0,0),"")</f>
        <v/>
      </c>
      <c r="E54" s="2">
        <v>3744</v>
      </c>
      <c r="F54" s="2">
        <v>4</v>
      </c>
      <c r="G54" s="2" t="str">
        <f>IF(_xlfn.XLOOKUP($E54,'1'!$A:$A,'1'!$AR:$AR,0,0)&gt;0,_xlfn.XLOOKUP($E54,'1'!$A:$A,'1'!$AR:$AR,0,0),"")</f>
        <v/>
      </c>
    </row>
    <row r="55" spans="1:7" x14ac:dyDescent="0.25">
      <c r="A55" s="2">
        <v>767</v>
      </c>
      <c r="B55" s="2">
        <v>4</v>
      </c>
      <c r="C55" s="2" t="str">
        <f>IF(_xlfn.XLOOKUP($A55,'1'!$C:$C,'1'!$AR:$AR,0,0)&gt;0,_xlfn.XLOOKUP($A55,'1'!$C:$C,'1'!$AR:$AR,0,0),"")</f>
        <v/>
      </c>
      <c r="E55" s="2">
        <v>3746</v>
      </c>
      <c r="F55" s="2">
        <v>4</v>
      </c>
      <c r="G55" s="2" t="str">
        <f>IF(_xlfn.XLOOKUP($E55,'1'!$A:$A,'1'!$AR:$AR,0,0)&gt;0,_xlfn.XLOOKUP($E55,'1'!$A:$A,'1'!$AR:$AR,0,0),"")</f>
        <v/>
      </c>
    </row>
    <row r="56" spans="1:7" x14ac:dyDescent="0.25">
      <c r="A56" s="2">
        <v>768</v>
      </c>
      <c r="B56" s="2">
        <v>4</v>
      </c>
      <c r="C56" s="2" t="str">
        <f>IF(_xlfn.XLOOKUP($A56,'1'!$C:$C,'1'!$AR:$AR,0,0)&gt;0,_xlfn.XLOOKUP($A56,'1'!$C:$C,'1'!$AR:$AR,0,0),"")</f>
        <v/>
      </c>
      <c r="E56" s="2">
        <v>3757</v>
      </c>
      <c r="F56" s="2">
        <v>4</v>
      </c>
      <c r="G56" s="2" t="str">
        <f>IF(_xlfn.XLOOKUP($E56,'1'!$A:$A,'1'!$AR:$AR,0,0)&gt;0,_xlfn.XLOOKUP($E56,'1'!$A:$A,'1'!$AR:$AR,0,0),"")</f>
        <v/>
      </c>
    </row>
    <row r="57" spans="1:7" x14ac:dyDescent="0.25">
      <c r="A57" s="2">
        <v>769</v>
      </c>
      <c r="B57" s="2">
        <v>4</v>
      </c>
      <c r="C57" s="2" t="str">
        <f>IF(_xlfn.XLOOKUP($A57,'1'!$C:$C,'1'!$AR:$AR,0,0)&gt;0,_xlfn.XLOOKUP($A57,'1'!$C:$C,'1'!$AR:$AR,0,0),"")</f>
        <v/>
      </c>
      <c r="E57" s="2">
        <v>3784</v>
      </c>
      <c r="F57" s="2">
        <v>4</v>
      </c>
      <c r="G57" s="2" t="str">
        <f>IF(_xlfn.XLOOKUP($E57,'1'!$A:$A,'1'!$AR:$AR,0,0)&gt;0,_xlfn.XLOOKUP($E57,'1'!$A:$A,'1'!$AR:$AR,0,0),"")</f>
        <v/>
      </c>
    </row>
    <row r="58" spans="1:7" x14ac:dyDescent="0.25">
      <c r="A58" s="2">
        <v>770</v>
      </c>
      <c r="B58" s="2">
        <v>4</v>
      </c>
      <c r="C58" s="2" t="str">
        <f>IF(_xlfn.XLOOKUP($A58,'1'!$C:$C,'1'!$AR:$AR,0,0)&gt;0,_xlfn.XLOOKUP($A58,'1'!$C:$C,'1'!$AR:$AR,0,0),"")</f>
        <v/>
      </c>
      <c r="E58" s="2">
        <v>3839</v>
      </c>
      <c r="F58" s="2">
        <v>4</v>
      </c>
      <c r="G58" s="2" t="str">
        <f>IF(_xlfn.XLOOKUP($E58,'1'!$A:$A,'1'!$AR:$AR,0,0)&gt;0,_xlfn.XLOOKUP($E58,'1'!$A:$A,'1'!$AR:$AR,0,0),"")</f>
        <v/>
      </c>
    </row>
    <row r="59" spans="1:7" x14ac:dyDescent="0.25">
      <c r="A59" s="2">
        <v>773</v>
      </c>
      <c r="B59" s="2">
        <v>6</v>
      </c>
      <c r="C59" s="2" t="str">
        <f>IF(_xlfn.XLOOKUP($A59,'1'!$C:$C,'1'!$AR:$AR,0,0)&gt;0,_xlfn.XLOOKUP($A59,'1'!$C:$C,'1'!$AR:$AR,0,0),"")</f>
        <v/>
      </c>
      <c r="E59" s="2">
        <v>3846</v>
      </c>
      <c r="F59" s="2">
        <v>3</v>
      </c>
      <c r="G59" s="2" t="str">
        <f>IF(_xlfn.XLOOKUP($E59,'1'!$A:$A,'1'!$AR:$AR,0,0)&gt;0,_xlfn.XLOOKUP($E59,'1'!$A:$A,'1'!$AR:$AR,0,0),"")</f>
        <v/>
      </c>
    </row>
    <row r="60" spans="1:7" x14ac:dyDescent="0.25">
      <c r="A60" s="2">
        <v>778</v>
      </c>
      <c r="B60" s="2">
        <v>6</v>
      </c>
      <c r="C60" s="2" t="str">
        <f>IF(_xlfn.XLOOKUP($A60,'1'!$C:$C,'1'!$AR:$AR,0,0)&gt;0,_xlfn.XLOOKUP($A60,'1'!$C:$C,'1'!$AR:$AR,0,0),"")</f>
        <v/>
      </c>
      <c r="E60" s="2">
        <v>3849</v>
      </c>
      <c r="F60" s="2">
        <v>4</v>
      </c>
      <c r="G60" s="2" t="str">
        <f>IF(_xlfn.XLOOKUP($E60,'1'!$A:$A,'1'!$AR:$AR,0,0)&gt;0,_xlfn.XLOOKUP($E60,'1'!$A:$A,'1'!$AR:$AR,0,0),"")</f>
        <v/>
      </c>
    </row>
    <row r="61" spans="1:7" x14ac:dyDescent="0.25">
      <c r="A61" s="2">
        <v>785</v>
      </c>
      <c r="B61" s="2">
        <v>5</v>
      </c>
      <c r="C61" s="2" t="str">
        <f>IF(_xlfn.XLOOKUP($A61,'1'!$C:$C,'1'!$AR:$AR,0,0)&gt;0,_xlfn.XLOOKUP($A61,'1'!$C:$C,'1'!$AR:$AR,0,0),"")</f>
        <v/>
      </c>
      <c r="E61" s="2">
        <v>3850</v>
      </c>
      <c r="F61" s="2">
        <v>4</v>
      </c>
      <c r="G61" s="2" t="str">
        <f>IF(_xlfn.XLOOKUP($E61,'1'!$A:$A,'1'!$AR:$AR,0,0)&gt;0,_xlfn.XLOOKUP($E61,'1'!$A:$A,'1'!$AR:$AR,0,0),"")</f>
        <v/>
      </c>
    </row>
    <row r="62" spans="1:7" x14ac:dyDescent="0.25">
      <c r="A62" s="2">
        <v>797</v>
      </c>
      <c r="B62" s="2">
        <v>6</v>
      </c>
      <c r="C62" s="2" t="str">
        <f>IF(_xlfn.XLOOKUP($A62,'1'!$C:$C,'1'!$AR:$AR,0,0)&gt;0,_xlfn.XLOOKUP($A62,'1'!$C:$C,'1'!$AR:$AR,0,0),"")</f>
        <v/>
      </c>
      <c r="E62" s="2">
        <v>3853</v>
      </c>
      <c r="F62" s="2">
        <v>3</v>
      </c>
      <c r="G62" s="2" t="str">
        <f>IF(_xlfn.XLOOKUP($E62,'1'!$A:$A,'1'!$AR:$AR,0,0)&gt;0,_xlfn.XLOOKUP($E62,'1'!$A:$A,'1'!$AR:$AR,0,0),"")</f>
        <v/>
      </c>
    </row>
    <row r="63" spans="1:7" x14ac:dyDescent="0.25">
      <c r="A63" s="2">
        <v>819</v>
      </c>
      <c r="B63" s="2">
        <v>9</v>
      </c>
      <c r="C63" s="2" t="str">
        <f>IF(_xlfn.XLOOKUP($A63,'1'!$C:$C,'1'!$AR:$AR,0,0)&gt;0,_xlfn.XLOOKUP($A63,'1'!$C:$C,'1'!$AR:$AR,0,0),"")</f>
        <v/>
      </c>
      <c r="E63" s="2">
        <v>3854</v>
      </c>
      <c r="F63" s="2">
        <v>3</v>
      </c>
      <c r="G63" s="2" t="str">
        <f>IF(_xlfn.XLOOKUP($E63,'1'!$A:$A,'1'!$AR:$AR,0,0)&gt;0,_xlfn.XLOOKUP($E63,'1'!$A:$A,'1'!$AR:$AR,0,0),"")</f>
        <v/>
      </c>
    </row>
    <row r="64" spans="1:7" x14ac:dyDescent="0.25">
      <c r="A64" s="2">
        <v>820</v>
      </c>
      <c r="B64" s="2">
        <v>5</v>
      </c>
      <c r="C64" s="2" t="str">
        <f>IF(_xlfn.XLOOKUP($A64,'1'!$C:$C,'1'!$AR:$AR,0,0)&gt;0,_xlfn.XLOOKUP($A64,'1'!$C:$C,'1'!$AR:$AR,0,0),"")</f>
        <v/>
      </c>
      <c r="E64" s="2">
        <v>3855</v>
      </c>
      <c r="F64" s="2">
        <v>3</v>
      </c>
      <c r="G64" s="2" t="str">
        <f>IF(_xlfn.XLOOKUP($E64,'1'!$A:$A,'1'!$AR:$AR,0,0)&gt;0,_xlfn.XLOOKUP($E64,'1'!$A:$A,'1'!$AR:$AR,0,0),"")</f>
        <v/>
      </c>
    </row>
    <row r="65" spans="1:7" x14ac:dyDescent="0.25">
      <c r="A65" s="2">
        <v>823</v>
      </c>
      <c r="B65" s="2">
        <v>5</v>
      </c>
      <c r="C65" s="2" t="str">
        <f>IF(_xlfn.XLOOKUP($A65,'1'!$C:$C,'1'!$AR:$AR,0,0)&gt;0,_xlfn.XLOOKUP($A65,'1'!$C:$C,'1'!$AR:$AR,0,0),"")</f>
        <v/>
      </c>
      <c r="E65" s="2">
        <v>3872</v>
      </c>
      <c r="F65" s="2">
        <v>0</v>
      </c>
      <c r="G65" s="2" t="str">
        <f>IF(_xlfn.XLOOKUP($E65,'1'!$A:$A,'1'!$AR:$AR,0,0)&gt;0,_xlfn.XLOOKUP($E65,'1'!$A:$A,'1'!$AR:$AR,0,0),"")</f>
        <v/>
      </c>
    </row>
    <row r="66" spans="1:7" x14ac:dyDescent="0.25">
      <c r="A66" s="2">
        <v>825</v>
      </c>
      <c r="B66" s="2">
        <v>5</v>
      </c>
      <c r="C66" s="2" t="str">
        <f>IF(_xlfn.XLOOKUP($A66,'1'!$C:$C,'1'!$AR:$AR,0,0)&gt;0,_xlfn.XLOOKUP($A66,'1'!$C:$C,'1'!$AR:$AR,0,0),"")</f>
        <v/>
      </c>
      <c r="E66" s="2">
        <v>3873</v>
      </c>
      <c r="F66" s="2">
        <v>0</v>
      </c>
      <c r="G66" s="2" t="str">
        <f>IF(_xlfn.XLOOKUP($E66,'1'!$A:$A,'1'!$AR:$AR,0,0)&gt;0,_xlfn.XLOOKUP($E66,'1'!$A:$A,'1'!$AR:$AR,0,0),"")</f>
        <v/>
      </c>
    </row>
    <row r="67" spans="1:7" x14ac:dyDescent="0.25">
      <c r="A67" s="2">
        <v>827</v>
      </c>
      <c r="B67" s="2">
        <v>5</v>
      </c>
      <c r="C67" s="2" t="str">
        <f>IF(_xlfn.XLOOKUP($A67,'1'!$C:$C,'1'!$AR:$AR,0,0)&gt;0,_xlfn.XLOOKUP($A67,'1'!$C:$C,'1'!$AR:$AR,0,0),"")</f>
        <v/>
      </c>
      <c r="E67" s="2">
        <v>3874</v>
      </c>
      <c r="F67" s="2">
        <v>0</v>
      </c>
      <c r="G67" s="2" t="str">
        <f>IF(_xlfn.XLOOKUP($E67,'1'!$A:$A,'1'!$AR:$AR,0,0)&gt;0,_xlfn.XLOOKUP($E67,'1'!$A:$A,'1'!$AR:$AR,0,0),"")</f>
        <v/>
      </c>
    </row>
    <row r="68" spans="1:7" x14ac:dyDescent="0.25">
      <c r="A68" s="2">
        <v>828</v>
      </c>
      <c r="B68" s="2">
        <v>9</v>
      </c>
      <c r="C68" s="2" t="str">
        <f>IF(_xlfn.XLOOKUP($A68,'1'!$C:$C,'1'!$AR:$AR,0,0)&gt;0,_xlfn.XLOOKUP($A68,'1'!$C:$C,'1'!$AR:$AR,0,0),"")</f>
        <v/>
      </c>
      <c r="E68" s="2">
        <v>3875</v>
      </c>
      <c r="F68" s="2">
        <v>0</v>
      </c>
      <c r="G68" s="2" t="str">
        <f>IF(_xlfn.XLOOKUP($E68,'1'!$A:$A,'1'!$AR:$AR,0,0)&gt;0,_xlfn.XLOOKUP($E68,'1'!$A:$A,'1'!$AR:$AR,0,0),"")</f>
        <v/>
      </c>
    </row>
    <row r="69" spans="1:7" x14ac:dyDescent="0.25">
      <c r="A69" s="2">
        <v>829</v>
      </c>
      <c r="B69" s="2">
        <v>5</v>
      </c>
      <c r="C69" s="2" t="str">
        <f>IF(_xlfn.XLOOKUP($A69,'1'!$C:$C,'1'!$AR:$AR,0,0)&gt;0,_xlfn.XLOOKUP($A69,'1'!$C:$C,'1'!$AR:$AR,0,0),"")</f>
        <v/>
      </c>
      <c r="E69" s="2">
        <v>3889</v>
      </c>
      <c r="F69" s="2">
        <v>3</v>
      </c>
      <c r="G69" s="2" t="str">
        <f>IF(_xlfn.XLOOKUP($E69,'1'!$A:$A,'1'!$AR:$AR,0,0)&gt;0,_xlfn.XLOOKUP($E69,'1'!$A:$A,'1'!$AR:$AR,0,0),"")</f>
        <v/>
      </c>
    </row>
    <row r="70" spans="1:7" x14ac:dyDescent="0.25">
      <c r="A70" s="2">
        <v>830</v>
      </c>
      <c r="B70" s="2">
        <v>9</v>
      </c>
      <c r="C70" s="2" t="str">
        <f>IF(_xlfn.XLOOKUP($A70,'1'!$C:$C,'1'!$AR:$AR,0,0)&gt;0,_xlfn.XLOOKUP($A70,'1'!$C:$C,'1'!$AR:$AR,0,0),"")</f>
        <v/>
      </c>
      <c r="E70" s="2">
        <v>3913</v>
      </c>
      <c r="F70" s="2">
        <v>3</v>
      </c>
      <c r="G70" s="2" t="str">
        <f>IF(_xlfn.XLOOKUP($E70,'1'!$A:$A,'1'!$AR:$AR,0,0)&gt;0,_xlfn.XLOOKUP($E70,'1'!$A:$A,'1'!$AR:$AR,0,0),"")</f>
        <v/>
      </c>
    </row>
    <row r="71" spans="1:7" x14ac:dyDescent="0.25">
      <c r="A71" s="2">
        <v>834</v>
      </c>
      <c r="B71" s="2">
        <v>9</v>
      </c>
      <c r="C71" s="2" t="str">
        <f>IF(_xlfn.XLOOKUP($A71,'1'!$C:$C,'1'!$AR:$AR,0,0)&gt;0,_xlfn.XLOOKUP($A71,'1'!$C:$C,'1'!$AR:$AR,0,0),"")</f>
        <v/>
      </c>
      <c r="E71" s="2">
        <v>3924</v>
      </c>
      <c r="F71" s="2">
        <v>0</v>
      </c>
      <c r="G71" s="2" t="str">
        <f>IF(_xlfn.XLOOKUP($E71,'1'!$A:$A,'1'!$AR:$AR,0,0)&gt;0,_xlfn.XLOOKUP($E71,'1'!$A:$A,'1'!$AR:$AR,0,0),"")</f>
        <v/>
      </c>
    </row>
    <row r="72" spans="1:7" x14ac:dyDescent="0.25">
      <c r="A72" s="2">
        <v>841</v>
      </c>
      <c r="B72" s="2">
        <v>9</v>
      </c>
      <c r="C72" s="2" t="str">
        <f>IF(_xlfn.XLOOKUP($A72,'1'!$C:$C,'1'!$AR:$AR,0,0)&gt;0,_xlfn.XLOOKUP($A72,'1'!$C:$C,'1'!$AR:$AR,0,0),"")</f>
        <v/>
      </c>
      <c r="E72" s="2">
        <v>3964</v>
      </c>
      <c r="F72" s="2">
        <v>3</v>
      </c>
      <c r="G72" s="2" t="str">
        <f>IF(_xlfn.XLOOKUP($E72,'1'!$A:$A,'1'!$AR:$AR,0,0)&gt;0,_xlfn.XLOOKUP($E72,'1'!$A:$A,'1'!$AR:$AR,0,0),"")</f>
        <v/>
      </c>
    </row>
    <row r="73" spans="1:7" x14ac:dyDescent="0.25">
      <c r="A73" s="2">
        <v>842</v>
      </c>
      <c r="B73" s="2">
        <v>9</v>
      </c>
      <c r="C73" s="2" t="str">
        <f>IF(_xlfn.XLOOKUP($A73,'1'!$C:$C,'1'!$AR:$AR,0,0)&gt;0,_xlfn.XLOOKUP($A73,'1'!$C:$C,'1'!$AR:$AR,0,0),"")</f>
        <v/>
      </c>
      <c r="E73" s="2">
        <v>3984</v>
      </c>
      <c r="F73" s="2">
        <v>3</v>
      </c>
      <c r="G73" s="2" t="str">
        <f>IF(_xlfn.XLOOKUP($E73,'1'!$A:$A,'1'!$AR:$AR,0,0)&gt;0,_xlfn.XLOOKUP($E73,'1'!$A:$A,'1'!$AR:$AR,0,0),"")</f>
        <v/>
      </c>
    </row>
    <row r="74" spans="1:7" x14ac:dyDescent="0.25">
      <c r="A74" s="2">
        <v>843</v>
      </c>
      <c r="B74" s="2">
        <v>9</v>
      </c>
      <c r="C74" s="2" t="str">
        <f>IF(_xlfn.XLOOKUP($A74,'1'!$C:$C,'1'!$AR:$AR,0,0)&gt;0,_xlfn.XLOOKUP($A74,'1'!$C:$C,'1'!$AR:$AR,0,0),"")</f>
        <v/>
      </c>
      <c r="E74" s="2">
        <v>3985</v>
      </c>
      <c r="F74" s="2">
        <v>3</v>
      </c>
      <c r="G74" s="2" t="str">
        <f>IF(_xlfn.XLOOKUP($E74,'1'!$A:$A,'1'!$AR:$AR,0,0)&gt;0,_xlfn.XLOOKUP($E74,'1'!$A:$A,'1'!$AR:$AR,0,0),"")</f>
        <v/>
      </c>
    </row>
    <row r="75" spans="1:7" x14ac:dyDescent="0.25">
      <c r="A75" s="2">
        <v>850</v>
      </c>
      <c r="B75" s="2">
        <v>5</v>
      </c>
      <c r="C75" s="2" t="str">
        <f>IF(_xlfn.XLOOKUP($A75,'1'!$C:$C,'1'!$AR:$AR,0,0)&gt;0,_xlfn.XLOOKUP($A75,'1'!$C:$C,'1'!$AR:$AR,0,0),"")</f>
        <v/>
      </c>
      <c r="E75" s="2">
        <v>3986</v>
      </c>
      <c r="F75" s="2">
        <v>3</v>
      </c>
      <c r="G75" s="2" t="str">
        <f>IF(_xlfn.XLOOKUP($E75,'1'!$A:$A,'1'!$AR:$AR,0,0)&gt;0,_xlfn.XLOOKUP($E75,'1'!$A:$A,'1'!$AR:$AR,0,0),"")</f>
        <v/>
      </c>
    </row>
    <row r="76" spans="1:7" x14ac:dyDescent="0.25">
      <c r="A76" s="2">
        <v>851</v>
      </c>
      <c r="B76" s="2">
        <v>9.1</v>
      </c>
      <c r="C76" s="2" t="str">
        <f>IF(_xlfn.XLOOKUP($A76,'1'!$C:$C,'1'!$AR:$AR,0,0)&gt;0,_xlfn.XLOOKUP($A76,'1'!$C:$C,'1'!$AR:$AR,0,0),"")</f>
        <v/>
      </c>
      <c r="E76" s="2">
        <v>3988</v>
      </c>
      <c r="F76" s="2">
        <v>3</v>
      </c>
      <c r="G76" s="2" t="str">
        <f>IF(_xlfn.XLOOKUP($E76,'1'!$A:$A,'1'!$AR:$AR,0,0)&gt;0,_xlfn.XLOOKUP($E76,'1'!$A:$A,'1'!$AR:$AR,0,0),"")</f>
        <v/>
      </c>
    </row>
    <row r="77" spans="1:7" x14ac:dyDescent="0.25">
      <c r="A77" s="2">
        <v>852</v>
      </c>
      <c r="B77" s="2">
        <v>6</v>
      </c>
      <c r="C77" s="2" t="str">
        <f>IF(_xlfn.XLOOKUP($A77,'1'!$C:$C,'1'!$AR:$AR,0,0)&gt;0,_xlfn.XLOOKUP($A77,'1'!$C:$C,'1'!$AR:$AR,0,0),"")</f>
        <v/>
      </c>
      <c r="E77" s="2">
        <v>3989</v>
      </c>
      <c r="F77" s="2">
        <v>4</v>
      </c>
      <c r="G77" s="2" t="str">
        <f>IF(_xlfn.XLOOKUP($E77,'1'!$A:$A,'1'!$AR:$AR,0,0)&gt;0,_xlfn.XLOOKUP($E77,'1'!$A:$A,'1'!$AR:$AR,0,0),"")</f>
        <v/>
      </c>
    </row>
    <row r="78" spans="1:7" x14ac:dyDescent="0.25">
      <c r="A78" s="2">
        <v>862</v>
      </c>
      <c r="B78" s="2">
        <v>6</v>
      </c>
      <c r="C78" s="2" t="str">
        <f>IF(_xlfn.XLOOKUP($A78,'1'!$C:$C,'1'!$AR:$AR,0,0)&gt;0,_xlfn.XLOOKUP($A78,'1'!$C:$C,'1'!$AR:$AR,0,0),"")</f>
        <v/>
      </c>
      <c r="E78" s="2">
        <v>3990</v>
      </c>
      <c r="F78" s="2">
        <v>4</v>
      </c>
      <c r="G78" s="2" t="str">
        <f>IF(_xlfn.XLOOKUP($E78,'1'!$A:$A,'1'!$AR:$AR,0,0)&gt;0,_xlfn.XLOOKUP($E78,'1'!$A:$A,'1'!$AR:$AR,0,0),"")</f>
        <v/>
      </c>
    </row>
    <row r="79" spans="1:7" x14ac:dyDescent="0.25">
      <c r="A79" s="2">
        <v>953</v>
      </c>
      <c r="B79" s="2">
        <v>9</v>
      </c>
      <c r="C79" s="2" t="str">
        <f>IF(_xlfn.XLOOKUP($A79,'1'!$C:$C,'1'!$AR:$AR,0,0)&gt;0,_xlfn.XLOOKUP($A79,'1'!$C:$C,'1'!$AR:$AR,0,0),"")</f>
        <v/>
      </c>
      <c r="E79" s="2">
        <v>3991</v>
      </c>
      <c r="F79" s="2">
        <v>4</v>
      </c>
      <c r="G79" s="2" t="str">
        <f>IF(_xlfn.XLOOKUP($E79,'1'!$A:$A,'1'!$AR:$AR,0,0)&gt;0,_xlfn.XLOOKUP($E79,'1'!$A:$A,'1'!$AR:$AR,0,0),"")</f>
        <v/>
      </c>
    </row>
    <row r="80" spans="1:7" x14ac:dyDescent="0.25">
      <c r="A80" s="2">
        <v>954</v>
      </c>
      <c r="B80" s="2">
        <v>9</v>
      </c>
      <c r="C80" s="2" t="str">
        <f>IF(_xlfn.XLOOKUP($A80,'1'!$C:$C,'1'!$AR:$AR,0,0)&gt;0,_xlfn.XLOOKUP($A80,'1'!$C:$C,'1'!$AR:$AR,0,0),"")</f>
        <v/>
      </c>
      <c r="E80" s="2">
        <v>4006</v>
      </c>
      <c r="F80" s="2">
        <v>0</v>
      </c>
      <c r="G80" s="2" t="str">
        <f>IF(_xlfn.XLOOKUP($E80,'1'!$A:$A,'1'!$AR:$AR,0,0)&gt;0,_xlfn.XLOOKUP($E80,'1'!$A:$A,'1'!$AR:$AR,0,0),"")</f>
        <v/>
      </c>
    </row>
    <row r="81" spans="1:7" x14ac:dyDescent="0.25">
      <c r="A81" s="2">
        <v>960</v>
      </c>
      <c r="B81" s="2">
        <v>5</v>
      </c>
      <c r="C81" s="2" t="str">
        <f>IF(_xlfn.XLOOKUP($A81,'1'!$C:$C,'1'!$AR:$AR,0,0)&gt;0,_xlfn.XLOOKUP($A81,'1'!$C:$C,'1'!$AR:$AR,0,0),"")</f>
        <v/>
      </c>
      <c r="E81" s="2">
        <v>4009</v>
      </c>
      <c r="F81" s="2">
        <v>3</v>
      </c>
      <c r="G81" s="2" t="str">
        <f>IF(_xlfn.XLOOKUP($E81,'1'!$A:$A,'1'!$AR:$AR,0,0)&gt;0,_xlfn.XLOOKUP($E81,'1'!$A:$A,'1'!$AR:$AR,0,0),"")</f>
        <v/>
      </c>
    </row>
    <row r="82" spans="1:7" x14ac:dyDescent="0.25">
      <c r="A82" s="2">
        <v>979</v>
      </c>
      <c r="B82" s="2">
        <v>9</v>
      </c>
      <c r="C82" s="2" t="str">
        <f>IF(_xlfn.XLOOKUP($A82,'1'!$C:$C,'1'!$AR:$AR,0,0)&gt;0,_xlfn.XLOOKUP($A82,'1'!$C:$C,'1'!$AR:$AR,0,0),"")</f>
        <v/>
      </c>
      <c r="E82" s="2">
        <v>4023</v>
      </c>
      <c r="F82" s="2">
        <v>6</v>
      </c>
      <c r="G82" s="2" t="str">
        <f>IF(_xlfn.XLOOKUP($E82,'1'!$A:$A,'1'!$AR:$AR,0,0)&gt;0,_xlfn.XLOOKUP($E82,'1'!$A:$A,'1'!$AR:$AR,0,0),"")</f>
        <v/>
      </c>
    </row>
    <row r="83" spans="1:7" x14ac:dyDescent="0.25">
      <c r="A83" s="2">
        <v>980</v>
      </c>
      <c r="B83" s="2">
        <v>9.1</v>
      </c>
      <c r="C83" s="2" t="str">
        <f>IF(_xlfn.XLOOKUP($A83,'1'!$C:$C,'1'!$AR:$AR,0,0)&gt;0,_xlfn.XLOOKUP($A83,'1'!$C:$C,'1'!$AR:$AR,0,0),"")</f>
        <v/>
      </c>
      <c r="E83" s="2">
        <v>4067</v>
      </c>
      <c r="F83" s="2">
        <v>3</v>
      </c>
      <c r="G83" s="2" t="str">
        <f>IF(_xlfn.XLOOKUP($E83,'1'!$A:$A,'1'!$AR:$AR,0,0)&gt;0,_xlfn.XLOOKUP($E83,'1'!$A:$A,'1'!$AR:$AR,0,0),"")</f>
        <v/>
      </c>
    </row>
    <row r="84" spans="1:7" x14ac:dyDescent="0.25">
      <c r="A84" s="2">
        <v>981</v>
      </c>
      <c r="B84" s="2">
        <v>9</v>
      </c>
      <c r="C84" s="2" t="str">
        <f>IF(_xlfn.XLOOKUP($A84,'1'!$C:$C,'1'!$AR:$AR,0,0)&gt;0,_xlfn.XLOOKUP($A84,'1'!$C:$C,'1'!$AR:$AR,0,0),"")</f>
        <v/>
      </c>
      <c r="E84" s="2">
        <v>4069</v>
      </c>
      <c r="F84" s="2">
        <v>4</v>
      </c>
      <c r="G84" s="2" t="str">
        <f>IF(_xlfn.XLOOKUP($E84,'1'!$A:$A,'1'!$AR:$AR,0,0)&gt;0,_xlfn.XLOOKUP($E84,'1'!$A:$A,'1'!$AR:$AR,0,0),"")</f>
        <v/>
      </c>
    </row>
    <row r="85" spans="1:7" x14ac:dyDescent="0.25">
      <c r="A85" s="2">
        <v>987</v>
      </c>
      <c r="B85" s="2">
        <v>9</v>
      </c>
      <c r="C85" s="2" t="str">
        <f>IF(_xlfn.XLOOKUP($A85,'1'!$C:$C,'1'!$AR:$AR,0,0)&gt;0,_xlfn.XLOOKUP($A85,'1'!$C:$C,'1'!$AR:$AR,0,0),"")</f>
        <v/>
      </c>
      <c r="E85" s="2">
        <v>4076</v>
      </c>
      <c r="F85" s="2">
        <v>4</v>
      </c>
      <c r="G85" s="2" t="str">
        <f>IF(_xlfn.XLOOKUP($E85,'1'!$A:$A,'1'!$AR:$AR,0,0)&gt;0,_xlfn.XLOOKUP($E85,'1'!$A:$A,'1'!$AR:$AR,0,0),"")</f>
        <v/>
      </c>
    </row>
    <row r="86" spans="1:7" x14ac:dyDescent="0.25">
      <c r="A86" s="2">
        <v>1001</v>
      </c>
      <c r="B86" s="2">
        <v>9</v>
      </c>
      <c r="C86" s="2" t="str">
        <f>IF(_xlfn.XLOOKUP($A86,'1'!$C:$C,'1'!$AR:$AR,0,0)&gt;0,_xlfn.XLOOKUP($A86,'1'!$C:$C,'1'!$AR:$AR,0,0),"")</f>
        <v/>
      </c>
      <c r="E86" s="2">
        <v>4078</v>
      </c>
      <c r="F86" s="2">
        <v>4</v>
      </c>
      <c r="G86" s="2" t="str">
        <f>IF(_xlfn.XLOOKUP($E86,'1'!$A:$A,'1'!$AR:$AR,0,0)&gt;0,_xlfn.XLOOKUP($E86,'1'!$A:$A,'1'!$AR:$AR,0,0),"")</f>
        <v/>
      </c>
    </row>
    <row r="87" spans="1:7" x14ac:dyDescent="0.25">
      <c r="A87" s="2">
        <v>1095</v>
      </c>
      <c r="B87" s="2">
        <v>5</v>
      </c>
      <c r="C87" s="2" t="str">
        <f>IF(_xlfn.XLOOKUP($A87,'1'!$C:$C,'1'!$AR:$AR,0,0)&gt;0,_xlfn.XLOOKUP($A87,'1'!$C:$C,'1'!$AR:$AR,0,0),"")</f>
        <v/>
      </c>
      <c r="E87" s="2">
        <v>4088</v>
      </c>
      <c r="F87" s="2">
        <v>4</v>
      </c>
      <c r="G87" s="2" t="str">
        <f>IF(_xlfn.XLOOKUP($E87,'1'!$A:$A,'1'!$AR:$AR,0,0)&gt;0,_xlfn.XLOOKUP($E87,'1'!$A:$A,'1'!$AR:$AR,0,0),"")</f>
        <v/>
      </c>
    </row>
    <row r="88" spans="1:7" x14ac:dyDescent="0.25">
      <c r="A88" s="2">
        <v>1096</v>
      </c>
      <c r="B88" s="2">
        <v>6</v>
      </c>
      <c r="C88" s="2" t="str">
        <f>IF(_xlfn.XLOOKUP($A88,'1'!$C:$C,'1'!$AR:$AR,0,0)&gt;0,_xlfn.XLOOKUP($A88,'1'!$C:$C,'1'!$AR:$AR,0,0),"")</f>
        <v/>
      </c>
      <c r="E88" s="2">
        <v>4089</v>
      </c>
      <c r="F88" s="2">
        <v>4</v>
      </c>
      <c r="G88" s="2" t="str">
        <f>IF(_xlfn.XLOOKUP($E88,'1'!$A:$A,'1'!$AR:$AR,0,0)&gt;0,_xlfn.XLOOKUP($E88,'1'!$A:$A,'1'!$AR:$AR,0,0),"")</f>
        <v/>
      </c>
    </row>
    <row r="89" spans="1:7" x14ac:dyDescent="0.25">
      <c r="A89" s="2">
        <v>1100</v>
      </c>
      <c r="B89" s="2">
        <v>6</v>
      </c>
      <c r="C89" s="2" t="str">
        <f>IF(_xlfn.XLOOKUP($A89,'1'!$C:$C,'1'!$AR:$AR,0,0)&gt;0,_xlfn.XLOOKUP($A89,'1'!$C:$C,'1'!$AR:$AR,0,0),"")</f>
        <v/>
      </c>
      <c r="E89" s="2">
        <v>4090</v>
      </c>
      <c r="F89" s="2">
        <v>4</v>
      </c>
      <c r="G89" s="2" t="str">
        <f>IF(_xlfn.XLOOKUP($E89,'1'!$A:$A,'1'!$AR:$AR,0,0)&gt;0,_xlfn.XLOOKUP($E89,'1'!$A:$A,'1'!$AR:$AR,0,0),"")</f>
        <v/>
      </c>
    </row>
    <row r="90" spans="1:7" x14ac:dyDescent="0.25">
      <c r="A90" s="2">
        <v>1107</v>
      </c>
      <c r="B90" s="2">
        <v>6</v>
      </c>
      <c r="C90" s="2" t="str">
        <f>IF(_xlfn.XLOOKUP($A90,'1'!$C:$C,'1'!$AR:$AR,0,0)&gt;0,_xlfn.XLOOKUP($A90,'1'!$C:$C,'1'!$AR:$AR,0,0),"")</f>
        <v/>
      </c>
      <c r="E90" s="2">
        <v>4091</v>
      </c>
      <c r="F90" s="2">
        <v>3</v>
      </c>
      <c r="G90" s="2" t="str">
        <f>IF(_xlfn.XLOOKUP($E90,'1'!$A:$A,'1'!$AR:$AR,0,0)&gt;0,_xlfn.XLOOKUP($E90,'1'!$A:$A,'1'!$AR:$AR,0,0),"")</f>
        <v/>
      </c>
    </row>
    <row r="91" spans="1:7" x14ac:dyDescent="0.25">
      <c r="A91" s="2">
        <v>1110</v>
      </c>
      <c r="B91" s="2">
        <v>6</v>
      </c>
      <c r="C91" s="2" t="str">
        <f>IF(_xlfn.XLOOKUP($A91,'1'!$C:$C,'1'!$AR:$AR,0,0)&gt;0,_xlfn.XLOOKUP($A91,'1'!$C:$C,'1'!$AR:$AR,0,0),"")</f>
        <v/>
      </c>
      <c r="E91" s="2">
        <v>4108</v>
      </c>
      <c r="F91" s="2">
        <v>0</v>
      </c>
      <c r="G91" s="2" t="str">
        <f>IF(_xlfn.XLOOKUP($E91,'1'!$A:$A,'1'!$AR:$AR,0,0)&gt;0,_xlfn.XLOOKUP($E91,'1'!$A:$A,'1'!$AR:$AR,0,0),"")</f>
        <v/>
      </c>
    </row>
    <row r="92" spans="1:7" x14ac:dyDescent="0.25">
      <c r="A92" s="2">
        <v>1114</v>
      </c>
      <c r="B92" s="2">
        <v>6</v>
      </c>
      <c r="C92" s="2" t="str">
        <f>IF(_xlfn.XLOOKUP($A92,'1'!$C:$C,'1'!$AR:$AR,0,0)&gt;0,_xlfn.XLOOKUP($A92,'1'!$C:$C,'1'!$AR:$AR,0,0),"")</f>
        <v/>
      </c>
      <c r="E92" s="2">
        <v>4109</v>
      </c>
      <c r="F92" s="2">
        <v>0</v>
      </c>
      <c r="G92" s="2" t="str">
        <f>IF(_xlfn.XLOOKUP($E92,'1'!$A:$A,'1'!$AR:$AR,0,0)&gt;0,_xlfn.XLOOKUP($E92,'1'!$A:$A,'1'!$AR:$AR,0,0),"")</f>
        <v/>
      </c>
    </row>
    <row r="93" spans="1:7" x14ac:dyDescent="0.25">
      <c r="A93" s="2">
        <v>1115</v>
      </c>
      <c r="B93" s="2">
        <v>6</v>
      </c>
      <c r="C93" s="2" t="str">
        <f>IF(_xlfn.XLOOKUP($A93,'1'!$C:$C,'1'!$AR:$AR,0,0)&gt;0,_xlfn.XLOOKUP($A93,'1'!$C:$C,'1'!$AR:$AR,0,0),"")</f>
        <v/>
      </c>
      <c r="E93" s="2">
        <v>4119</v>
      </c>
      <c r="F93" s="2">
        <v>4</v>
      </c>
      <c r="G93" s="2" t="str">
        <f>IF(_xlfn.XLOOKUP($E93,'1'!$A:$A,'1'!$AR:$AR,0,0)&gt;0,_xlfn.XLOOKUP($E93,'1'!$A:$A,'1'!$AR:$AR,0,0),"")</f>
        <v/>
      </c>
    </row>
    <row r="94" spans="1:7" x14ac:dyDescent="0.25">
      <c r="A94" s="2">
        <v>1116</v>
      </c>
      <c r="B94" s="2">
        <v>6</v>
      </c>
      <c r="C94" s="2" t="str">
        <f>IF(_xlfn.XLOOKUP($A94,'1'!$C:$C,'1'!$AR:$AR,0,0)&gt;0,_xlfn.XLOOKUP($A94,'1'!$C:$C,'1'!$AR:$AR,0,0),"")</f>
        <v/>
      </c>
      <c r="E94" s="2">
        <v>4126</v>
      </c>
      <c r="F94" s="2">
        <v>4</v>
      </c>
      <c r="G94" s="2" t="str">
        <f>IF(_xlfn.XLOOKUP($E94,'1'!$A:$A,'1'!$AR:$AR,0,0)&gt;0,_xlfn.XLOOKUP($E94,'1'!$A:$A,'1'!$AR:$AR,0,0),"")</f>
        <v/>
      </c>
    </row>
    <row r="95" spans="1:7" x14ac:dyDescent="0.25">
      <c r="A95" s="2">
        <v>1168</v>
      </c>
      <c r="B95" s="2">
        <v>6</v>
      </c>
      <c r="C95" s="2" t="str">
        <f>IF(_xlfn.XLOOKUP($A95,'1'!$C:$C,'1'!$AR:$AR,0,0)&gt;0,_xlfn.XLOOKUP($A95,'1'!$C:$C,'1'!$AR:$AR,0,0),"")</f>
        <v/>
      </c>
      <c r="E95" s="2">
        <v>4137</v>
      </c>
      <c r="F95" s="2">
        <v>4</v>
      </c>
      <c r="G95" s="2" t="str">
        <f>IF(_xlfn.XLOOKUP($E95,'1'!$A:$A,'1'!$AR:$AR,0,0)&gt;0,_xlfn.XLOOKUP($E95,'1'!$A:$A,'1'!$AR:$AR,0,0),"")</f>
        <v/>
      </c>
    </row>
    <row r="96" spans="1:7" x14ac:dyDescent="0.25">
      <c r="A96" s="2">
        <v>1169</v>
      </c>
      <c r="B96" s="2">
        <v>6</v>
      </c>
      <c r="C96" s="2" t="str">
        <f>IF(_xlfn.XLOOKUP($A96,'1'!$C:$C,'1'!$AR:$AR,0,0)&gt;0,_xlfn.XLOOKUP($A96,'1'!$C:$C,'1'!$AR:$AR,0,0),"")</f>
        <v/>
      </c>
      <c r="E96" s="2">
        <v>4161</v>
      </c>
      <c r="F96" s="2">
        <v>0</v>
      </c>
      <c r="G96" s="2" t="str">
        <f>IF(_xlfn.XLOOKUP($E96,'1'!$A:$A,'1'!$AR:$AR,0,0)&gt;0,_xlfn.XLOOKUP($E96,'1'!$A:$A,'1'!$AR:$AR,0,0),"")</f>
        <v/>
      </c>
    </row>
    <row r="97" spans="1:7" x14ac:dyDescent="0.25">
      <c r="A97" s="2">
        <v>1202</v>
      </c>
      <c r="B97" s="2">
        <v>9</v>
      </c>
      <c r="C97" s="2" t="str">
        <f>IF(_xlfn.XLOOKUP($A97,'1'!$C:$C,'1'!$AR:$AR,0,0)&gt;0,_xlfn.XLOOKUP($A97,'1'!$C:$C,'1'!$AR:$AR,0,0),"")</f>
        <v/>
      </c>
      <c r="E97" s="2">
        <v>4163</v>
      </c>
      <c r="F97" s="2">
        <v>0</v>
      </c>
      <c r="G97" s="2" t="str">
        <f>IF(_xlfn.XLOOKUP($E97,'1'!$A:$A,'1'!$AR:$AR,0,0)&gt;0,_xlfn.XLOOKUP($E97,'1'!$A:$A,'1'!$AR:$AR,0,0),"")</f>
        <v/>
      </c>
    </row>
    <row r="98" spans="1:7" x14ac:dyDescent="0.25">
      <c r="A98" s="2">
        <v>1205</v>
      </c>
      <c r="B98" s="2">
        <v>9</v>
      </c>
      <c r="C98" s="2" t="str">
        <f>IF(_xlfn.XLOOKUP($A98,'1'!$C:$C,'1'!$AR:$AR,0,0)&gt;0,_xlfn.XLOOKUP($A98,'1'!$C:$C,'1'!$AR:$AR,0,0),"")</f>
        <v/>
      </c>
      <c r="E98" s="2">
        <v>4164</v>
      </c>
      <c r="F98" s="2">
        <v>0</v>
      </c>
      <c r="G98" s="2" t="str">
        <f>IF(_xlfn.XLOOKUP($E98,'1'!$A:$A,'1'!$AR:$AR,0,0)&gt;0,_xlfn.XLOOKUP($E98,'1'!$A:$A,'1'!$AR:$AR,0,0),"")</f>
        <v/>
      </c>
    </row>
    <row r="99" spans="1:7" x14ac:dyDescent="0.25">
      <c r="A99" s="2">
        <v>1216</v>
      </c>
      <c r="B99" s="2">
        <v>8</v>
      </c>
      <c r="C99" s="2" t="str">
        <f>IF(_xlfn.XLOOKUP($A99,'1'!$C:$C,'1'!$AR:$AR,0,0)&gt;0,_xlfn.XLOOKUP($A99,'1'!$C:$C,'1'!$AR:$AR,0,0),"")</f>
        <v/>
      </c>
      <c r="E99" s="2">
        <v>4196</v>
      </c>
      <c r="F99" s="2">
        <v>4</v>
      </c>
      <c r="G99" s="2" t="str">
        <f>IF(_xlfn.XLOOKUP($E99,'1'!$A:$A,'1'!$AR:$AR,0,0)&gt;0,_xlfn.XLOOKUP($E99,'1'!$A:$A,'1'!$AR:$AR,0,0),"")</f>
        <v/>
      </c>
    </row>
    <row r="100" spans="1:7" x14ac:dyDescent="0.25">
      <c r="A100" s="2">
        <v>1220</v>
      </c>
      <c r="B100" s="2">
        <v>9</v>
      </c>
      <c r="C100" s="2" t="str">
        <f>IF(_xlfn.XLOOKUP($A100,'1'!$C:$C,'1'!$AR:$AR,0,0)&gt;0,_xlfn.XLOOKUP($A100,'1'!$C:$C,'1'!$AR:$AR,0,0),"")</f>
        <v/>
      </c>
      <c r="E100" s="2">
        <v>4197</v>
      </c>
      <c r="F100" s="2">
        <v>4</v>
      </c>
      <c r="G100" s="2" t="str">
        <f>IF(_xlfn.XLOOKUP($E100,'1'!$A:$A,'1'!$AR:$AR,0,0)&gt;0,_xlfn.XLOOKUP($E100,'1'!$A:$A,'1'!$AR:$AR,0,0),"")</f>
        <v/>
      </c>
    </row>
    <row r="101" spans="1:7" x14ac:dyDescent="0.25">
      <c r="A101" s="2">
        <v>1255</v>
      </c>
      <c r="B101" s="2">
        <v>3</v>
      </c>
      <c r="C101" s="2" t="str">
        <f>IF(_xlfn.XLOOKUP($A101,'1'!$C:$C,'1'!$AR:$AR,0,0)&gt;0,_xlfn.XLOOKUP($A101,'1'!$C:$C,'1'!$AR:$AR,0,0),"")</f>
        <v/>
      </c>
      <c r="E101" s="2">
        <v>4213</v>
      </c>
      <c r="F101" s="2">
        <v>0</v>
      </c>
      <c r="G101" s="2" t="str">
        <f>IF(_xlfn.XLOOKUP($E101,'1'!$A:$A,'1'!$AR:$AR,0,0)&gt;0,_xlfn.XLOOKUP($E101,'1'!$A:$A,'1'!$AR:$AR,0,0),"")</f>
        <v/>
      </c>
    </row>
    <row r="102" spans="1:7" x14ac:dyDescent="0.25">
      <c r="A102" s="2">
        <v>2003</v>
      </c>
      <c r="B102" s="2">
        <v>3.01</v>
      </c>
      <c r="C102" s="2" t="str">
        <f>IF(_xlfn.XLOOKUP($A102,'1'!$C:$C,'1'!$AR:$AR,0,0)&gt;0,_xlfn.XLOOKUP($A102,'1'!$C:$C,'1'!$AR:$AR,0,0),"")</f>
        <v/>
      </c>
      <c r="E102" s="2">
        <v>4214</v>
      </c>
      <c r="F102" s="2">
        <v>0</v>
      </c>
      <c r="G102" s="2" t="str">
        <f>IF(_xlfn.XLOOKUP($E102,'1'!$A:$A,'1'!$AR:$AR,0,0)&gt;0,_xlfn.XLOOKUP($E102,'1'!$A:$A,'1'!$AR:$AR,0,0),"")</f>
        <v/>
      </c>
    </row>
    <row r="103" spans="1:7" x14ac:dyDescent="0.25">
      <c r="A103" s="2">
        <v>2009</v>
      </c>
      <c r="B103" s="2">
        <v>3</v>
      </c>
      <c r="C103" s="2" t="str">
        <f>IF(_xlfn.XLOOKUP($A103,'1'!$C:$C,'1'!$AR:$AR,0,0)&gt;0,_xlfn.XLOOKUP($A103,'1'!$C:$C,'1'!$AR:$AR,0,0),"")</f>
        <v/>
      </c>
      <c r="E103" s="2">
        <v>4215</v>
      </c>
      <c r="F103" s="2">
        <v>0</v>
      </c>
      <c r="G103" s="2" t="str">
        <f>IF(_xlfn.XLOOKUP($E103,'1'!$A:$A,'1'!$AR:$AR,0,0)&gt;0,_xlfn.XLOOKUP($E103,'1'!$A:$A,'1'!$AR:$AR,0,0),"")</f>
        <v/>
      </c>
    </row>
    <row r="104" spans="1:7" x14ac:dyDescent="0.25">
      <c r="A104" s="2">
        <v>2012</v>
      </c>
      <c r="B104" s="2">
        <v>3</v>
      </c>
      <c r="C104" s="2" t="str">
        <f>IF(_xlfn.XLOOKUP($A104,'1'!$C:$C,'1'!$AR:$AR,0,0)&gt;0,_xlfn.XLOOKUP($A104,'1'!$C:$C,'1'!$AR:$AR,0,0),"")</f>
        <v/>
      </c>
      <c r="E104" s="2">
        <v>4216</v>
      </c>
      <c r="F104" s="2">
        <v>0</v>
      </c>
      <c r="G104" s="2" t="str">
        <f>IF(_xlfn.XLOOKUP($E104,'1'!$A:$A,'1'!$AR:$AR,0,0)&gt;0,_xlfn.XLOOKUP($E104,'1'!$A:$A,'1'!$AR:$AR,0,0),"")</f>
        <v/>
      </c>
    </row>
    <row r="105" spans="1:7" x14ac:dyDescent="0.25">
      <c r="A105" s="2">
        <v>2013</v>
      </c>
      <c r="B105" s="2">
        <v>6.2</v>
      </c>
      <c r="C105" s="2" t="str">
        <f>IF(_xlfn.XLOOKUP($A105,'1'!$C:$C,'1'!$AR:$AR,0,0)&gt;0,_xlfn.XLOOKUP($A105,'1'!$C:$C,'1'!$AR:$AR,0,0),"")</f>
        <v/>
      </c>
      <c r="E105" s="2">
        <v>4218</v>
      </c>
      <c r="F105" s="2">
        <v>3</v>
      </c>
      <c r="G105" s="2" t="str">
        <f>IF(_xlfn.XLOOKUP($E105,'1'!$A:$A,'1'!$AR:$AR,0,0)&gt;0,_xlfn.XLOOKUP($E105,'1'!$A:$A,'1'!$AR:$AR,0,0),"")</f>
        <v/>
      </c>
    </row>
    <row r="106" spans="1:7" x14ac:dyDescent="0.25">
      <c r="A106" s="2">
        <v>2014</v>
      </c>
      <c r="B106" s="2">
        <v>3</v>
      </c>
      <c r="C106" s="2" t="str">
        <f>IF(_xlfn.XLOOKUP($A106,'1'!$C:$C,'1'!$AR:$AR,0,0)&gt;0,_xlfn.XLOOKUP($A106,'1'!$C:$C,'1'!$AR:$AR,0,0),"")</f>
        <v/>
      </c>
      <c r="E106" s="2">
        <v>4220</v>
      </c>
      <c r="F106" s="2">
        <v>4</v>
      </c>
      <c r="G106" s="2" t="str">
        <f>IF(_xlfn.XLOOKUP($E106,'1'!$A:$A,'1'!$AR:$AR,0,0)&gt;0,_xlfn.XLOOKUP($E106,'1'!$A:$A,'1'!$AR:$AR,0,0),"")</f>
        <v/>
      </c>
    </row>
    <row r="107" spans="1:7" x14ac:dyDescent="0.25">
      <c r="A107" s="2">
        <v>2018</v>
      </c>
      <c r="B107" s="2">
        <v>6.1</v>
      </c>
      <c r="C107" s="2" t="str">
        <f>IF(_xlfn.XLOOKUP($A107,'1'!$C:$C,'1'!$AR:$AR,0,0)&gt;0,_xlfn.XLOOKUP($A107,'1'!$C:$C,'1'!$AR:$AR,0,0),"")</f>
        <v/>
      </c>
      <c r="E107" s="2">
        <v>4239</v>
      </c>
      <c r="F107" s="2">
        <v>3</v>
      </c>
      <c r="G107" s="2" t="str">
        <f>IF(_xlfn.XLOOKUP($E107,'1'!$A:$A,'1'!$AR:$AR,0,0)&gt;0,_xlfn.XLOOKUP($E107,'1'!$A:$A,'1'!$AR:$AR,0,0),"")</f>
        <v/>
      </c>
    </row>
    <row r="108" spans="1:7" x14ac:dyDescent="0.25">
      <c r="A108" s="2">
        <v>2020</v>
      </c>
      <c r="B108" s="2">
        <v>6.1</v>
      </c>
      <c r="C108" s="2" t="str">
        <f>IF(_xlfn.XLOOKUP($A108,'1'!$C:$C,'1'!$AR:$AR,0,0)&gt;0,_xlfn.XLOOKUP($A108,'1'!$C:$C,'1'!$AR:$AR,0,0),"")</f>
        <v/>
      </c>
      <c r="E108" s="2">
        <v>4240</v>
      </c>
      <c r="F108" s="2">
        <v>3</v>
      </c>
      <c r="G108" s="2" t="str">
        <f>IF(_xlfn.XLOOKUP($E108,'1'!$A:$A,'1'!$AR:$AR,0,0)&gt;0,_xlfn.XLOOKUP($E108,'1'!$A:$A,'1'!$AR:$AR,0,0),"")</f>
        <v/>
      </c>
    </row>
    <row r="109" spans="1:7" x14ac:dyDescent="0.25">
      <c r="A109" s="2">
        <v>2021</v>
      </c>
      <c r="B109" s="2">
        <v>3</v>
      </c>
      <c r="C109" s="2" t="str">
        <f>IF(_xlfn.XLOOKUP($A109,'1'!$C:$C,'1'!$AR:$AR,0,0)&gt;0,_xlfn.XLOOKUP($A109,'1'!$C:$C,'1'!$AR:$AR,0,0),"")</f>
        <v/>
      </c>
      <c r="E109" s="2">
        <v>4263</v>
      </c>
      <c r="F109" s="2">
        <v>0</v>
      </c>
      <c r="G109" s="2" t="str">
        <f>IF(_xlfn.XLOOKUP($E109,'1'!$A:$A,'1'!$AR:$AR,0,0)&gt;0,_xlfn.XLOOKUP($E109,'1'!$A:$A,'1'!$AR:$AR,0,0),"")</f>
        <v/>
      </c>
    </row>
    <row r="110" spans="1:7" x14ac:dyDescent="0.25">
      <c r="A110" s="2">
        <v>2022</v>
      </c>
      <c r="B110" s="2">
        <v>5</v>
      </c>
      <c r="C110" s="2" t="str">
        <f>IF(_xlfn.XLOOKUP($A110,'1'!$C:$C,'1'!$AR:$AR,0,0)&gt;0,_xlfn.XLOOKUP($A110,'1'!$C:$C,'1'!$AR:$AR,0,0),"")</f>
        <v/>
      </c>
      <c r="E110" s="2">
        <v>4264</v>
      </c>
      <c r="F110" s="2">
        <v>0</v>
      </c>
      <c r="G110" s="2" t="str">
        <f>IF(_xlfn.XLOOKUP($E110,'1'!$A:$A,'1'!$AR:$AR,0,0)&gt;0,_xlfn.XLOOKUP($E110,'1'!$A:$A,'1'!$AR:$AR,0,0),"")</f>
        <v/>
      </c>
    </row>
    <row r="111" spans="1:7" x14ac:dyDescent="0.25">
      <c r="A111" s="2">
        <v>2026</v>
      </c>
      <c r="B111" s="2">
        <v>3</v>
      </c>
      <c r="C111" s="2" t="str">
        <f>IF(_xlfn.XLOOKUP($A111,'1'!$C:$C,'1'!$AR:$AR,0,0)&gt;0,_xlfn.XLOOKUP($A111,'1'!$C:$C,'1'!$AR:$AR,0,0),"")</f>
        <v/>
      </c>
      <c r="E111" s="2">
        <v>4269</v>
      </c>
      <c r="F111" s="2">
        <v>4</v>
      </c>
      <c r="G111" s="2" t="str">
        <f>IF(_xlfn.XLOOKUP($E111,'1'!$A:$A,'1'!$AR:$AR,0,0)&gt;0,_xlfn.XLOOKUP($E111,'1'!$A:$A,'1'!$AR:$AR,0,0),"")</f>
        <v/>
      </c>
    </row>
    <row r="112" spans="1:7" x14ac:dyDescent="0.25">
      <c r="A112" s="2">
        <v>2032</v>
      </c>
      <c r="B112" s="2">
        <v>3</v>
      </c>
      <c r="C112" s="2" t="str">
        <f>IF(_xlfn.XLOOKUP($A112,'1'!$C:$C,'1'!$AR:$AR,0,0)&gt;0,_xlfn.XLOOKUP($A112,'1'!$C:$C,'1'!$AR:$AR,0,0),"")</f>
        <v/>
      </c>
      <c r="E112" s="2">
        <v>4270</v>
      </c>
      <c r="F112" s="2">
        <v>4</v>
      </c>
      <c r="G112" s="2" t="str">
        <f>IF(_xlfn.XLOOKUP($E112,'1'!$A:$A,'1'!$AR:$AR,0,0)&gt;0,_xlfn.XLOOKUP($E112,'1'!$A:$A,'1'!$AR:$AR,0,0),"")</f>
        <v/>
      </c>
    </row>
    <row r="113" spans="1:7" x14ac:dyDescent="0.25">
      <c r="A113" s="2">
        <v>2033</v>
      </c>
      <c r="B113" s="2">
        <v>3</v>
      </c>
      <c r="C113" s="2" t="str">
        <f>IF(_xlfn.XLOOKUP($A113,'1'!$C:$C,'1'!$AR:$AR,0,0)&gt;0,_xlfn.XLOOKUP($A113,'1'!$C:$C,'1'!$AR:$AR,0,0),"")</f>
        <v/>
      </c>
      <c r="E113" s="2">
        <v>4275</v>
      </c>
      <c r="F113" s="2">
        <v>4</v>
      </c>
      <c r="G113" s="2" t="str">
        <f>IF(_xlfn.XLOOKUP($E113,'1'!$A:$A,'1'!$AR:$AR,0,0)&gt;0,_xlfn.XLOOKUP($E113,'1'!$A:$A,'1'!$AR:$AR,0,0),"")</f>
        <v/>
      </c>
    </row>
    <row r="114" spans="1:7" x14ac:dyDescent="0.25">
      <c r="A114" s="2">
        <v>2034</v>
      </c>
      <c r="B114" s="2">
        <v>3</v>
      </c>
      <c r="C114" s="2" t="str">
        <f>IF(_xlfn.XLOOKUP($A114,'1'!$C:$C,'1'!$AR:$AR,0,0)&gt;0,_xlfn.XLOOKUP($A114,'1'!$C:$C,'1'!$AR:$AR,0,0),"")</f>
        <v/>
      </c>
      <c r="E114" s="2">
        <v>4276</v>
      </c>
      <c r="F114" s="2">
        <v>3</v>
      </c>
      <c r="G114" s="2" t="str">
        <f>IF(_xlfn.XLOOKUP($E114,'1'!$A:$A,'1'!$AR:$AR,0,0)&gt;0,_xlfn.XLOOKUP($E114,'1'!$A:$A,'1'!$AR:$AR,0,0),"")</f>
        <v/>
      </c>
    </row>
    <row r="115" spans="1:7" x14ac:dyDescent="0.25">
      <c r="A115" s="2">
        <v>2036</v>
      </c>
      <c r="B115" s="2">
        <v>3</v>
      </c>
      <c r="C115" s="2" t="str">
        <f>IF(_xlfn.XLOOKUP($A115,'1'!$C:$C,'1'!$AR:$AR,0,0)&gt;0,_xlfn.XLOOKUP($A115,'1'!$C:$C,'1'!$AR:$AR,0,0),"")</f>
        <v/>
      </c>
      <c r="E115" s="2">
        <v>4307</v>
      </c>
      <c r="F115" s="2">
        <v>4</v>
      </c>
      <c r="G115" s="2" t="str">
        <f>IF(_xlfn.XLOOKUP($E115,'1'!$A:$A,'1'!$AR:$AR,0,0)&gt;0,_xlfn.XLOOKUP($E115,'1'!$A:$A,'1'!$AR:$AR,0,0),"")</f>
        <v/>
      </c>
    </row>
    <row r="116" spans="1:7" x14ac:dyDescent="0.25">
      <c r="A116" s="2">
        <v>2037</v>
      </c>
      <c r="B116" s="2">
        <v>3</v>
      </c>
      <c r="C116" s="2" t="str">
        <f>IF(_xlfn.XLOOKUP($A116,'1'!$C:$C,'1'!$AR:$AR,0,0)&gt;0,_xlfn.XLOOKUP($A116,'1'!$C:$C,'1'!$AR:$AR,0,0),"")</f>
        <v/>
      </c>
      <c r="E116" s="2">
        <v>4312</v>
      </c>
      <c r="F116" s="2">
        <v>4</v>
      </c>
      <c r="G116" s="2" t="str">
        <f>IF(_xlfn.XLOOKUP($E116,'1'!$A:$A,'1'!$AR:$AR,0,0)&gt;0,_xlfn.XLOOKUP($E116,'1'!$A:$A,'1'!$AR:$AR,0,0),"")</f>
        <v/>
      </c>
    </row>
    <row r="117" spans="1:7" x14ac:dyDescent="0.25">
      <c r="A117" s="2">
        <v>2039</v>
      </c>
      <c r="B117" s="2">
        <v>6.1</v>
      </c>
      <c r="C117" s="2" t="str">
        <f>IF(_xlfn.XLOOKUP($A117,'1'!$C:$C,'1'!$AR:$AR,0,0)&gt;0,_xlfn.XLOOKUP($A117,'1'!$C:$C,'1'!$AR:$AR,0,0),"")</f>
        <v/>
      </c>
      <c r="E117" s="2">
        <v>4331</v>
      </c>
      <c r="F117" s="2">
        <v>0</v>
      </c>
      <c r="G117" s="2" t="str">
        <f>IF(_xlfn.XLOOKUP($E117,'1'!$A:$A,'1'!$AR:$AR,0,0)&gt;0,_xlfn.XLOOKUP($E117,'1'!$A:$A,'1'!$AR:$AR,0,0),"")</f>
        <v/>
      </c>
    </row>
    <row r="118" spans="1:7" x14ac:dyDescent="0.25">
      <c r="A118" s="2">
        <v>2040</v>
      </c>
      <c r="B118" s="2">
        <v>6.1</v>
      </c>
      <c r="C118" s="2" t="str">
        <f>IF(_xlfn.XLOOKUP($A118,'1'!$C:$C,'1'!$AR:$AR,0,0)&gt;0,_xlfn.XLOOKUP($A118,'1'!$C:$C,'1'!$AR:$AR,0,0),"")</f>
        <v/>
      </c>
      <c r="E118" s="2">
        <v>4332</v>
      </c>
      <c r="F118" s="2">
        <v>4</v>
      </c>
      <c r="G118" s="2" t="str">
        <f>IF(_xlfn.XLOOKUP($E118,'1'!$A:$A,'1'!$AR:$AR,0,0)&gt;0,_xlfn.XLOOKUP($E118,'1'!$A:$A,'1'!$AR:$AR,0,0),"")</f>
        <v/>
      </c>
    </row>
    <row r="119" spans="1:7" x14ac:dyDescent="0.25">
      <c r="A119" s="2">
        <v>2042</v>
      </c>
      <c r="B119" s="2">
        <v>6.2</v>
      </c>
      <c r="C119" s="2" t="str">
        <f>IF(_xlfn.XLOOKUP($A119,'1'!$C:$C,'1'!$AR:$AR,0,0)&gt;0,_xlfn.XLOOKUP($A119,'1'!$C:$C,'1'!$AR:$AR,0,0),"")</f>
        <v/>
      </c>
      <c r="E119" s="2">
        <v>4335</v>
      </c>
      <c r="F119" s="2">
        <v>3</v>
      </c>
      <c r="G119" s="2" t="str">
        <f>IF(_xlfn.XLOOKUP($E119,'1'!$A:$A,'1'!$AR:$AR,0,0)&gt;0,_xlfn.XLOOKUP($E119,'1'!$A:$A,'1'!$AR:$AR,0,0),"")</f>
        <v/>
      </c>
    </row>
    <row r="120" spans="1:7" x14ac:dyDescent="0.25">
      <c r="A120" s="2">
        <v>2043</v>
      </c>
      <c r="B120" s="2">
        <v>5</v>
      </c>
      <c r="C120" s="2" t="str">
        <f>IF(_xlfn.XLOOKUP($A120,'1'!$C:$C,'1'!$AR:$AR,0,0)&gt;0,_xlfn.XLOOKUP($A120,'1'!$C:$C,'1'!$AR:$AR,0,0),"")</f>
        <v/>
      </c>
      <c r="E120" s="2">
        <v>4342</v>
      </c>
      <c r="F120" s="2">
        <v>3</v>
      </c>
      <c r="G120" s="2" t="str">
        <f>IF(_xlfn.XLOOKUP($E120,'1'!$A:$A,'1'!$AR:$AR,0,0)&gt;0,_xlfn.XLOOKUP($E120,'1'!$A:$A,'1'!$AR:$AR,0,0),"")</f>
        <v/>
      </c>
    </row>
    <row r="121" spans="1:7" x14ac:dyDescent="0.25">
      <c r="A121" s="2">
        <v>2045</v>
      </c>
      <c r="B121" s="2">
        <v>3</v>
      </c>
      <c r="C121" s="2" t="str">
        <f>IF(_xlfn.XLOOKUP($A121,'1'!$C:$C,'1'!$AR:$AR,0,0)&gt;0,_xlfn.XLOOKUP($A121,'1'!$C:$C,'1'!$AR:$AR,0,0),"")</f>
        <v/>
      </c>
      <c r="E121" s="2">
        <v>4344</v>
      </c>
      <c r="F121" s="2">
        <v>6</v>
      </c>
      <c r="G121" s="2" t="str">
        <f>IF(_xlfn.XLOOKUP($E121,'1'!$A:$A,'1'!$AR:$AR,0,0)&gt;0,_xlfn.XLOOKUP($E121,'1'!$A:$A,'1'!$AR:$AR,0,0),"")</f>
        <v/>
      </c>
    </row>
    <row r="122" spans="1:7" x14ac:dyDescent="0.25">
      <c r="A122" s="2">
        <v>2046</v>
      </c>
      <c r="B122" s="2">
        <v>3</v>
      </c>
      <c r="C122" s="2" t="str">
        <f>IF(_xlfn.XLOOKUP($A122,'1'!$C:$C,'1'!$AR:$AR,0,0)&gt;0,_xlfn.XLOOKUP($A122,'1'!$C:$C,'1'!$AR:$AR,0,0),"")</f>
        <v/>
      </c>
      <c r="E122" s="2">
        <v>4345</v>
      </c>
      <c r="F122" s="2">
        <v>6</v>
      </c>
      <c r="G122" s="2" t="str">
        <f>IF(_xlfn.XLOOKUP($E122,'1'!$A:$A,'1'!$AR:$AR,0,0)&gt;0,_xlfn.XLOOKUP($E122,'1'!$A:$A,'1'!$AR:$AR,0,0),"")</f>
        <v/>
      </c>
    </row>
    <row r="123" spans="1:7" x14ac:dyDescent="0.25">
      <c r="A123" s="2">
        <v>2048</v>
      </c>
      <c r="B123" s="2">
        <v>6.1</v>
      </c>
      <c r="C123" s="2" t="str">
        <f>IF(_xlfn.XLOOKUP($A123,'1'!$C:$C,'1'!$AR:$AR,0,0)&gt;0,_xlfn.XLOOKUP($A123,'1'!$C:$C,'1'!$AR:$AR,0,0),"")</f>
        <v/>
      </c>
      <c r="E123" s="2">
        <v>4352</v>
      </c>
      <c r="F123" s="2">
        <v>4</v>
      </c>
      <c r="G123" s="2" t="str">
        <f>IF(_xlfn.XLOOKUP($E123,'1'!$A:$A,'1'!$AR:$AR,0,0)&gt;0,_xlfn.XLOOKUP($E123,'1'!$A:$A,'1'!$AR:$AR,0,0),"")</f>
        <v/>
      </c>
    </row>
    <row r="124" spans="1:7" x14ac:dyDescent="0.25">
      <c r="A124" s="2">
        <v>2052</v>
      </c>
      <c r="B124" s="2">
        <v>3</v>
      </c>
      <c r="C124" s="2" t="str">
        <f>IF(_xlfn.XLOOKUP($A124,'1'!$C:$C,'1'!$AR:$AR,0,0)&gt;0,_xlfn.XLOOKUP($A124,'1'!$C:$C,'1'!$AR:$AR,0,0),"")</f>
        <v/>
      </c>
      <c r="E124" s="2">
        <v>4355</v>
      </c>
      <c r="F124" s="2">
        <v>0</v>
      </c>
      <c r="G124" s="2" t="str">
        <f>IF(_xlfn.XLOOKUP($E124,'1'!$A:$A,'1'!$AR:$AR,0,0)&gt;0,_xlfn.XLOOKUP($E124,'1'!$A:$A,'1'!$AR:$AR,0,0),"")</f>
        <v/>
      </c>
    </row>
    <row r="125" spans="1:7" x14ac:dyDescent="0.25">
      <c r="A125" s="2">
        <v>2055</v>
      </c>
      <c r="B125" s="2">
        <v>5</v>
      </c>
      <c r="C125" s="2" t="str">
        <f>IF(_xlfn.XLOOKUP($A125,'1'!$C:$C,'1'!$AR:$AR,0,0)&gt;0,_xlfn.XLOOKUP($A125,'1'!$C:$C,'1'!$AR:$AR,0,0),"")</f>
        <v/>
      </c>
      <c r="E125" s="2">
        <v>4356</v>
      </c>
      <c r="F125" s="2">
        <v>4</v>
      </c>
      <c r="G125" s="2" t="str">
        <f>IF(_xlfn.XLOOKUP($E125,'1'!$A:$A,'1'!$AR:$AR,0,0)&gt;0,_xlfn.XLOOKUP($E125,'1'!$A:$A,'1'!$AR:$AR,0,0),"")</f>
        <v/>
      </c>
    </row>
    <row r="126" spans="1:7" x14ac:dyDescent="0.25">
      <c r="A126" s="2">
        <v>2058</v>
      </c>
      <c r="B126" s="2">
        <v>3</v>
      </c>
      <c r="C126" s="2" t="str">
        <f>IF(_xlfn.XLOOKUP($A126,'1'!$C:$C,'1'!$AR:$AR,0,0)&gt;0,_xlfn.XLOOKUP($A126,'1'!$C:$C,'1'!$AR:$AR,0,0),"")</f>
        <v/>
      </c>
      <c r="E126" s="2">
        <v>4373</v>
      </c>
      <c r="F126" s="2">
        <v>0</v>
      </c>
      <c r="G126" s="2" t="str">
        <f>IF(_xlfn.XLOOKUP($E126,'1'!$A:$A,'1'!$AR:$AR,0,0)&gt;0,_xlfn.XLOOKUP($E126,'1'!$A:$A,'1'!$AR:$AR,0,0),"")</f>
        <v/>
      </c>
    </row>
    <row r="127" spans="1:7" x14ac:dyDescent="0.25">
      <c r="A127" s="2">
        <v>2059</v>
      </c>
      <c r="B127" s="2">
        <v>3</v>
      </c>
      <c r="C127" s="2" t="str">
        <f>IF(_xlfn.XLOOKUP($A127,'1'!$C:$C,'1'!$AR:$AR,0,0)&gt;0,_xlfn.XLOOKUP($A127,'1'!$C:$C,'1'!$AR:$AR,0,0),"")</f>
        <v/>
      </c>
      <c r="E127" s="2">
        <v>4382</v>
      </c>
      <c r="F127" s="2">
        <v>2</v>
      </c>
      <c r="G127" s="2" t="str">
        <f>IF(_xlfn.XLOOKUP($E127,'1'!$A:$A,'1'!$AR:$AR,0,0)&gt;0,_xlfn.XLOOKUP($E127,'1'!$A:$A,'1'!$AR:$AR,0,0),"")</f>
        <v/>
      </c>
    </row>
    <row r="128" spans="1:7" x14ac:dyDescent="0.25">
      <c r="A128" s="2">
        <v>2060</v>
      </c>
      <c r="B128" s="2">
        <v>3</v>
      </c>
      <c r="C128" s="2" t="str">
        <f>IF(_xlfn.XLOOKUP($A128,'1'!$C:$C,'1'!$AR:$AR,0,0)&gt;0,_xlfn.XLOOKUP($A128,'1'!$C:$C,'1'!$AR:$AR,0,0),"")</f>
        <v/>
      </c>
      <c r="E128" s="2">
        <v>4383</v>
      </c>
      <c r="F128" s="2">
        <v>3</v>
      </c>
      <c r="G128" s="2" t="str">
        <f>IF(_xlfn.XLOOKUP($E128,'1'!$A:$A,'1'!$AR:$AR,0,0)&gt;0,_xlfn.XLOOKUP($E128,'1'!$A:$A,'1'!$AR:$AR,0,0),"")</f>
        <v/>
      </c>
    </row>
    <row r="129" spans="1:7" x14ac:dyDescent="0.25">
      <c r="A129" s="2">
        <v>2067</v>
      </c>
      <c r="B129" s="2">
        <v>6.1</v>
      </c>
      <c r="C129" s="2" t="str">
        <f>IF(_xlfn.XLOOKUP($A129,'1'!$C:$C,'1'!$AR:$AR,0,0)&gt;0,_xlfn.XLOOKUP($A129,'1'!$C:$C,'1'!$AR:$AR,0,0),"")</f>
        <v/>
      </c>
      <c r="E129" s="2">
        <v>4388</v>
      </c>
      <c r="F129" s="2">
        <v>3</v>
      </c>
      <c r="G129" s="2" t="str">
        <f>IF(_xlfn.XLOOKUP($E129,'1'!$A:$A,'1'!$AR:$AR,0,0)&gt;0,_xlfn.XLOOKUP($E129,'1'!$A:$A,'1'!$AR:$AR,0,0),"")</f>
        <v/>
      </c>
    </row>
    <row r="130" spans="1:7" x14ac:dyDescent="0.25">
      <c r="A130" s="2">
        <v>2089</v>
      </c>
      <c r="B130" s="2">
        <v>6.1</v>
      </c>
      <c r="C130" s="2" t="str">
        <f>IF(_xlfn.XLOOKUP($A130,'1'!$C:$C,'1'!$AR:$AR,0,0)&gt;0,_xlfn.XLOOKUP($A130,'1'!$C:$C,'1'!$AR:$AR,0,0),"")</f>
        <v/>
      </c>
      <c r="E130" s="2">
        <v>4393</v>
      </c>
      <c r="F130" s="2">
        <v>4</v>
      </c>
      <c r="G130" s="2" t="str">
        <f>IF(_xlfn.XLOOKUP($E130,'1'!$A:$A,'1'!$AR:$AR,0,0)&gt;0,_xlfn.XLOOKUP($E130,'1'!$A:$A,'1'!$AR:$AR,0,0),"")</f>
        <v/>
      </c>
    </row>
    <row r="131" spans="1:7" x14ac:dyDescent="0.25">
      <c r="A131" s="2">
        <v>2098</v>
      </c>
      <c r="B131" s="2">
        <v>3</v>
      </c>
      <c r="C131" s="2" t="str">
        <f>IF(_xlfn.XLOOKUP($A131,'1'!$C:$C,'1'!$AR:$AR,0,0)&gt;0,_xlfn.XLOOKUP($A131,'1'!$C:$C,'1'!$AR:$AR,0,0),"")</f>
        <v/>
      </c>
      <c r="E131" s="2">
        <v>4410</v>
      </c>
      <c r="F131" s="2">
        <v>9.1</v>
      </c>
      <c r="G131" s="2" t="str">
        <f>IF(_xlfn.XLOOKUP($E131,'1'!$A:$A,'1'!$AR:$AR,0,0)&gt;0,_xlfn.XLOOKUP($E131,'1'!$A:$A,'1'!$AR:$AR,0,0),"")</f>
        <v/>
      </c>
    </row>
    <row r="132" spans="1:7" x14ac:dyDescent="0.25">
      <c r="A132" s="2">
        <v>2103</v>
      </c>
      <c r="B132" s="2">
        <v>6.1</v>
      </c>
      <c r="C132" s="2" t="str">
        <f>IF(_xlfn.XLOOKUP($A132,'1'!$C:$C,'1'!$AR:$AR,0,0)&gt;0,_xlfn.XLOOKUP($A132,'1'!$C:$C,'1'!$AR:$AR,0,0),"")</f>
        <v/>
      </c>
      <c r="E132" s="2">
        <v>4421</v>
      </c>
      <c r="F132" s="2">
        <v>2</v>
      </c>
      <c r="G132" s="2" t="str">
        <f>IF(_xlfn.XLOOKUP($E132,'1'!$A:$A,'1'!$AR:$AR,0,0)&gt;0,_xlfn.XLOOKUP($E132,'1'!$A:$A,'1'!$AR:$AR,0,0),"")</f>
        <v/>
      </c>
    </row>
    <row r="133" spans="1:7" x14ac:dyDescent="0.25">
      <c r="A133" s="2">
        <v>2108</v>
      </c>
      <c r="B133" s="2">
        <v>3</v>
      </c>
      <c r="C133" s="2" t="str">
        <f>IF(_xlfn.XLOOKUP($A133,'1'!$C:$C,'1'!$AR:$AR,0,0)&gt;0,_xlfn.XLOOKUP($A133,'1'!$C:$C,'1'!$AR:$AR,0,0),"")</f>
        <v/>
      </c>
      <c r="E133" s="2">
        <v>4422</v>
      </c>
      <c r="F133" s="2">
        <v>4</v>
      </c>
      <c r="G133" s="2" t="str">
        <f>IF(_xlfn.XLOOKUP($E133,'1'!$A:$A,'1'!$AR:$AR,0,0)&gt;0,_xlfn.XLOOKUP($E133,'1'!$A:$A,'1'!$AR:$AR,0,0),"")</f>
        <v/>
      </c>
    </row>
    <row r="134" spans="1:7" x14ac:dyDescent="0.25">
      <c r="A134" s="2">
        <v>2118</v>
      </c>
      <c r="B134" s="2">
        <v>5</v>
      </c>
      <c r="C134" s="2" t="str">
        <f>IF(_xlfn.XLOOKUP($A134,'1'!$C:$C,'1'!$AR:$AR,0,0)&gt;0,_xlfn.XLOOKUP($A134,'1'!$C:$C,'1'!$AR:$AR,0,0),"")</f>
        <v/>
      </c>
      <c r="E134" s="2">
        <v>4423</v>
      </c>
      <c r="F134" s="2">
        <v>4</v>
      </c>
      <c r="G134" s="2" t="str">
        <f>IF(_xlfn.XLOOKUP($E134,'1'!$A:$A,'1'!$AR:$AR,0,0)&gt;0,_xlfn.XLOOKUP($E134,'1'!$A:$A,'1'!$AR:$AR,0,0),"")</f>
        <v/>
      </c>
    </row>
    <row r="135" spans="1:7" x14ac:dyDescent="0.25">
      <c r="A135" s="2">
        <v>2123</v>
      </c>
      <c r="B135" s="2">
        <v>5</v>
      </c>
      <c r="C135" s="2" t="str">
        <f>IF(_xlfn.XLOOKUP($A135,'1'!$C:$C,'1'!$AR:$AR,0,0)&gt;0,_xlfn.XLOOKUP($A135,'1'!$C:$C,'1'!$AR:$AR,0,0),"")</f>
        <v/>
      </c>
      <c r="E135" s="2">
        <v>4427</v>
      </c>
      <c r="F135" s="2">
        <v>3</v>
      </c>
      <c r="G135" s="2" t="str">
        <f>IF(_xlfn.XLOOKUP($E135,'1'!$A:$A,'1'!$AR:$AR,0,0)&gt;0,_xlfn.XLOOKUP($E135,'1'!$A:$A,'1'!$AR:$AR,0,0),"")</f>
        <v/>
      </c>
    </row>
    <row r="136" spans="1:7" x14ac:dyDescent="0.25">
      <c r="A136" s="2">
        <v>2124</v>
      </c>
      <c r="B136" s="2">
        <v>5</v>
      </c>
      <c r="C136" s="2" t="str">
        <f>IF(_xlfn.XLOOKUP($A136,'1'!$C:$C,'1'!$AR:$AR,0,0)&gt;0,_xlfn.XLOOKUP($A136,'1'!$C:$C,'1'!$AR:$AR,0,0),"")</f>
        <v/>
      </c>
      <c r="E136" s="2">
        <v>4428</v>
      </c>
      <c r="F136" s="2">
        <v>3</v>
      </c>
      <c r="G136" s="2" t="str">
        <f>IF(_xlfn.XLOOKUP($E136,'1'!$A:$A,'1'!$AR:$AR,0,0)&gt;0,_xlfn.XLOOKUP($E136,'1'!$A:$A,'1'!$AR:$AR,0,0),"")</f>
        <v/>
      </c>
    </row>
    <row r="137" spans="1:7" x14ac:dyDescent="0.25">
      <c r="A137" s="2">
        <v>2125</v>
      </c>
      <c r="B137" s="2">
        <v>5</v>
      </c>
      <c r="C137" s="2" t="str">
        <f>IF(_xlfn.XLOOKUP($A137,'1'!$C:$C,'1'!$AR:$AR,0,0)&gt;0,_xlfn.XLOOKUP($A137,'1'!$C:$C,'1'!$AR:$AR,0,0),"")</f>
        <v/>
      </c>
      <c r="E137" s="2">
        <v>4429</v>
      </c>
      <c r="F137" s="2">
        <v>3</v>
      </c>
      <c r="G137" s="2" t="str">
        <f>IF(_xlfn.XLOOKUP($E137,'1'!$A:$A,'1'!$AR:$AR,0,0)&gt;0,_xlfn.XLOOKUP($E137,'1'!$A:$A,'1'!$AR:$AR,0,0),"")</f>
        <v/>
      </c>
    </row>
    <row r="138" spans="1:7" x14ac:dyDescent="0.25">
      <c r="A138" s="2">
        <v>2126</v>
      </c>
      <c r="B138" s="2">
        <v>5</v>
      </c>
      <c r="C138" s="2" t="str">
        <f>IF(_xlfn.XLOOKUP($A138,'1'!$C:$C,'1'!$AR:$AR,0,0)&gt;0,_xlfn.XLOOKUP($A138,'1'!$C:$C,'1'!$AR:$AR,0,0),"")</f>
        <v/>
      </c>
      <c r="E138" s="2">
        <v>4438</v>
      </c>
      <c r="F138" s="2">
        <v>4</v>
      </c>
      <c r="G138" s="2" t="str">
        <f>IF(_xlfn.XLOOKUP($E138,'1'!$A:$A,'1'!$AR:$AR,0,0)&gt;0,_xlfn.XLOOKUP($E138,'1'!$A:$A,'1'!$AR:$AR,0,0),"")</f>
        <v/>
      </c>
    </row>
    <row r="139" spans="1:7" x14ac:dyDescent="0.25">
      <c r="A139" s="2">
        <v>2127</v>
      </c>
      <c r="B139" s="2">
        <v>5</v>
      </c>
      <c r="C139" s="2" t="str">
        <f>IF(_xlfn.XLOOKUP($A139,'1'!$C:$C,'1'!$AR:$AR,0,0)&gt;0,_xlfn.XLOOKUP($A139,'1'!$C:$C,'1'!$AR:$AR,0,0),"")</f>
        <v/>
      </c>
      <c r="E139" s="2">
        <v>4439</v>
      </c>
      <c r="F139" s="2">
        <v>4</v>
      </c>
      <c r="G139" s="2" t="str">
        <f>IF(_xlfn.XLOOKUP($E139,'1'!$A:$A,'1'!$AR:$AR,0,0)&gt;0,_xlfn.XLOOKUP($E139,'1'!$A:$A,'1'!$AR:$AR,0,0),"")</f>
        <v/>
      </c>
    </row>
    <row r="140" spans="1:7" x14ac:dyDescent="0.25">
      <c r="A140" s="2">
        <v>2129</v>
      </c>
      <c r="B140" s="2">
        <v>5</v>
      </c>
      <c r="C140" s="2" t="str">
        <f>IF(_xlfn.XLOOKUP($A140,'1'!$C:$C,'1'!$AR:$AR,0,0)&gt;0,_xlfn.XLOOKUP($A140,'1'!$C:$C,'1'!$AR:$AR,0,0),"")</f>
        <v/>
      </c>
      <c r="E140" s="2">
        <v>4440</v>
      </c>
      <c r="F140" s="2">
        <v>4</v>
      </c>
      <c r="G140" s="2" t="str">
        <f>IF(_xlfn.XLOOKUP($E140,'1'!$A:$A,'1'!$AR:$AR,0,0)&gt;0,_xlfn.XLOOKUP($E140,'1'!$A:$A,'1'!$AR:$AR,0,0),"")</f>
        <v/>
      </c>
    </row>
    <row r="141" spans="1:7" x14ac:dyDescent="0.25">
      <c r="A141" s="2">
        <v>2130</v>
      </c>
      <c r="B141" s="2">
        <v>5</v>
      </c>
      <c r="C141" s="2" t="str">
        <f>IF(_xlfn.XLOOKUP($A141,'1'!$C:$C,'1'!$AR:$AR,0,0)&gt;0,_xlfn.XLOOKUP($A141,'1'!$C:$C,'1'!$AR:$AR,0,0),"")</f>
        <v/>
      </c>
      <c r="E141" s="2">
        <v>4441</v>
      </c>
      <c r="F141" s="2">
        <v>4</v>
      </c>
      <c r="G141" s="2" t="str">
        <f>IF(_xlfn.XLOOKUP($E141,'1'!$A:$A,'1'!$AR:$AR,0,0)&gt;0,_xlfn.XLOOKUP($E141,'1'!$A:$A,'1'!$AR:$AR,0,0),"")</f>
        <v/>
      </c>
    </row>
    <row r="142" spans="1:7" x14ac:dyDescent="0.25">
      <c r="A142" s="2">
        <v>2148</v>
      </c>
      <c r="B142" s="2">
        <v>1.2</v>
      </c>
      <c r="C142" s="2" t="str">
        <f>IF(_xlfn.XLOOKUP($A142,'1'!$C:$C,'1'!$AR:$AR,0,0)&gt;0,_xlfn.XLOOKUP($A142,'1'!$C:$C,'1'!$AR:$AR,0,0),"")</f>
        <v/>
      </c>
      <c r="E142" s="2">
        <v>4446</v>
      </c>
      <c r="F142" s="2">
        <v>0</v>
      </c>
      <c r="G142" s="2" t="str">
        <f>IF(_xlfn.XLOOKUP($E142,'1'!$A:$A,'1'!$AR:$AR,0,0)&gt;0,_xlfn.XLOOKUP($E142,'1'!$A:$A,'1'!$AR:$AR,0,0),"")</f>
        <v/>
      </c>
    </row>
    <row r="143" spans="1:7" x14ac:dyDescent="0.25">
      <c r="A143" s="2">
        <v>2149</v>
      </c>
      <c r="B143" s="2">
        <v>1.3</v>
      </c>
      <c r="C143" s="2" t="str">
        <f>IF(_xlfn.XLOOKUP($A143,'1'!$C:$C,'1'!$AR:$AR,0,0)&gt;0,_xlfn.XLOOKUP($A143,'1'!$C:$C,'1'!$AR:$AR,0,0),"")</f>
        <v/>
      </c>
      <c r="E143" s="2">
        <v>4447</v>
      </c>
      <c r="F143" s="2">
        <v>4</v>
      </c>
      <c r="G143" s="2" t="str">
        <f>IF(_xlfn.XLOOKUP($E143,'1'!$A:$A,'1'!$AR:$AR,0,0)&gt;0,_xlfn.XLOOKUP($E143,'1'!$A:$A,'1'!$AR:$AR,0,0),"")</f>
        <v/>
      </c>
    </row>
    <row r="144" spans="1:7" x14ac:dyDescent="0.25">
      <c r="A144" s="2">
        <v>2150</v>
      </c>
      <c r="B144" s="2">
        <v>1.3</v>
      </c>
      <c r="C144" s="2" t="str">
        <f>IF(_xlfn.XLOOKUP($A144,'1'!$C:$C,'1'!$AR:$AR,0,0)&gt;0,_xlfn.XLOOKUP($A144,'1'!$C:$C,'1'!$AR:$AR,0,0),"")</f>
        <v/>
      </c>
      <c r="E144" s="2">
        <v>4456</v>
      </c>
      <c r="F144" s="2">
        <v>0</v>
      </c>
      <c r="G144" s="2" t="str">
        <f>IF(_xlfn.XLOOKUP($E144,'1'!$A:$A,'1'!$AR:$AR,0,0)&gt;0,_xlfn.XLOOKUP($E144,'1'!$A:$A,'1'!$AR:$AR,0,0),"")</f>
        <v/>
      </c>
    </row>
    <row r="145" spans="1:7" x14ac:dyDescent="0.25">
      <c r="A145" s="2">
        <v>2152</v>
      </c>
      <c r="B145" s="2">
        <v>1.2</v>
      </c>
      <c r="C145" s="2" t="str">
        <f>IF(_xlfn.XLOOKUP($A145,'1'!$C:$C,'1'!$AR:$AR,0,0)&gt;0,_xlfn.XLOOKUP($A145,'1'!$C:$C,'1'!$AR:$AR,0,0),"")</f>
        <v/>
      </c>
      <c r="E145" s="2">
        <v>4457</v>
      </c>
      <c r="F145" s="2">
        <v>0</v>
      </c>
      <c r="G145" s="2" t="str">
        <f>IF(_xlfn.XLOOKUP($E145,'1'!$A:$A,'1'!$AR:$AR,0,0)&gt;0,_xlfn.XLOOKUP($E145,'1'!$A:$A,'1'!$AR:$AR,0,0),"")</f>
        <v/>
      </c>
    </row>
    <row r="146" spans="1:7" x14ac:dyDescent="0.25">
      <c r="A146" s="2">
        <v>2158</v>
      </c>
      <c r="B146" s="2">
        <v>1.2</v>
      </c>
      <c r="C146" s="2" t="str">
        <f>IF(_xlfn.XLOOKUP($A146,'1'!$C:$C,'1'!$AR:$AR,0,0)&gt;0,_xlfn.XLOOKUP($A146,'1'!$C:$C,'1'!$AR:$AR,0,0),"")</f>
        <v/>
      </c>
      <c r="E146" s="2">
        <v>4458</v>
      </c>
      <c r="F146" s="2">
        <v>0</v>
      </c>
      <c r="G146" s="2" t="str">
        <f>IF(_xlfn.XLOOKUP($E146,'1'!$A:$A,'1'!$AR:$AR,0,0)&gt;0,_xlfn.XLOOKUP($E146,'1'!$A:$A,'1'!$AR:$AR,0,0),"")</f>
        <v/>
      </c>
    </row>
    <row r="147" spans="1:7" x14ac:dyDescent="0.25">
      <c r="A147" s="2">
        <v>2159</v>
      </c>
      <c r="B147" s="2">
        <v>1.4</v>
      </c>
      <c r="C147" s="2" t="str">
        <f>IF(_xlfn.XLOOKUP($A147,'1'!$C:$C,'1'!$AR:$AR,0,0)&gt;0,_xlfn.XLOOKUP($A147,'1'!$C:$C,'1'!$AR:$AR,0,0),"")</f>
        <v/>
      </c>
      <c r="E147" s="2">
        <v>4459</v>
      </c>
      <c r="F147" s="2">
        <v>0</v>
      </c>
      <c r="G147" s="2" t="str">
        <f>IF(_xlfn.XLOOKUP($E147,'1'!$A:$A,'1'!$AR:$AR,0,0)&gt;0,_xlfn.XLOOKUP($E147,'1'!$A:$A,'1'!$AR:$AR,0,0),"")</f>
        <v/>
      </c>
    </row>
    <row r="148" spans="1:7" x14ac:dyDescent="0.25">
      <c r="A148" s="2">
        <v>2160</v>
      </c>
      <c r="B148" s="2">
        <v>1.1000000000000001</v>
      </c>
      <c r="C148" s="2" t="str">
        <f>IF(_xlfn.XLOOKUP($A148,'1'!$C:$C,'1'!$AR:$AR,0,0)&gt;0,_xlfn.XLOOKUP($A148,'1'!$C:$C,'1'!$AR:$AR,0,0),"")</f>
        <v/>
      </c>
      <c r="E148" s="2">
        <v>4460</v>
      </c>
      <c r="F148" s="2">
        <v>0</v>
      </c>
      <c r="G148" s="2" t="str">
        <f>IF(_xlfn.XLOOKUP($E148,'1'!$A:$A,'1'!$AR:$AR,0,0)&gt;0,_xlfn.XLOOKUP($E148,'1'!$A:$A,'1'!$AR:$AR,0,0),"")</f>
        <v/>
      </c>
    </row>
    <row r="149" spans="1:7" x14ac:dyDescent="0.25">
      <c r="A149" s="2">
        <v>2161</v>
      </c>
      <c r="B149" s="2">
        <v>1.1000000000000001</v>
      </c>
      <c r="C149" s="2" t="str">
        <f>IF(_xlfn.XLOOKUP($A149,'1'!$C:$C,'1'!$AR:$AR,0,0)&gt;0,_xlfn.XLOOKUP($A149,'1'!$C:$C,'1'!$AR:$AR,0,0),"")</f>
        <v/>
      </c>
      <c r="E149" s="2">
        <v>4461</v>
      </c>
      <c r="F149" s="2">
        <v>0</v>
      </c>
      <c r="G149" s="2" t="str">
        <f>IF(_xlfn.XLOOKUP($E149,'1'!$A:$A,'1'!$AR:$AR,0,0)&gt;0,_xlfn.XLOOKUP($E149,'1'!$A:$A,'1'!$AR:$AR,0,0),"")</f>
        <v/>
      </c>
    </row>
    <row r="150" spans="1:7" x14ac:dyDescent="0.25">
      <c r="A150" s="2">
        <v>2162</v>
      </c>
      <c r="B150" s="2">
        <v>1.2</v>
      </c>
      <c r="C150" s="2" t="str">
        <f>IF(_xlfn.XLOOKUP($A150,'1'!$C:$C,'1'!$AR:$AR,0,0)&gt;0,_xlfn.XLOOKUP($A150,'1'!$C:$C,'1'!$AR:$AR,0,0),"")</f>
        <v/>
      </c>
      <c r="E150" s="2">
        <v>4462</v>
      </c>
      <c r="F150" s="2">
        <v>0</v>
      </c>
      <c r="G150" s="2" t="str">
        <f>IF(_xlfn.XLOOKUP($E150,'1'!$A:$A,'1'!$AR:$AR,0,0)&gt;0,_xlfn.XLOOKUP($E150,'1'!$A:$A,'1'!$AR:$AR,0,0),"")</f>
        <v/>
      </c>
    </row>
    <row r="151" spans="1:7" x14ac:dyDescent="0.25">
      <c r="A151" s="2">
        <v>2168</v>
      </c>
      <c r="B151" s="2">
        <v>1.1000000000000001</v>
      </c>
      <c r="C151" s="2" t="str">
        <f>IF(_xlfn.XLOOKUP($A151,'1'!$C:$C,'1'!$AR:$AR,0,0)&gt;0,_xlfn.XLOOKUP($A151,'1'!$C:$C,'1'!$AR:$AR,0,0),"")</f>
        <v/>
      </c>
      <c r="E151" s="2">
        <v>4463</v>
      </c>
      <c r="F151" s="2">
        <v>0</v>
      </c>
      <c r="G151" s="2" t="str">
        <f>IF(_xlfn.XLOOKUP($E151,'1'!$A:$A,'1'!$AR:$AR,0,0)&gt;0,_xlfn.XLOOKUP($E151,'1'!$A:$A,'1'!$AR:$AR,0,0),"")</f>
        <v/>
      </c>
    </row>
    <row r="152" spans="1:7" x14ac:dyDescent="0.25">
      <c r="A152" s="2">
        <v>2171</v>
      </c>
      <c r="B152" s="2">
        <v>3.1</v>
      </c>
      <c r="C152" s="2" t="str">
        <f>IF(_xlfn.XLOOKUP($A152,'1'!$C:$C,'1'!$AR:$AR,0,0)&gt;0,_xlfn.XLOOKUP($A152,'1'!$C:$C,'1'!$AR:$AR,0,0),"")</f>
        <v/>
      </c>
      <c r="E152" s="2">
        <v>4464</v>
      </c>
      <c r="F152" s="2">
        <v>0</v>
      </c>
      <c r="G152" s="2" t="str">
        <f>IF(_xlfn.XLOOKUP($E152,'1'!$A:$A,'1'!$AR:$AR,0,0)&gt;0,_xlfn.XLOOKUP($E152,'1'!$A:$A,'1'!$AR:$AR,0,0),"")</f>
        <v/>
      </c>
    </row>
    <row r="153" spans="1:7" x14ac:dyDescent="0.25">
      <c r="A153" s="2">
        <v>2172</v>
      </c>
      <c r="B153" s="2">
        <v>1.2</v>
      </c>
      <c r="C153" s="2" t="str">
        <f>IF(_xlfn.XLOOKUP($A153,'1'!$C:$C,'1'!$AR:$AR,0,0)&gt;0,_xlfn.XLOOKUP($A153,'1'!$C:$C,'1'!$AR:$AR,0,0),"")</f>
        <v/>
      </c>
      <c r="E153" s="2">
        <v>4465</v>
      </c>
      <c r="F153" s="2">
        <v>0</v>
      </c>
      <c r="G153" s="2" t="str">
        <f>IF(_xlfn.XLOOKUP($E153,'1'!$A:$A,'1'!$AR:$AR,0,0)&gt;0,_xlfn.XLOOKUP($E153,'1'!$A:$A,'1'!$AR:$AR,0,0),"")</f>
        <v/>
      </c>
    </row>
    <row r="154" spans="1:7" x14ac:dyDescent="0.25">
      <c r="A154" s="2">
        <v>2173</v>
      </c>
      <c r="B154" s="2">
        <v>3.2</v>
      </c>
      <c r="C154" s="2" t="str">
        <f>IF(_xlfn.XLOOKUP($A154,'1'!$C:$C,'1'!$AR:$AR,0,0)&gt;0,_xlfn.XLOOKUP($A154,'1'!$C:$C,'1'!$AR:$AR,0,0),"")</f>
        <v/>
      </c>
      <c r="E154" s="2">
        <v>4466</v>
      </c>
      <c r="F154" s="2">
        <v>0</v>
      </c>
      <c r="G154" s="2" t="str">
        <f>IF(_xlfn.XLOOKUP($E154,'1'!$A:$A,'1'!$AR:$AR,0,0)&gt;0,_xlfn.XLOOKUP($E154,'1'!$A:$A,'1'!$AR:$AR,0,0),"")</f>
        <v/>
      </c>
    </row>
    <row r="155" spans="1:7" x14ac:dyDescent="0.25">
      <c r="A155" s="2">
        <v>2174</v>
      </c>
      <c r="B155" s="2">
        <v>3.01</v>
      </c>
      <c r="C155" s="2" t="str">
        <f>IF(_xlfn.XLOOKUP($A155,'1'!$C:$C,'1'!$AR:$AR,0,0)&gt;0,_xlfn.XLOOKUP($A155,'1'!$C:$C,'1'!$AR:$AR,0,0),"")</f>
        <v/>
      </c>
      <c r="E155" s="2">
        <v>4467</v>
      </c>
      <c r="F155" s="2">
        <v>0</v>
      </c>
      <c r="G155" s="2" t="str">
        <f>IF(_xlfn.XLOOKUP($E155,'1'!$A:$A,'1'!$AR:$AR,0,0)&gt;0,_xlfn.XLOOKUP($E155,'1'!$A:$A,'1'!$AR:$AR,0,0),"")</f>
        <v/>
      </c>
    </row>
    <row r="156" spans="1:7" x14ac:dyDescent="0.25">
      <c r="A156" s="2">
        <v>2175</v>
      </c>
      <c r="B156" s="2">
        <v>3.2</v>
      </c>
      <c r="C156" s="2" t="str">
        <f>IF(_xlfn.XLOOKUP($A156,'1'!$C:$C,'1'!$AR:$AR,0,0)&gt;0,_xlfn.XLOOKUP($A156,'1'!$C:$C,'1'!$AR:$AR,0,0),"")</f>
        <v/>
      </c>
      <c r="E156" s="2">
        <v>4468</v>
      </c>
      <c r="F156" s="2">
        <v>0</v>
      </c>
      <c r="G156" s="2" t="str">
        <f>IF(_xlfn.XLOOKUP($E156,'1'!$A:$A,'1'!$AR:$AR,0,0)&gt;0,_xlfn.XLOOKUP($E156,'1'!$A:$A,'1'!$AR:$AR,0,0),"")</f>
        <v/>
      </c>
    </row>
    <row r="157" spans="1:7" x14ac:dyDescent="0.25">
      <c r="A157" s="2">
        <v>2177</v>
      </c>
      <c r="B157" s="2">
        <v>1.2</v>
      </c>
      <c r="C157" s="2" t="str">
        <f>IF(_xlfn.XLOOKUP($A157,'1'!$C:$C,'1'!$AR:$AR,0,0)&gt;0,_xlfn.XLOOKUP($A157,'1'!$C:$C,'1'!$AR:$AR,0,0),"")</f>
        <v/>
      </c>
      <c r="E157" s="2">
        <v>4469</v>
      </c>
      <c r="F157" s="2">
        <v>0</v>
      </c>
      <c r="G157" s="2" t="str">
        <f>IF(_xlfn.XLOOKUP($E157,'1'!$A:$A,'1'!$AR:$AR,0,0)&gt;0,_xlfn.XLOOKUP($E157,'1'!$A:$A,'1'!$AR:$AR,0,0),"")</f>
        <v/>
      </c>
    </row>
    <row r="158" spans="1:7" x14ac:dyDescent="0.25">
      <c r="A158" s="2">
        <v>2179</v>
      </c>
      <c r="B158" s="2">
        <v>3.01</v>
      </c>
      <c r="C158" s="2" t="str">
        <f>IF(_xlfn.XLOOKUP($A158,'1'!$C:$C,'1'!$AR:$AR,0,0)&gt;0,_xlfn.XLOOKUP($A158,'1'!$C:$C,'1'!$AR:$AR,0,0),"")</f>
        <v/>
      </c>
      <c r="E158" s="2">
        <v>4470</v>
      </c>
      <c r="F158" s="2">
        <v>0</v>
      </c>
      <c r="G158" s="2" t="str">
        <f>IF(_xlfn.XLOOKUP($E158,'1'!$A:$A,'1'!$AR:$AR,0,0)&gt;0,_xlfn.XLOOKUP($E158,'1'!$A:$A,'1'!$AR:$AR,0,0),"")</f>
        <v/>
      </c>
    </row>
    <row r="159" spans="1:7" x14ac:dyDescent="0.25">
      <c r="A159" s="2">
        <v>2180</v>
      </c>
      <c r="B159" s="2">
        <v>1.3</v>
      </c>
      <c r="C159" s="2" t="str">
        <f>IF(_xlfn.XLOOKUP($A159,'1'!$C:$C,'1'!$AR:$AR,0,0)&gt;0,_xlfn.XLOOKUP($A159,'1'!$C:$C,'1'!$AR:$AR,0,0),"")</f>
        <v/>
      </c>
      <c r="E159" s="2">
        <v>4471</v>
      </c>
      <c r="F159" s="2">
        <v>0</v>
      </c>
      <c r="G159" s="2" t="str">
        <f>IF(_xlfn.XLOOKUP($E159,'1'!$A:$A,'1'!$AR:$AR,0,0)&gt;0,_xlfn.XLOOKUP($E159,'1'!$A:$A,'1'!$AR:$AR,0,0),"")</f>
        <v/>
      </c>
    </row>
    <row r="160" spans="1:7" x14ac:dyDescent="0.25">
      <c r="A160" s="2">
        <v>2181</v>
      </c>
      <c r="B160" s="2">
        <v>1.4</v>
      </c>
      <c r="C160" s="2" t="str">
        <f>IF(_xlfn.XLOOKUP($A160,'1'!$C:$C,'1'!$AR:$AR,0,0)&gt;0,_xlfn.XLOOKUP($A160,'1'!$C:$C,'1'!$AR:$AR,0,0),"")</f>
        <v/>
      </c>
      <c r="E160" s="2">
        <v>4472</v>
      </c>
      <c r="F160" s="2">
        <v>0</v>
      </c>
      <c r="G160" s="2" t="str">
        <f>IF(_xlfn.XLOOKUP($E160,'1'!$A:$A,'1'!$AR:$AR,0,0)&gt;0,_xlfn.XLOOKUP($E160,'1'!$A:$A,'1'!$AR:$AR,0,0),"")</f>
        <v/>
      </c>
    </row>
    <row r="161" spans="1:7" x14ac:dyDescent="0.25">
      <c r="A161" s="2">
        <v>2182</v>
      </c>
      <c r="B161" s="2">
        <v>1.2</v>
      </c>
      <c r="C161" s="2" t="str">
        <f>IF(_xlfn.XLOOKUP($A161,'1'!$C:$C,'1'!$AR:$AR,0,0)&gt;0,_xlfn.XLOOKUP($A161,'1'!$C:$C,'1'!$AR:$AR,0,0),"")</f>
        <v/>
      </c>
      <c r="E161" s="2">
        <v>4473</v>
      </c>
      <c r="F161" s="2">
        <v>0</v>
      </c>
      <c r="G161" s="2" t="str">
        <f>IF(_xlfn.XLOOKUP($E161,'1'!$A:$A,'1'!$AR:$AR,0,0)&gt;0,_xlfn.XLOOKUP($E161,'1'!$A:$A,'1'!$AR:$AR,0,0),"")</f>
        <v/>
      </c>
    </row>
    <row r="162" spans="1:7" x14ac:dyDescent="0.25">
      <c r="A162" s="2">
        <v>2183</v>
      </c>
      <c r="B162" s="2">
        <v>1.1000000000000001</v>
      </c>
      <c r="C162" s="2" t="str">
        <f>IF(_xlfn.XLOOKUP($A162,'1'!$C:$C,'1'!$AR:$AR,0,0)&gt;0,_xlfn.XLOOKUP($A162,'1'!$C:$C,'1'!$AR:$AR,0,0),"")</f>
        <v/>
      </c>
      <c r="E162" s="2">
        <v>4474</v>
      </c>
      <c r="F162" s="2">
        <v>0</v>
      </c>
      <c r="G162" s="2" t="str">
        <f>IF(_xlfn.XLOOKUP($E162,'1'!$A:$A,'1'!$AR:$AR,0,0)&gt;0,_xlfn.XLOOKUP($E162,'1'!$A:$A,'1'!$AR:$AR,0,0),"")</f>
        <v/>
      </c>
    </row>
    <row r="163" spans="1:7" x14ac:dyDescent="0.25">
      <c r="A163" s="2">
        <v>2186</v>
      </c>
      <c r="B163" s="2">
        <v>1.4</v>
      </c>
      <c r="C163" s="2" t="str">
        <f>IF(_xlfn.XLOOKUP($A163,'1'!$C:$C,'1'!$AR:$AR,0,0)&gt;0,_xlfn.XLOOKUP($A163,'1'!$C:$C,'1'!$AR:$AR,0,0),"")</f>
        <v/>
      </c>
      <c r="E163" s="2">
        <v>4475</v>
      </c>
      <c r="F163" s="2">
        <v>0</v>
      </c>
      <c r="G163" s="2" t="str">
        <f>IF(_xlfn.XLOOKUP($E163,'1'!$A:$A,'1'!$AR:$AR,0,0)&gt;0,_xlfn.XLOOKUP($E163,'1'!$A:$A,'1'!$AR:$AR,0,0),"")</f>
        <v/>
      </c>
    </row>
    <row r="164" spans="1:7" x14ac:dyDescent="0.25">
      <c r="A164" s="2">
        <v>2189</v>
      </c>
      <c r="B164" s="2">
        <v>1.1000000000000001</v>
      </c>
      <c r="C164" s="2" t="str">
        <f>IF(_xlfn.XLOOKUP($A164,'1'!$C:$C,'1'!$AR:$AR,0,0)&gt;0,_xlfn.XLOOKUP($A164,'1'!$C:$C,'1'!$AR:$AR,0,0),"")</f>
        <v/>
      </c>
      <c r="E164" s="2">
        <v>4476</v>
      </c>
      <c r="F164" s="2">
        <v>0</v>
      </c>
      <c r="G164" s="2" t="str">
        <f>IF(_xlfn.XLOOKUP($E164,'1'!$A:$A,'1'!$AR:$AR,0,0)&gt;0,_xlfn.XLOOKUP($E164,'1'!$A:$A,'1'!$AR:$AR,0,0),"")</f>
        <v/>
      </c>
    </row>
    <row r="165" spans="1:7" x14ac:dyDescent="0.25">
      <c r="A165" s="2">
        <v>2190</v>
      </c>
      <c r="B165" s="2">
        <v>1.4</v>
      </c>
      <c r="C165" s="2" t="str">
        <f>IF(_xlfn.XLOOKUP($A165,'1'!$C:$C,'1'!$AR:$AR,0,0)&gt;0,_xlfn.XLOOKUP($A165,'1'!$C:$C,'1'!$AR:$AR,0,0),"")</f>
        <v/>
      </c>
      <c r="E165" s="2">
        <v>4477</v>
      </c>
      <c r="F165" s="2">
        <v>0</v>
      </c>
      <c r="G165" s="2" t="str">
        <f>IF(_xlfn.XLOOKUP($E165,'1'!$A:$A,'1'!$AR:$AR,0,0)&gt;0,_xlfn.XLOOKUP($E165,'1'!$A:$A,'1'!$AR:$AR,0,0),"")</f>
        <v/>
      </c>
    </row>
    <row r="166" spans="1:7" x14ac:dyDescent="0.25">
      <c r="A166" s="2">
        <v>2191</v>
      </c>
      <c r="B166" s="2">
        <v>1.2</v>
      </c>
      <c r="C166" s="2" t="str">
        <f>IF(_xlfn.XLOOKUP($A166,'1'!$C:$C,'1'!$AR:$AR,0,0)&gt;0,_xlfn.XLOOKUP($A166,'1'!$C:$C,'1'!$AR:$AR,0,0),"")</f>
        <v/>
      </c>
      <c r="E166" s="2">
        <v>4478</v>
      </c>
      <c r="F166" s="2">
        <v>0</v>
      </c>
      <c r="G166" s="2" t="str">
        <f>IF(_xlfn.XLOOKUP($E166,'1'!$A:$A,'1'!$AR:$AR,0,0)&gt;0,_xlfn.XLOOKUP($E166,'1'!$A:$A,'1'!$AR:$AR,0,0),"")</f>
        <v/>
      </c>
    </row>
    <row r="167" spans="1:7" x14ac:dyDescent="0.25">
      <c r="A167" s="2">
        <v>2192</v>
      </c>
      <c r="B167" s="2">
        <v>1.02</v>
      </c>
      <c r="C167" s="2" t="str">
        <f>IF(_xlfn.XLOOKUP($A167,'1'!$C:$C,'1'!$AR:$AR,0,0)&gt;0,_xlfn.XLOOKUP($A167,'1'!$C:$C,'1'!$AR:$AR,0,0),"")</f>
        <v/>
      </c>
      <c r="E167" s="2">
        <v>4479</v>
      </c>
      <c r="F167" s="2">
        <v>0</v>
      </c>
      <c r="G167" s="2" t="str">
        <f>IF(_xlfn.XLOOKUP($E167,'1'!$A:$A,'1'!$AR:$AR,0,0)&gt;0,_xlfn.XLOOKUP($E167,'1'!$A:$A,'1'!$AR:$AR,0,0),"")</f>
        <v/>
      </c>
    </row>
    <row r="168" spans="1:7" x14ac:dyDescent="0.25">
      <c r="A168" s="2">
        <v>2194</v>
      </c>
      <c r="B168" s="2">
        <v>3.01</v>
      </c>
      <c r="C168" s="2" t="str">
        <f>IF(_xlfn.XLOOKUP($A168,'1'!$C:$C,'1'!$AR:$AR,0,0)&gt;0,_xlfn.XLOOKUP($A168,'1'!$C:$C,'1'!$AR:$AR,0,0),"")</f>
        <v/>
      </c>
      <c r="E168" s="2">
        <v>4480</v>
      </c>
      <c r="F168" s="2">
        <v>0</v>
      </c>
      <c r="G168" s="2" t="str">
        <f>IF(_xlfn.XLOOKUP($E168,'1'!$A:$A,'1'!$AR:$AR,0,0)&gt;0,_xlfn.XLOOKUP($E168,'1'!$A:$A,'1'!$AR:$AR,0,0),"")</f>
        <v/>
      </c>
    </row>
    <row r="169" spans="1:7" x14ac:dyDescent="0.25">
      <c r="A169" s="2">
        <v>2197</v>
      </c>
      <c r="B169" s="2">
        <v>1.3</v>
      </c>
      <c r="C169" s="2" t="str">
        <f>IF(_xlfn.XLOOKUP($A169,'1'!$C:$C,'1'!$AR:$AR,0,0)&gt;0,_xlfn.XLOOKUP($A169,'1'!$C:$C,'1'!$AR:$AR,0,0),"")</f>
        <v/>
      </c>
      <c r="E169" s="2">
        <v>4481</v>
      </c>
      <c r="F169" s="2">
        <v>0</v>
      </c>
      <c r="G169" s="2" t="str">
        <f>IF(_xlfn.XLOOKUP($E169,'1'!$A:$A,'1'!$AR:$AR,0,0)&gt;0,_xlfn.XLOOKUP($E169,'1'!$A:$A,'1'!$AR:$AR,0,0),"")</f>
        <v/>
      </c>
    </row>
    <row r="170" spans="1:7" x14ac:dyDescent="0.25">
      <c r="A170" s="2">
        <v>2213</v>
      </c>
      <c r="B170" s="2">
        <v>1.2</v>
      </c>
      <c r="C170" s="2" t="str">
        <f>IF(_xlfn.XLOOKUP($A170,'1'!$C:$C,'1'!$AR:$AR,0,0)&gt;0,_xlfn.XLOOKUP($A170,'1'!$C:$C,'1'!$AR:$AR,0,0),"")</f>
        <v/>
      </c>
      <c r="E170" s="2">
        <v>4482</v>
      </c>
      <c r="F170" s="2">
        <v>0</v>
      </c>
      <c r="G170" s="2" t="str">
        <f>IF(_xlfn.XLOOKUP($E170,'1'!$A:$A,'1'!$AR:$AR,0,0)&gt;0,_xlfn.XLOOKUP($E170,'1'!$A:$A,'1'!$AR:$AR,0,0),"")</f>
        <v/>
      </c>
    </row>
    <row r="171" spans="1:7" x14ac:dyDescent="0.25">
      <c r="A171" s="2">
        <v>2214</v>
      </c>
      <c r="B171" s="2">
        <v>3.2</v>
      </c>
      <c r="C171" s="2" t="str">
        <f>IF(_xlfn.XLOOKUP($A171,'1'!$C:$C,'1'!$AR:$AR,0,0)&gt;0,_xlfn.XLOOKUP($A171,'1'!$C:$C,'1'!$AR:$AR,0,0),"")</f>
        <v/>
      </c>
      <c r="E171" s="2">
        <v>4483</v>
      </c>
      <c r="F171" s="2">
        <v>0</v>
      </c>
      <c r="G171" s="2" t="str">
        <f>IF(_xlfn.XLOOKUP($E171,'1'!$A:$A,'1'!$AR:$AR,0,0)&gt;0,_xlfn.XLOOKUP($E171,'1'!$A:$A,'1'!$AR:$AR,0,0),"")</f>
        <v/>
      </c>
    </row>
    <row r="172" spans="1:7" x14ac:dyDescent="0.25">
      <c r="A172" s="2">
        <v>2215</v>
      </c>
      <c r="B172" s="2">
        <v>3.01</v>
      </c>
      <c r="C172" s="2" t="str">
        <f>IF(_xlfn.XLOOKUP($A172,'1'!$C:$C,'1'!$AR:$AR,0,0)&gt;0,_xlfn.XLOOKUP($A172,'1'!$C:$C,'1'!$AR:$AR,0,0),"")</f>
        <v/>
      </c>
      <c r="E172" s="2">
        <v>4484</v>
      </c>
      <c r="F172" s="2">
        <v>0</v>
      </c>
      <c r="G172" s="2" t="str">
        <f>IF(_xlfn.XLOOKUP($E172,'1'!$A:$A,'1'!$AR:$AR,0,0)&gt;0,_xlfn.XLOOKUP($E172,'1'!$A:$A,'1'!$AR:$AR,0,0),"")</f>
        <v/>
      </c>
    </row>
    <row r="173" spans="1:7" x14ac:dyDescent="0.25">
      <c r="A173" s="2">
        <v>2216</v>
      </c>
      <c r="B173" s="2">
        <v>1.2</v>
      </c>
      <c r="C173" s="2" t="str">
        <f>IF(_xlfn.XLOOKUP($A173,'1'!$C:$C,'1'!$AR:$AR,0,0)&gt;0,_xlfn.XLOOKUP($A173,'1'!$C:$C,'1'!$AR:$AR,0,0),"")</f>
        <v/>
      </c>
      <c r="E173" s="2">
        <v>4485</v>
      </c>
      <c r="F173" s="2">
        <v>0</v>
      </c>
      <c r="G173" s="2" t="str">
        <f>IF(_xlfn.XLOOKUP($E173,'1'!$A:$A,'1'!$AR:$AR,0,0)&gt;0,_xlfn.XLOOKUP($E173,'1'!$A:$A,'1'!$AR:$AR,0,0),"")</f>
        <v/>
      </c>
    </row>
    <row r="174" spans="1:7" x14ac:dyDescent="0.25">
      <c r="A174" s="2">
        <v>2218</v>
      </c>
      <c r="B174" s="2">
        <v>1.2</v>
      </c>
      <c r="C174" s="2" t="str">
        <f>IF(_xlfn.XLOOKUP($A174,'1'!$C:$C,'1'!$AR:$AR,0,0)&gt;0,_xlfn.XLOOKUP($A174,'1'!$C:$C,'1'!$AR:$AR,0,0),"")</f>
        <v/>
      </c>
      <c r="E174" s="2">
        <v>4486</v>
      </c>
      <c r="F174" s="2">
        <v>0</v>
      </c>
      <c r="G174" s="2" t="str">
        <f>IF(_xlfn.XLOOKUP($E174,'1'!$A:$A,'1'!$AR:$AR,0,0)&gt;0,_xlfn.XLOOKUP($E174,'1'!$A:$A,'1'!$AR:$AR,0,0),"")</f>
        <v/>
      </c>
    </row>
    <row r="175" spans="1:7" x14ac:dyDescent="0.25">
      <c r="A175" s="2">
        <v>2225</v>
      </c>
      <c r="B175" s="2">
        <v>1.02</v>
      </c>
      <c r="C175" s="2" t="str">
        <f>IF(_xlfn.XLOOKUP($A175,'1'!$C:$C,'1'!$AR:$AR,0,0)&gt;0,_xlfn.XLOOKUP($A175,'1'!$C:$C,'1'!$AR:$AR,0,0),"")</f>
        <v/>
      </c>
      <c r="E175" s="2">
        <v>4487</v>
      </c>
      <c r="F175" s="2">
        <v>0</v>
      </c>
      <c r="G175" s="2" t="str">
        <f>IF(_xlfn.XLOOKUP($E175,'1'!$A:$A,'1'!$AR:$AR,0,0)&gt;0,_xlfn.XLOOKUP($E175,'1'!$A:$A,'1'!$AR:$AR,0,0),"")</f>
        <v/>
      </c>
    </row>
    <row r="176" spans="1:7" x14ac:dyDescent="0.25">
      <c r="A176" s="2">
        <v>2226</v>
      </c>
      <c r="B176" s="2">
        <v>1.3</v>
      </c>
      <c r="C176" s="2" t="str">
        <f>IF(_xlfn.XLOOKUP($A176,'1'!$C:$C,'1'!$AR:$AR,0,0)&gt;0,_xlfn.XLOOKUP($A176,'1'!$C:$C,'1'!$AR:$AR,0,0),"")</f>
        <v/>
      </c>
      <c r="E176" s="2">
        <v>4497</v>
      </c>
      <c r="F176" s="2">
        <v>3</v>
      </c>
      <c r="G176" s="2" t="str">
        <f>IF(_xlfn.XLOOKUP($E176,'1'!$A:$A,'1'!$AR:$AR,0,0)&gt;0,_xlfn.XLOOKUP($E176,'1'!$A:$A,'1'!$AR:$AR,0,0),"")</f>
        <v/>
      </c>
    </row>
    <row r="177" spans="1:7" x14ac:dyDescent="0.25">
      <c r="A177" s="2">
        <v>2229</v>
      </c>
      <c r="B177" s="2">
        <v>1.9</v>
      </c>
      <c r="C177" s="2" t="str">
        <f>IF(_xlfn.XLOOKUP($A177,'1'!$C:$C,'1'!$AR:$AR,0,0)&gt;0,_xlfn.XLOOKUP($A177,'1'!$C:$C,'1'!$AR:$AR,0,0),"")</f>
        <v/>
      </c>
      <c r="E177" s="2">
        <v>4498</v>
      </c>
      <c r="F177" s="2">
        <v>4</v>
      </c>
      <c r="G177" s="2" t="str">
        <f>IF(_xlfn.XLOOKUP($E177,'1'!$A:$A,'1'!$AR:$AR,0,0)&gt;0,_xlfn.XLOOKUP($E177,'1'!$A:$A,'1'!$AR:$AR,0,0),"")</f>
        <v/>
      </c>
    </row>
    <row r="178" spans="1:7" x14ac:dyDescent="0.25">
      <c r="A178" s="2">
        <v>2232</v>
      </c>
      <c r="B178" s="2">
        <v>9.1999999999999993</v>
      </c>
      <c r="C178" s="2" t="str">
        <f>IF(_xlfn.XLOOKUP($A178,'1'!$C:$C,'1'!$AR:$AR,0,0)&gt;0,_xlfn.XLOOKUP($A178,'1'!$C:$C,'1'!$AR:$AR,0,0),"")</f>
        <v/>
      </c>
      <c r="E178" s="2">
        <v>4499</v>
      </c>
      <c r="F178" s="2">
        <v>6</v>
      </c>
      <c r="G178" s="2" t="str">
        <f>IF(_xlfn.XLOOKUP($E178,'1'!$A:$A,'1'!$AR:$AR,0,0)&gt;0,_xlfn.XLOOKUP($E178,'1'!$A:$A,'1'!$AR:$AR,0,0),"")</f>
        <v/>
      </c>
    </row>
    <row r="179" spans="1:7" x14ac:dyDescent="0.25">
      <c r="A179" s="2">
        <v>2233</v>
      </c>
      <c r="B179" s="2">
        <v>9.1</v>
      </c>
      <c r="C179" s="2" t="str">
        <f>IF(_xlfn.XLOOKUP($A179,'1'!$C:$C,'1'!$AR:$AR,0,0)&gt;0,_xlfn.XLOOKUP($A179,'1'!$C:$C,'1'!$AR:$AR,0,0),"")</f>
        <v/>
      </c>
    </row>
    <row r="180" spans="1:7" x14ac:dyDescent="0.25">
      <c r="A180" s="2">
        <v>2235</v>
      </c>
      <c r="B180" s="2">
        <v>9.1</v>
      </c>
      <c r="C180" s="2" t="str">
        <f>IF(_xlfn.XLOOKUP($A180,'1'!$C:$C,'1'!$AR:$AR,0,0)&gt;0,_xlfn.XLOOKUP($A180,'1'!$C:$C,'1'!$AR:$AR,0,0),"")</f>
        <v/>
      </c>
    </row>
    <row r="181" spans="1:7" x14ac:dyDescent="0.25">
      <c r="A181" s="2">
        <v>2238</v>
      </c>
      <c r="B181" s="2">
        <v>9.1</v>
      </c>
      <c r="C181" s="2" t="str">
        <f>IF(_xlfn.XLOOKUP($A181,'1'!$C:$C,'1'!$AR:$AR,0,0)&gt;0,_xlfn.XLOOKUP($A181,'1'!$C:$C,'1'!$AR:$AR,0,0),"")</f>
        <v/>
      </c>
    </row>
    <row r="182" spans="1:7" x14ac:dyDescent="0.25">
      <c r="A182" s="2">
        <v>2239</v>
      </c>
      <c r="B182" s="2">
        <v>1.9</v>
      </c>
      <c r="C182" s="2" t="str">
        <f>IF(_xlfn.XLOOKUP($A182,'1'!$C:$C,'1'!$AR:$AR,0,0)&gt;0,_xlfn.XLOOKUP($A182,'1'!$C:$C,'1'!$AR:$AR,0,0),"")</f>
        <v/>
      </c>
    </row>
    <row r="183" spans="1:7" x14ac:dyDescent="0.25">
      <c r="A183" s="2">
        <v>2241</v>
      </c>
      <c r="B183" s="2">
        <v>9.1</v>
      </c>
      <c r="C183" s="2" t="str">
        <f>IF(_xlfn.XLOOKUP($A183,'1'!$C:$C,'1'!$AR:$AR,0,0)&gt;0,_xlfn.XLOOKUP($A183,'1'!$C:$C,'1'!$AR:$AR,0,0),"")</f>
        <v/>
      </c>
    </row>
    <row r="184" spans="1:7" x14ac:dyDescent="0.25">
      <c r="A184" s="2">
        <v>2242</v>
      </c>
      <c r="B184" s="2">
        <v>9.1</v>
      </c>
      <c r="C184" s="2" t="str">
        <f>IF(_xlfn.XLOOKUP($A184,'1'!$C:$C,'1'!$AR:$AR,0,0)&gt;0,_xlfn.XLOOKUP($A184,'1'!$C:$C,'1'!$AR:$AR,0,0),"")</f>
        <v/>
      </c>
    </row>
    <row r="185" spans="1:7" x14ac:dyDescent="0.25">
      <c r="A185" s="2">
        <v>2244</v>
      </c>
      <c r="B185" s="2">
        <v>9.1999999999999993</v>
      </c>
      <c r="C185" s="2" t="str">
        <f>IF(_xlfn.XLOOKUP($A185,'1'!$C:$C,'1'!$AR:$AR,0,0)&gt;0,_xlfn.XLOOKUP($A185,'1'!$C:$C,'1'!$AR:$AR,0,0),"")</f>
        <v/>
      </c>
    </row>
    <row r="186" spans="1:7" x14ac:dyDescent="0.25">
      <c r="A186" s="2">
        <v>2246</v>
      </c>
      <c r="B186" s="2">
        <v>9.1</v>
      </c>
      <c r="C186" s="2" t="str">
        <f>IF(_xlfn.XLOOKUP($A186,'1'!$C:$C,'1'!$AR:$AR,0,0)&gt;0,_xlfn.XLOOKUP($A186,'1'!$C:$C,'1'!$AR:$AR,0,0),"")</f>
        <v/>
      </c>
    </row>
    <row r="187" spans="1:7" x14ac:dyDescent="0.25">
      <c r="A187" s="2">
        <v>2247</v>
      </c>
      <c r="B187" s="2">
        <v>1.9</v>
      </c>
      <c r="C187" s="2" t="str">
        <f>IF(_xlfn.XLOOKUP($A187,'1'!$C:$C,'1'!$AR:$AR,0,0)&gt;0,_xlfn.XLOOKUP($A187,'1'!$C:$C,'1'!$AR:$AR,0,0),"")</f>
        <v/>
      </c>
    </row>
    <row r="188" spans="1:7" x14ac:dyDescent="0.25">
      <c r="A188" s="2">
        <v>2249</v>
      </c>
      <c r="B188" s="2">
        <v>1.9</v>
      </c>
      <c r="C188" s="2" t="str">
        <f>IF(_xlfn.XLOOKUP($A188,'1'!$C:$C,'1'!$AR:$AR,0,0)&gt;0,_xlfn.XLOOKUP($A188,'1'!$C:$C,'1'!$AR:$AR,0,0),"")</f>
        <v/>
      </c>
    </row>
    <row r="189" spans="1:7" x14ac:dyDescent="0.25">
      <c r="A189" s="2">
        <v>2251</v>
      </c>
      <c r="B189" s="2">
        <v>9.1</v>
      </c>
      <c r="C189" s="2" t="str">
        <f>IF(_xlfn.XLOOKUP($A189,'1'!$C:$C,'1'!$AR:$AR,0,0)&gt;0,_xlfn.XLOOKUP($A189,'1'!$C:$C,'1'!$AR:$AR,0,0),"")</f>
        <v/>
      </c>
    </row>
    <row r="190" spans="1:7" x14ac:dyDescent="0.25">
      <c r="A190" s="2">
        <v>2253</v>
      </c>
      <c r="B190" s="2">
        <v>9.1</v>
      </c>
      <c r="C190" s="2" t="str">
        <f>IF(_xlfn.XLOOKUP($A190,'1'!$C:$C,'1'!$AR:$AR,0,0)&gt;0,_xlfn.XLOOKUP($A190,'1'!$C:$C,'1'!$AR:$AR,0,0),"")</f>
        <v/>
      </c>
    </row>
    <row r="191" spans="1:7" x14ac:dyDescent="0.25">
      <c r="A191" s="2">
        <v>2254</v>
      </c>
      <c r="B191" s="2">
        <v>9.1999999999999993</v>
      </c>
      <c r="C191" s="2" t="str">
        <f>IF(_xlfn.XLOOKUP($A191,'1'!$C:$C,'1'!$AR:$AR,0,0)&gt;0,_xlfn.XLOOKUP($A191,'1'!$C:$C,'1'!$AR:$AR,0,0),"")</f>
        <v/>
      </c>
    </row>
    <row r="192" spans="1:7" x14ac:dyDescent="0.25">
      <c r="A192" s="2">
        <v>2256</v>
      </c>
      <c r="B192" s="2">
        <v>9.1999999999999993</v>
      </c>
      <c r="C192" s="2" t="str">
        <f>IF(_xlfn.XLOOKUP($A192,'1'!$C:$C,'1'!$AR:$AR,0,0)&gt;0,_xlfn.XLOOKUP($A192,'1'!$C:$C,'1'!$AR:$AR,0,0),"")</f>
        <v/>
      </c>
    </row>
    <row r="193" spans="1:3" x14ac:dyDescent="0.25">
      <c r="A193" s="2">
        <v>2259</v>
      </c>
      <c r="B193" s="2">
        <v>9.1999999999999993</v>
      </c>
      <c r="C193" s="2" t="str">
        <f>IF(_xlfn.XLOOKUP($A193,'1'!$C:$C,'1'!$AR:$AR,0,0)&gt;0,_xlfn.XLOOKUP($A193,'1'!$C:$C,'1'!$AR:$AR,0,0),"")</f>
        <v/>
      </c>
    </row>
    <row r="194" spans="1:3" x14ac:dyDescent="0.25">
      <c r="A194" s="2">
        <v>2260</v>
      </c>
      <c r="B194" s="2">
        <v>9.1</v>
      </c>
      <c r="C194" s="2" t="str">
        <f>IF(_xlfn.XLOOKUP($A194,'1'!$C:$C,'1'!$AR:$AR,0,0)&gt;0,_xlfn.XLOOKUP($A194,'1'!$C:$C,'1'!$AR:$AR,0,0),"")</f>
        <v/>
      </c>
    </row>
    <row r="195" spans="1:3" x14ac:dyDescent="0.25">
      <c r="A195" s="2">
        <v>2261</v>
      </c>
      <c r="B195" s="2">
        <v>7</v>
      </c>
      <c r="C195" s="2" t="str">
        <f>IF(_xlfn.XLOOKUP($A195,'1'!$C:$C,'1'!$AR:$AR,0,0)&gt;0,_xlfn.XLOOKUP($A195,'1'!$C:$C,'1'!$AR:$AR,0,0),"")</f>
        <v/>
      </c>
    </row>
    <row r="196" spans="1:3" x14ac:dyDescent="0.25">
      <c r="A196" s="2">
        <v>2263</v>
      </c>
      <c r="B196" s="2">
        <v>9.1</v>
      </c>
      <c r="C196" s="2" t="str">
        <f>IF(_xlfn.XLOOKUP($A196,'1'!$C:$C,'1'!$AR:$AR,0,0)&gt;0,_xlfn.XLOOKUP($A196,'1'!$C:$C,'1'!$AR:$AR,0,0),"")</f>
        <v/>
      </c>
    </row>
    <row r="197" spans="1:3" x14ac:dyDescent="0.25">
      <c r="A197" s="2">
        <v>2264</v>
      </c>
      <c r="B197" s="2">
        <v>9.1</v>
      </c>
      <c r="C197" s="2" t="str">
        <f>IF(_xlfn.XLOOKUP($A197,'1'!$C:$C,'1'!$AR:$AR,0,0)&gt;0,_xlfn.XLOOKUP($A197,'1'!$C:$C,'1'!$AR:$AR,0,0),"")</f>
        <v/>
      </c>
    </row>
    <row r="198" spans="1:3" x14ac:dyDescent="0.25">
      <c r="A198" s="2">
        <v>2265</v>
      </c>
      <c r="B198" s="2">
        <v>9.1</v>
      </c>
      <c r="C198" s="2" t="str">
        <f>IF(_xlfn.XLOOKUP($A198,'1'!$C:$C,'1'!$AR:$AR,0,0)&gt;0,_xlfn.XLOOKUP($A198,'1'!$C:$C,'1'!$AR:$AR,0,0),"")</f>
        <v/>
      </c>
    </row>
    <row r="199" spans="1:3" x14ac:dyDescent="0.25">
      <c r="A199" s="2">
        <v>2267</v>
      </c>
      <c r="B199" s="2">
        <v>9.1999999999999993</v>
      </c>
      <c r="C199" s="2" t="str">
        <f>IF(_xlfn.XLOOKUP($A199,'1'!$C:$C,'1'!$AR:$AR,0,0)&gt;0,_xlfn.XLOOKUP($A199,'1'!$C:$C,'1'!$AR:$AR,0,0),"")</f>
        <v/>
      </c>
    </row>
    <row r="200" spans="1:3" x14ac:dyDescent="0.25">
      <c r="A200" s="2">
        <v>2268</v>
      </c>
      <c r="B200" s="2">
        <v>9.1999999999999993</v>
      </c>
      <c r="C200" s="2" t="str">
        <f>IF(_xlfn.XLOOKUP($A200,'1'!$C:$C,'1'!$AR:$AR,0,0)&gt;0,_xlfn.XLOOKUP($A200,'1'!$C:$C,'1'!$AR:$AR,0,0),"")</f>
        <v/>
      </c>
    </row>
    <row r="201" spans="1:3" x14ac:dyDescent="0.25">
      <c r="A201" s="2">
        <v>2272</v>
      </c>
      <c r="B201" s="2">
        <v>9.1</v>
      </c>
      <c r="C201" s="2" t="str">
        <f>IF(_xlfn.XLOOKUP($A201,'1'!$C:$C,'1'!$AR:$AR,0,0)&gt;0,_xlfn.XLOOKUP($A201,'1'!$C:$C,'1'!$AR:$AR,0,0),"")</f>
        <v/>
      </c>
    </row>
    <row r="202" spans="1:3" x14ac:dyDescent="0.25">
      <c r="A202" s="2">
        <v>2275</v>
      </c>
      <c r="B202" s="2">
        <v>9.1999999999999993</v>
      </c>
      <c r="C202" s="2" t="str">
        <f>IF(_xlfn.XLOOKUP($A202,'1'!$C:$C,'1'!$AR:$AR,0,0)&gt;0,_xlfn.XLOOKUP($A202,'1'!$C:$C,'1'!$AR:$AR,0,0),"")</f>
        <v/>
      </c>
    </row>
    <row r="203" spans="1:3" x14ac:dyDescent="0.25">
      <c r="A203" s="2">
        <v>2276</v>
      </c>
      <c r="B203" s="2">
        <v>9.1999999999999993</v>
      </c>
      <c r="C203" s="2" t="str">
        <f>IF(_xlfn.XLOOKUP($A203,'1'!$C:$C,'1'!$AR:$AR,0,0)&gt;0,_xlfn.XLOOKUP($A203,'1'!$C:$C,'1'!$AR:$AR,0,0),"")</f>
        <v/>
      </c>
    </row>
    <row r="204" spans="1:3" x14ac:dyDescent="0.25">
      <c r="A204" s="2">
        <v>2277</v>
      </c>
      <c r="B204" s="2">
        <v>1.9</v>
      </c>
      <c r="C204" s="2" t="str">
        <f>IF(_xlfn.XLOOKUP($A204,'1'!$C:$C,'1'!$AR:$AR,0,0)&gt;0,_xlfn.XLOOKUP($A204,'1'!$C:$C,'1'!$AR:$AR,0,0),"")</f>
        <v/>
      </c>
    </row>
    <row r="205" spans="1:3" x14ac:dyDescent="0.25">
      <c r="A205" s="2">
        <v>2283</v>
      </c>
      <c r="B205" s="2">
        <v>9.1</v>
      </c>
      <c r="C205" s="2" t="str">
        <f>IF(_xlfn.XLOOKUP($A205,'1'!$C:$C,'1'!$AR:$AR,0,0)&gt;0,_xlfn.XLOOKUP($A205,'1'!$C:$C,'1'!$AR:$AR,0,0),"")</f>
        <v/>
      </c>
    </row>
    <row r="206" spans="1:3" x14ac:dyDescent="0.25">
      <c r="A206" s="2">
        <v>2284</v>
      </c>
      <c r="B206" s="2">
        <v>9.1999999999999993</v>
      </c>
      <c r="C206" s="2" t="str">
        <f>IF(_xlfn.XLOOKUP($A206,'1'!$C:$C,'1'!$AR:$AR,0,0)&gt;0,_xlfn.XLOOKUP($A206,'1'!$C:$C,'1'!$AR:$AR,0,0),"")</f>
        <v/>
      </c>
    </row>
    <row r="207" spans="1:3" x14ac:dyDescent="0.25">
      <c r="A207" s="2">
        <v>2285</v>
      </c>
      <c r="B207" s="2">
        <v>9.1999999999999993</v>
      </c>
      <c r="C207" s="2" t="str">
        <f>IF(_xlfn.XLOOKUP($A207,'1'!$C:$C,'1'!$AR:$AR,0,0)&gt;0,_xlfn.XLOOKUP($A207,'1'!$C:$C,'1'!$AR:$AR,0,0),"")</f>
        <v/>
      </c>
    </row>
    <row r="208" spans="1:3" x14ac:dyDescent="0.25">
      <c r="A208" s="2">
        <v>2286</v>
      </c>
      <c r="B208" s="2">
        <v>1.9</v>
      </c>
      <c r="C208" s="2" t="str">
        <f>IF(_xlfn.XLOOKUP($A208,'1'!$C:$C,'1'!$AR:$AR,0,0)&gt;0,_xlfn.XLOOKUP($A208,'1'!$C:$C,'1'!$AR:$AR,0,0),"")</f>
        <v/>
      </c>
    </row>
    <row r="209" spans="1:3" x14ac:dyDescent="0.25">
      <c r="A209" s="2">
        <v>2290</v>
      </c>
      <c r="B209" s="2">
        <v>1.9</v>
      </c>
      <c r="C209" s="2" t="str">
        <f>IF(_xlfn.XLOOKUP($A209,'1'!$C:$C,'1'!$AR:$AR,0,0)&gt;0,_xlfn.XLOOKUP($A209,'1'!$C:$C,'1'!$AR:$AR,0,0),"")</f>
        <v/>
      </c>
    </row>
    <row r="210" spans="1:3" x14ac:dyDescent="0.25">
      <c r="A210" s="2">
        <v>2296</v>
      </c>
      <c r="B210" s="2">
        <v>9.1999999999999993</v>
      </c>
      <c r="C210" s="2" t="str">
        <f>IF(_xlfn.XLOOKUP($A210,'1'!$C:$C,'1'!$AR:$AR,0,0)&gt;0,_xlfn.XLOOKUP($A210,'1'!$C:$C,'1'!$AR:$AR,0,0),"")</f>
        <v/>
      </c>
    </row>
    <row r="211" spans="1:3" x14ac:dyDescent="0.25">
      <c r="A211" s="2">
        <v>2297</v>
      </c>
      <c r="B211" s="2">
        <v>9.1999999999999993</v>
      </c>
      <c r="C211" s="2" t="str">
        <f>IF(_xlfn.XLOOKUP($A211,'1'!$C:$C,'1'!$AR:$AR,0,0)&gt;0,_xlfn.XLOOKUP($A211,'1'!$C:$C,'1'!$AR:$AR,0,0),"")</f>
        <v/>
      </c>
    </row>
    <row r="212" spans="1:3" x14ac:dyDescent="0.25">
      <c r="A212" s="2">
        <v>2298</v>
      </c>
      <c r="B212" s="2">
        <v>7</v>
      </c>
      <c r="C212" s="2" t="str">
        <f>IF(_xlfn.XLOOKUP($A212,'1'!$C:$C,'1'!$AR:$AR,0,0)&gt;0,_xlfn.XLOOKUP($A212,'1'!$C:$C,'1'!$AR:$AR,0,0),"")</f>
        <v/>
      </c>
    </row>
    <row r="213" spans="1:3" x14ac:dyDescent="0.25">
      <c r="A213" s="2">
        <v>2299</v>
      </c>
      <c r="B213" s="2">
        <v>9.1</v>
      </c>
      <c r="C213" s="2" t="str">
        <f>IF(_xlfn.XLOOKUP($A213,'1'!$C:$C,'1'!$AR:$AR,0,0)&gt;0,_xlfn.XLOOKUP($A213,'1'!$C:$C,'1'!$AR:$AR,0,0),"")</f>
        <v/>
      </c>
    </row>
    <row r="214" spans="1:3" x14ac:dyDescent="0.25">
      <c r="A214" s="2">
        <v>2301</v>
      </c>
      <c r="B214" s="2">
        <v>9.1</v>
      </c>
      <c r="C214" s="2" t="str">
        <f>IF(_xlfn.XLOOKUP($A214,'1'!$C:$C,'1'!$AR:$AR,0,0)&gt;0,_xlfn.XLOOKUP($A214,'1'!$C:$C,'1'!$AR:$AR,0,0),"")</f>
        <v/>
      </c>
    </row>
    <row r="215" spans="1:3" x14ac:dyDescent="0.25">
      <c r="A215" s="2">
        <v>2305</v>
      </c>
      <c r="B215" s="2">
        <v>9.1999999999999993</v>
      </c>
      <c r="C215" s="2" t="str">
        <f>IF(_xlfn.XLOOKUP($A215,'1'!$C:$C,'1'!$AR:$AR,0,0)&gt;0,_xlfn.XLOOKUP($A215,'1'!$C:$C,'1'!$AR:$AR,0,0),"")</f>
        <v/>
      </c>
    </row>
    <row r="216" spans="1:3" x14ac:dyDescent="0.25">
      <c r="A216" s="2">
        <v>2309</v>
      </c>
      <c r="B216" s="2">
        <v>1.9</v>
      </c>
      <c r="C216" s="2" t="str">
        <f>IF(_xlfn.XLOOKUP($A216,'1'!$C:$C,'1'!$AR:$AR,0,0)&gt;0,_xlfn.XLOOKUP($A216,'1'!$C:$C,'1'!$AR:$AR,0,0),"")</f>
        <v/>
      </c>
    </row>
    <row r="217" spans="1:3" x14ac:dyDescent="0.25">
      <c r="A217" s="2">
        <v>2317</v>
      </c>
      <c r="B217" s="2">
        <v>7</v>
      </c>
      <c r="C217" s="2" t="str">
        <f>IF(_xlfn.XLOOKUP($A217,'1'!$C:$C,'1'!$AR:$AR,0,0)&gt;0,_xlfn.XLOOKUP($A217,'1'!$C:$C,'1'!$AR:$AR,0,0),"")</f>
        <v/>
      </c>
    </row>
    <row r="218" spans="1:3" x14ac:dyDescent="0.25">
      <c r="A218" s="2">
        <v>2319</v>
      </c>
      <c r="B218" s="2">
        <v>1.9</v>
      </c>
      <c r="C218" s="2" t="str">
        <f>IF(_xlfn.XLOOKUP($A218,'1'!$C:$C,'1'!$AR:$AR,0,0)&gt;0,_xlfn.XLOOKUP($A218,'1'!$C:$C,'1'!$AR:$AR,0,0),"")</f>
        <v/>
      </c>
    </row>
    <row r="219" spans="1:3" x14ac:dyDescent="0.25">
      <c r="A219" s="2">
        <v>2332</v>
      </c>
      <c r="B219" s="2">
        <v>9.1</v>
      </c>
      <c r="C219" s="2" t="str">
        <f>IF(_xlfn.XLOOKUP($A219,'1'!$C:$C,'1'!$AR:$AR,0,0)&gt;0,_xlfn.XLOOKUP($A219,'1'!$C:$C,'1'!$AR:$AR,0,0),"")</f>
        <v/>
      </c>
    </row>
    <row r="220" spans="1:3" x14ac:dyDescent="0.25">
      <c r="A220" s="2">
        <v>2334</v>
      </c>
      <c r="B220" s="2">
        <v>1.9</v>
      </c>
      <c r="C220" s="2" t="str">
        <f>IF(_xlfn.XLOOKUP($A220,'1'!$C:$C,'1'!$AR:$AR,0,0)&gt;0,_xlfn.XLOOKUP($A220,'1'!$C:$C,'1'!$AR:$AR,0,0),"")</f>
        <v/>
      </c>
    </row>
    <row r="221" spans="1:3" x14ac:dyDescent="0.25">
      <c r="A221" s="2">
        <v>2336</v>
      </c>
      <c r="B221" s="2">
        <v>9.1999999999999993</v>
      </c>
      <c r="C221" s="2" t="str">
        <f>IF(_xlfn.XLOOKUP($A221,'1'!$C:$C,'1'!$AR:$AR,0,0)&gt;0,_xlfn.XLOOKUP($A221,'1'!$C:$C,'1'!$AR:$AR,0,0),"")</f>
        <v/>
      </c>
    </row>
    <row r="222" spans="1:3" x14ac:dyDescent="0.25">
      <c r="A222" s="2">
        <v>2340</v>
      </c>
      <c r="B222" s="2">
        <v>9.1999999999999993</v>
      </c>
      <c r="C222" s="2" t="str">
        <f>IF(_xlfn.XLOOKUP($A222,'1'!$C:$C,'1'!$AR:$AR,0,0)&gt;0,_xlfn.XLOOKUP($A222,'1'!$C:$C,'1'!$AR:$AR,0,0),"")</f>
        <v/>
      </c>
    </row>
    <row r="223" spans="1:3" x14ac:dyDescent="0.25">
      <c r="A223" s="2">
        <v>2341</v>
      </c>
      <c r="B223" s="2">
        <v>9.1</v>
      </c>
      <c r="C223" s="2" t="str">
        <f>IF(_xlfn.XLOOKUP($A223,'1'!$C:$C,'1'!$AR:$AR,0,0)&gt;0,_xlfn.XLOOKUP($A223,'1'!$C:$C,'1'!$AR:$AR,0,0),"")</f>
        <v/>
      </c>
    </row>
    <row r="224" spans="1:3" x14ac:dyDescent="0.25">
      <c r="A224" s="2">
        <v>2342</v>
      </c>
      <c r="B224" s="2">
        <v>9.1999999999999993</v>
      </c>
      <c r="C224" s="2" t="str">
        <f>IF(_xlfn.XLOOKUP($A224,'1'!$C:$C,'1'!$AR:$AR,0,0)&gt;0,_xlfn.XLOOKUP($A224,'1'!$C:$C,'1'!$AR:$AR,0,0),"")</f>
        <v/>
      </c>
    </row>
    <row r="225" spans="1:3" x14ac:dyDescent="0.25">
      <c r="A225" s="2">
        <v>2343</v>
      </c>
      <c r="B225" s="2">
        <v>9.1</v>
      </c>
      <c r="C225" s="2" t="str">
        <f>IF(_xlfn.XLOOKUP($A225,'1'!$C:$C,'1'!$AR:$AR,0,0)&gt;0,_xlfn.XLOOKUP($A225,'1'!$C:$C,'1'!$AR:$AR,0,0),"")</f>
        <v/>
      </c>
    </row>
    <row r="226" spans="1:3" x14ac:dyDescent="0.25">
      <c r="A226" s="2">
        <v>2347</v>
      </c>
      <c r="B226" s="2">
        <v>9.1999999999999993</v>
      </c>
      <c r="C226" s="2" t="str">
        <f>IF(_xlfn.XLOOKUP($A226,'1'!$C:$C,'1'!$AR:$AR,0,0)&gt;0,_xlfn.XLOOKUP($A226,'1'!$C:$C,'1'!$AR:$AR,0,0),"")</f>
        <v/>
      </c>
    </row>
    <row r="227" spans="1:3" x14ac:dyDescent="0.25">
      <c r="A227" s="2">
        <v>2351</v>
      </c>
      <c r="B227" s="2">
        <v>9.1</v>
      </c>
      <c r="C227" s="2" t="str">
        <f>IF(_xlfn.XLOOKUP($A227,'1'!$C:$C,'1'!$AR:$AR,0,0)&gt;0,_xlfn.XLOOKUP($A227,'1'!$C:$C,'1'!$AR:$AR,0,0),"")</f>
        <v/>
      </c>
    </row>
    <row r="228" spans="1:3" x14ac:dyDescent="0.25">
      <c r="A228" s="2">
        <v>2353</v>
      </c>
      <c r="B228" s="2">
        <v>9.1999999999999993</v>
      </c>
      <c r="C228" s="2" t="str">
        <f>IF(_xlfn.XLOOKUP($A228,'1'!$C:$C,'1'!$AR:$AR,0,0)&gt;0,_xlfn.XLOOKUP($A228,'1'!$C:$C,'1'!$AR:$AR,0,0),"")</f>
        <v/>
      </c>
    </row>
    <row r="229" spans="1:3" x14ac:dyDescent="0.25">
      <c r="A229" s="2">
        <v>2354</v>
      </c>
      <c r="B229" s="2">
        <v>9.1999999999999993</v>
      </c>
      <c r="C229" s="2" t="str">
        <f>IF(_xlfn.XLOOKUP($A229,'1'!$C:$C,'1'!$AR:$AR,0,0)&gt;0,_xlfn.XLOOKUP($A229,'1'!$C:$C,'1'!$AR:$AR,0,0),"")</f>
        <v/>
      </c>
    </row>
    <row r="230" spans="1:3" x14ac:dyDescent="0.25">
      <c r="A230" s="2">
        <v>2356</v>
      </c>
      <c r="B230" s="2">
        <v>9.1999999999999993</v>
      </c>
      <c r="C230" s="2" t="str">
        <f>IF(_xlfn.XLOOKUP($A230,'1'!$C:$C,'1'!$AR:$AR,0,0)&gt;0,_xlfn.XLOOKUP($A230,'1'!$C:$C,'1'!$AR:$AR,0,0),"")</f>
        <v/>
      </c>
    </row>
    <row r="231" spans="1:3" x14ac:dyDescent="0.25">
      <c r="A231" s="2">
        <v>2366</v>
      </c>
      <c r="B231" s="2">
        <v>9.1999999999999993</v>
      </c>
      <c r="C231" s="2" t="str">
        <f>IF(_xlfn.XLOOKUP($A231,'1'!$C:$C,'1'!$AR:$AR,0,0)&gt;0,_xlfn.XLOOKUP($A231,'1'!$C:$C,'1'!$AR:$AR,0,0),"")</f>
        <v/>
      </c>
    </row>
    <row r="232" spans="1:3" x14ac:dyDescent="0.25">
      <c r="A232" s="2">
        <v>2367</v>
      </c>
      <c r="B232" s="2">
        <v>9.1</v>
      </c>
      <c r="C232" s="2" t="str">
        <f>IF(_xlfn.XLOOKUP($A232,'1'!$C:$C,'1'!$AR:$AR,0,0)&gt;0,_xlfn.XLOOKUP($A232,'1'!$C:$C,'1'!$AR:$AR,0,0),"")</f>
        <v/>
      </c>
    </row>
    <row r="233" spans="1:3" x14ac:dyDescent="0.25">
      <c r="A233" s="2">
        <v>2368</v>
      </c>
      <c r="B233" s="2">
        <v>9.1999999999999993</v>
      </c>
      <c r="C233" s="2" t="str">
        <f>IF(_xlfn.XLOOKUP($A233,'1'!$C:$C,'1'!$AR:$AR,0,0)&gt;0,_xlfn.XLOOKUP($A233,'1'!$C:$C,'1'!$AR:$AR,0,0),"")</f>
        <v/>
      </c>
    </row>
    <row r="234" spans="1:3" x14ac:dyDescent="0.25">
      <c r="A234" s="2">
        <v>2375</v>
      </c>
      <c r="B234" s="2">
        <v>3</v>
      </c>
      <c r="C234" s="2" t="str">
        <f>IF(_xlfn.XLOOKUP($A234,'1'!$C:$C,'1'!$AR:$AR,0,0)&gt;0,_xlfn.XLOOKUP($A234,'1'!$C:$C,'1'!$AR:$AR,0,0),"")</f>
        <v/>
      </c>
    </row>
    <row r="235" spans="1:3" x14ac:dyDescent="0.25">
      <c r="A235" s="2">
        <v>2376</v>
      </c>
      <c r="B235" s="2">
        <v>3.2</v>
      </c>
      <c r="C235" s="2" t="str">
        <f>IF(_xlfn.XLOOKUP($A235,'1'!$C:$C,'1'!$AR:$AR,0,0)&gt;0,_xlfn.XLOOKUP($A235,'1'!$C:$C,'1'!$AR:$AR,0,0),"")</f>
        <v/>
      </c>
    </row>
    <row r="236" spans="1:3" x14ac:dyDescent="0.25">
      <c r="A236" s="2">
        <v>2377</v>
      </c>
      <c r="B236" s="2">
        <v>3</v>
      </c>
      <c r="C236" s="2" t="str">
        <f>IF(_xlfn.XLOOKUP($A236,'1'!$C:$C,'1'!$AR:$AR,0,0)&gt;0,_xlfn.XLOOKUP($A236,'1'!$C:$C,'1'!$AR:$AR,0,0),"")</f>
        <v/>
      </c>
    </row>
    <row r="237" spans="1:3" x14ac:dyDescent="0.25">
      <c r="A237" s="2">
        <v>2378</v>
      </c>
      <c r="B237" s="2">
        <v>3</v>
      </c>
      <c r="C237" s="2" t="str">
        <f>IF(_xlfn.XLOOKUP($A237,'1'!$C:$C,'1'!$AR:$AR,0,0)&gt;0,_xlfn.XLOOKUP($A237,'1'!$C:$C,'1'!$AR:$AR,0,0),"")</f>
        <v/>
      </c>
    </row>
    <row r="238" spans="1:3" x14ac:dyDescent="0.25">
      <c r="A238" s="2">
        <v>2387</v>
      </c>
      <c r="B238" s="2">
        <v>0</v>
      </c>
      <c r="C238" s="2" t="str">
        <f>IF(_xlfn.XLOOKUP($A238,'1'!$C:$C,'1'!$AR:$AR,0,0)&gt;0,_xlfn.XLOOKUP($A238,'1'!$C:$C,'1'!$AR:$AR,0,0),"")</f>
        <v/>
      </c>
    </row>
    <row r="239" spans="1:3" x14ac:dyDescent="0.25">
      <c r="A239" s="2">
        <v>2390</v>
      </c>
      <c r="B239" s="2">
        <v>1</v>
      </c>
      <c r="C239" s="2" t="str">
        <f>IF(_xlfn.XLOOKUP($A239,'1'!$C:$C,'1'!$AR:$AR,0,0)&gt;0,_xlfn.XLOOKUP($A239,'1'!$C:$C,'1'!$AR:$AR,0,0),"")</f>
        <v/>
      </c>
    </row>
    <row r="240" spans="1:3" x14ac:dyDescent="0.25">
      <c r="A240" s="2">
        <v>2391</v>
      </c>
      <c r="B240" s="2">
        <v>1</v>
      </c>
      <c r="C240" s="2" t="str">
        <f>IF(_xlfn.XLOOKUP($A240,'1'!$C:$C,'1'!$AR:$AR,0,0)&gt;0,_xlfn.XLOOKUP($A240,'1'!$C:$C,'1'!$AR:$AR,0,0),"")</f>
        <v/>
      </c>
    </row>
    <row r="241" spans="1:3" x14ac:dyDescent="0.25">
      <c r="A241" s="2">
        <v>2392</v>
      </c>
      <c r="B241" s="2">
        <v>1</v>
      </c>
      <c r="C241" s="2" t="str">
        <f>IF(_xlfn.XLOOKUP($A241,'1'!$C:$C,'1'!$AR:$AR,0,0)&gt;0,_xlfn.XLOOKUP($A241,'1'!$C:$C,'1'!$AR:$AR,0,0),"")</f>
        <v/>
      </c>
    </row>
    <row r="242" spans="1:3" x14ac:dyDescent="0.25">
      <c r="A242" s="2">
        <v>2393</v>
      </c>
      <c r="B242" s="2">
        <v>7</v>
      </c>
      <c r="C242" s="2" t="str">
        <f>IF(_xlfn.XLOOKUP($A242,'1'!$C:$C,'1'!$AR:$AR,0,0)&gt;0,_xlfn.XLOOKUP($A242,'1'!$C:$C,'1'!$AR:$AR,0,0),"")</f>
        <v/>
      </c>
    </row>
    <row r="243" spans="1:3" x14ac:dyDescent="0.25">
      <c r="A243" s="2">
        <v>2394</v>
      </c>
      <c r="B243" s="2">
        <v>10</v>
      </c>
      <c r="C243" s="2" t="str">
        <f>IF(_xlfn.XLOOKUP($A243,'1'!$C:$C,'1'!$AR:$AR,0,0)&gt;0,_xlfn.XLOOKUP($A243,'1'!$C:$C,'1'!$AR:$AR,0,0),"")</f>
        <v/>
      </c>
    </row>
    <row r="244" spans="1:3" x14ac:dyDescent="0.25">
      <c r="A244" s="2">
        <v>2395</v>
      </c>
      <c r="B244" s="2">
        <v>2</v>
      </c>
      <c r="C244" s="2" t="str">
        <f>IF(_xlfn.XLOOKUP($A244,'1'!$C:$C,'1'!$AR:$AR,0,0)&gt;0,_xlfn.XLOOKUP($A244,'1'!$C:$C,'1'!$AR:$AR,0,0),"")</f>
        <v/>
      </c>
    </row>
    <row r="245" spans="1:3" x14ac:dyDescent="0.25">
      <c r="A245" s="2">
        <v>2396</v>
      </c>
      <c r="B245" s="2">
        <v>3.01</v>
      </c>
      <c r="C245" s="2" t="str">
        <f>IF(_xlfn.XLOOKUP($A245,'1'!$C:$C,'1'!$AR:$AR,0,0)&gt;0,_xlfn.XLOOKUP($A245,'1'!$C:$C,'1'!$AR:$AR,0,0),"")</f>
        <v/>
      </c>
    </row>
    <row r="246" spans="1:3" x14ac:dyDescent="0.25">
      <c r="A246" s="2">
        <v>2398</v>
      </c>
      <c r="B246" s="2">
        <v>3</v>
      </c>
      <c r="C246" s="2" t="str">
        <f>IF(_xlfn.XLOOKUP($A246,'1'!$C:$C,'1'!$AR:$AR,0,0)&gt;0,_xlfn.XLOOKUP($A246,'1'!$C:$C,'1'!$AR:$AR,0,0),"")</f>
        <v/>
      </c>
    </row>
    <row r="247" spans="1:3" x14ac:dyDescent="0.25">
      <c r="A247" s="2">
        <v>2399</v>
      </c>
      <c r="B247" s="2">
        <v>3.01</v>
      </c>
      <c r="C247" s="2" t="str">
        <f>IF(_xlfn.XLOOKUP($A247,'1'!$C:$C,'1'!$AR:$AR,0,0)&gt;0,_xlfn.XLOOKUP($A247,'1'!$C:$C,'1'!$AR:$AR,0,0),"")</f>
        <v/>
      </c>
    </row>
    <row r="248" spans="1:3" x14ac:dyDescent="0.25">
      <c r="A248" s="2">
        <v>2400</v>
      </c>
      <c r="B248" s="2">
        <v>2</v>
      </c>
      <c r="C248" s="2" t="str">
        <f>IF(_xlfn.XLOOKUP($A248,'1'!$C:$C,'1'!$AR:$AR,0,0)&gt;0,_xlfn.XLOOKUP($A248,'1'!$C:$C,'1'!$AR:$AR,0,0),"")</f>
        <v/>
      </c>
    </row>
    <row r="249" spans="1:3" x14ac:dyDescent="0.25">
      <c r="A249" s="2">
        <v>2411</v>
      </c>
      <c r="B249" s="2">
        <v>10</v>
      </c>
      <c r="C249" s="2" t="str">
        <f>IF(_xlfn.XLOOKUP($A249,'1'!$C:$C,'1'!$AR:$AR,0,0)&gt;0,_xlfn.XLOOKUP($A249,'1'!$C:$C,'1'!$AR:$AR,0,0),"")</f>
        <v/>
      </c>
    </row>
    <row r="250" spans="1:3" x14ac:dyDescent="0.25">
      <c r="A250" s="2">
        <v>2412</v>
      </c>
      <c r="B250" s="2">
        <v>6.1</v>
      </c>
      <c r="C250" s="2" t="str">
        <f>IF(_xlfn.XLOOKUP($A250,'1'!$C:$C,'1'!$AR:$AR,0,0)&gt;0,_xlfn.XLOOKUP($A250,'1'!$C:$C,'1'!$AR:$AR,0,0),"")</f>
        <v/>
      </c>
    </row>
    <row r="251" spans="1:3" x14ac:dyDescent="0.25">
      <c r="A251" s="2">
        <v>2414</v>
      </c>
      <c r="B251" s="2">
        <v>6.1</v>
      </c>
      <c r="C251" s="2" t="str">
        <f>IF(_xlfn.XLOOKUP($A251,'1'!$C:$C,'1'!$AR:$AR,0,0)&gt;0,_xlfn.XLOOKUP($A251,'1'!$C:$C,'1'!$AR:$AR,0,0),"")</f>
        <v/>
      </c>
    </row>
    <row r="252" spans="1:3" x14ac:dyDescent="0.25">
      <c r="A252" s="2">
        <v>2415</v>
      </c>
      <c r="B252" s="2">
        <v>6.11</v>
      </c>
      <c r="C252" s="2" t="str">
        <f>IF(_xlfn.XLOOKUP($A252,'1'!$C:$C,'1'!$AR:$AR,0,0)&gt;0,_xlfn.XLOOKUP($A252,'1'!$C:$C,'1'!$AR:$AR,0,0),"")</f>
        <v/>
      </c>
    </row>
    <row r="253" spans="1:3" x14ac:dyDescent="0.25">
      <c r="A253" s="2">
        <v>2417</v>
      </c>
      <c r="B253" s="2">
        <v>5</v>
      </c>
      <c r="C253" s="2" t="str">
        <f>IF(_xlfn.XLOOKUP($A253,'1'!$C:$C,'1'!$AR:$AR,0,0)&gt;0,_xlfn.XLOOKUP($A253,'1'!$C:$C,'1'!$AR:$AR,0,0),"")</f>
        <v/>
      </c>
    </row>
    <row r="254" spans="1:3" x14ac:dyDescent="0.25">
      <c r="A254" s="2">
        <v>2422</v>
      </c>
      <c r="B254" s="2">
        <v>6.2</v>
      </c>
      <c r="C254" s="2" t="str">
        <f>IF(_xlfn.XLOOKUP($A254,'1'!$C:$C,'1'!$AR:$AR,0,0)&gt;0,_xlfn.XLOOKUP($A254,'1'!$C:$C,'1'!$AR:$AR,0,0),"")</f>
        <v/>
      </c>
    </row>
    <row r="255" spans="1:3" x14ac:dyDescent="0.25">
      <c r="A255" s="2">
        <v>2424</v>
      </c>
      <c r="B255" s="2">
        <v>6.2</v>
      </c>
      <c r="C255" s="2" t="str">
        <f>IF(_xlfn.XLOOKUP($A255,'1'!$C:$C,'1'!$AR:$AR,0,0)&gt;0,_xlfn.XLOOKUP($A255,'1'!$C:$C,'1'!$AR:$AR,0,0),"")</f>
        <v/>
      </c>
    </row>
    <row r="256" spans="1:3" x14ac:dyDescent="0.25">
      <c r="A256" s="2">
        <v>2425</v>
      </c>
      <c r="B256" s="2">
        <v>6.1</v>
      </c>
      <c r="C256" s="2" t="str">
        <f>IF(_xlfn.XLOOKUP($A256,'1'!$C:$C,'1'!$AR:$AR,0,0)&gt;0,_xlfn.XLOOKUP($A256,'1'!$C:$C,'1'!$AR:$AR,0,0),"")</f>
        <v/>
      </c>
    </row>
    <row r="257" spans="1:3" x14ac:dyDescent="0.25">
      <c r="A257" s="2">
        <v>2426</v>
      </c>
      <c r="B257" s="2">
        <v>6.2</v>
      </c>
      <c r="C257" s="2" t="str">
        <f>IF(_xlfn.XLOOKUP($A257,'1'!$C:$C,'1'!$AR:$AR,0,0)&gt;0,_xlfn.XLOOKUP($A257,'1'!$C:$C,'1'!$AR:$AR,0,0),"")</f>
        <v/>
      </c>
    </row>
    <row r="258" spans="1:3" x14ac:dyDescent="0.25">
      <c r="A258" s="2">
        <v>2427</v>
      </c>
      <c r="B258" s="2">
        <v>6.2</v>
      </c>
      <c r="C258" s="2" t="str">
        <f>IF(_xlfn.XLOOKUP($A258,'1'!$C:$C,'1'!$AR:$AR,0,0)&gt;0,_xlfn.XLOOKUP($A258,'1'!$C:$C,'1'!$AR:$AR,0,0),"")</f>
        <v/>
      </c>
    </row>
    <row r="259" spans="1:3" x14ac:dyDescent="0.25">
      <c r="A259" s="2">
        <v>2428</v>
      </c>
      <c r="B259" s="2">
        <v>6.1</v>
      </c>
      <c r="C259" s="2" t="str">
        <f>IF(_xlfn.XLOOKUP($A259,'1'!$C:$C,'1'!$AR:$AR,0,0)&gt;0,_xlfn.XLOOKUP($A259,'1'!$C:$C,'1'!$AR:$AR,0,0),"")</f>
        <v/>
      </c>
    </row>
    <row r="260" spans="1:3" x14ac:dyDescent="0.25">
      <c r="A260" s="2">
        <v>2429</v>
      </c>
      <c r="B260" s="2">
        <v>6.1</v>
      </c>
      <c r="C260" s="2" t="str">
        <f>IF(_xlfn.XLOOKUP($A260,'1'!$C:$C,'1'!$AR:$AR,0,0)&gt;0,_xlfn.XLOOKUP($A260,'1'!$C:$C,'1'!$AR:$AR,0,0),"")</f>
        <v/>
      </c>
    </row>
    <row r="261" spans="1:3" x14ac:dyDescent="0.25">
      <c r="A261" s="2">
        <v>2430</v>
      </c>
      <c r="B261" s="2">
        <v>10</v>
      </c>
      <c r="C261" s="2" t="str">
        <f>IF(_xlfn.XLOOKUP($A261,'1'!$C:$C,'1'!$AR:$AR,0,0)&gt;0,_xlfn.XLOOKUP($A261,'1'!$C:$C,'1'!$AR:$AR,0,0),"")</f>
        <v/>
      </c>
    </row>
    <row r="262" spans="1:3" x14ac:dyDescent="0.25">
      <c r="A262" s="2">
        <v>2432</v>
      </c>
      <c r="B262" s="2">
        <v>6.2</v>
      </c>
      <c r="C262" s="2" t="str">
        <f>IF(_xlfn.XLOOKUP($A262,'1'!$C:$C,'1'!$AR:$AR,0,0)&gt;0,_xlfn.XLOOKUP($A262,'1'!$C:$C,'1'!$AR:$AR,0,0),"")</f>
        <v/>
      </c>
    </row>
    <row r="263" spans="1:3" x14ac:dyDescent="0.25">
      <c r="A263" s="2">
        <v>2433</v>
      </c>
      <c r="B263" s="2">
        <v>6.11</v>
      </c>
      <c r="C263" s="2" t="str">
        <f>IF(_xlfn.XLOOKUP($A263,'1'!$C:$C,'1'!$AR:$AR,0,0)&gt;0,_xlfn.XLOOKUP($A263,'1'!$C:$C,'1'!$AR:$AR,0,0),"")</f>
        <v/>
      </c>
    </row>
    <row r="264" spans="1:3" x14ac:dyDescent="0.25">
      <c r="A264" s="2">
        <v>2435</v>
      </c>
      <c r="B264" s="2">
        <v>5</v>
      </c>
      <c r="C264" s="2" t="str">
        <f>IF(_xlfn.XLOOKUP($A264,'1'!$C:$C,'1'!$AR:$AR,0,0)&gt;0,_xlfn.XLOOKUP($A264,'1'!$C:$C,'1'!$AR:$AR,0,0),"")</f>
        <v/>
      </c>
    </row>
    <row r="265" spans="1:3" x14ac:dyDescent="0.25">
      <c r="A265" s="2">
        <v>2440</v>
      </c>
      <c r="B265" s="2">
        <v>6.1</v>
      </c>
      <c r="C265" s="2" t="str">
        <f>IF(_xlfn.XLOOKUP($A265,'1'!$C:$C,'1'!$AR:$AR,0,0)&gt;0,_xlfn.XLOOKUP($A265,'1'!$C:$C,'1'!$AR:$AR,0,0),"")</f>
        <v/>
      </c>
    </row>
    <row r="266" spans="1:3" x14ac:dyDescent="0.25">
      <c r="A266" s="2">
        <v>2448</v>
      </c>
      <c r="B266" s="2">
        <v>6.1</v>
      </c>
      <c r="C266" s="2" t="str">
        <f>IF(_xlfn.XLOOKUP($A266,'1'!$C:$C,'1'!$AR:$AR,0,0)&gt;0,_xlfn.XLOOKUP($A266,'1'!$C:$C,'1'!$AR:$AR,0,0),"")</f>
        <v/>
      </c>
    </row>
    <row r="267" spans="1:3" x14ac:dyDescent="0.25">
      <c r="A267" s="2">
        <v>2451</v>
      </c>
      <c r="B267" s="2">
        <v>6.1</v>
      </c>
      <c r="C267" s="2" t="str">
        <f>IF(_xlfn.XLOOKUP($A267,'1'!$C:$C,'1'!$AR:$AR,0,0)&gt;0,_xlfn.XLOOKUP($A267,'1'!$C:$C,'1'!$AR:$AR,0,0),"")</f>
        <v/>
      </c>
    </row>
    <row r="268" spans="1:3" x14ac:dyDescent="0.25">
      <c r="A268" s="2">
        <v>2455</v>
      </c>
      <c r="B268" s="2">
        <v>5</v>
      </c>
      <c r="C268" s="2" t="str">
        <f>IF(_xlfn.XLOOKUP($A268,'1'!$C:$C,'1'!$AR:$AR,0,0)&gt;0,_xlfn.XLOOKUP($A268,'1'!$C:$C,'1'!$AR:$AR,0,0),"")</f>
        <v/>
      </c>
    </row>
    <row r="269" spans="1:3" x14ac:dyDescent="0.25">
      <c r="A269" s="2">
        <v>2456</v>
      </c>
      <c r="B269" s="2">
        <v>6.1</v>
      </c>
      <c r="C269" s="2" t="str">
        <f>IF(_xlfn.XLOOKUP($A269,'1'!$C:$C,'1'!$AR:$AR,0,0)&gt;0,_xlfn.XLOOKUP($A269,'1'!$C:$C,'1'!$AR:$AR,0,0),"")</f>
        <v/>
      </c>
    </row>
    <row r="270" spans="1:3" x14ac:dyDescent="0.25">
      <c r="A270" s="2">
        <v>2462</v>
      </c>
      <c r="B270" s="2">
        <v>6.1</v>
      </c>
      <c r="C270" s="2" t="str">
        <f>IF(_xlfn.XLOOKUP($A270,'1'!$C:$C,'1'!$AR:$AR,0,0)&gt;0,_xlfn.XLOOKUP($A270,'1'!$C:$C,'1'!$AR:$AR,0,0),"")</f>
        <v/>
      </c>
    </row>
    <row r="271" spans="1:3" x14ac:dyDescent="0.25">
      <c r="A271" s="2">
        <v>2473</v>
      </c>
      <c r="B271" s="2">
        <v>9.1999999999999993</v>
      </c>
      <c r="C271" s="2" t="str">
        <f>IF(_xlfn.XLOOKUP($A271,'1'!$C:$C,'1'!$AR:$AR,0,0)&gt;0,_xlfn.XLOOKUP($A271,'1'!$C:$C,'1'!$AR:$AR,0,0),"")</f>
        <v/>
      </c>
    </row>
    <row r="272" spans="1:3" x14ac:dyDescent="0.25">
      <c r="A272" s="2">
        <v>2474</v>
      </c>
      <c r="B272" s="2">
        <v>8</v>
      </c>
      <c r="C272" s="2" t="str">
        <f>IF(_xlfn.XLOOKUP($A272,'1'!$C:$C,'1'!$AR:$AR,0,0)&gt;0,_xlfn.XLOOKUP($A272,'1'!$C:$C,'1'!$AR:$AR,0,0),"")</f>
        <v/>
      </c>
    </row>
    <row r="273" spans="1:3" x14ac:dyDescent="0.25">
      <c r="A273" s="2">
        <v>2475</v>
      </c>
      <c r="B273" s="2">
        <v>9.15</v>
      </c>
      <c r="C273" s="2" t="str">
        <f>IF(_xlfn.XLOOKUP($A273,'1'!$C:$C,'1'!$AR:$AR,0,0)&gt;0,_xlfn.XLOOKUP($A273,'1'!$C:$C,'1'!$AR:$AR,0,0),"")</f>
        <v/>
      </c>
    </row>
    <row r="274" spans="1:3" x14ac:dyDescent="0.25">
      <c r="A274" s="2">
        <v>2476</v>
      </c>
      <c r="B274" s="2">
        <v>6</v>
      </c>
      <c r="C274" s="2" t="str">
        <f>IF(_xlfn.XLOOKUP($A274,'1'!$C:$C,'1'!$AR:$AR,0,0)&gt;0,_xlfn.XLOOKUP($A274,'1'!$C:$C,'1'!$AR:$AR,0,0),"")</f>
        <v/>
      </c>
    </row>
    <row r="275" spans="1:3" x14ac:dyDescent="0.25">
      <c r="A275" s="2">
        <v>2477</v>
      </c>
      <c r="B275" s="2">
        <v>9.1999999999999993</v>
      </c>
      <c r="C275" s="2" t="str">
        <f>IF(_xlfn.XLOOKUP($A275,'1'!$C:$C,'1'!$AR:$AR,0,0)&gt;0,_xlfn.XLOOKUP($A275,'1'!$C:$C,'1'!$AR:$AR,0,0),"")</f>
        <v/>
      </c>
    </row>
    <row r="276" spans="1:3" x14ac:dyDescent="0.25">
      <c r="A276" s="2">
        <v>2478</v>
      </c>
      <c r="B276" s="2">
        <v>9.1</v>
      </c>
      <c r="C276" s="2" t="str">
        <f>IF(_xlfn.XLOOKUP($A276,'1'!$C:$C,'1'!$AR:$AR,0,0)&gt;0,_xlfn.XLOOKUP($A276,'1'!$C:$C,'1'!$AR:$AR,0,0),"")</f>
        <v/>
      </c>
    </row>
    <row r="277" spans="1:3" x14ac:dyDescent="0.25">
      <c r="A277" s="2">
        <v>2480</v>
      </c>
      <c r="B277" s="2">
        <v>9.1</v>
      </c>
      <c r="C277" s="2" t="str">
        <f>IF(_xlfn.XLOOKUP($A277,'1'!$C:$C,'1'!$AR:$AR,0,0)&gt;0,_xlfn.XLOOKUP($A277,'1'!$C:$C,'1'!$AR:$AR,0,0),"")</f>
        <v/>
      </c>
    </row>
    <row r="278" spans="1:3" x14ac:dyDescent="0.25">
      <c r="A278" s="2">
        <v>2481</v>
      </c>
      <c r="B278" s="2">
        <v>9.1999999999999993</v>
      </c>
      <c r="C278" s="2" t="str">
        <f>IF(_xlfn.XLOOKUP($A278,'1'!$C:$C,'1'!$AR:$AR,0,0)&gt;0,_xlfn.XLOOKUP($A278,'1'!$C:$C,'1'!$AR:$AR,0,0),"")</f>
        <v/>
      </c>
    </row>
    <row r="279" spans="1:3" x14ac:dyDescent="0.25">
      <c r="A279" s="2">
        <v>2483</v>
      </c>
      <c r="B279" s="2">
        <v>9.2200000000000006</v>
      </c>
      <c r="C279" s="2" t="str">
        <f>IF(_xlfn.XLOOKUP($A279,'1'!$C:$C,'1'!$AR:$AR,0,0)&gt;0,_xlfn.XLOOKUP($A279,'1'!$C:$C,'1'!$AR:$AR,0,0),"")</f>
        <v/>
      </c>
    </row>
    <row r="280" spans="1:3" x14ac:dyDescent="0.25">
      <c r="A280" s="2">
        <v>2484</v>
      </c>
      <c r="B280" s="2">
        <v>9.1</v>
      </c>
      <c r="C280" s="2" t="str">
        <f>IF(_xlfn.XLOOKUP($A280,'1'!$C:$C,'1'!$AR:$AR,0,0)&gt;0,_xlfn.XLOOKUP($A280,'1'!$C:$C,'1'!$AR:$AR,0,0),"")</f>
        <v/>
      </c>
    </row>
    <row r="281" spans="1:3" x14ac:dyDescent="0.25">
      <c r="A281" s="2">
        <v>2485</v>
      </c>
      <c r="B281" s="2">
        <v>6</v>
      </c>
      <c r="C281" s="2" t="str">
        <f>IF(_xlfn.XLOOKUP($A281,'1'!$C:$C,'1'!$AR:$AR,0,0)&gt;0,_xlfn.XLOOKUP($A281,'1'!$C:$C,'1'!$AR:$AR,0,0),"")</f>
        <v/>
      </c>
    </row>
    <row r="282" spans="1:3" x14ac:dyDescent="0.25">
      <c r="A282" s="2">
        <v>2486</v>
      </c>
      <c r="B282" s="2">
        <v>9.15</v>
      </c>
      <c r="C282" s="2" t="str">
        <f>IF(_xlfn.XLOOKUP($A282,'1'!$C:$C,'1'!$AR:$AR,0,0)&gt;0,_xlfn.XLOOKUP($A282,'1'!$C:$C,'1'!$AR:$AR,0,0),"")</f>
        <v/>
      </c>
    </row>
    <row r="283" spans="1:3" x14ac:dyDescent="0.25">
      <c r="A283" s="2">
        <v>2487</v>
      </c>
      <c r="B283" s="2">
        <v>9.1999999999999993</v>
      </c>
      <c r="C283" s="2" t="str">
        <f>IF(_xlfn.XLOOKUP($A283,'1'!$C:$C,'1'!$AR:$AR,0,0)&gt;0,_xlfn.XLOOKUP($A283,'1'!$C:$C,'1'!$AR:$AR,0,0),"")</f>
        <v/>
      </c>
    </row>
    <row r="284" spans="1:3" x14ac:dyDescent="0.25">
      <c r="A284" s="2">
        <v>2488</v>
      </c>
      <c r="B284" s="2">
        <v>9.15</v>
      </c>
      <c r="C284" s="2" t="str">
        <f>IF(_xlfn.XLOOKUP($A284,'1'!$C:$C,'1'!$AR:$AR,0,0)&gt;0,_xlfn.XLOOKUP($A284,'1'!$C:$C,'1'!$AR:$AR,0,0),"")</f>
        <v/>
      </c>
    </row>
    <row r="285" spans="1:3" x14ac:dyDescent="0.25">
      <c r="A285" s="2">
        <v>2490</v>
      </c>
      <c r="B285" s="2">
        <v>9.1999999999999993</v>
      </c>
      <c r="C285" s="2" t="str">
        <f>IF(_xlfn.XLOOKUP($A285,'1'!$C:$C,'1'!$AR:$AR,0,0)&gt;0,_xlfn.XLOOKUP($A285,'1'!$C:$C,'1'!$AR:$AR,0,0),"")</f>
        <v/>
      </c>
    </row>
    <row r="286" spans="1:3" x14ac:dyDescent="0.25">
      <c r="A286" s="2">
        <v>2491</v>
      </c>
      <c r="B286" s="2">
        <v>9.1999999999999993</v>
      </c>
      <c r="C286" s="2" t="str">
        <f>IF(_xlfn.XLOOKUP($A286,'1'!$C:$C,'1'!$AR:$AR,0,0)&gt;0,_xlfn.XLOOKUP($A286,'1'!$C:$C,'1'!$AR:$AR,0,0),"")</f>
        <v/>
      </c>
    </row>
    <row r="287" spans="1:3" x14ac:dyDescent="0.25">
      <c r="A287" s="2">
        <v>2493</v>
      </c>
      <c r="B287" s="2">
        <v>9.15</v>
      </c>
      <c r="C287" s="2" t="str">
        <f>IF(_xlfn.XLOOKUP($A287,'1'!$C:$C,'1'!$AR:$AR,0,0)&gt;0,_xlfn.XLOOKUP($A287,'1'!$C:$C,'1'!$AR:$AR,0,0),"")</f>
        <v/>
      </c>
    </row>
    <row r="288" spans="1:3" x14ac:dyDescent="0.25">
      <c r="A288" s="2">
        <v>2496</v>
      </c>
      <c r="B288" s="2">
        <v>9.15</v>
      </c>
      <c r="C288" s="2" t="str">
        <f>IF(_xlfn.XLOOKUP($A288,'1'!$C:$C,'1'!$AR:$AR,0,0)&gt;0,_xlfn.XLOOKUP($A288,'1'!$C:$C,'1'!$AR:$AR,0,0),"")</f>
        <v/>
      </c>
    </row>
    <row r="289" spans="1:3" x14ac:dyDescent="0.25">
      <c r="A289" s="2">
        <v>2497</v>
      </c>
      <c r="B289" s="2">
        <v>6</v>
      </c>
      <c r="C289" s="2" t="str">
        <f>IF(_xlfn.XLOOKUP($A289,'1'!$C:$C,'1'!$AR:$AR,0,0)&gt;0,_xlfn.XLOOKUP($A289,'1'!$C:$C,'1'!$AR:$AR,0,0),"")</f>
        <v/>
      </c>
    </row>
    <row r="290" spans="1:3" x14ac:dyDescent="0.25">
      <c r="A290" s="2">
        <v>2500</v>
      </c>
      <c r="B290" s="2">
        <v>9.1</v>
      </c>
      <c r="C290" s="2" t="str">
        <f>IF(_xlfn.XLOOKUP($A290,'1'!$C:$C,'1'!$AR:$AR,0,0)&gt;0,_xlfn.XLOOKUP($A290,'1'!$C:$C,'1'!$AR:$AR,0,0),"")</f>
        <v/>
      </c>
    </row>
    <row r="291" spans="1:3" x14ac:dyDescent="0.25">
      <c r="A291" s="2">
        <v>2502</v>
      </c>
      <c r="B291" s="2">
        <v>9.1</v>
      </c>
      <c r="C291" s="2" t="str">
        <f>IF(_xlfn.XLOOKUP($A291,'1'!$C:$C,'1'!$AR:$AR,0,0)&gt;0,_xlfn.XLOOKUP($A291,'1'!$C:$C,'1'!$AR:$AR,0,0),"")</f>
        <v/>
      </c>
    </row>
    <row r="292" spans="1:3" x14ac:dyDescent="0.25">
      <c r="A292" s="2">
        <v>2505</v>
      </c>
      <c r="B292" s="2">
        <v>9.26</v>
      </c>
      <c r="C292" s="2" t="str">
        <f>IF(_xlfn.XLOOKUP($A292,'1'!$C:$C,'1'!$AR:$AR,0,0)&gt;0,_xlfn.XLOOKUP($A292,'1'!$C:$C,'1'!$AR:$AR,0,0),"")</f>
        <v/>
      </c>
    </row>
    <row r="293" spans="1:3" x14ac:dyDescent="0.25">
      <c r="A293" s="2">
        <v>2507</v>
      </c>
      <c r="B293" s="2">
        <v>9.15</v>
      </c>
      <c r="C293" s="2" t="str">
        <f>IF(_xlfn.XLOOKUP($A293,'1'!$C:$C,'1'!$AR:$AR,0,0)&gt;0,_xlfn.XLOOKUP($A293,'1'!$C:$C,'1'!$AR:$AR,0,0),"")</f>
        <v/>
      </c>
    </row>
    <row r="294" spans="1:3" x14ac:dyDescent="0.25">
      <c r="A294" s="2">
        <v>2514</v>
      </c>
      <c r="B294" s="2">
        <v>9.1</v>
      </c>
      <c r="C294" s="2" t="str">
        <f>IF(_xlfn.XLOOKUP($A294,'1'!$C:$C,'1'!$AR:$AR,0,0)&gt;0,_xlfn.XLOOKUP($A294,'1'!$C:$C,'1'!$AR:$AR,0,0),"")</f>
        <v/>
      </c>
    </row>
    <row r="295" spans="1:3" x14ac:dyDescent="0.25">
      <c r="A295" s="2">
        <v>2515</v>
      </c>
      <c r="B295" s="2">
        <v>9.1</v>
      </c>
      <c r="C295" s="2" t="str">
        <f>IF(_xlfn.XLOOKUP($A295,'1'!$C:$C,'1'!$AR:$AR,0,0)&gt;0,_xlfn.XLOOKUP($A295,'1'!$C:$C,'1'!$AR:$AR,0,0),"")</f>
        <v/>
      </c>
    </row>
    <row r="296" spans="1:3" x14ac:dyDescent="0.25">
      <c r="A296" s="2">
        <v>2517</v>
      </c>
      <c r="B296" s="2">
        <v>9.2200000000000006</v>
      </c>
      <c r="C296" s="2" t="str">
        <f>IF(_xlfn.XLOOKUP($A296,'1'!$C:$C,'1'!$AR:$AR,0,0)&gt;0,_xlfn.XLOOKUP($A296,'1'!$C:$C,'1'!$AR:$AR,0,0),"")</f>
        <v/>
      </c>
    </row>
    <row r="297" spans="1:3" x14ac:dyDescent="0.25">
      <c r="A297" s="2">
        <v>2518</v>
      </c>
      <c r="B297" s="2">
        <v>9.2200000000000006</v>
      </c>
      <c r="C297" s="2" t="str">
        <f>IF(_xlfn.XLOOKUP($A297,'1'!$C:$C,'1'!$AR:$AR,0,0)&gt;0,_xlfn.XLOOKUP($A297,'1'!$C:$C,'1'!$AR:$AR,0,0),"")</f>
        <v/>
      </c>
    </row>
    <row r="298" spans="1:3" x14ac:dyDescent="0.25">
      <c r="A298" s="2">
        <v>2519</v>
      </c>
      <c r="B298" s="2">
        <v>6</v>
      </c>
      <c r="C298" s="2" t="str">
        <f>IF(_xlfn.XLOOKUP($A298,'1'!$C:$C,'1'!$AR:$AR,0,0)&gt;0,_xlfn.XLOOKUP($A298,'1'!$C:$C,'1'!$AR:$AR,0,0),"")</f>
        <v/>
      </c>
    </row>
    <row r="299" spans="1:3" x14ac:dyDescent="0.25">
      <c r="A299" s="2">
        <v>2521</v>
      </c>
      <c r="B299" s="2">
        <v>9.1</v>
      </c>
      <c r="C299" s="2" t="str">
        <f>IF(_xlfn.XLOOKUP($A299,'1'!$C:$C,'1'!$AR:$AR,0,0)&gt;0,_xlfn.XLOOKUP($A299,'1'!$C:$C,'1'!$AR:$AR,0,0),"")</f>
        <v/>
      </c>
    </row>
    <row r="300" spans="1:3" x14ac:dyDescent="0.25">
      <c r="A300" s="2">
        <v>2522</v>
      </c>
      <c r="B300" s="2">
        <v>5</v>
      </c>
      <c r="C300" s="2" t="str">
        <f>IF(_xlfn.XLOOKUP($A300,'1'!$C:$C,'1'!$AR:$AR,0,0)&gt;0,_xlfn.XLOOKUP($A300,'1'!$C:$C,'1'!$AR:$AR,0,0),"")</f>
        <v/>
      </c>
    </row>
    <row r="301" spans="1:3" x14ac:dyDescent="0.25">
      <c r="A301" s="2">
        <v>2523</v>
      </c>
      <c r="B301" s="2">
        <v>9.14</v>
      </c>
      <c r="C301" s="2" t="str">
        <f>IF(_xlfn.XLOOKUP($A301,'1'!$C:$C,'1'!$AR:$AR,0,0)&gt;0,_xlfn.XLOOKUP($A301,'1'!$C:$C,'1'!$AR:$AR,0,0),"")</f>
        <v/>
      </c>
    </row>
    <row r="302" spans="1:3" x14ac:dyDescent="0.25">
      <c r="A302" s="2">
        <v>2524</v>
      </c>
      <c r="B302" s="2">
        <v>9.1999999999999993</v>
      </c>
      <c r="C302" s="2" t="str">
        <f>IF(_xlfn.XLOOKUP($A302,'1'!$C:$C,'1'!$AR:$AR,0,0)&gt;0,_xlfn.XLOOKUP($A302,'1'!$C:$C,'1'!$AR:$AR,0,0),"")</f>
        <v/>
      </c>
    </row>
    <row r="303" spans="1:3" x14ac:dyDescent="0.25">
      <c r="A303" s="2">
        <v>2525</v>
      </c>
      <c r="B303" s="2">
        <v>9.1</v>
      </c>
      <c r="C303" s="2" t="str">
        <f>IF(_xlfn.XLOOKUP($A303,'1'!$C:$C,'1'!$AR:$AR,0,0)&gt;0,_xlfn.XLOOKUP($A303,'1'!$C:$C,'1'!$AR:$AR,0,0),"")</f>
        <v/>
      </c>
    </row>
    <row r="304" spans="1:3" x14ac:dyDescent="0.25">
      <c r="A304" s="2">
        <v>2526</v>
      </c>
      <c r="B304" s="2">
        <v>9.1999999999999993</v>
      </c>
      <c r="C304" s="2" t="str">
        <f>IF(_xlfn.XLOOKUP($A304,'1'!$C:$C,'1'!$AR:$AR,0,0)&gt;0,_xlfn.XLOOKUP($A304,'1'!$C:$C,'1'!$AR:$AR,0,0),"")</f>
        <v/>
      </c>
    </row>
    <row r="305" spans="1:3" x14ac:dyDescent="0.25">
      <c r="A305" s="2">
        <v>2527</v>
      </c>
      <c r="B305" s="2">
        <v>9.1999999999999993</v>
      </c>
      <c r="C305" s="2" t="str">
        <f>IF(_xlfn.XLOOKUP($A305,'1'!$C:$C,'1'!$AR:$AR,0,0)&gt;0,_xlfn.XLOOKUP($A305,'1'!$C:$C,'1'!$AR:$AR,0,0),"")</f>
        <v/>
      </c>
    </row>
    <row r="306" spans="1:3" x14ac:dyDescent="0.25">
      <c r="A306" s="2">
        <v>2528</v>
      </c>
      <c r="B306" s="2">
        <v>6</v>
      </c>
      <c r="C306" s="2" t="str">
        <f>IF(_xlfn.XLOOKUP($A306,'1'!$C:$C,'1'!$AR:$AR,0,0)&gt;0,_xlfn.XLOOKUP($A306,'1'!$C:$C,'1'!$AR:$AR,0,0),"")</f>
        <v/>
      </c>
    </row>
    <row r="307" spans="1:3" x14ac:dyDescent="0.25">
      <c r="A307" s="2">
        <v>2529</v>
      </c>
      <c r="B307" s="2">
        <v>8</v>
      </c>
      <c r="C307" s="2" t="str">
        <f>IF(_xlfn.XLOOKUP($A307,'1'!$C:$C,'1'!$AR:$AR,0,0)&gt;0,_xlfn.XLOOKUP($A307,'1'!$C:$C,'1'!$AR:$AR,0,0),"")</f>
        <v/>
      </c>
    </row>
    <row r="308" spans="1:3" x14ac:dyDescent="0.25">
      <c r="A308" s="2">
        <v>2530</v>
      </c>
      <c r="B308" s="2">
        <v>8</v>
      </c>
      <c r="C308" s="2" t="str">
        <f>IF(_xlfn.XLOOKUP($A308,'1'!$C:$C,'1'!$AR:$AR,0,0)&gt;0,_xlfn.XLOOKUP($A308,'1'!$C:$C,'1'!$AR:$AR,0,0),"")</f>
        <v/>
      </c>
    </row>
    <row r="309" spans="1:3" x14ac:dyDescent="0.25">
      <c r="A309" s="2">
        <v>2531</v>
      </c>
      <c r="B309" s="2">
        <v>9.1999999999999993</v>
      </c>
      <c r="C309" s="2" t="str">
        <f>IF(_xlfn.XLOOKUP($A309,'1'!$C:$C,'1'!$AR:$AR,0,0)&gt;0,_xlfn.XLOOKUP($A309,'1'!$C:$C,'1'!$AR:$AR,0,0),"")</f>
        <v/>
      </c>
    </row>
    <row r="310" spans="1:3" x14ac:dyDescent="0.25">
      <c r="A310" s="2">
        <v>2533</v>
      </c>
      <c r="B310" s="2">
        <v>5</v>
      </c>
      <c r="C310" s="2" t="str">
        <f>IF(_xlfn.XLOOKUP($A310,'1'!$C:$C,'1'!$AR:$AR,0,0)&gt;0,_xlfn.XLOOKUP($A310,'1'!$C:$C,'1'!$AR:$AR,0,0),"")</f>
        <v/>
      </c>
    </row>
    <row r="311" spans="1:3" x14ac:dyDescent="0.25">
      <c r="A311" s="2">
        <v>2534</v>
      </c>
      <c r="B311" s="2">
        <v>5</v>
      </c>
      <c r="C311" s="2" t="str">
        <f>IF(_xlfn.XLOOKUP($A311,'1'!$C:$C,'1'!$AR:$AR,0,0)&gt;0,_xlfn.XLOOKUP($A311,'1'!$C:$C,'1'!$AR:$AR,0,0),"")</f>
        <v/>
      </c>
    </row>
    <row r="312" spans="1:3" x14ac:dyDescent="0.25">
      <c r="A312" s="2">
        <v>2535</v>
      </c>
      <c r="B312" s="2">
        <v>8</v>
      </c>
      <c r="C312" s="2" t="str">
        <f>IF(_xlfn.XLOOKUP($A312,'1'!$C:$C,'1'!$AR:$AR,0,0)&gt;0,_xlfn.XLOOKUP($A312,'1'!$C:$C,'1'!$AR:$AR,0,0),"")</f>
        <v/>
      </c>
    </row>
    <row r="313" spans="1:3" x14ac:dyDescent="0.25">
      <c r="A313" s="2">
        <v>2536</v>
      </c>
      <c r="B313" s="2">
        <v>6</v>
      </c>
      <c r="C313" s="2" t="str">
        <f>IF(_xlfn.XLOOKUP($A313,'1'!$C:$C,'1'!$AR:$AR,0,0)&gt;0,_xlfn.XLOOKUP($A313,'1'!$C:$C,'1'!$AR:$AR,0,0),"")</f>
        <v/>
      </c>
    </row>
    <row r="314" spans="1:3" x14ac:dyDescent="0.25">
      <c r="A314" s="2">
        <v>2537</v>
      </c>
      <c r="B314" s="2">
        <v>6</v>
      </c>
      <c r="C314" s="2" t="str">
        <f>IF(_xlfn.XLOOKUP($A314,'1'!$C:$C,'1'!$AR:$AR,0,0)&gt;0,_xlfn.XLOOKUP($A314,'1'!$C:$C,'1'!$AR:$AR,0,0),"")</f>
        <v/>
      </c>
    </row>
    <row r="315" spans="1:3" x14ac:dyDescent="0.25">
      <c r="A315" s="2">
        <v>2538</v>
      </c>
      <c r="B315" s="2">
        <v>5</v>
      </c>
      <c r="C315" s="2" t="str">
        <f>IF(_xlfn.XLOOKUP($A315,'1'!$C:$C,'1'!$AR:$AR,0,0)&gt;0,_xlfn.XLOOKUP($A315,'1'!$C:$C,'1'!$AR:$AR,0,0),"")</f>
        <v/>
      </c>
    </row>
    <row r="316" spans="1:3" x14ac:dyDescent="0.25">
      <c r="A316" s="2">
        <v>2540</v>
      </c>
      <c r="B316" s="2">
        <v>5</v>
      </c>
      <c r="C316" s="2" t="str">
        <f>IF(_xlfn.XLOOKUP($A316,'1'!$C:$C,'1'!$AR:$AR,0,0)&gt;0,_xlfn.XLOOKUP($A316,'1'!$C:$C,'1'!$AR:$AR,0,0),"")</f>
        <v/>
      </c>
    </row>
    <row r="317" spans="1:3" x14ac:dyDescent="0.25">
      <c r="A317" s="2">
        <v>2544</v>
      </c>
      <c r="B317" s="2">
        <v>9.26</v>
      </c>
      <c r="C317" s="2" t="str">
        <f>IF(_xlfn.XLOOKUP($A317,'1'!$C:$C,'1'!$AR:$AR,0,0)&gt;0,_xlfn.XLOOKUP($A317,'1'!$C:$C,'1'!$AR:$AR,0,0),"")</f>
        <v/>
      </c>
    </row>
    <row r="318" spans="1:3" x14ac:dyDescent="0.25">
      <c r="A318" s="2">
        <v>2546</v>
      </c>
      <c r="B318" s="2">
        <v>5</v>
      </c>
      <c r="C318" s="2" t="str">
        <f>IF(_xlfn.XLOOKUP($A318,'1'!$C:$C,'1'!$AR:$AR,0,0)&gt;0,_xlfn.XLOOKUP($A318,'1'!$C:$C,'1'!$AR:$AR,0,0),"")</f>
        <v/>
      </c>
    </row>
    <row r="319" spans="1:3" x14ac:dyDescent="0.25">
      <c r="A319" s="2">
        <v>2547</v>
      </c>
      <c r="B319" s="2">
        <v>5</v>
      </c>
      <c r="C319" s="2" t="str">
        <f>IF(_xlfn.XLOOKUP($A319,'1'!$C:$C,'1'!$AR:$AR,0,0)&gt;0,_xlfn.XLOOKUP($A319,'1'!$C:$C,'1'!$AR:$AR,0,0),"")</f>
        <v/>
      </c>
    </row>
    <row r="320" spans="1:3" x14ac:dyDescent="0.25">
      <c r="A320" s="2">
        <v>2548</v>
      </c>
      <c r="B320" s="2">
        <v>9.26</v>
      </c>
      <c r="C320" s="2" t="str">
        <f>IF(_xlfn.XLOOKUP($A320,'1'!$C:$C,'1'!$AR:$AR,0,0)&gt;0,_xlfn.XLOOKUP($A320,'1'!$C:$C,'1'!$AR:$AR,0,0),"")</f>
        <v/>
      </c>
    </row>
    <row r="321" spans="1:3" x14ac:dyDescent="0.25">
      <c r="A321" s="2">
        <v>2554</v>
      </c>
      <c r="B321" s="2">
        <v>9.2200000000000006</v>
      </c>
      <c r="C321" s="2" t="str">
        <f>IF(_xlfn.XLOOKUP($A321,'1'!$C:$C,'1'!$AR:$AR,0,0)&gt;0,_xlfn.XLOOKUP($A321,'1'!$C:$C,'1'!$AR:$AR,0,0),"")</f>
        <v/>
      </c>
    </row>
    <row r="322" spans="1:3" x14ac:dyDescent="0.25">
      <c r="A322" s="2">
        <v>2555</v>
      </c>
      <c r="B322" s="2">
        <v>9.1999999999999993</v>
      </c>
      <c r="C322" s="2" t="str">
        <f>IF(_xlfn.XLOOKUP($A322,'1'!$C:$C,'1'!$AR:$AR,0,0)&gt;0,_xlfn.XLOOKUP($A322,'1'!$C:$C,'1'!$AR:$AR,0,0),"")</f>
        <v/>
      </c>
    </row>
    <row r="323" spans="1:3" x14ac:dyDescent="0.25">
      <c r="A323" s="2">
        <v>2563</v>
      </c>
      <c r="B323" s="2">
        <v>9.26</v>
      </c>
      <c r="C323" s="2" t="str">
        <f>IF(_xlfn.XLOOKUP($A323,'1'!$C:$C,'1'!$AR:$AR,0,0)&gt;0,_xlfn.XLOOKUP($A323,'1'!$C:$C,'1'!$AR:$AR,0,0),"")</f>
        <v/>
      </c>
    </row>
    <row r="324" spans="1:3" x14ac:dyDescent="0.25">
      <c r="A324" s="2">
        <v>2564</v>
      </c>
      <c r="B324" s="2">
        <v>9.15</v>
      </c>
      <c r="C324" s="2" t="str">
        <f>IF(_xlfn.XLOOKUP($A324,'1'!$C:$C,'1'!$AR:$AR,0,0)&gt;0,_xlfn.XLOOKUP($A324,'1'!$C:$C,'1'!$AR:$AR,0,0),"")</f>
        <v/>
      </c>
    </row>
    <row r="325" spans="1:3" x14ac:dyDescent="0.25">
      <c r="A325" s="2">
        <v>2566</v>
      </c>
      <c r="B325" s="2">
        <v>5</v>
      </c>
      <c r="C325" s="2" t="str">
        <f>IF(_xlfn.XLOOKUP($A325,'1'!$C:$C,'1'!$AR:$AR,0,0)&gt;0,_xlfn.XLOOKUP($A325,'1'!$C:$C,'1'!$AR:$AR,0,0),"")</f>
        <v/>
      </c>
    </row>
    <row r="326" spans="1:3" x14ac:dyDescent="0.25">
      <c r="A326" s="2">
        <v>2567</v>
      </c>
      <c r="B326" s="2">
        <v>9.14</v>
      </c>
      <c r="C326" s="2" t="str">
        <f>IF(_xlfn.XLOOKUP($A326,'1'!$C:$C,'1'!$AR:$AR,0,0)&gt;0,_xlfn.XLOOKUP($A326,'1'!$C:$C,'1'!$AR:$AR,0,0),"")</f>
        <v/>
      </c>
    </row>
    <row r="327" spans="1:3" x14ac:dyDescent="0.25">
      <c r="A327" s="2">
        <v>2568</v>
      </c>
      <c r="B327" s="2">
        <v>9.14</v>
      </c>
      <c r="C327" s="2" t="str">
        <f>IF(_xlfn.XLOOKUP($A327,'1'!$C:$C,'1'!$AR:$AR,0,0)&gt;0,_xlfn.XLOOKUP($A327,'1'!$C:$C,'1'!$AR:$AR,0,0),"")</f>
        <v/>
      </c>
    </row>
    <row r="328" spans="1:3" x14ac:dyDescent="0.25">
      <c r="A328" s="2">
        <v>2571</v>
      </c>
      <c r="B328" s="2">
        <v>9.14</v>
      </c>
      <c r="C328" s="2" t="str">
        <f>IF(_xlfn.XLOOKUP($A328,'1'!$C:$C,'1'!$AR:$AR,0,0)&gt;0,_xlfn.XLOOKUP($A328,'1'!$C:$C,'1'!$AR:$AR,0,0),"")</f>
        <v/>
      </c>
    </row>
    <row r="329" spans="1:3" x14ac:dyDescent="0.25">
      <c r="A329" s="2">
        <v>2572</v>
      </c>
      <c r="B329" s="2">
        <v>9.1999999999999993</v>
      </c>
      <c r="C329" s="2" t="str">
        <f>IF(_xlfn.XLOOKUP($A329,'1'!$C:$C,'1'!$AR:$AR,0,0)&gt;0,_xlfn.XLOOKUP($A329,'1'!$C:$C,'1'!$AR:$AR,0,0),"")</f>
        <v/>
      </c>
    </row>
    <row r="330" spans="1:3" x14ac:dyDescent="0.25">
      <c r="A330" s="2">
        <v>2574</v>
      </c>
      <c r="B330" s="2">
        <v>9.1</v>
      </c>
      <c r="C330" s="2" t="str">
        <f>IF(_xlfn.XLOOKUP($A330,'1'!$C:$C,'1'!$AR:$AR,0,0)&gt;0,_xlfn.XLOOKUP($A330,'1'!$C:$C,'1'!$AR:$AR,0,0),"")</f>
        <v/>
      </c>
    </row>
    <row r="331" spans="1:3" x14ac:dyDescent="0.25">
      <c r="A331" s="2">
        <v>2576</v>
      </c>
      <c r="B331" s="2">
        <v>9.2200000000000006</v>
      </c>
      <c r="C331" s="2" t="str">
        <f>IF(_xlfn.XLOOKUP($A331,'1'!$C:$C,'1'!$AR:$AR,0,0)&gt;0,_xlfn.XLOOKUP($A331,'1'!$C:$C,'1'!$AR:$AR,0,0),"")</f>
        <v/>
      </c>
    </row>
    <row r="332" spans="1:3" x14ac:dyDescent="0.25">
      <c r="A332" s="2">
        <v>2577</v>
      </c>
      <c r="B332" s="2">
        <v>9.14</v>
      </c>
      <c r="C332" s="2" t="str">
        <f>IF(_xlfn.XLOOKUP($A332,'1'!$C:$C,'1'!$AR:$AR,0,0)&gt;0,_xlfn.XLOOKUP($A332,'1'!$C:$C,'1'!$AR:$AR,0,0),"")</f>
        <v/>
      </c>
    </row>
    <row r="333" spans="1:3" x14ac:dyDescent="0.25">
      <c r="A333" s="2">
        <v>2579</v>
      </c>
      <c r="B333" s="2">
        <v>9.2200000000000006</v>
      </c>
      <c r="C333" s="2" t="str">
        <f>IF(_xlfn.XLOOKUP($A333,'1'!$C:$C,'1'!$AR:$AR,0,0)&gt;0,_xlfn.XLOOKUP($A333,'1'!$C:$C,'1'!$AR:$AR,0,0),"")</f>
        <v/>
      </c>
    </row>
    <row r="334" spans="1:3" x14ac:dyDescent="0.25">
      <c r="A334" s="2">
        <v>2580</v>
      </c>
      <c r="B334" s="2">
        <v>9.2200000000000006</v>
      </c>
      <c r="C334" s="2" t="str">
        <f>IF(_xlfn.XLOOKUP($A334,'1'!$C:$C,'1'!$AR:$AR,0,0)&gt;0,_xlfn.XLOOKUP($A334,'1'!$C:$C,'1'!$AR:$AR,0,0),"")</f>
        <v/>
      </c>
    </row>
    <row r="335" spans="1:3" x14ac:dyDescent="0.25">
      <c r="A335" s="2">
        <v>2582</v>
      </c>
      <c r="B335" s="2">
        <v>9.15</v>
      </c>
      <c r="C335" s="2" t="str">
        <f>IF(_xlfn.XLOOKUP($A335,'1'!$C:$C,'1'!$AR:$AR,0,0)&gt;0,_xlfn.XLOOKUP($A335,'1'!$C:$C,'1'!$AR:$AR,0,0),"")</f>
        <v/>
      </c>
    </row>
    <row r="336" spans="1:3" x14ac:dyDescent="0.25">
      <c r="A336" s="2">
        <v>2583</v>
      </c>
      <c r="B336" s="2">
        <v>9.1999999999999993</v>
      </c>
      <c r="C336" s="2" t="str">
        <f>IF(_xlfn.XLOOKUP($A336,'1'!$C:$C,'1'!$AR:$AR,0,0)&gt;0,_xlfn.XLOOKUP($A336,'1'!$C:$C,'1'!$AR:$AR,0,0),"")</f>
        <v/>
      </c>
    </row>
    <row r="337" spans="1:3" x14ac:dyDescent="0.25">
      <c r="A337" s="2">
        <v>2584</v>
      </c>
      <c r="B337" s="2">
        <v>9.1999999999999993</v>
      </c>
      <c r="C337" s="2" t="str">
        <f>IF(_xlfn.XLOOKUP($A337,'1'!$C:$C,'1'!$AR:$AR,0,0)&gt;0,_xlfn.XLOOKUP($A337,'1'!$C:$C,'1'!$AR:$AR,0,0),"")</f>
        <v/>
      </c>
    </row>
    <row r="338" spans="1:3" x14ac:dyDescent="0.25">
      <c r="A338" s="2">
        <v>2591</v>
      </c>
      <c r="B338" s="2">
        <v>9.15</v>
      </c>
      <c r="C338" s="2" t="str">
        <f>IF(_xlfn.XLOOKUP($A338,'1'!$C:$C,'1'!$AR:$AR,0,0)&gt;0,_xlfn.XLOOKUP($A338,'1'!$C:$C,'1'!$AR:$AR,0,0),"")</f>
        <v/>
      </c>
    </row>
    <row r="339" spans="1:3" x14ac:dyDescent="0.25">
      <c r="A339" s="2">
        <v>2592</v>
      </c>
      <c r="B339" s="2">
        <v>9.1999999999999993</v>
      </c>
      <c r="C339" s="2" t="str">
        <f>IF(_xlfn.XLOOKUP($A339,'1'!$C:$C,'1'!$AR:$AR,0,0)&gt;0,_xlfn.XLOOKUP($A339,'1'!$C:$C,'1'!$AR:$AR,0,0),"")</f>
        <v/>
      </c>
    </row>
    <row r="340" spans="1:3" x14ac:dyDescent="0.25">
      <c r="A340" s="2">
        <v>2593</v>
      </c>
      <c r="B340" s="2">
        <v>9.1999999999999993</v>
      </c>
      <c r="C340" s="2" t="str">
        <f>IF(_xlfn.XLOOKUP($A340,'1'!$C:$C,'1'!$AR:$AR,0,0)&gt;0,_xlfn.XLOOKUP($A340,'1'!$C:$C,'1'!$AR:$AR,0,0),"")</f>
        <v/>
      </c>
    </row>
    <row r="341" spans="1:3" x14ac:dyDescent="0.25">
      <c r="A341" s="2">
        <v>2596</v>
      </c>
      <c r="B341" s="2">
        <v>5</v>
      </c>
      <c r="C341" s="2" t="str">
        <f>IF(_xlfn.XLOOKUP($A341,'1'!$C:$C,'1'!$AR:$AR,0,0)&gt;0,_xlfn.XLOOKUP($A341,'1'!$C:$C,'1'!$AR:$AR,0,0),"")</f>
        <v/>
      </c>
    </row>
    <row r="342" spans="1:3" x14ac:dyDescent="0.25">
      <c r="A342" s="2">
        <v>2598</v>
      </c>
      <c r="B342" s="2">
        <v>5</v>
      </c>
      <c r="C342" s="2" t="str">
        <f>IF(_xlfn.XLOOKUP($A342,'1'!$C:$C,'1'!$AR:$AR,0,0)&gt;0,_xlfn.XLOOKUP($A342,'1'!$C:$C,'1'!$AR:$AR,0,0),"")</f>
        <v/>
      </c>
    </row>
    <row r="343" spans="1:3" x14ac:dyDescent="0.25">
      <c r="A343" s="2">
        <v>2700</v>
      </c>
      <c r="B343" s="2">
        <v>6</v>
      </c>
      <c r="C343" s="2" t="str">
        <f>IF(_xlfn.XLOOKUP($A343,'1'!$C:$C,'1'!$AR:$AR,0,0)&gt;0,_xlfn.XLOOKUP($A343,'1'!$C:$C,'1'!$AR:$AR,0,0),"")</f>
        <v/>
      </c>
    </row>
    <row r="344" spans="1:3" x14ac:dyDescent="0.25">
      <c r="A344" s="2">
        <v>2723</v>
      </c>
      <c r="B344" s="2">
        <v>5</v>
      </c>
      <c r="C344" s="2" t="str">
        <f>IF(_xlfn.XLOOKUP($A344,'1'!$C:$C,'1'!$AR:$AR,0,0)&gt;0,_xlfn.XLOOKUP($A344,'1'!$C:$C,'1'!$AR:$AR,0,0),"")</f>
        <v/>
      </c>
    </row>
    <row r="345" spans="1:3" x14ac:dyDescent="0.25">
      <c r="A345" s="2">
        <v>2727</v>
      </c>
      <c r="B345" s="2">
        <v>5</v>
      </c>
      <c r="C345" s="2" t="str">
        <f>IF(_xlfn.XLOOKUP($A345,'1'!$C:$C,'1'!$AR:$AR,0,0)&gt;0,_xlfn.XLOOKUP($A345,'1'!$C:$C,'1'!$AR:$AR,0,0),"")</f>
        <v/>
      </c>
    </row>
    <row r="346" spans="1:3" x14ac:dyDescent="0.25">
      <c r="A346" s="2">
        <v>2728</v>
      </c>
      <c r="B346" s="2">
        <v>6.1</v>
      </c>
      <c r="C346" s="2" t="str">
        <f>IF(_xlfn.XLOOKUP($A346,'1'!$C:$C,'1'!$AR:$AR,0,0)&gt;0,_xlfn.XLOOKUP($A346,'1'!$C:$C,'1'!$AR:$AR,0,0),"")</f>
        <v/>
      </c>
    </row>
    <row r="347" spans="1:3" x14ac:dyDescent="0.25">
      <c r="A347" s="2">
        <v>2729</v>
      </c>
      <c r="B347" s="2">
        <v>5</v>
      </c>
      <c r="C347" s="2" t="str">
        <f>IF(_xlfn.XLOOKUP($A347,'1'!$C:$C,'1'!$AR:$AR,0,0)&gt;0,_xlfn.XLOOKUP($A347,'1'!$C:$C,'1'!$AR:$AR,0,0),"")</f>
        <v/>
      </c>
    </row>
    <row r="348" spans="1:3" x14ac:dyDescent="0.25">
      <c r="A348" s="2">
        <v>2730</v>
      </c>
      <c r="B348" s="2">
        <v>6.1</v>
      </c>
      <c r="C348" s="2" t="str">
        <f>IF(_xlfn.XLOOKUP($A348,'1'!$C:$C,'1'!$AR:$AR,0,0)&gt;0,_xlfn.XLOOKUP($A348,'1'!$C:$C,'1'!$AR:$AR,0,0),"")</f>
        <v/>
      </c>
    </row>
    <row r="349" spans="1:3" x14ac:dyDescent="0.25">
      <c r="A349" s="2">
        <v>2731</v>
      </c>
      <c r="B349" s="2">
        <v>5</v>
      </c>
      <c r="C349" s="2" t="str">
        <f>IF(_xlfn.XLOOKUP($A349,'1'!$C:$C,'1'!$AR:$AR,0,0)&gt;0,_xlfn.XLOOKUP($A349,'1'!$C:$C,'1'!$AR:$AR,0,0),"")</f>
        <v/>
      </c>
    </row>
    <row r="350" spans="1:3" x14ac:dyDescent="0.25">
      <c r="A350" s="2">
        <v>2732</v>
      </c>
      <c r="B350" s="2">
        <v>6</v>
      </c>
      <c r="C350" s="2" t="str">
        <f>IF(_xlfn.XLOOKUP($A350,'1'!$C:$C,'1'!$AR:$AR,0,0)&gt;0,_xlfn.XLOOKUP($A350,'1'!$C:$C,'1'!$AR:$AR,0,0),"")</f>
        <v/>
      </c>
    </row>
    <row r="351" spans="1:3" x14ac:dyDescent="0.25">
      <c r="A351" s="2">
        <v>2733</v>
      </c>
      <c r="B351" s="2">
        <v>5</v>
      </c>
      <c r="C351" s="2" t="str">
        <f>IF(_xlfn.XLOOKUP($A351,'1'!$C:$C,'1'!$AR:$AR,0,0)&gt;0,_xlfn.XLOOKUP($A351,'1'!$C:$C,'1'!$AR:$AR,0,0),"")</f>
        <v/>
      </c>
    </row>
    <row r="352" spans="1:3" x14ac:dyDescent="0.25">
      <c r="A352" s="2">
        <v>2734</v>
      </c>
      <c r="B352" s="2">
        <v>6.2</v>
      </c>
      <c r="C352" s="2" t="str">
        <f>IF(_xlfn.XLOOKUP($A352,'1'!$C:$C,'1'!$AR:$AR,0,0)&gt;0,_xlfn.XLOOKUP($A352,'1'!$C:$C,'1'!$AR:$AR,0,0),"")</f>
        <v/>
      </c>
    </row>
    <row r="353" spans="1:3" x14ac:dyDescent="0.25">
      <c r="A353" s="2">
        <v>2735</v>
      </c>
      <c r="B353" s="2">
        <v>6.2</v>
      </c>
      <c r="C353" s="2" t="str">
        <f>IF(_xlfn.XLOOKUP($A353,'1'!$C:$C,'1'!$AR:$AR,0,0)&gt;0,_xlfn.XLOOKUP($A353,'1'!$C:$C,'1'!$AR:$AR,0,0),"")</f>
        <v/>
      </c>
    </row>
    <row r="354" spans="1:3" x14ac:dyDescent="0.25">
      <c r="A354" s="2">
        <v>2761</v>
      </c>
      <c r="B354" s="2">
        <v>6.2</v>
      </c>
      <c r="C354" s="2" t="str">
        <f>IF(_xlfn.XLOOKUP($A354,'1'!$C:$C,'1'!$AR:$AR,0,0)&gt;0,_xlfn.XLOOKUP($A354,'1'!$C:$C,'1'!$AR:$AR,0,0),"")</f>
        <v/>
      </c>
    </row>
    <row r="355" spans="1:3" x14ac:dyDescent="0.25">
      <c r="A355" s="2">
        <v>2780</v>
      </c>
      <c r="B355" s="2">
        <v>9.4</v>
      </c>
      <c r="C355" s="2" t="str">
        <f>IF(_xlfn.XLOOKUP($A355,'1'!$C:$C,'1'!$AR:$AR,0,0)&gt;0,_xlfn.XLOOKUP($A355,'1'!$C:$C,'1'!$AR:$AR,0,0),"")</f>
        <v/>
      </c>
    </row>
    <row r="356" spans="1:3" x14ac:dyDescent="0.25">
      <c r="A356" s="2">
        <v>2781</v>
      </c>
      <c r="B356" s="2">
        <v>9.4</v>
      </c>
      <c r="C356" s="2" t="str">
        <f>IF(_xlfn.XLOOKUP($A356,'1'!$C:$C,'1'!$AR:$AR,0,0)&gt;0,_xlfn.XLOOKUP($A356,'1'!$C:$C,'1'!$AR:$AR,0,0),"")</f>
        <v/>
      </c>
    </row>
    <row r="357" spans="1:3" x14ac:dyDescent="0.25">
      <c r="A357" s="2">
        <v>2782</v>
      </c>
      <c r="B357" s="2">
        <v>9.4</v>
      </c>
      <c r="C357" s="2" t="str">
        <f>IF(_xlfn.XLOOKUP($A357,'1'!$C:$C,'1'!$AR:$AR,0,0)&gt;0,_xlfn.XLOOKUP($A357,'1'!$C:$C,'1'!$AR:$AR,0,0),"")</f>
        <v/>
      </c>
    </row>
    <row r="358" spans="1:3" x14ac:dyDescent="0.25">
      <c r="A358" s="2">
        <v>2783</v>
      </c>
      <c r="B358" s="2">
        <v>9.4</v>
      </c>
      <c r="C358" s="2" t="str">
        <f>IF(_xlfn.XLOOKUP($A358,'1'!$C:$C,'1'!$AR:$AR,0,0)&gt;0,_xlfn.XLOOKUP($A358,'1'!$C:$C,'1'!$AR:$AR,0,0),"")</f>
        <v/>
      </c>
    </row>
    <row r="359" spans="1:3" x14ac:dyDescent="0.25">
      <c r="A359" s="2">
        <v>2784</v>
      </c>
      <c r="B359" s="2">
        <v>9.4</v>
      </c>
      <c r="C359" s="2" t="str">
        <f>IF(_xlfn.XLOOKUP($A359,'1'!$C:$C,'1'!$AR:$AR,0,0)&gt;0,_xlfn.XLOOKUP($A359,'1'!$C:$C,'1'!$AR:$AR,0,0),"")</f>
        <v/>
      </c>
    </row>
    <row r="360" spans="1:3" x14ac:dyDescent="0.25">
      <c r="A360" s="2">
        <v>2785</v>
      </c>
      <c r="B360" s="2">
        <v>9.4</v>
      </c>
      <c r="C360" s="2" t="str">
        <f>IF(_xlfn.XLOOKUP($A360,'1'!$C:$C,'1'!$AR:$AR,0,0)&gt;0,_xlfn.XLOOKUP($A360,'1'!$C:$C,'1'!$AR:$AR,0,0),"")</f>
        <v/>
      </c>
    </row>
    <row r="361" spans="1:3" x14ac:dyDescent="0.25">
      <c r="A361" s="2">
        <v>2786</v>
      </c>
      <c r="B361" s="2">
        <v>9.4</v>
      </c>
      <c r="C361" s="2" t="str">
        <f>IF(_xlfn.XLOOKUP($A361,'1'!$C:$C,'1'!$AR:$AR,0,0)&gt;0,_xlfn.XLOOKUP($A361,'1'!$C:$C,'1'!$AR:$AR,0,0),"")</f>
        <v/>
      </c>
    </row>
    <row r="362" spans="1:3" x14ac:dyDescent="0.25">
      <c r="A362" s="2">
        <v>2787</v>
      </c>
      <c r="B362" s="2">
        <v>9.4</v>
      </c>
      <c r="C362" s="2" t="str">
        <f>IF(_xlfn.XLOOKUP($A362,'1'!$C:$C,'1'!$AR:$AR,0,0)&gt;0,_xlfn.XLOOKUP($A362,'1'!$C:$C,'1'!$AR:$AR,0,0),"")</f>
        <v/>
      </c>
    </row>
    <row r="363" spans="1:3" x14ac:dyDescent="0.25">
      <c r="A363" s="2">
        <v>2815</v>
      </c>
      <c r="B363" s="2">
        <v>5</v>
      </c>
      <c r="C363" s="2" t="str">
        <f>IF(_xlfn.XLOOKUP($A363,'1'!$C:$C,'1'!$AR:$AR,0,0)&gt;0,_xlfn.XLOOKUP($A363,'1'!$C:$C,'1'!$AR:$AR,0,0),"")</f>
        <v/>
      </c>
    </row>
    <row r="364" spans="1:3" x14ac:dyDescent="0.25">
      <c r="A364" s="2">
        <v>2816</v>
      </c>
      <c r="B364" s="2">
        <v>5</v>
      </c>
      <c r="C364" s="2" t="str">
        <f>IF(_xlfn.XLOOKUP($A364,'1'!$C:$C,'1'!$AR:$AR,0,0)&gt;0,_xlfn.XLOOKUP($A364,'1'!$C:$C,'1'!$AR:$AR,0,0),"")</f>
        <v/>
      </c>
    </row>
    <row r="365" spans="1:3" x14ac:dyDescent="0.25">
      <c r="A365" s="2">
        <v>2817</v>
      </c>
      <c r="B365" s="2">
        <v>8</v>
      </c>
      <c r="C365" s="2" t="str">
        <f>IF(_xlfn.XLOOKUP($A365,'1'!$C:$C,'1'!$AR:$AR,0,0)&gt;0,_xlfn.XLOOKUP($A365,'1'!$C:$C,'1'!$AR:$AR,0,0),"")</f>
        <v/>
      </c>
    </row>
    <row r="366" spans="1:3" x14ac:dyDescent="0.25">
      <c r="A366" s="2">
        <v>2818</v>
      </c>
      <c r="B366" s="2">
        <v>5</v>
      </c>
      <c r="C366" s="2" t="str">
        <f>IF(_xlfn.XLOOKUP($A366,'1'!$C:$C,'1'!$AR:$AR,0,0)&gt;0,_xlfn.XLOOKUP($A366,'1'!$C:$C,'1'!$AR:$AR,0,0),"")</f>
        <v/>
      </c>
    </row>
    <row r="367" spans="1:3" x14ac:dyDescent="0.25">
      <c r="A367" s="2">
        <v>2821</v>
      </c>
      <c r="B367" s="2">
        <v>9.1</v>
      </c>
      <c r="C367" s="2" t="str">
        <f>IF(_xlfn.XLOOKUP($A367,'1'!$C:$C,'1'!$AR:$AR,0,0)&gt;0,_xlfn.XLOOKUP($A367,'1'!$C:$C,'1'!$AR:$AR,0,0),"")</f>
        <v/>
      </c>
    </row>
    <row r="368" spans="1:3" x14ac:dyDescent="0.25">
      <c r="A368" s="2">
        <v>2822</v>
      </c>
      <c r="B368" s="2">
        <v>9.1</v>
      </c>
      <c r="C368" s="2" t="str">
        <f>IF(_xlfn.XLOOKUP($A368,'1'!$C:$C,'1'!$AR:$AR,0,0)&gt;0,_xlfn.XLOOKUP($A368,'1'!$C:$C,'1'!$AR:$AR,0,0),"")</f>
        <v/>
      </c>
    </row>
    <row r="369" spans="1:3" x14ac:dyDescent="0.25">
      <c r="A369" s="2">
        <v>2823</v>
      </c>
      <c r="B369" s="2">
        <v>8</v>
      </c>
      <c r="C369" s="2" t="str">
        <f>IF(_xlfn.XLOOKUP($A369,'1'!$C:$C,'1'!$AR:$AR,0,0)&gt;0,_xlfn.XLOOKUP($A369,'1'!$C:$C,'1'!$AR:$AR,0,0),"")</f>
        <v/>
      </c>
    </row>
    <row r="370" spans="1:3" x14ac:dyDescent="0.25">
      <c r="A370" s="2">
        <v>2824</v>
      </c>
      <c r="B370" s="2">
        <v>9.1</v>
      </c>
      <c r="C370" s="2" t="str">
        <f>IF(_xlfn.XLOOKUP($A370,'1'!$C:$C,'1'!$AR:$AR,0,0)&gt;0,_xlfn.XLOOKUP($A370,'1'!$C:$C,'1'!$AR:$AR,0,0),"")</f>
        <v/>
      </c>
    </row>
    <row r="371" spans="1:3" x14ac:dyDescent="0.25">
      <c r="A371" s="2">
        <v>2825</v>
      </c>
      <c r="B371" s="2">
        <v>9.1</v>
      </c>
      <c r="C371" s="2" t="str">
        <f>IF(_xlfn.XLOOKUP($A371,'1'!$C:$C,'1'!$AR:$AR,0,0)&gt;0,_xlfn.XLOOKUP($A371,'1'!$C:$C,'1'!$AR:$AR,0,0),"")</f>
        <v/>
      </c>
    </row>
    <row r="372" spans="1:3" x14ac:dyDescent="0.25">
      <c r="A372" s="2">
        <v>2826</v>
      </c>
      <c r="B372" s="2">
        <v>9.1</v>
      </c>
      <c r="C372" s="2" t="str">
        <f>IF(_xlfn.XLOOKUP($A372,'1'!$C:$C,'1'!$AR:$AR,0,0)&gt;0,_xlfn.XLOOKUP($A372,'1'!$C:$C,'1'!$AR:$AR,0,0),"")</f>
        <v/>
      </c>
    </row>
    <row r="373" spans="1:3" x14ac:dyDescent="0.25">
      <c r="A373" s="2">
        <v>2827</v>
      </c>
      <c r="B373" s="2">
        <v>9.1</v>
      </c>
      <c r="C373" s="2" t="str">
        <f>IF(_xlfn.XLOOKUP($A373,'1'!$C:$C,'1'!$AR:$AR,0,0)&gt;0,_xlfn.XLOOKUP($A373,'1'!$C:$C,'1'!$AR:$AR,0,0),"")</f>
        <v/>
      </c>
    </row>
    <row r="374" spans="1:3" x14ac:dyDescent="0.25">
      <c r="A374" s="2">
        <v>2828</v>
      </c>
      <c r="B374" s="2">
        <v>9.1</v>
      </c>
      <c r="C374" s="2" t="str">
        <f>IF(_xlfn.XLOOKUP($A374,'1'!$C:$C,'1'!$AR:$AR,0,0)&gt;0,_xlfn.XLOOKUP($A374,'1'!$C:$C,'1'!$AR:$AR,0,0),"")</f>
        <v/>
      </c>
    </row>
    <row r="375" spans="1:3" x14ac:dyDescent="0.25">
      <c r="A375" s="2">
        <v>2831</v>
      </c>
      <c r="B375" s="2">
        <v>8</v>
      </c>
      <c r="C375" s="2" t="str">
        <f>IF(_xlfn.XLOOKUP($A375,'1'!$C:$C,'1'!$AR:$AR,0,0)&gt;0,_xlfn.XLOOKUP($A375,'1'!$C:$C,'1'!$AR:$AR,0,0),"")</f>
        <v/>
      </c>
    </row>
    <row r="376" spans="1:3" x14ac:dyDescent="0.25">
      <c r="A376" s="2">
        <v>2832</v>
      </c>
      <c r="B376" s="2">
        <v>8</v>
      </c>
      <c r="C376" s="2" t="str">
        <f>IF(_xlfn.XLOOKUP($A376,'1'!$C:$C,'1'!$AR:$AR,0,0)&gt;0,_xlfn.XLOOKUP($A376,'1'!$C:$C,'1'!$AR:$AR,0,0),"")</f>
        <v/>
      </c>
    </row>
    <row r="377" spans="1:3" x14ac:dyDescent="0.25">
      <c r="A377" s="2">
        <v>2833</v>
      </c>
      <c r="B377" s="2">
        <v>8</v>
      </c>
      <c r="C377" s="2" t="str">
        <f>IF(_xlfn.XLOOKUP($A377,'1'!$C:$C,'1'!$AR:$AR,0,0)&gt;0,_xlfn.XLOOKUP($A377,'1'!$C:$C,'1'!$AR:$AR,0,0),"")</f>
        <v/>
      </c>
    </row>
    <row r="378" spans="1:3" x14ac:dyDescent="0.25">
      <c r="A378" s="2">
        <v>2849</v>
      </c>
      <c r="B378" s="2">
        <v>6.1</v>
      </c>
      <c r="C378" s="2" t="str">
        <f>IF(_xlfn.XLOOKUP($A378,'1'!$C:$C,'1'!$AR:$AR,0,0)&gt;0,_xlfn.XLOOKUP($A378,'1'!$C:$C,'1'!$AR:$AR,0,0),"")</f>
        <v/>
      </c>
    </row>
    <row r="379" spans="1:3" x14ac:dyDescent="0.25">
      <c r="A379" s="2">
        <v>2851</v>
      </c>
      <c r="B379" s="2">
        <v>6.1</v>
      </c>
      <c r="C379" s="2" t="str">
        <f>IF(_xlfn.XLOOKUP($A379,'1'!$C:$C,'1'!$AR:$AR,0,0)&gt;0,_xlfn.XLOOKUP($A379,'1'!$C:$C,'1'!$AR:$AR,0,0),"")</f>
        <v/>
      </c>
    </row>
    <row r="380" spans="1:3" x14ac:dyDescent="0.25">
      <c r="A380" s="2">
        <v>2853</v>
      </c>
      <c r="B380" s="2">
        <v>6.3</v>
      </c>
      <c r="C380" s="2" t="str">
        <f>IF(_xlfn.XLOOKUP($A380,'1'!$C:$C,'1'!$AR:$AR,0,0)&gt;0,_xlfn.XLOOKUP($A380,'1'!$C:$C,'1'!$AR:$AR,0,0),"")</f>
        <v/>
      </c>
    </row>
    <row r="381" spans="1:3" x14ac:dyDescent="0.25">
      <c r="A381" s="2">
        <v>2855</v>
      </c>
      <c r="B381" s="2">
        <v>6.2</v>
      </c>
      <c r="C381" s="2" t="str">
        <f>IF(_xlfn.XLOOKUP($A381,'1'!$C:$C,'1'!$AR:$AR,0,0)&gt;0,_xlfn.XLOOKUP($A381,'1'!$C:$C,'1'!$AR:$AR,0,0),"")</f>
        <v/>
      </c>
    </row>
    <row r="382" spans="1:3" x14ac:dyDescent="0.25">
      <c r="A382" s="2">
        <v>2863</v>
      </c>
      <c r="B382" s="2">
        <v>10</v>
      </c>
      <c r="C382" s="2" t="str">
        <f>IF(_xlfn.XLOOKUP($A382,'1'!$C:$C,'1'!$AR:$AR,0,0)&gt;0,_xlfn.XLOOKUP($A382,'1'!$C:$C,'1'!$AR:$AR,0,0),"")</f>
        <v/>
      </c>
    </row>
    <row r="383" spans="1:3" x14ac:dyDescent="0.25">
      <c r="A383" s="2">
        <v>2868</v>
      </c>
      <c r="B383" s="2">
        <v>10</v>
      </c>
      <c r="C383" s="2" t="str">
        <f>IF(_xlfn.XLOOKUP($A383,'1'!$C:$C,'1'!$AR:$AR,0,0)&gt;0,_xlfn.XLOOKUP($A383,'1'!$C:$C,'1'!$AR:$AR,0,0),"")</f>
        <v/>
      </c>
    </row>
    <row r="384" spans="1:3" x14ac:dyDescent="0.25">
      <c r="A384" s="2">
        <v>2869</v>
      </c>
      <c r="B384" s="2">
        <v>10</v>
      </c>
      <c r="C384" s="2" t="str">
        <f>IF(_xlfn.XLOOKUP($A384,'1'!$C:$C,'1'!$AR:$AR,0,0)&gt;0,_xlfn.XLOOKUP($A384,'1'!$C:$C,'1'!$AR:$AR,0,0),"")</f>
        <v/>
      </c>
    </row>
    <row r="385" spans="1:3" x14ac:dyDescent="0.25">
      <c r="A385" s="2">
        <v>2875</v>
      </c>
      <c r="B385" s="2">
        <v>10</v>
      </c>
      <c r="C385" s="2" t="str">
        <f>IF(_xlfn.XLOOKUP($A385,'1'!$C:$C,'1'!$AR:$AR,0,0)&gt;0,_xlfn.XLOOKUP($A385,'1'!$C:$C,'1'!$AR:$AR,0,0),"")</f>
        <v/>
      </c>
    </row>
    <row r="386" spans="1:3" x14ac:dyDescent="0.25">
      <c r="A386" s="2">
        <v>2877</v>
      </c>
      <c r="B386" s="2">
        <v>2</v>
      </c>
      <c r="C386" s="2" t="str">
        <f>IF(_xlfn.XLOOKUP($A386,'1'!$C:$C,'1'!$AR:$AR,0,0)&gt;0,_xlfn.XLOOKUP($A386,'1'!$C:$C,'1'!$AR:$AR,0,0),"")</f>
        <v/>
      </c>
    </row>
    <row r="387" spans="1:3" x14ac:dyDescent="0.25">
      <c r="A387" s="2">
        <v>2881</v>
      </c>
      <c r="B387" s="2">
        <v>3</v>
      </c>
      <c r="C387" s="2" t="str">
        <f>IF(_xlfn.XLOOKUP($A387,'1'!$C:$C,'1'!$AR:$AR,0,0)&gt;0,_xlfn.XLOOKUP($A387,'1'!$C:$C,'1'!$AR:$AR,0,0),"")</f>
        <v/>
      </c>
    </row>
    <row r="388" spans="1:3" x14ac:dyDescent="0.25">
      <c r="A388" s="2">
        <v>2886</v>
      </c>
      <c r="B388" s="2">
        <v>5</v>
      </c>
      <c r="C388" s="2" t="str">
        <f>IF(_xlfn.XLOOKUP($A388,'1'!$C:$C,'1'!$AR:$AR,0,0)&gt;0,_xlfn.XLOOKUP($A388,'1'!$C:$C,'1'!$AR:$AR,0,0),"")</f>
        <v/>
      </c>
    </row>
    <row r="389" spans="1:3" x14ac:dyDescent="0.25">
      <c r="A389" s="2">
        <v>2914</v>
      </c>
      <c r="B389" s="2">
        <v>9.1</v>
      </c>
      <c r="C389" s="2" t="str">
        <f>IF(_xlfn.XLOOKUP($A389,'1'!$C:$C,'1'!$AR:$AR,0,0)&gt;0,_xlfn.XLOOKUP($A389,'1'!$C:$C,'1'!$AR:$AR,0,0),"")</f>
        <v/>
      </c>
    </row>
    <row r="390" spans="1:3" x14ac:dyDescent="0.25">
      <c r="A390" s="2">
        <v>2916</v>
      </c>
      <c r="B390" s="2">
        <v>9</v>
      </c>
      <c r="C390" s="2" t="str">
        <f>IF(_xlfn.XLOOKUP($A390,'1'!$C:$C,'1'!$AR:$AR,0,0)&gt;0,_xlfn.XLOOKUP($A390,'1'!$C:$C,'1'!$AR:$AR,0,0),"")</f>
        <v/>
      </c>
    </row>
    <row r="391" spans="1:3" x14ac:dyDescent="0.25">
      <c r="A391" s="2">
        <v>2918</v>
      </c>
      <c r="B391" s="2">
        <v>6</v>
      </c>
      <c r="C391" s="2" t="str">
        <f>IF(_xlfn.XLOOKUP($A391,'1'!$C:$C,'1'!$AR:$AR,0,0)&gt;0,_xlfn.XLOOKUP($A391,'1'!$C:$C,'1'!$AR:$AR,0,0),"")</f>
        <v/>
      </c>
    </row>
    <row r="392" spans="1:3" x14ac:dyDescent="0.25">
      <c r="A392" s="2">
        <v>2920</v>
      </c>
      <c r="B392" s="2">
        <v>8</v>
      </c>
      <c r="C392" s="2" t="str">
        <f>IF(_xlfn.XLOOKUP($A392,'1'!$C:$C,'1'!$AR:$AR,0,0)&gt;0,_xlfn.XLOOKUP($A392,'1'!$C:$C,'1'!$AR:$AR,0,0),"")</f>
        <v/>
      </c>
    </row>
    <row r="393" spans="1:3" x14ac:dyDescent="0.25">
      <c r="A393" s="2">
        <v>2922</v>
      </c>
      <c r="B393" s="2">
        <v>9.1999999999999993</v>
      </c>
      <c r="C393" s="2" t="str">
        <f>IF(_xlfn.XLOOKUP($A393,'1'!$C:$C,'1'!$AR:$AR,0,0)&gt;0,_xlfn.XLOOKUP($A393,'1'!$C:$C,'1'!$AR:$AR,0,0),"")</f>
        <v/>
      </c>
    </row>
    <row r="394" spans="1:3" x14ac:dyDescent="0.25">
      <c r="A394" s="2">
        <v>2925</v>
      </c>
      <c r="B394" s="2">
        <v>9.2200000000000006</v>
      </c>
      <c r="C394" s="2" t="str">
        <f>IF(_xlfn.XLOOKUP($A394,'1'!$C:$C,'1'!$AR:$AR,0,0)&gt;0,_xlfn.XLOOKUP($A394,'1'!$C:$C,'1'!$AR:$AR,0,0),"")</f>
        <v/>
      </c>
    </row>
    <row r="395" spans="1:3" x14ac:dyDescent="0.25">
      <c r="A395" s="2">
        <v>2926</v>
      </c>
      <c r="B395" s="2">
        <v>9.2200000000000006</v>
      </c>
      <c r="C395" s="2" t="str">
        <f>IF(_xlfn.XLOOKUP($A395,'1'!$C:$C,'1'!$AR:$AR,0,0)&gt;0,_xlfn.XLOOKUP($A395,'1'!$C:$C,'1'!$AR:$AR,0,0),"")</f>
        <v/>
      </c>
    </row>
    <row r="396" spans="1:3" x14ac:dyDescent="0.25">
      <c r="A396" s="2">
        <v>2928</v>
      </c>
      <c r="B396" s="2">
        <v>9.1999999999999993</v>
      </c>
      <c r="C396" s="2" t="str">
        <f>IF(_xlfn.XLOOKUP($A396,'1'!$C:$C,'1'!$AR:$AR,0,0)&gt;0,_xlfn.XLOOKUP($A396,'1'!$C:$C,'1'!$AR:$AR,0,0),"")</f>
        <v/>
      </c>
    </row>
    <row r="397" spans="1:3" x14ac:dyDescent="0.25">
      <c r="A397" s="2">
        <v>2932</v>
      </c>
      <c r="B397" s="2">
        <v>1.01</v>
      </c>
      <c r="C397" s="2" t="str">
        <f>IF(_xlfn.XLOOKUP($A397,'1'!$C:$C,'1'!$AR:$AR,0,0)&gt;0,_xlfn.XLOOKUP($A397,'1'!$C:$C,'1'!$AR:$AR,0,0),"")</f>
        <v/>
      </c>
    </row>
    <row r="398" spans="1:3" x14ac:dyDescent="0.25">
      <c r="A398" s="2">
        <v>2937</v>
      </c>
      <c r="B398" s="2">
        <v>0</v>
      </c>
      <c r="C398" s="2" t="str">
        <f>IF(_xlfn.XLOOKUP($A398,'1'!$C:$C,'1'!$AR:$AR,0,0)&gt;0,_xlfn.XLOOKUP($A398,'1'!$C:$C,'1'!$AR:$AR,0,0),"")</f>
        <v/>
      </c>
    </row>
    <row r="399" spans="1:3" x14ac:dyDescent="0.25">
      <c r="A399" s="2">
        <v>2939</v>
      </c>
      <c r="B399" s="2">
        <v>0</v>
      </c>
      <c r="C399" s="2" t="str">
        <f>IF(_xlfn.XLOOKUP($A399,'1'!$C:$C,'1'!$AR:$AR,0,0)&gt;0,_xlfn.XLOOKUP($A399,'1'!$C:$C,'1'!$AR:$AR,0,0),"")</f>
        <v/>
      </c>
    </row>
    <row r="400" spans="1:3" x14ac:dyDescent="0.25">
      <c r="A400" s="2">
        <v>2941</v>
      </c>
      <c r="B400" s="2">
        <v>0</v>
      </c>
      <c r="C400" s="2" t="str">
        <f>IF(_xlfn.XLOOKUP($A400,'1'!$C:$C,'1'!$AR:$AR,0,0)&gt;0,_xlfn.XLOOKUP($A400,'1'!$C:$C,'1'!$AR:$AR,0,0),"")</f>
        <v/>
      </c>
    </row>
    <row r="401" spans="1:3" x14ac:dyDescent="0.25">
      <c r="A401" s="2">
        <v>2942</v>
      </c>
      <c r="B401" s="2">
        <v>0</v>
      </c>
      <c r="C401" s="2" t="str">
        <f>IF(_xlfn.XLOOKUP($A401,'1'!$C:$C,'1'!$AR:$AR,0,0)&gt;0,_xlfn.XLOOKUP($A401,'1'!$C:$C,'1'!$AR:$AR,0,0),"")</f>
        <v/>
      </c>
    </row>
    <row r="402" spans="1:3" x14ac:dyDescent="0.25">
      <c r="A402" s="2">
        <v>2943</v>
      </c>
      <c r="B402" s="2">
        <v>0</v>
      </c>
      <c r="C402" s="2" t="str">
        <f>IF(_xlfn.XLOOKUP($A402,'1'!$C:$C,'1'!$AR:$AR,0,0)&gt;0,_xlfn.XLOOKUP($A402,'1'!$C:$C,'1'!$AR:$AR,0,0),"")</f>
        <v/>
      </c>
    </row>
    <row r="403" spans="1:3" x14ac:dyDescent="0.25">
      <c r="A403" s="2">
        <v>2944</v>
      </c>
      <c r="B403" s="2">
        <v>0</v>
      </c>
      <c r="C403" s="2" t="str">
        <f>IF(_xlfn.XLOOKUP($A403,'1'!$C:$C,'1'!$AR:$AR,0,0)&gt;0,_xlfn.XLOOKUP($A403,'1'!$C:$C,'1'!$AR:$AR,0,0),"")</f>
        <v/>
      </c>
    </row>
    <row r="404" spans="1:3" x14ac:dyDescent="0.25">
      <c r="A404" s="2">
        <v>2945</v>
      </c>
      <c r="B404" s="2">
        <v>0</v>
      </c>
      <c r="C404" s="2" t="str">
        <f>IF(_xlfn.XLOOKUP($A404,'1'!$C:$C,'1'!$AR:$AR,0,0)&gt;0,_xlfn.XLOOKUP($A404,'1'!$C:$C,'1'!$AR:$AR,0,0),"")</f>
        <v/>
      </c>
    </row>
    <row r="405" spans="1:3" x14ac:dyDescent="0.25">
      <c r="A405" s="2">
        <v>3004</v>
      </c>
      <c r="B405" s="2">
        <v>9.1</v>
      </c>
      <c r="C405" s="2" t="str">
        <f>IF(_xlfn.XLOOKUP($A405,'1'!$C:$C,'1'!$AR:$AR,0,0)&gt;0,_xlfn.XLOOKUP($A405,'1'!$C:$C,'1'!$AR:$AR,0,0),"")</f>
        <v/>
      </c>
    </row>
    <row r="406" spans="1:3" x14ac:dyDescent="0.25">
      <c r="A406" s="2">
        <v>3005</v>
      </c>
      <c r="B406" s="2">
        <v>9.1</v>
      </c>
      <c r="C406" s="2" t="str">
        <f>IF(_xlfn.XLOOKUP($A406,'1'!$C:$C,'1'!$AR:$AR,0,0)&gt;0,_xlfn.XLOOKUP($A406,'1'!$C:$C,'1'!$AR:$AR,0,0),"")</f>
        <v/>
      </c>
    </row>
    <row r="407" spans="1:3" x14ac:dyDescent="0.25">
      <c r="A407" s="2">
        <v>3006</v>
      </c>
      <c r="B407" s="2">
        <v>9.1</v>
      </c>
      <c r="C407" s="2" t="str">
        <f>IF(_xlfn.XLOOKUP($A407,'1'!$C:$C,'1'!$AR:$AR,0,0)&gt;0,_xlfn.XLOOKUP($A407,'1'!$C:$C,'1'!$AR:$AR,0,0),"")</f>
        <v/>
      </c>
    </row>
    <row r="408" spans="1:3" x14ac:dyDescent="0.25">
      <c r="A408" s="2">
        <v>3007</v>
      </c>
      <c r="B408" s="2">
        <v>9.1999999999999993</v>
      </c>
      <c r="C408" s="2" t="str">
        <f>IF(_xlfn.XLOOKUP($A408,'1'!$C:$C,'1'!$AR:$AR,0,0)&gt;0,_xlfn.XLOOKUP($A408,'1'!$C:$C,'1'!$AR:$AR,0,0),"")</f>
        <v/>
      </c>
    </row>
    <row r="409" spans="1:3" x14ac:dyDescent="0.25">
      <c r="A409" s="2">
        <v>3008</v>
      </c>
      <c r="B409" s="2">
        <v>10</v>
      </c>
      <c r="C409" s="2" t="str">
        <f>IF(_xlfn.XLOOKUP($A409,'1'!$C:$C,'1'!$AR:$AR,0,0)&gt;0,_xlfn.XLOOKUP($A409,'1'!$C:$C,'1'!$AR:$AR,0,0),"")</f>
        <v/>
      </c>
    </row>
    <row r="410" spans="1:3" x14ac:dyDescent="0.25">
      <c r="A410" s="2">
        <v>3009</v>
      </c>
      <c r="B410" s="2">
        <v>8</v>
      </c>
      <c r="C410" s="2" t="str">
        <f>IF(_xlfn.XLOOKUP($A410,'1'!$C:$C,'1'!$AR:$AR,0,0)&gt;0,_xlfn.XLOOKUP($A410,'1'!$C:$C,'1'!$AR:$AR,0,0),"")</f>
        <v/>
      </c>
    </row>
    <row r="411" spans="1:3" x14ac:dyDescent="0.25">
      <c r="A411" s="2">
        <v>3016</v>
      </c>
      <c r="B411" s="2">
        <v>1.02</v>
      </c>
      <c r="C411" s="2" t="str">
        <f>IF(_xlfn.XLOOKUP($A411,'1'!$C:$C,'1'!$AR:$AR,0,0)&gt;0,_xlfn.XLOOKUP($A411,'1'!$C:$C,'1'!$AR:$AR,0,0),"")</f>
        <v/>
      </c>
    </row>
    <row r="412" spans="1:3" x14ac:dyDescent="0.25">
      <c r="A412" s="2">
        <v>3018</v>
      </c>
      <c r="B412" s="2">
        <v>1.01</v>
      </c>
      <c r="C412" s="2" t="str">
        <f>IF(_xlfn.XLOOKUP($A412,'1'!$C:$C,'1'!$AR:$AR,0,0)&gt;0,_xlfn.XLOOKUP($A412,'1'!$C:$C,'1'!$AR:$AR,0,0),"")</f>
        <v/>
      </c>
    </row>
    <row r="413" spans="1:3" x14ac:dyDescent="0.25">
      <c r="A413" s="2">
        <v>3021</v>
      </c>
      <c r="B413" s="2">
        <v>1.01</v>
      </c>
      <c r="C413" s="2" t="str">
        <f>IF(_xlfn.XLOOKUP($A413,'1'!$C:$C,'1'!$AR:$AR,0,0)&gt;0,_xlfn.XLOOKUP($A413,'1'!$C:$C,'1'!$AR:$AR,0,0),"")</f>
        <v/>
      </c>
    </row>
    <row r="414" spans="1:3" x14ac:dyDescent="0.25">
      <c r="A414" s="2">
        <v>3022</v>
      </c>
      <c r="B414" s="2">
        <v>1.01</v>
      </c>
      <c r="C414" s="2" t="str">
        <f>IF(_xlfn.XLOOKUP($A414,'1'!$C:$C,'1'!$AR:$AR,0,0)&gt;0,_xlfn.XLOOKUP($A414,'1'!$C:$C,'1'!$AR:$AR,0,0),"")</f>
        <v/>
      </c>
    </row>
    <row r="415" spans="1:3" x14ac:dyDescent="0.25">
      <c r="A415" s="2">
        <v>3037</v>
      </c>
      <c r="B415" s="2">
        <v>10</v>
      </c>
      <c r="C415" s="2" t="str">
        <f>IF(_xlfn.XLOOKUP($A415,'1'!$C:$C,'1'!$AR:$AR,0,0)&gt;0,_xlfn.XLOOKUP($A415,'1'!$C:$C,'1'!$AR:$AR,0,0),"")</f>
        <v/>
      </c>
    </row>
    <row r="416" spans="1:3" x14ac:dyDescent="0.25">
      <c r="A416" s="2">
        <v>3039</v>
      </c>
      <c r="B416" s="2">
        <v>9.14</v>
      </c>
      <c r="C416" s="2" t="str">
        <f>IF(_xlfn.XLOOKUP($A416,'1'!$C:$C,'1'!$AR:$AR,0,0)&gt;0,_xlfn.XLOOKUP($A416,'1'!$C:$C,'1'!$AR:$AR,0,0),"")</f>
        <v/>
      </c>
    </row>
    <row r="417" spans="1:3" x14ac:dyDescent="0.25">
      <c r="A417" s="2">
        <v>3049</v>
      </c>
      <c r="B417" s="2">
        <v>9</v>
      </c>
      <c r="C417" s="2" t="str">
        <f>IF(_xlfn.XLOOKUP($A417,'1'!$C:$C,'1'!$AR:$AR,0,0)&gt;0,_xlfn.XLOOKUP($A417,'1'!$C:$C,'1'!$AR:$AR,0,0),"")</f>
        <v/>
      </c>
    </row>
    <row r="418" spans="1:3" x14ac:dyDescent="0.25">
      <c r="A418" s="2">
        <v>3050</v>
      </c>
      <c r="B418" s="2">
        <v>6.1</v>
      </c>
      <c r="C418" s="2" t="str">
        <f>IF(_xlfn.XLOOKUP($A418,'1'!$C:$C,'1'!$AR:$AR,0,0)&gt;0,_xlfn.XLOOKUP($A418,'1'!$C:$C,'1'!$AR:$AR,0,0),"")</f>
        <v/>
      </c>
    </row>
    <row r="419" spans="1:3" x14ac:dyDescent="0.25">
      <c r="A419" s="2">
        <v>3053</v>
      </c>
      <c r="B419" s="2">
        <v>6.1</v>
      </c>
      <c r="C419" s="2" t="str">
        <f>IF(_xlfn.XLOOKUP($A419,'1'!$C:$C,'1'!$AR:$AR,0,0)&gt;0,_xlfn.XLOOKUP($A419,'1'!$C:$C,'1'!$AR:$AR,0,0),"")</f>
        <v/>
      </c>
    </row>
    <row r="420" spans="1:3" x14ac:dyDescent="0.25">
      <c r="A420" s="2">
        <v>3054</v>
      </c>
      <c r="B420" s="2">
        <v>10</v>
      </c>
      <c r="C420" s="2" t="str">
        <f>IF(_xlfn.XLOOKUP($A420,'1'!$C:$C,'1'!$AR:$AR,0,0)&gt;0,_xlfn.XLOOKUP($A420,'1'!$C:$C,'1'!$AR:$AR,0,0),"")</f>
        <v/>
      </c>
    </row>
    <row r="421" spans="1:3" x14ac:dyDescent="0.25">
      <c r="A421" s="2">
        <v>3055</v>
      </c>
      <c r="B421" s="2">
        <v>6.11</v>
      </c>
      <c r="C421" s="2" t="str">
        <f>IF(_xlfn.XLOOKUP($A421,'1'!$C:$C,'1'!$AR:$AR,0,0)&gt;0,_xlfn.XLOOKUP($A421,'1'!$C:$C,'1'!$AR:$AR,0,0),"")</f>
        <v/>
      </c>
    </row>
    <row r="422" spans="1:3" x14ac:dyDescent="0.25">
      <c r="A422" s="2">
        <v>3057</v>
      </c>
      <c r="B422" s="2">
        <v>9.1</v>
      </c>
      <c r="C422" s="2" t="str">
        <f>IF(_xlfn.XLOOKUP($A422,'1'!$C:$C,'1'!$AR:$AR,0,0)&gt;0,_xlfn.XLOOKUP($A422,'1'!$C:$C,'1'!$AR:$AR,0,0),"")</f>
        <v/>
      </c>
    </row>
    <row r="423" spans="1:3" x14ac:dyDescent="0.25">
      <c r="A423" s="2">
        <v>3058</v>
      </c>
      <c r="B423" s="2">
        <v>9</v>
      </c>
      <c r="C423" s="2" t="str">
        <f>IF(_xlfn.XLOOKUP($A423,'1'!$C:$C,'1'!$AR:$AR,0,0)&gt;0,_xlfn.XLOOKUP($A423,'1'!$C:$C,'1'!$AR:$AR,0,0),"")</f>
        <v/>
      </c>
    </row>
    <row r="424" spans="1:3" x14ac:dyDescent="0.25">
      <c r="A424" s="2">
        <v>3060</v>
      </c>
      <c r="B424" s="2">
        <v>5</v>
      </c>
      <c r="C424" s="2" t="str">
        <f>IF(_xlfn.XLOOKUP($A424,'1'!$C:$C,'1'!$AR:$AR,0,0)&gt;0,_xlfn.XLOOKUP($A424,'1'!$C:$C,'1'!$AR:$AR,0,0),"")</f>
        <v/>
      </c>
    </row>
    <row r="425" spans="1:3" x14ac:dyDescent="0.25">
      <c r="A425" s="2">
        <v>3065</v>
      </c>
      <c r="B425" s="2">
        <v>0</v>
      </c>
      <c r="C425" s="2" t="str">
        <f>IF(_xlfn.XLOOKUP($A425,'1'!$C:$C,'1'!$AR:$AR,0,0)&gt;0,_xlfn.XLOOKUP($A425,'1'!$C:$C,'1'!$AR:$AR,0,0),"")</f>
        <v/>
      </c>
    </row>
    <row r="426" spans="1:3" x14ac:dyDescent="0.25">
      <c r="A426" s="2">
        <v>3067</v>
      </c>
      <c r="B426" s="2">
        <v>1.2</v>
      </c>
      <c r="C426" s="2" t="str">
        <f>IF(_xlfn.XLOOKUP($A426,'1'!$C:$C,'1'!$AR:$AR,0,0)&gt;0,_xlfn.XLOOKUP($A426,'1'!$C:$C,'1'!$AR:$AR,0,0),"")</f>
        <v/>
      </c>
    </row>
    <row r="427" spans="1:3" x14ac:dyDescent="0.25">
      <c r="A427" s="2">
        <v>3068</v>
      </c>
      <c r="B427" s="2">
        <v>1.01</v>
      </c>
      <c r="C427" s="2" t="str">
        <f>IF(_xlfn.XLOOKUP($A427,'1'!$C:$C,'1'!$AR:$AR,0,0)&gt;0,_xlfn.XLOOKUP($A427,'1'!$C:$C,'1'!$AR:$AR,0,0),"")</f>
        <v/>
      </c>
    </row>
    <row r="428" spans="1:3" x14ac:dyDescent="0.25">
      <c r="A428" s="2">
        <v>3069</v>
      </c>
      <c r="B428" s="2">
        <v>1.01</v>
      </c>
      <c r="C428" s="2" t="str">
        <f>IF(_xlfn.XLOOKUP($A428,'1'!$C:$C,'1'!$AR:$AR,0,0)&gt;0,_xlfn.XLOOKUP($A428,'1'!$C:$C,'1'!$AR:$AR,0,0),"")</f>
        <v/>
      </c>
    </row>
    <row r="429" spans="1:3" x14ac:dyDescent="0.25">
      <c r="A429" s="2">
        <v>4001</v>
      </c>
      <c r="B429" s="2">
        <v>4</v>
      </c>
      <c r="C429" s="2" t="str">
        <f>IF(_xlfn.XLOOKUP($A429,'1'!$C:$C,'1'!$AR:$AR,0,0)&gt;0,_xlfn.XLOOKUP($A429,'1'!$C:$C,'1'!$AR:$AR,0,0),"")</f>
        <v/>
      </c>
    </row>
    <row r="430" spans="1:3" x14ac:dyDescent="0.25">
      <c r="A430" s="2">
        <v>4002</v>
      </c>
      <c r="B430" s="2">
        <v>4</v>
      </c>
      <c r="C430" s="2" t="str">
        <f>IF(_xlfn.XLOOKUP($A430,'1'!$C:$C,'1'!$AR:$AR,0,0)&gt;0,_xlfn.XLOOKUP($A430,'1'!$C:$C,'1'!$AR:$AR,0,0),"")</f>
        <v/>
      </c>
    </row>
    <row r="431" spans="1:3" x14ac:dyDescent="0.25">
      <c r="A431" s="2">
        <v>4003</v>
      </c>
      <c r="B431" s="2">
        <v>4</v>
      </c>
      <c r="C431" s="2" t="str">
        <f>IF(_xlfn.XLOOKUP($A431,'1'!$C:$C,'1'!$AR:$AR,0,0)&gt;0,_xlfn.XLOOKUP($A431,'1'!$C:$C,'1'!$AR:$AR,0,0),"")</f>
        <v/>
      </c>
    </row>
    <row r="432" spans="1:3" x14ac:dyDescent="0.25">
      <c r="A432" s="2">
        <v>4023</v>
      </c>
      <c r="B432" s="2">
        <v>3</v>
      </c>
      <c r="C432" s="2" t="str">
        <f>IF(_xlfn.XLOOKUP($A432,'1'!$C:$C,'1'!$AR:$AR,0,0)&gt;0,_xlfn.XLOOKUP($A432,'1'!$C:$C,'1'!$AR:$AR,0,0),"")</f>
        <v/>
      </c>
    </row>
    <row r="433" spans="1:3" x14ac:dyDescent="0.25">
      <c r="A433" s="2">
        <v>4030</v>
      </c>
      <c r="B433" s="2">
        <v>3</v>
      </c>
      <c r="C433" s="2" t="str">
        <f>IF(_xlfn.XLOOKUP($A433,'1'!$C:$C,'1'!$AR:$AR,0,0)&gt;0,_xlfn.XLOOKUP($A433,'1'!$C:$C,'1'!$AR:$AR,0,0),"")</f>
        <v/>
      </c>
    </row>
    <row r="434" spans="1:3" x14ac:dyDescent="0.25">
      <c r="A434" s="2">
        <v>4036</v>
      </c>
      <c r="B434" s="2">
        <v>4</v>
      </c>
      <c r="C434" s="2" t="str">
        <f>IF(_xlfn.XLOOKUP($A434,'1'!$C:$C,'1'!$AR:$AR,0,0)&gt;0,_xlfn.XLOOKUP($A434,'1'!$C:$C,'1'!$AR:$AR,0,0),"")</f>
        <v/>
      </c>
    </row>
    <row r="435" spans="1:3" x14ac:dyDescent="0.25">
      <c r="A435" s="2">
        <v>4037</v>
      </c>
      <c r="B435" s="2">
        <v>3</v>
      </c>
      <c r="C435" s="2" t="str">
        <f>IF(_xlfn.XLOOKUP($A435,'1'!$C:$C,'1'!$AR:$AR,0,0)&gt;0,_xlfn.XLOOKUP($A435,'1'!$C:$C,'1'!$AR:$AR,0,0),"")</f>
        <v/>
      </c>
    </row>
    <row r="436" spans="1:3" x14ac:dyDescent="0.25">
      <c r="A436" s="2">
        <v>4046</v>
      </c>
      <c r="B436" s="2">
        <v>6</v>
      </c>
      <c r="C436" s="2" t="str">
        <f>IF(_xlfn.XLOOKUP($A436,'1'!$C:$C,'1'!$AR:$AR,0,0)&gt;0,_xlfn.XLOOKUP($A436,'1'!$C:$C,'1'!$AR:$AR,0,0),"")</f>
        <v/>
      </c>
    </row>
    <row r="437" spans="1:3" x14ac:dyDescent="0.25">
      <c r="A437" s="2">
        <v>4048</v>
      </c>
      <c r="B437" s="2">
        <v>3</v>
      </c>
      <c r="C437" s="2" t="str">
        <f>IF(_xlfn.XLOOKUP($A437,'1'!$C:$C,'1'!$AR:$AR,0,0)&gt;0,_xlfn.XLOOKUP($A437,'1'!$C:$C,'1'!$AR:$AR,0,0),"")</f>
        <v/>
      </c>
    </row>
    <row r="438" spans="1:3" x14ac:dyDescent="0.25">
      <c r="A438" s="2">
        <v>4054</v>
      </c>
      <c r="B438" s="2">
        <v>3</v>
      </c>
      <c r="C438" s="2" t="str">
        <f>IF(_xlfn.XLOOKUP($A438,'1'!$C:$C,'1'!$AR:$AR,0,0)&gt;0,_xlfn.XLOOKUP($A438,'1'!$C:$C,'1'!$AR:$AR,0,0),"")</f>
        <v/>
      </c>
    </row>
    <row r="439" spans="1:3" x14ac:dyDescent="0.25">
      <c r="A439" s="2">
        <v>4056</v>
      </c>
      <c r="B439" s="2">
        <v>3</v>
      </c>
      <c r="C439" s="2" t="str">
        <f>IF(_xlfn.XLOOKUP($A439,'1'!$C:$C,'1'!$AR:$AR,0,0)&gt;0,_xlfn.XLOOKUP($A439,'1'!$C:$C,'1'!$AR:$AR,0,0),"")</f>
        <v/>
      </c>
    </row>
    <row r="440" spans="1:3" x14ac:dyDescent="0.25">
      <c r="A440" s="2">
        <v>4071</v>
      </c>
      <c r="B440" s="2">
        <v>3</v>
      </c>
      <c r="C440" s="2" t="str">
        <f>IF(_xlfn.XLOOKUP($A440,'1'!$C:$C,'1'!$AR:$AR,0,0)&gt;0,_xlfn.XLOOKUP($A440,'1'!$C:$C,'1'!$AR:$AR,0,0),"")</f>
        <v/>
      </c>
    </row>
    <row r="441" spans="1:3" x14ac:dyDescent="0.25">
      <c r="A441" s="2">
        <v>4072</v>
      </c>
      <c r="B441" s="2">
        <v>6</v>
      </c>
      <c r="C441" s="2" t="str">
        <f>IF(_xlfn.XLOOKUP($A441,'1'!$C:$C,'1'!$AR:$AR,0,0)&gt;0,_xlfn.XLOOKUP($A441,'1'!$C:$C,'1'!$AR:$AR,0,0),"")</f>
        <v/>
      </c>
    </row>
    <row r="442" spans="1:3" x14ac:dyDescent="0.25">
      <c r="A442" s="2">
        <v>4073</v>
      </c>
      <c r="B442" s="2">
        <v>3</v>
      </c>
      <c r="C442" s="2" t="str">
        <f>IF(_xlfn.XLOOKUP($A442,'1'!$C:$C,'1'!$AR:$AR,0,0)&gt;0,_xlfn.XLOOKUP($A442,'1'!$C:$C,'1'!$AR:$AR,0,0),"")</f>
        <v/>
      </c>
    </row>
    <row r="443" spans="1:3" x14ac:dyDescent="0.25">
      <c r="A443" s="2">
        <v>4074</v>
      </c>
      <c r="B443" s="2">
        <v>6</v>
      </c>
      <c r="C443" s="2" t="str">
        <f>IF(_xlfn.XLOOKUP($A443,'1'!$C:$C,'1'!$AR:$AR,0,0)&gt;0,_xlfn.XLOOKUP($A443,'1'!$C:$C,'1'!$AR:$AR,0,0),"")</f>
        <v/>
      </c>
    </row>
    <row r="444" spans="1:3" x14ac:dyDescent="0.25">
      <c r="A444" s="2">
        <v>4077</v>
      </c>
      <c r="B444" s="2">
        <v>3</v>
      </c>
      <c r="C444" s="2" t="str">
        <f>IF(_xlfn.XLOOKUP($A444,'1'!$C:$C,'1'!$AR:$AR,0,0)&gt;0,_xlfn.XLOOKUP($A444,'1'!$C:$C,'1'!$AR:$AR,0,0),"")</f>
        <v/>
      </c>
    </row>
    <row r="445" spans="1:3" x14ac:dyDescent="0.25">
      <c r="A445" s="2">
        <v>4084</v>
      </c>
      <c r="B445" s="2">
        <v>6</v>
      </c>
      <c r="C445" s="2" t="str">
        <f>IF(_xlfn.XLOOKUP($A445,'1'!$C:$C,'1'!$AR:$AR,0,0)&gt;0,_xlfn.XLOOKUP($A445,'1'!$C:$C,'1'!$AR:$AR,0,0),"")</f>
        <v/>
      </c>
    </row>
    <row r="446" spans="1:3" x14ac:dyDescent="0.25">
      <c r="A446" s="2">
        <v>4086</v>
      </c>
      <c r="B446" s="2">
        <v>3</v>
      </c>
      <c r="C446" s="2" t="str">
        <f>IF(_xlfn.XLOOKUP($A446,'1'!$C:$C,'1'!$AR:$AR,0,0)&gt;0,_xlfn.XLOOKUP($A446,'1'!$C:$C,'1'!$AR:$AR,0,0),"")</f>
        <v/>
      </c>
    </row>
    <row r="447" spans="1:3" x14ac:dyDescent="0.25">
      <c r="A447" s="2">
        <v>4089</v>
      </c>
      <c r="B447" s="2">
        <v>3</v>
      </c>
      <c r="C447" s="2" t="str">
        <f>IF(_xlfn.XLOOKUP($A447,'1'!$C:$C,'1'!$AR:$AR,0,0)&gt;0,_xlfn.XLOOKUP($A447,'1'!$C:$C,'1'!$AR:$AR,0,0),"")</f>
        <v/>
      </c>
    </row>
    <row r="448" spans="1:3" x14ac:dyDescent="0.25">
      <c r="A448" s="2">
        <v>4092</v>
      </c>
      <c r="B448" s="2">
        <v>3</v>
      </c>
      <c r="C448" s="2" t="str">
        <f>IF(_xlfn.XLOOKUP($A448,'1'!$C:$C,'1'!$AR:$AR,0,0)&gt;0,_xlfn.XLOOKUP($A448,'1'!$C:$C,'1'!$AR:$AR,0,0),"")</f>
        <v/>
      </c>
    </row>
    <row r="449" spans="1:3" x14ac:dyDescent="0.25">
      <c r="A449" s="2">
        <v>4093</v>
      </c>
      <c r="B449" s="2">
        <v>6</v>
      </c>
      <c r="C449" s="2" t="str">
        <f>IF(_xlfn.XLOOKUP($A449,'1'!$C:$C,'1'!$AR:$AR,0,0)&gt;0,_xlfn.XLOOKUP($A449,'1'!$C:$C,'1'!$AR:$AR,0,0),"")</f>
        <v/>
      </c>
    </row>
    <row r="450" spans="1:3" x14ac:dyDescent="0.25">
      <c r="A450" s="2">
        <v>4096</v>
      </c>
      <c r="B450" s="2">
        <v>3</v>
      </c>
      <c r="C450" s="2" t="str">
        <f>IF(_xlfn.XLOOKUP($A450,'1'!$C:$C,'1'!$AR:$AR,0,0)&gt;0,_xlfn.XLOOKUP($A450,'1'!$C:$C,'1'!$AR:$AR,0,0),"")</f>
        <v/>
      </c>
    </row>
    <row r="451" spans="1:3" x14ac:dyDescent="0.25">
      <c r="A451" s="2">
        <v>4097</v>
      </c>
      <c r="B451" s="2">
        <v>3</v>
      </c>
      <c r="C451" s="2" t="str">
        <f>IF(_xlfn.XLOOKUP($A451,'1'!$C:$C,'1'!$AR:$AR,0,0)&gt;0,_xlfn.XLOOKUP($A451,'1'!$C:$C,'1'!$AR:$AR,0,0),"")</f>
        <v/>
      </c>
    </row>
    <row r="452" spans="1:3" x14ac:dyDescent="0.25">
      <c r="A452" s="2">
        <v>4102</v>
      </c>
      <c r="B452" s="2">
        <v>3</v>
      </c>
      <c r="C452" s="2" t="str">
        <f>IF(_xlfn.XLOOKUP($A452,'1'!$C:$C,'1'!$AR:$AR,0,0)&gt;0,_xlfn.XLOOKUP($A452,'1'!$C:$C,'1'!$AR:$AR,0,0),"")</f>
        <v/>
      </c>
    </row>
    <row r="453" spans="1:3" x14ac:dyDescent="0.25">
      <c r="A453" s="2">
        <v>4103</v>
      </c>
      <c r="B453" s="2">
        <v>6</v>
      </c>
      <c r="C453" s="2" t="str">
        <f>IF(_xlfn.XLOOKUP($A453,'1'!$C:$C,'1'!$AR:$AR,0,0)&gt;0,_xlfn.XLOOKUP($A453,'1'!$C:$C,'1'!$AR:$AR,0,0),"")</f>
        <v/>
      </c>
    </row>
    <row r="454" spans="1:3" x14ac:dyDescent="0.25">
      <c r="A454" s="2">
        <v>4105</v>
      </c>
      <c r="B454" s="2">
        <v>3</v>
      </c>
      <c r="C454" s="2" t="str">
        <f>IF(_xlfn.XLOOKUP($A454,'1'!$C:$C,'1'!$AR:$AR,0,0)&gt;0,_xlfn.XLOOKUP($A454,'1'!$C:$C,'1'!$AR:$AR,0,0),"")</f>
        <v/>
      </c>
    </row>
    <row r="455" spans="1:3" x14ac:dyDescent="0.25">
      <c r="A455" s="2">
        <v>4109</v>
      </c>
      <c r="B455" s="2">
        <v>3</v>
      </c>
      <c r="C455" s="2" t="str">
        <f>IF(_xlfn.XLOOKUP($A455,'1'!$C:$C,'1'!$AR:$AR,0,0)&gt;0,_xlfn.XLOOKUP($A455,'1'!$C:$C,'1'!$AR:$AR,0,0),"")</f>
        <v/>
      </c>
    </row>
    <row r="456" spans="1:3" x14ac:dyDescent="0.25">
      <c r="A456" s="2">
        <v>4110</v>
      </c>
      <c r="B456" s="2">
        <v>3</v>
      </c>
      <c r="C456" s="2" t="str">
        <f>IF(_xlfn.XLOOKUP($A456,'1'!$C:$C,'1'!$AR:$AR,0,0)&gt;0,_xlfn.XLOOKUP($A456,'1'!$C:$C,'1'!$AR:$AR,0,0),"")</f>
        <v/>
      </c>
    </row>
    <row r="457" spans="1:3" x14ac:dyDescent="0.25">
      <c r="A457" s="2">
        <v>4117</v>
      </c>
      <c r="B457" s="2">
        <v>3</v>
      </c>
      <c r="C457" s="2" t="str">
        <f>IF(_xlfn.XLOOKUP($A457,'1'!$C:$C,'1'!$AR:$AR,0,0)&gt;0,_xlfn.XLOOKUP($A457,'1'!$C:$C,'1'!$AR:$AR,0,0),"")</f>
        <v/>
      </c>
    </row>
    <row r="458" spans="1:3" x14ac:dyDescent="0.25">
      <c r="A458" s="2">
        <v>4118</v>
      </c>
      <c r="B458" s="2">
        <v>3</v>
      </c>
      <c r="C458" s="2" t="str">
        <f>IF(_xlfn.XLOOKUP($A458,'1'!$C:$C,'1'!$AR:$AR,0,0)&gt;0,_xlfn.XLOOKUP($A458,'1'!$C:$C,'1'!$AR:$AR,0,0),"")</f>
        <v/>
      </c>
    </row>
    <row r="459" spans="1:3" x14ac:dyDescent="0.25">
      <c r="A459" s="2">
        <v>4126</v>
      </c>
      <c r="B459" s="2">
        <v>3</v>
      </c>
      <c r="C459" s="2" t="str">
        <f>IF(_xlfn.XLOOKUP($A459,'1'!$C:$C,'1'!$AR:$AR,0,0)&gt;0,_xlfn.XLOOKUP($A459,'1'!$C:$C,'1'!$AR:$AR,0,0),"")</f>
        <v/>
      </c>
    </row>
    <row r="460" spans="1:3" x14ac:dyDescent="0.25">
      <c r="A460" s="2">
        <v>4127</v>
      </c>
      <c r="B460" s="2">
        <v>6</v>
      </c>
      <c r="C460" s="2" t="str">
        <f>IF(_xlfn.XLOOKUP($A460,'1'!$C:$C,'1'!$AR:$AR,0,0)&gt;0,_xlfn.XLOOKUP($A460,'1'!$C:$C,'1'!$AR:$AR,0,0),"")</f>
        <v/>
      </c>
    </row>
    <row r="461" spans="1:3" x14ac:dyDescent="0.25">
      <c r="A461" s="2">
        <v>4130</v>
      </c>
      <c r="B461" s="2">
        <v>6</v>
      </c>
      <c r="C461" s="2" t="str">
        <f>IF(_xlfn.XLOOKUP($A461,'1'!$C:$C,'1'!$AR:$AR,0,0)&gt;0,_xlfn.XLOOKUP($A461,'1'!$C:$C,'1'!$AR:$AR,0,0),"")</f>
        <v/>
      </c>
    </row>
    <row r="462" spans="1:3" x14ac:dyDescent="0.25">
      <c r="A462" s="2">
        <v>4132</v>
      </c>
      <c r="B462" s="2">
        <v>3</v>
      </c>
      <c r="C462" s="2" t="str">
        <f>IF(_xlfn.XLOOKUP($A462,'1'!$C:$C,'1'!$AR:$AR,0,0)&gt;0,_xlfn.XLOOKUP($A462,'1'!$C:$C,'1'!$AR:$AR,0,0),"")</f>
        <v/>
      </c>
    </row>
    <row r="463" spans="1:3" x14ac:dyDescent="0.25">
      <c r="A463" s="2">
        <v>4133</v>
      </c>
      <c r="B463" s="2">
        <v>3</v>
      </c>
      <c r="C463" s="2" t="str">
        <f>IF(_xlfn.XLOOKUP($A463,'1'!$C:$C,'1'!$AR:$AR,0,0)&gt;0,_xlfn.XLOOKUP($A463,'1'!$C:$C,'1'!$AR:$AR,0,0),"")</f>
        <v/>
      </c>
    </row>
    <row r="464" spans="1:3" x14ac:dyDescent="0.25">
      <c r="A464" s="2">
        <v>4136</v>
      </c>
      <c r="B464" s="2">
        <v>3</v>
      </c>
      <c r="C464" s="2" t="str">
        <f>IF(_xlfn.XLOOKUP($A464,'1'!$C:$C,'1'!$AR:$AR,0,0)&gt;0,_xlfn.XLOOKUP($A464,'1'!$C:$C,'1'!$AR:$AR,0,0),"")</f>
        <v/>
      </c>
    </row>
    <row r="465" spans="1:3" x14ac:dyDescent="0.25">
      <c r="A465" s="2">
        <v>4139</v>
      </c>
      <c r="B465" s="2">
        <v>2</v>
      </c>
      <c r="C465" s="2" t="str">
        <f>IF(_xlfn.XLOOKUP($A465,'1'!$C:$C,'1'!$AR:$AR,0,0)&gt;0,_xlfn.XLOOKUP($A465,'1'!$C:$C,'1'!$AR:$AR,0,0),"")</f>
        <v/>
      </c>
    </row>
    <row r="466" spans="1:3" x14ac:dyDescent="0.25">
      <c r="A466" s="2">
        <v>4142</v>
      </c>
      <c r="B466" s="2">
        <v>4</v>
      </c>
      <c r="C466" s="2" t="str">
        <f>IF(_xlfn.XLOOKUP($A466,'1'!$C:$C,'1'!$AR:$AR,0,0)&gt;0,_xlfn.XLOOKUP($A466,'1'!$C:$C,'1'!$AR:$AR,0,0),"")</f>
        <v/>
      </c>
    </row>
    <row r="467" spans="1:3" x14ac:dyDescent="0.25">
      <c r="A467" s="2">
        <v>4147</v>
      </c>
      <c r="B467" s="2">
        <v>3</v>
      </c>
      <c r="C467" s="2" t="str">
        <f>IF(_xlfn.XLOOKUP($A467,'1'!$C:$C,'1'!$AR:$AR,0,0)&gt;0,_xlfn.XLOOKUP($A467,'1'!$C:$C,'1'!$AR:$AR,0,0),"")</f>
        <v/>
      </c>
    </row>
    <row r="468" spans="1:3" x14ac:dyDescent="0.25">
      <c r="A468" s="2">
        <v>4148</v>
      </c>
      <c r="B468" s="2">
        <v>6</v>
      </c>
      <c r="C468" s="2" t="str">
        <f>IF(_xlfn.XLOOKUP($A468,'1'!$C:$C,'1'!$AR:$AR,0,0)&gt;0,_xlfn.XLOOKUP($A468,'1'!$C:$C,'1'!$AR:$AR,0,0),"")</f>
        <v/>
      </c>
    </row>
    <row r="469" spans="1:3" x14ac:dyDescent="0.25">
      <c r="A469" s="2">
        <v>4153</v>
      </c>
      <c r="B469" s="2">
        <v>4</v>
      </c>
      <c r="C469" s="2" t="str">
        <f>IF(_xlfn.XLOOKUP($A469,'1'!$C:$C,'1'!$AR:$AR,0,0)&gt;0,_xlfn.XLOOKUP($A469,'1'!$C:$C,'1'!$AR:$AR,0,0),"")</f>
        <v/>
      </c>
    </row>
    <row r="470" spans="1:3" x14ac:dyDescent="0.25">
      <c r="A470" s="2">
        <v>4155</v>
      </c>
      <c r="B470" s="2">
        <v>3</v>
      </c>
      <c r="C470" s="2" t="str">
        <f>IF(_xlfn.XLOOKUP($A470,'1'!$C:$C,'1'!$AR:$AR,0,0)&gt;0,_xlfn.XLOOKUP($A470,'1'!$C:$C,'1'!$AR:$AR,0,0),"")</f>
        <v/>
      </c>
    </row>
    <row r="471" spans="1:3" x14ac:dyDescent="0.25">
      <c r="A471" s="2">
        <v>4156</v>
      </c>
      <c r="B471" s="2">
        <v>3</v>
      </c>
      <c r="C471" s="2" t="str">
        <f>IF(_xlfn.XLOOKUP($A471,'1'!$C:$C,'1'!$AR:$AR,0,0)&gt;0,_xlfn.XLOOKUP($A471,'1'!$C:$C,'1'!$AR:$AR,0,0),"")</f>
        <v/>
      </c>
    </row>
    <row r="472" spans="1:3" x14ac:dyDescent="0.25">
      <c r="A472" s="2">
        <v>4244</v>
      </c>
      <c r="B472" s="2">
        <v>4</v>
      </c>
      <c r="C472" s="2" t="str">
        <f>IF(_xlfn.XLOOKUP($A472,'1'!$C:$C,'1'!$AR:$AR,0,0)&gt;0,_xlfn.XLOOKUP($A472,'1'!$C:$C,'1'!$AR:$AR,0,0),"")</f>
        <v/>
      </c>
    </row>
    <row r="473" spans="1:3" x14ac:dyDescent="0.25">
      <c r="A473" s="2">
        <v>4246</v>
      </c>
      <c r="B473" s="2">
        <v>4</v>
      </c>
      <c r="C473" s="2" t="str">
        <f>IF(_xlfn.XLOOKUP($A473,'1'!$C:$C,'1'!$AR:$AR,0,0)&gt;0,_xlfn.XLOOKUP($A473,'1'!$C:$C,'1'!$AR:$AR,0,0),"")</f>
        <v/>
      </c>
    </row>
    <row r="474" spans="1:3" x14ac:dyDescent="0.25">
      <c r="A474" s="2">
        <v>4247</v>
      </c>
      <c r="B474" s="2">
        <v>6</v>
      </c>
      <c r="C474" s="2" t="str">
        <f>IF(_xlfn.XLOOKUP($A474,'1'!$C:$C,'1'!$AR:$AR,0,0)&gt;0,_xlfn.XLOOKUP($A474,'1'!$C:$C,'1'!$AR:$AR,0,0),"")</f>
        <v/>
      </c>
    </row>
    <row r="475" spans="1:3" x14ac:dyDescent="0.25">
      <c r="A475" s="2">
        <v>4248</v>
      </c>
      <c r="B475" s="2">
        <v>6</v>
      </c>
      <c r="C475" s="2" t="str">
        <f>IF(_xlfn.XLOOKUP($A475,'1'!$C:$C,'1'!$AR:$AR,0,0)&gt;0,_xlfn.XLOOKUP($A475,'1'!$C:$C,'1'!$AR:$AR,0,0),"")</f>
        <v/>
      </c>
    </row>
    <row r="476" spans="1:3" x14ac:dyDescent="0.25">
      <c r="A476" s="2">
        <v>4249</v>
      </c>
      <c r="B476" s="2">
        <v>6</v>
      </c>
      <c r="C476" s="2" t="str">
        <f>IF(_xlfn.XLOOKUP($A476,'1'!$C:$C,'1'!$AR:$AR,0,0)&gt;0,_xlfn.XLOOKUP($A476,'1'!$C:$C,'1'!$AR:$AR,0,0),"")</f>
        <v/>
      </c>
    </row>
    <row r="477" spans="1:3" x14ac:dyDescent="0.25">
      <c r="A477" s="2">
        <v>4252</v>
      </c>
      <c r="B477" s="2">
        <v>6</v>
      </c>
      <c r="C477" s="2" t="str">
        <f>IF(_xlfn.XLOOKUP($A477,'1'!$C:$C,'1'!$AR:$AR,0,0)&gt;0,_xlfn.XLOOKUP($A477,'1'!$C:$C,'1'!$AR:$AR,0,0),"")</f>
        <v/>
      </c>
    </row>
    <row r="478" spans="1:3" x14ac:dyDescent="0.25">
      <c r="A478" s="2">
        <v>4254</v>
      </c>
      <c r="B478" s="2">
        <v>4</v>
      </c>
      <c r="C478" s="2" t="str">
        <f>IF(_xlfn.XLOOKUP($A478,'1'!$C:$C,'1'!$AR:$AR,0,0)&gt;0,_xlfn.XLOOKUP($A478,'1'!$C:$C,'1'!$AR:$AR,0,0),"")</f>
        <v/>
      </c>
    </row>
    <row r="479" spans="1:3" x14ac:dyDescent="0.25">
      <c r="A479" s="2">
        <v>4262</v>
      </c>
      <c r="B479" s="2">
        <v>3</v>
      </c>
      <c r="C479" s="2" t="str">
        <f>IF(_xlfn.XLOOKUP($A479,'1'!$C:$C,'1'!$AR:$AR,0,0)&gt;0,_xlfn.XLOOKUP($A479,'1'!$C:$C,'1'!$AR:$AR,0,0),"")</f>
        <v/>
      </c>
    </row>
    <row r="480" spans="1:3" x14ac:dyDescent="0.25">
      <c r="A480" s="2">
        <v>4264</v>
      </c>
      <c r="B480" s="2">
        <v>3</v>
      </c>
      <c r="C480" s="2" t="str">
        <f>IF(_xlfn.XLOOKUP($A480,'1'!$C:$C,'1'!$AR:$AR,0,0)&gt;0,_xlfn.XLOOKUP($A480,'1'!$C:$C,'1'!$AR:$AR,0,0),"")</f>
        <v/>
      </c>
    </row>
    <row r="481" spans="1:3" x14ac:dyDescent="0.25">
      <c r="A481" s="2">
        <v>4267</v>
      </c>
      <c r="B481" s="2">
        <v>3</v>
      </c>
      <c r="C481" s="2" t="str">
        <f>IF(_xlfn.XLOOKUP($A481,'1'!$C:$C,'1'!$AR:$AR,0,0)&gt;0,_xlfn.XLOOKUP($A481,'1'!$C:$C,'1'!$AR:$AR,0,0),"")</f>
        <v/>
      </c>
    </row>
    <row r="482" spans="1:3" x14ac:dyDescent="0.25">
      <c r="A482" s="2">
        <v>4270</v>
      </c>
      <c r="B482" s="2">
        <v>3</v>
      </c>
      <c r="C482" s="2" t="str">
        <f>IF(_xlfn.XLOOKUP($A482,'1'!$C:$C,'1'!$AR:$AR,0,0)&gt;0,_xlfn.XLOOKUP($A482,'1'!$C:$C,'1'!$AR:$AR,0,0),"")</f>
        <v/>
      </c>
    </row>
    <row r="483" spans="1:3" x14ac:dyDescent="0.25">
      <c r="A483" s="2">
        <v>4274</v>
      </c>
      <c r="B483" s="2">
        <v>3</v>
      </c>
      <c r="C483" s="2" t="str">
        <f>IF(_xlfn.XLOOKUP($A483,'1'!$C:$C,'1'!$AR:$AR,0,0)&gt;0,_xlfn.XLOOKUP($A483,'1'!$C:$C,'1'!$AR:$AR,0,0),"")</f>
        <v/>
      </c>
    </row>
    <row r="484" spans="1:3" x14ac:dyDescent="0.25">
      <c r="A484" s="2">
        <v>4304</v>
      </c>
      <c r="B484" s="2">
        <v>4</v>
      </c>
      <c r="C484" s="2" t="str">
        <f>IF(_xlfn.XLOOKUP($A484,'1'!$C:$C,'1'!$AR:$AR,0,0)&gt;0,_xlfn.XLOOKUP($A484,'1'!$C:$C,'1'!$AR:$AR,0,0),"")</f>
        <v/>
      </c>
    </row>
    <row r="485" spans="1:3" x14ac:dyDescent="0.25">
      <c r="A485" s="2">
        <v>4322</v>
      </c>
      <c r="B485" s="2">
        <v>3</v>
      </c>
      <c r="C485" s="2" t="str">
        <f>IF(_xlfn.XLOOKUP($A485,'1'!$C:$C,'1'!$AR:$AR,0,0)&gt;0,_xlfn.XLOOKUP($A485,'1'!$C:$C,'1'!$AR:$AR,0,0),"")</f>
        <v/>
      </c>
    </row>
    <row r="486" spans="1:3" x14ac:dyDescent="0.25">
      <c r="A486" s="2">
        <v>4326</v>
      </c>
      <c r="B486" s="2">
        <v>3</v>
      </c>
      <c r="C486" s="2" t="str">
        <f>IF(_xlfn.XLOOKUP($A486,'1'!$C:$C,'1'!$AR:$AR,0,0)&gt;0,_xlfn.XLOOKUP($A486,'1'!$C:$C,'1'!$AR:$AR,0,0),"")</f>
        <v/>
      </c>
    </row>
    <row r="487" spans="1:3" x14ac:dyDescent="0.25">
      <c r="A487" s="2">
        <v>4332</v>
      </c>
      <c r="B487" s="2">
        <v>3</v>
      </c>
      <c r="C487" s="2" t="str">
        <f>IF(_xlfn.XLOOKUP($A487,'1'!$C:$C,'1'!$AR:$AR,0,0)&gt;0,_xlfn.XLOOKUP($A487,'1'!$C:$C,'1'!$AR:$AR,0,0),"")</f>
        <v/>
      </c>
    </row>
    <row r="488" spans="1:3" x14ac:dyDescent="0.25">
      <c r="A488" s="2">
        <v>4337</v>
      </c>
      <c r="B488" s="2">
        <v>3</v>
      </c>
      <c r="C488" s="2" t="str">
        <f>IF(_xlfn.XLOOKUP($A488,'1'!$C:$C,'1'!$AR:$AR,0,0)&gt;0,_xlfn.XLOOKUP($A488,'1'!$C:$C,'1'!$AR:$AR,0,0),"")</f>
        <v/>
      </c>
    </row>
    <row r="489" spans="1:3" x14ac:dyDescent="0.25">
      <c r="A489" s="2">
        <v>4342</v>
      </c>
      <c r="B489" s="2">
        <v>3</v>
      </c>
      <c r="C489" s="2" t="str">
        <f>IF(_xlfn.XLOOKUP($A489,'1'!$C:$C,'1'!$AR:$AR,0,0)&gt;0,_xlfn.XLOOKUP($A489,'1'!$C:$C,'1'!$AR:$AR,0,0),"")</f>
        <v/>
      </c>
    </row>
    <row r="490" spans="1:3" x14ac:dyDescent="0.25">
      <c r="A490" s="2">
        <v>4358</v>
      </c>
      <c r="B490" s="2">
        <v>3</v>
      </c>
      <c r="C490" s="2" t="str">
        <f>IF(_xlfn.XLOOKUP($A490,'1'!$C:$C,'1'!$AR:$AR,0,0)&gt;0,_xlfn.XLOOKUP($A490,'1'!$C:$C,'1'!$AR:$AR,0,0),"")</f>
        <v/>
      </c>
    </row>
    <row r="491" spans="1:3" x14ac:dyDescent="0.25">
      <c r="A491" s="2">
        <v>4359</v>
      </c>
      <c r="B491" s="2">
        <v>3</v>
      </c>
      <c r="C491" s="2" t="str">
        <f>IF(_xlfn.XLOOKUP($A491,'1'!$C:$C,'1'!$AR:$AR,0,0)&gt;0,_xlfn.XLOOKUP($A491,'1'!$C:$C,'1'!$AR:$AR,0,0),"")</f>
        <v/>
      </c>
    </row>
    <row r="492" spans="1:3" x14ac:dyDescent="0.25">
      <c r="A492" s="2">
        <v>4363</v>
      </c>
      <c r="B492" s="2">
        <v>3</v>
      </c>
      <c r="C492" s="2" t="str">
        <f>IF(_xlfn.XLOOKUP($A492,'1'!$C:$C,'1'!$AR:$AR,0,0)&gt;0,_xlfn.XLOOKUP($A492,'1'!$C:$C,'1'!$AR:$AR,0,0),"")</f>
        <v/>
      </c>
    </row>
    <row r="493" spans="1:3" x14ac:dyDescent="0.25">
      <c r="A493" s="2">
        <v>4365</v>
      </c>
      <c r="B493" s="2">
        <v>3</v>
      </c>
      <c r="C493" s="2" t="str">
        <f>IF(_xlfn.XLOOKUP($A493,'1'!$C:$C,'1'!$AR:$AR,0,0)&gt;0,_xlfn.XLOOKUP($A493,'1'!$C:$C,'1'!$AR:$AR,0,0),"")</f>
        <v/>
      </c>
    </row>
    <row r="494" spans="1:3" x14ac:dyDescent="0.25">
      <c r="A494" s="2">
        <v>4366</v>
      </c>
      <c r="B494" s="2">
        <v>3</v>
      </c>
      <c r="C494" s="2" t="str">
        <f>IF(_xlfn.XLOOKUP($A494,'1'!$C:$C,'1'!$AR:$AR,0,0)&gt;0,_xlfn.XLOOKUP($A494,'1'!$C:$C,'1'!$AR:$AR,0,0),"")</f>
        <v/>
      </c>
    </row>
    <row r="495" spans="1:3" x14ac:dyDescent="0.25">
      <c r="A495" s="2">
        <v>4368</v>
      </c>
      <c r="B495" s="2">
        <v>3</v>
      </c>
      <c r="C495" s="2" t="str">
        <f>IF(_xlfn.XLOOKUP($A495,'1'!$C:$C,'1'!$AR:$AR,0,0)&gt;0,_xlfn.XLOOKUP($A495,'1'!$C:$C,'1'!$AR:$AR,0,0),"")</f>
        <v/>
      </c>
    </row>
    <row r="496" spans="1:3" x14ac:dyDescent="0.25">
      <c r="A496" s="2">
        <v>4369</v>
      </c>
      <c r="B496" s="2">
        <v>3</v>
      </c>
      <c r="C496" s="2" t="str">
        <f>IF(_xlfn.XLOOKUP($A496,'1'!$C:$C,'1'!$AR:$AR,0,0)&gt;0,_xlfn.XLOOKUP($A496,'1'!$C:$C,'1'!$AR:$AR,0,0),"")</f>
        <v/>
      </c>
    </row>
    <row r="497" spans="1:3" x14ac:dyDescent="0.25">
      <c r="A497" s="2">
        <v>4379</v>
      </c>
      <c r="B497" s="2">
        <v>3</v>
      </c>
      <c r="C497" s="2" t="str">
        <f>IF(_xlfn.XLOOKUP($A497,'1'!$C:$C,'1'!$AR:$AR,0,0)&gt;0,_xlfn.XLOOKUP($A497,'1'!$C:$C,'1'!$AR:$AR,0,0),"")</f>
        <v/>
      </c>
    </row>
    <row r="498" spans="1:3" x14ac:dyDescent="0.25">
      <c r="A498" s="2">
        <v>4380</v>
      </c>
      <c r="B498" s="2">
        <v>3</v>
      </c>
      <c r="C498" s="2" t="str">
        <f>IF(_xlfn.XLOOKUP($A498,'1'!$C:$C,'1'!$AR:$AR,0,0)&gt;0,_xlfn.XLOOKUP($A498,'1'!$C:$C,'1'!$AR:$AR,0,0),"")</f>
        <v/>
      </c>
    </row>
    <row r="499" spans="1:3" x14ac:dyDescent="0.25">
      <c r="A499" s="2">
        <v>4381</v>
      </c>
      <c r="B499" s="2">
        <v>3</v>
      </c>
      <c r="C499" s="2" t="str">
        <f>IF(_xlfn.XLOOKUP($A499,'1'!$C:$C,'1'!$AR:$AR,0,0)&gt;0,_xlfn.XLOOKUP($A499,'1'!$C:$C,'1'!$AR:$AR,0,0),"")</f>
        <v/>
      </c>
    </row>
    <row r="500" spans="1:3" x14ac:dyDescent="0.25">
      <c r="A500" s="2">
        <v>4382</v>
      </c>
      <c r="B500" s="2">
        <v>3</v>
      </c>
      <c r="C500" s="2" t="str">
        <f>IF(_xlfn.XLOOKUP($A500,'1'!$C:$C,'1'!$AR:$AR,0,0)&gt;0,_xlfn.XLOOKUP($A500,'1'!$C:$C,'1'!$AR:$AR,0,0),"")</f>
        <v/>
      </c>
    </row>
    <row r="501" spans="1:3" x14ac:dyDescent="0.25">
      <c r="A501" s="2">
        <v>4383</v>
      </c>
      <c r="B501" s="2">
        <v>3</v>
      </c>
      <c r="C501" s="2" t="str">
        <f>IF(_xlfn.XLOOKUP($A501,'1'!$C:$C,'1'!$AR:$AR,0,0)&gt;0,_xlfn.XLOOKUP($A501,'1'!$C:$C,'1'!$AR:$AR,0,0),"")</f>
        <v/>
      </c>
    </row>
    <row r="502" spans="1:3" x14ac:dyDescent="0.25">
      <c r="A502" s="2">
        <v>4384</v>
      </c>
      <c r="B502" s="2">
        <v>3</v>
      </c>
      <c r="C502" s="2" t="str">
        <f>IF(_xlfn.XLOOKUP($A502,'1'!$C:$C,'1'!$AR:$AR,0,0)&gt;0,_xlfn.XLOOKUP($A502,'1'!$C:$C,'1'!$AR:$AR,0,0),"")</f>
        <v/>
      </c>
    </row>
    <row r="503" spans="1:3" x14ac:dyDescent="0.25">
      <c r="A503" s="2">
        <v>4385</v>
      </c>
      <c r="B503" s="2">
        <v>3</v>
      </c>
      <c r="C503" s="2" t="str">
        <f>IF(_xlfn.XLOOKUP($A503,'1'!$C:$C,'1'!$AR:$AR,0,0)&gt;0,_xlfn.XLOOKUP($A503,'1'!$C:$C,'1'!$AR:$AR,0,0),"")</f>
        <v/>
      </c>
    </row>
    <row r="504" spans="1:3" x14ac:dyDescent="0.25">
      <c r="A504" s="2">
        <v>4386</v>
      </c>
      <c r="B504" s="2">
        <v>3</v>
      </c>
      <c r="C504" s="2" t="str">
        <f>IF(_xlfn.XLOOKUP($A504,'1'!$C:$C,'1'!$AR:$AR,0,0)&gt;0,_xlfn.XLOOKUP($A504,'1'!$C:$C,'1'!$AR:$AR,0,0),"")</f>
        <v/>
      </c>
    </row>
    <row r="505" spans="1:3" x14ac:dyDescent="0.25">
      <c r="A505" s="2">
        <v>4387</v>
      </c>
      <c r="B505" s="2">
        <v>3</v>
      </c>
      <c r="C505" s="2" t="str">
        <f>IF(_xlfn.XLOOKUP($A505,'1'!$C:$C,'1'!$AR:$AR,0,0)&gt;0,_xlfn.XLOOKUP($A505,'1'!$C:$C,'1'!$AR:$AR,0,0),"")</f>
        <v/>
      </c>
    </row>
    <row r="506" spans="1:3" x14ac:dyDescent="0.25">
      <c r="A506" s="2">
        <v>4390</v>
      </c>
      <c r="B506" s="2">
        <v>3</v>
      </c>
      <c r="C506" s="2" t="str">
        <f>IF(_xlfn.XLOOKUP($A506,'1'!$C:$C,'1'!$AR:$AR,0,0)&gt;0,_xlfn.XLOOKUP($A506,'1'!$C:$C,'1'!$AR:$AR,0,0),"")</f>
        <v/>
      </c>
    </row>
    <row r="507" spans="1:3" x14ac:dyDescent="0.25">
      <c r="A507" s="2">
        <v>4392</v>
      </c>
      <c r="B507" s="2">
        <v>3</v>
      </c>
      <c r="C507" s="2" t="str">
        <f>IF(_xlfn.XLOOKUP($A507,'1'!$C:$C,'1'!$AR:$AR,0,0)&gt;0,_xlfn.XLOOKUP($A507,'1'!$C:$C,'1'!$AR:$AR,0,0),"")</f>
        <v/>
      </c>
    </row>
    <row r="508" spans="1:3" x14ac:dyDescent="0.25">
      <c r="A508" s="2">
        <v>4393</v>
      </c>
      <c r="B508" s="2">
        <v>3</v>
      </c>
      <c r="C508" s="2" t="str">
        <f>IF(_xlfn.XLOOKUP($A508,'1'!$C:$C,'1'!$AR:$AR,0,0)&gt;0,_xlfn.XLOOKUP($A508,'1'!$C:$C,'1'!$AR:$AR,0,0),"")</f>
        <v/>
      </c>
    </row>
    <row r="509" spans="1:3" x14ac:dyDescent="0.25">
      <c r="A509" s="2">
        <v>4395</v>
      </c>
      <c r="B509" s="2">
        <v>3</v>
      </c>
      <c r="C509" s="2" t="str">
        <f>IF(_xlfn.XLOOKUP($A509,'1'!$C:$C,'1'!$AR:$AR,0,0)&gt;0,_xlfn.XLOOKUP($A509,'1'!$C:$C,'1'!$AR:$AR,0,0),"")</f>
        <v/>
      </c>
    </row>
    <row r="510" spans="1:3" x14ac:dyDescent="0.25">
      <c r="A510" s="2">
        <v>4397</v>
      </c>
      <c r="B510" s="2">
        <v>3</v>
      </c>
      <c r="C510" s="2" t="str">
        <f>IF(_xlfn.XLOOKUP($A510,'1'!$C:$C,'1'!$AR:$AR,0,0)&gt;0,_xlfn.XLOOKUP($A510,'1'!$C:$C,'1'!$AR:$AR,0,0),"")</f>
        <v/>
      </c>
    </row>
    <row r="511" spans="1:3" x14ac:dyDescent="0.25">
      <c r="A511" s="2">
        <v>4434</v>
      </c>
      <c r="B511" s="2">
        <v>3</v>
      </c>
      <c r="C511" s="2" t="str">
        <f>IF(_xlfn.XLOOKUP($A511,'1'!$C:$C,'1'!$AR:$AR,0,0)&gt;0,_xlfn.XLOOKUP($A511,'1'!$C:$C,'1'!$AR:$AR,0,0),"")</f>
        <v/>
      </c>
    </row>
    <row r="512" spans="1:3" x14ac:dyDescent="0.25">
      <c r="A512" s="2">
        <v>4443</v>
      </c>
      <c r="B512" s="2">
        <v>3</v>
      </c>
      <c r="C512" s="2" t="str">
        <f>IF(_xlfn.XLOOKUP($A512,'1'!$C:$C,'1'!$AR:$AR,0,0)&gt;0,_xlfn.XLOOKUP($A512,'1'!$C:$C,'1'!$AR:$AR,0,0),"")</f>
        <v/>
      </c>
    </row>
    <row r="513" spans="1:3" x14ac:dyDescent="0.25">
      <c r="A513" s="2">
        <v>4444</v>
      </c>
      <c r="B513" s="2">
        <v>3</v>
      </c>
      <c r="C513" s="2" t="str">
        <f>IF(_xlfn.XLOOKUP($A513,'1'!$C:$C,'1'!$AR:$AR,0,0)&gt;0,_xlfn.XLOOKUP($A513,'1'!$C:$C,'1'!$AR:$AR,0,0),"")</f>
        <v/>
      </c>
    </row>
    <row r="514" spans="1:3" x14ac:dyDescent="0.25">
      <c r="A514" s="2">
        <v>4445</v>
      </c>
      <c r="B514" s="2">
        <v>3</v>
      </c>
      <c r="C514" s="2" t="str">
        <f>IF(_xlfn.XLOOKUP($A514,'1'!$C:$C,'1'!$AR:$AR,0,0)&gt;0,_xlfn.XLOOKUP($A514,'1'!$C:$C,'1'!$AR:$AR,0,0),"")</f>
        <v/>
      </c>
    </row>
    <row r="515" spans="1:3" x14ac:dyDescent="0.25">
      <c r="A515" s="2">
        <v>4446</v>
      </c>
      <c r="B515" s="2">
        <v>3</v>
      </c>
      <c r="C515" s="2" t="str">
        <f>IF(_xlfn.XLOOKUP($A515,'1'!$C:$C,'1'!$AR:$AR,0,0)&gt;0,_xlfn.XLOOKUP($A515,'1'!$C:$C,'1'!$AR:$AR,0,0),"")</f>
        <v/>
      </c>
    </row>
    <row r="516" spans="1:3" x14ac:dyDescent="0.25">
      <c r="A516" s="2">
        <v>4447</v>
      </c>
      <c r="B516" s="2">
        <v>3</v>
      </c>
      <c r="C516" s="2" t="str">
        <f>IF(_xlfn.XLOOKUP($A516,'1'!$C:$C,'1'!$AR:$AR,0,0)&gt;0,_xlfn.XLOOKUP($A516,'1'!$C:$C,'1'!$AR:$AR,0,0),"")</f>
        <v/>
      </c>
    </row>
    <row r="517" spans="1:3" x14ac:dyDescent="0.25">
      <c r="A517" s="2">
        <v>4452</v>
      </c>
      <c r="B517" s="2">
        <v>3</v>
      </c>
      <c r="C517" s="2" t="str">
        <f>IF(_xlfn.XLOOKUP($A517,'1'!$C:$C,'1'!$AR:$AR,0,0)&gt;0,_xlfn.XLOOKUP($A517,'1'!$C:$C,'1'!$AR:$AR,0,0),"")</f>
        <v/>
      </c>
    </row>
    <row r="518" spans="1:3" x14ac:dyDescent="0.25">
      <c r="A518" s="2">
        <v>4453</v>
      </c>
      <c r="B518" s="2">
        <v>3</v>
      </c>
      <c r="C518" s="2" t="str">
        <f>IF(_xlfn.XLOOKUP($A518,'1'!$C:$C,'1'!$AR:$AR,0,0)&gt;0,_xlfn.XLOOKUP($A518,'1'!$C:$C,'1'!$AR:$AR,0,0),"")</f>
        <v/>
      </c>
    </row>
    <row r="519" spans="1:3" x14ac:dyDescent="0.25">
      <c r="A519" s="2">
        <v>4455</v>
      </c>
      <c r="B519" s="2">
        <v>3</v>
      </c>
      <c r="C519" s="2" t="str">
        <f>IF(_xlfn.XLOOKUP($A519,'1'!$C:$C,'1'!$AR:$AR,0,0)&gt;0,_xlfn.XLOOKUP($A519,'1'!$C:$C,'1'!$AR:$AR,0,0),"")</f>
        <v/>
      </c>
    </row>
    <row r="520" spans="1:3" x14ac:dyDescent="0.25">
      <c r="A520" s="2">
        <v>4472</v>
      </c>
      <c r="B520" s="2">
        <v>9.1</v>
      </c>
      <c r="C520" s="2" t="str">
        <f>IF(_xlfn.XLOOKUP($A520,'1'!$C:$C,'1'!$AR:$AR,0,0)&gt;0,_xlfn.XLOOKUP($A520,'1'!$C:$C,'1'!$AR:$AR,0,0),"")</f>
        <v/>
      </c>
    </row>
    <row r="521" spans="1:3" x14ac:dyDescent="0.25">
      <c r="A521" s="2">
        <v>4473</v>
      </c>
      <c r="B521" s="2">
        <v>9.1</v>
      </c>
      <c r="C521" s="2" t="str">
        <f>IF(_xlfn.XLOOKUP($A521,'1'!$C:$C,'1'!$AR:$AR,0,0)&gt;0,_xlfn.XLOOKUP($A521,'1'!$C:$C,'1'!$AR:$AR,0,0),"")</f>
        <v/>
      </c>
    </row>
    <row r="522" spans="1:3" x14ac:dyDescent="0.25">
      <c r="A522" s="2">
        <v>4474</v>
      </c>
      <c r="B522" s="2">
        <v>2</v>
      </c>
      <c r="C522" s="2" t="str">
        <f>IF(_xlfn.XLOOKUP($A522,'1'!$C:$C,'1'!$AR:$AR,0,0)&gt;0,_xlfn.XLOOKUP($A522,'1'!$C:$C,'1'!$AR:$AR,0,0),"")</f>
        <v/>
      </c>
    </row>
    <row r="523" spans="1:3" x14ac:dyDescent="0.25">
      <c r="A523" s="2">
        <v>4484</v>
      </c>
      <c r="B523" s="2">
        <v>9.1</v>
      </c>
      <c r="C523" s="2" t="str">
        <f>IF(_xlfn.XLOOKUP($A523,'1'!$C:$C,'1'!$AR:$AR,0,0)&gt;0,_xlfn.XLOOKUP($A523,'1'!$C:$C,'1'!$AR:$AR,0,0),"")</f>
        <v/>
      </c>
    </row>
    <row r="524" spans="1:3" x14ac:dyDescent="0.25">
      <c r="A524" s="2">
        <v>4485</v>
      </c>
      <c r="B524" s="2">
        <v>2</v>
      </c>
      <c r="C524" s="2" t="str">
        <f>IF(_xlfn.XLOOKUP($A524,'1'!$C:$C,'1'!$AR:$AR,0,0)&gt;0,_xlfn.XLOOKUP($A524,'1'!$C:$C,'1'!$AR:$AR,0,0),"")</f>
        <v/>
      </c>
    </row>
    <row r="525" spans="1:3" x14ac:dyDescent="0.25">
      <c r="A525" s="2">
        <v>4490</v>
      </c>
      <c r="B525" s="2">
        <v>3</v>
      </c>
      <c r="C525" s="2" t="str">
        <f>IF(_xlfn.XLOOKUP($A525,'1'!$C:$C,'1'!$AR:$AR,0,0)&gt;0,_xlfn.XLOOKUP($A525,'1'!$C:$C,'1'!$AR:$AR,0,0),"")</f>
        <v/>
      </c>
    </row>
    <row r="526" spans="1:3" x14ac:dyDescent="0.25">
      <c r="A526" s="2">
        <v>4508</v>
      </c>
      <c r="B526" s="2">
        <v>3</v>
      </c>
      <c r="C526" s="2" t="str">
        <f>IF(_xlfn.XLOOKUP($A526,'1'!$C:$C,'1'!$AR:$AR,0,0)&gt;0,_xlfn.XLOOKUP($A526,'1'!$C:$C,'1'!$AR:$AR,0,0),"")</f>
        <v/>
      </c>
    </row>
    <row r="527" spans="1:3" x14ac:dyDescent="0.25">
      <c r="A527" s="2">
        <v>4515</v>
      </c>
      <c r="B527" s="2">
        <v>9.1</v>
      </c>
      <c r="C527" s="2" t="str">
        <f>IF(_xlfn.XLOOKUP($A527,'1'!$C:$C,'1'!$AR:$AR,0,0)&gt;0,_xlfn.XLOOKUP($A527,'1'!$C:$C,'1'!$AR:$AR,0,0),"")</f>
        <v/>
      </c>
    </row>
    <row r="528" spans="1:3" x14ac:dyDescent="0.25">
      <c r="A528" s="2">
        <v>4517</v>
      </c>
      <c r="B528" s="2">
        <v>9.1</v>
      </c>
      <c r="C528" s="2" t="str">
        <f>IF(_xlfn.XLOOKUP($A528,'1'!$C:$C,'1'!$AR:$AR,0,0)&gt;0,_xlfn.XLOOKUP($A528,'1'!$C:$C,'1'!$AR:$AR,0,0),"")</f>
        <v/>
      </c>
    </row>
    <row r="529" spans="1:3" x14ac:dyDescent="0.25">
      <c r="A529" s="2">
        <v>4531</v>
      </c>
      <c r="B529" s="2">
        <v>3</v>
      </c>
      <c r="C529" s="2" t="str">
        <f>IF(_xlfn.XLOOKUP($A529,'1'!$C:$C,'1'!$AR:$AR,0,0)&gt;0,_xlfn.XLOOKUP($A529,'1'!$C:$C,'1'!$AR:$AR,0,0),"")</f>
        <v/>
      </c>
    </row>
    <row r="530" spans="1:3" x14ac:dyDescent="0.25">
      <c r="A530" s="2">
        <v>4535</v>
      </c>
      <c r="B530" s="2">
        <v>6</v>
      </c>
      <c r="C530" s="2" t="str">
        <f>IF(_xlfn.XLOOKUP($A530,'1'!$C:$C,'1'!$AR:$AR,0,0)&gt;0,_xlfn.XLOOKUP($A530,'1'!$C:$C,'1'!$AR:$AR,0,0),"")</f>
        <v/>
      </c>
    </row>
    <row r="531" spans="1:3" x14ac:dyDescent="0.25">
      <c r="A531" s="2">
        <v>4541</v>
      </c>
      <c r="B531" s="2">
        <v>6</v>
      </c>
      <c r="C531" s="2" t="str">
        <f>IF(_xlfn.XLOOKUP($A531,'1'!$C:$C,'1'!$AR:$AR,0,0)&gt;0,_xlfn.XLOOKUP($A531,'1'!$C:$C,'1'!$AR:$AR,0,0),"")</f>
        <v/>
      </c>
    </row>
    <row r="532" spans="1:3" x14ac:dyDescent="0.25">
      <c r="A532" s="2">
        <v>4543</v>
      </c>
      <c r="B532" s="2">
        <v>6</v>
      </c>
      <c r="C532" s="2" t="str">
        <f>IF(_xlfn.XLOOKUP($A532,'1'!$C:$C,'1'!$AR:$AR,0,0)&gt;0,_xlfn.XLOOKUP($A532,'1'!$C:$C,'1'!$AR:$AR,0,0),"")</f>
        <v/>
      </c>
    </row>
    <row r="533" spans="1:3" x14ac:dyDescent="0.25">
      <c r="A533" s="2">
        <v>4552</v>
      </c>
      <c r="B533" s="2">
        <v>6</v>
      </c>
      <c r="C533" s="2" t="str">
        <f>IF(_xlfn.XLOOKUP($A533,'1'!$C:$C,'1'!$AR:$AR,0,0)&gt;0,_xlfn.XLOOKUP($A533,'1'!$C:$C,'1'!$AR:$AR,0,0),"")</f>
        <v/>
      </c>
    </row>
    <row r="534" spans="1:3" x14ac:dyDescent="0.25">
      <c r="A534" s="2">
        <v>4557</v>
      </c>
      <c r="B534" s="2">
        <v>4</v>
      </c>
      <c r="C534" s="2" t="str">
        <f>IF(_xlfn.XLOOKUP($A534,'1'!$C:$C,'1'!$AR:$AR,0,0)&gt;0,_xlfn.XLOOKUP($A534,'1'!$C:$C,'1'!$AR:$AR,0,0),"")</f>
        <v/>
      </c>
    </row>
    <row r="535" spans="1:3" x14ac:dyDescent="0.25">
      <c r="A535" s="2">
        <v>4583</v>
      </c>
      <c r="B535" s="2">
        <v>4</v>
      </c>
      <c r="C535" s="2" t="str">
        <f>IF(_xlfn.XLOOKUP($A535,'1'!$C:$C,'1'!$AR:$AR,0,0)&gt;0,_xlfn.XLOOKUP($A535,'1'!$C:$C,'1'!$AR:$AR,0,0),"")</f>
        <v/>
      </c>
    </row>
    <row r="536" spans="1:3" x14ac:dyDescent="0.25">
      <c r="A536" s="2">
        <v>4588</v>
      </c>
      <c r="B536" s="2">
        <v>6</v>
      </c>
      <c r="C536" s="2" t="str">
        <f>IF(_xlfn.XLOOKUP($A536,'1'!$C:$C,'1'!$AR:$AR,0,0)&gt;0,_xlfn.XLOOKUP($A536,'1'!$C:$C,'1'!$AR:$AR,0,0),"")</f>
        <v/>
      </c>
    </row>
    <row r="537" spans="1:3" x14ac:dyDescent="0.25">
      <c r="A537" s="2">
        <v>4589</v>
      </c>
      <c r="B537" s="2">
        <v>3</v>
      </c>
      <c r="C537" s="2" t="str">
        <f>IF(_xlfn.XLOOKUP($A537,'1'!$C:$C,'1'!$AR:$AR,0,0)&gt;0,_xlfn.XLOOKUP($A537,'1'!$C:$C,'1'!$AR:$AR,0,0),"")</f>
        <v/>
      </c>
    </row>
    <row r="538" spans="1:3" x14ac:dyDescent="0.25">
      <c r="A538" s="2">
        <v>4593</v>
      </c>
      <c r="B538" s="2">
        <v>6</v>
      </c>
      <c r="C538" s="2" t="str">
        <f>IF(_xlfn.XLOOKUP($A538,'1'!$C:$C,'1'!$AR:$AR,0,0)&gt;0,_xlfn.XLOOKUP($A538,'1'!$C:$C,'1'!$AR:$AR,0,0),"")</f>
        <v/>
      </c>
    </row>
    <row r="539" spans="1:3" x14ac:dyDescent="0.25">
      <c r="A539" s="2">
        <v>4594</v>
      </c>
      <c r="B539" s="2">
        <v>4</v>
      </c>
      <c r="C539" s="2" t="str">
        <f>IF(_xlfn.XLOOKUP($A539,'1'!$C:$C,'1'!$AR:$AR,0,0)&gt;0,_xlfn.XLOOKUP($A539,'1'!$C:$C,'1'!$AR:$AR,0,0),"")</f>
        <v/>
      </c>
    </row>
    <row r="540" spans="1:3" x14ac:dyDescent="0.25">
      <c r="A540" s="2">
        <v>4598</v>
      </c>
      <c r="B540" s="2">
        <v>6</v>
      </c>
      <c r="C540" s="2" t="str">
        <f>IF(_xlfn.XLOOKUP($A540,'1'!$C:$C,'1'!$AR:$AR,0,0)&gt;0,_xlfn.XLOOKUP($A540,'1'!$C:$C,'1'!$AR:$AR,0,0),"")</f>
        <v/>
      </c>
    </row>
    <row r="541" spans="1:3" x14ac:dyDescent="0.25">
      <c r="A541" s="2">
        <v>4599</v>
      </c>
      <c r="B541" s="2">
        <v>6</v>
      </c>
      <c r="C541" s="2" t="str">
        <f>IF(_xlfn.XLOOKUP($A541,'1'!$C:$C,'1'!$AR:$AR,0,0)&gt;0,_xlfn.XLOOKUP($A541,'1'!$C:$C,'1'!$AR:$AR,0,0),"")</f>
        <v/>
      </c>
    </row>
    <row r="542" spans="1:3" x14ac:dyDescent="0.25">
      <c r="A542" s="2">
        <v>4602</v>
      </c>
      <c r="B542" s="2">
        <v>6</v>
      </c>
      <c r="C542" s="2" t="str">
        <f>IF(_xlfn.XLOOKUP($A542,'1'!$C:$C,'1'!$AR:$AR,0,0)&gt;0,_xlfn.XLOOKUP($A542,'1'!$C:$C,'1'!$AR:$AR,0,0),"")</f>
        <v/>
      </c>
    </row>
    <row r="543" spans="1:3" x14ac:dyDescent="0.25">
      <c r="A543" s="2">
        <v>4604</v>
      </c>
      <c r="B543" s="2">
        <v>6</v>
      </c>
      <c r="C543" s="2" t="str">
        <f>IF(_xlfn.XLOOKUP($A543,'1'!$C:$C,'1'!$AR:$AR,0,0)&gt;0,_xlfn.XLOOKUP($A543,'1'!$C:$C,'1'!$AR:$AR,0,0),"")</f>
        <v/>
      </c>
    </row>
    <row r="544" spans="1:3" x14ac:dyDescent="0.25">
      <c r="A544" s="2">
        <v>4605</v>
      </c>
      <c r="B544" s="2">
        <v>4</v>
      </c>
      <c r="C544" s="2" t="str">
        <f>IF(_xlfn.XLOOKUP($A544,'1'!$C:$C,'1'!$AR:$AR,0,0)&gt;0,_xlfn.XLOOKUP($A544,'1'!$C:$C,'1'!$AR:$AR,0,0),"")</f>
        <v/>
      </c>
    </row>
    <row r="545" spans="1:3" x14ac:dyDescent="0.25">
      <c r="A545" s="2">
        <v>4608</v>
      </c>
      <c r="B545" s="2">
        <v>4</v>
      </c>
      <c r="C545" s="2" t="str">
        <f>IF(_xlfn.XLOOKUP($A545,'1'!$C:$C,'1'!$AR:$AR,0,0)&gt;0,_xlfn.XLOOKUP($A545,'1'!$C:$C,'1'!$AR:$AR,0,0),"")</f>
        <v/>
      </c>
    </row>
    <row r="546" spans="1:3" x14ac:dyDescent="0.25">
      <c r="A546" s="2">
        <v>4609</v>
      </c>
      <c r="B546" s="2">
        <v>4</v>
      </c>
      <c r="C546" s="2" t="str">
        <f>IF(_xlfn.XLOOKUP($A546,'1'!$C:$C,'1'!$AR:$AR,0,0)&gt;0,_xlfn.XLOOKUP($A546,'1'!$C:$C,'1'!$AR:$AR,0,0),"")</f>
        <v/>
      </c>
    </row>
    <row r="547" spans="1:3" x14ac:dyDescent="0.25">
      <c r="A547" s="2">
        <v>4613</v>
      </c>
      <c r="B547" s="2">
        <v>4</v>
      </c>
      <c r="C547" s="2" t="str">
        <f>IF(_xlfn.XLOOKUP($A547,'1'!$C:$C,'1'!$AR:$AR,0,0)&gt;0,_xlfn.XLOOKUP($A547,'1'!$C:$C,'1'!$AR:$AR,0,0),"")</f>
        <v/>
      </c>
    </row>
    <row r="548" spans="1:3" x14ac:dyDescent="0.25">
      <c r="A548" s="2">
        <v>4614</v>
      </c>
      <c r="B548" s="2">
        <v>4</v>
      </c>
      <c r="C548" s="2" t="str">
        <f>IF(_xlfn.XLOOKUP($A548,'1'!$C:$C,'1'!$AR:$AR,0,0)&gt;0,_xlfn.XLOOKUP($A548,'1'!$C:$C,'1'!$AR:$AR,0,0),"")</f>
        <v/>
      </c>
    </row>
    <row r="549" spans="1:3" x14ac:dyDescent="0.25">
      <c r="A549" s="2">
        <v>4616</v>
      </c>
      <c r="B549" s="2">
        <v>4</v>
      </c>
      <c r="C549" s="2" t="str">
        <f>IF(_xlfn.XLOOKUP($A549,'1'!$C:$C,'1'!$AR:$AR,0,0)&gt;0,_xlfn.XLOOKUP($A549,'1'!$C:$C,'1'!$AR:$AR,0,0),"")</f>
        <v/>
      </c>
    </row>
    <row r="550" spans="1:3" x14ac:dyDescent="0.25">
      <c r="A550" s="2">
        <v>4617</v>
      </c>
      <c r="B550" s="2">
        <v>4</v>
      </c>
      <c r="C550" s="2" t="str">
        <f>IF(_xlfn.XLOOKUP($A550,'1'!$C:$C,'1'!$AR:$AR,0,0)&gt;0,_xlfn.XLOOKUP($A550,'1'!$C:$C,'1'!$AR:$AR,0,0),"")</f>
        <v/>
      </c>
    </row>
    <row r="551" spans="1:3" x14ac:dyDescent="0.25">
      <c r="A551" s="2">
        <v>4619</v>
      </c>
      <c r="B551" s="2">
        <v>4</v>
      </c>
      <c r="C551" s="2" t="str">
        <f>IF(_xlfn.XLOOKUP($A551,'1'!$C:$C,'1'!$AR:$AR,0,0)&gt;0,_xlfn.XLOOKUP($A551,'1'!$C:$C,'1'!$AR:$AR,0,0),"")</f>
        <v/>
      </c>
    </row>
    <row r="552" spans="1:3" x14ac:dyDescent="0.25">
      <c r="A552" s="2">
        <v>4620</v>
      </c>
      <c r="B552" s="2">
        <v>4</v>
      </c>
      <c r="C552" s="2" t="str">
        <f>IF(_xlfn.XLOOKUP($A552,'1'!$C:$C,'1'!$AR:$AR,0,0)&gt;0,_xlfn.XLOOKUP($A552,'1'!$C:$C,'1'!$AR:$AR,0,0),"")</f>
        <v/>
      </c>
    </row>
    <row r="553" spans="1:3" x14ac:dyDescent="0.25">
      <c r="A553" s="2">
        <v>4621</v>
      </c>
      <c r="B553" s="2">
        <v>4</v>
      </c>
      <c r="C553" s="2" t="str">
        <f>IF(_xlfn.XLOOKUP($A553,'1'!$C:$C,'1'!$AR:$AR,0,0)&gt;0,_xlfn.XLOOKUP($A553,'1'!$C:$C,'1'!$AR:$AR,0,0),"")</f>
        <v/>
      </c>
    </row>
    <row r="554" spans="1:3" x14ac:dyDescent="0.25">
      <c r="A554" s="2">
        <v>4622</v>
      </c>
      <c r="B554" s="2">
        <v>4</v>
      </c>
      <c r="C554" s="2" t="str">
        <f>IF(_xlfn.XLOOKUP($A554,'1'!$C:$C,'1'!$AR:$AR,0,0)&gt;0,_xlfn.XLOOKUP($A554,'1'!$C:$C,'1'!$AR:$AR,0,0),"")</f>
        <v/>
      </c>
    </row>
    <row r="555" spans="1:3" x14ac:dyDescent="0.25">
      <c r="A555" s="2">
        <v>4623</v>
      </c>
      <c r="B555" s="2">
        <v>6</v>
      </c>
      <c r="C555" s="2" t="str">
        <f>IF(_xlfn.XLOOKUP($A555,'1'!$C:$C,'1'!$AR:$AR,0,0)&gt;0,_xlfn.XLOOKUP($A555,'1'!$C:$C,'1'!$AR:$AR,0,0),"")</f>
        <v/>
      </c>
    </row>
    <row r="556" spans="1:3" x14ac:dyDescent="0.25">
      <c r="A556" s="2">
        <v>4624</v>
      </c>
      <c r="B556" s="2">
        <v>6</v>
      </c>
      <c r="C556" s="2" t="str">
        <f>IF(_xlfn.XLOOKUP($A556,'1'!$C:$C,'1'!$AR:$AR,0,0)&gt;0,_xlfn.XLOOKUP($A556,'1'!$C:$C,'1'!$AR:$AR,0,0),"")</f>
        <v/>
      </c>
    </row>
    <row r="557" spans="1:3" x14ac:dyDescent="0.25">
      <c r="A557" s="2">
        <v>4625</v>
      </c>
      <c r="B557" s="2">
        <v>4</v>
      </c>
      <c r="C557" s="2" t="str">
        <f>IF(_xlfn.XLOOKUP($A557,'1'!$C:$C,'1'!$AR:$AR,0,0)&gt;0,_xlfn.XLOOKUP($A557,'1'!$C:$C,'1'!$AR:$AR,0,0),"")</f>
        <v/>
      </c>
    </row>
    <row r="558" spans="1:3" x14ac:dyDescent="0.25">
      <c r="A558" s="2">
        <v>4627</v>
      </c>
      <c r="B558" s="2">
        <v>6</v>
      </c>
      <c r="C558" s="2" t="str">
        <f>IF(_xlfn.XLOOKUP($A558,'1'!$C:$C,'1'!$AR:$AR,0,0)&gt;0,_xlfn.XLOOKUP($A558,'1'!$C:$C,'1'!$AR:$AR,0,0),"")</f>
        <v/>
      </c>
    </row>
    <row r="559" spans="1:3" x14ac:dyDescent="0.25">
      <c r="A559" s="2">
        <v>4629</v>
      </c>
      <c r="B559" s="2">
        <v>4</v>
      </c>
      <c r="C559" s="2" t="str">
        <f>IF(_xlfn.XLOOKUP($A559,'1'!$C:$C,'1'!$AR:$AR,0,0)&gt;0,_xlfn.XLOOKUP($A559,'1'!$C:$C,'1'!$AR:$AR,0,0),"")</f>
        <v/>
      </c>
    </row>
    <row r="560" spans="1:3" x14ac:dyDescent="0.25">
      <c r="A560" s="2">
        <v>4631</v>
      </c>
      <c r="B560" s="2">
        <v>4</v>
      </c>
      <c r="C560" s="2" t="str">
        <f>IF(_xlfn.XLOOKUP($A560,'1'!$C:$C,'1'!$AR:$AR,0,0)&gt;0,_xlfn.XLOOKUP($A560,'1'!$C:$C,'1'!$AR:$AR,0,0),"")</f>
        <v/>
      </c>
    </row>
    <row r="561" spans="1:3" x14ac:dyDescent="0.25">
      <c r="A561" s="2">
        <v>4632</v>
      </c>
      <c r="B561" s="2">
        <v>4</v>
      </c>
      <c r="C561" s="2" t="str">
        <f>IF(_xlfn.XLOOKUP($A561,'1'!$C:$C,'1'!$AR:$AR,0,0)&gt;0,_xlfn.XLOOKUP($A561,'1'!$C:$C,'1'!$AR:$AR,0,0),"")</f>
        <v/>
      </c>
    </row>
    <row r="562" spans="1:3" x14ac:dyDescent="0.25">
      <c r="A562" s="2">
        <v>4633</v>
      </c>
      <c r="B562" s="2">
        <v>4</v>
      </c>
      <c r="C562" s="2" t="str">
        <f>IF(_xlfn.XLOOKUP($A562,'1'!$C:$C,'1'!$AR:$AR,0,0)&gt;0,_xlfn.XLOOKUP($A562,'1'!$C:$C,'1'!$AR:$AR,0,0),"")</f>
        <v/>
      </c>
    </row>
    <row r="563" spans="1:3" x14ac:dyDescent="0.25">
      <c r="A563" s="2">
        <v>4638</v>
      </c>
      <c r="B563" s="2">
        <v>4</v>
      </c>
      <c r="C563" s="2" t="str">
        <f>IF(_xlfn.XLOOKUP($A563,'1'!$C:$C,'1'!$AR:$AR,0,0)&gt;0,_xlfn.XLOOKUP($A563,'1'!$C:$C,'1'!$AR:$AR,0,0),"")</f>
        <v/>
      </c>
    </row>
    <row r="564" spans="1:3" x14ac:dyDescent="0.25">
      <c r="A564" s="2">
        <v>4641</v>
      </c>
      <c r="B564" s="2">
        <v>4</v>
      </c>
      <c r="C564" s="2" t="str">
        <f>IF(_xlfn.XLOOKUP($A564,'1'!$C:$C,'1'!$AR:$AR,0,0)&gt;0,_xlfn.XLOOKUP($A564,'1'!$C:$C,'1'!$AR:$AR,0,0),"")</f>
        <v/>
      </c>
    </row>
    <row r="565" spans="1:3" x14ac:dyDescent="0.25">
      <c r="A565" s="2">
        <v>4642</v>
      </c>
      <c r="B565" s="2">
        <v>4</v>
      </c>
      <c r="C565" s="2" t="str">
        <f>IF(_xlfn.XLOOKUP($A565,'1'!$C:$C,'1'!$AR:$AR,0,0)&gt;0,_xlfn.XLOOKUP($A565,'1'!$C:$C,'1'!$AR:$AR,0,0),"")</f>
        <v/>
      </c>
    </row>
    <row r="566" spans="1:3" x14ac:dyDescent="0.25">
      <c r="A566" s="2">
        <v>4643</v>
      </c>
      <c r="B566" s="2">
        <v>4</v>
      </c>
      <c r="C566" s="2" t="str">
        <f>IF(_xlfn.XLOOKUP($A566,'1'!$C:$C,'1'!$AR:$AR,0,0)&gt;0,_xlfn.XLOOKUP($A566,'1'!$C:$C,'1'!$AR:$AR,0,0),"")</f>
        <v/>
      </c>
    </row>
    <row r="567" spans="1:3" x14ac:dyDescent="0.25">
      <c r="A567" s="2">
        <v>4644</v>
      </c>
      <c r="B567" s="2">
        <v>6</v>
      </c>
      <c r="C567" s="2" t="str">
        <f>IF(_xlfn.XLOOKUP($A567,'1'!$C:$C,'1'!$AR:$AR,0,0)&gt;0,_xlfn.XLOOKUP($A567,'1'!$C:$C,'1'!$AR:$AR,0,0),"")</f>
        <v/>
      </c>
    </row>
    <row r="568" spans="1:3" x14ac:dyDescent="0.25">
      <c r="A568" s="2">
        <v>4646</v>
      </c>
      <c r="B568" s="2">
        <v>4</v>
      </c>
      <c r="C568" s="2" t="str">
        <f>IF(_xlfn.XLOOKUP($A568,'1'!$C:$C,'1'!$AR:$AR,0,0)&gt;0,_xlfn.XLOOKUP($A568,'1'!$C:$C,'1'!$AR:$AR,0,0),"")</f>
        <v/>
      </c>
    </row>
    <row r="569" spans="1:3" x14ac:dyDescent="0.25">
      <c r="A569" s="2">
        <v>4651</v>
      </c>
      <c r="B569" s="2">
        <v>4</v>
      </c>
      <c r="C569" s="2" t="str">
        <f>IF(_xlfn.XLOOKUP($A569,'1'!$C:$C,'1'!$AR:$AR,0,0)&gt;0,_xlfn.XLOOKUP($A569,'1'!$C:$C,'1'!$AR:$AR,0,0),"")</f>
        <v/>
      </c>
    </row>
    <row r="570" spans="1:3" x14ac:dyDescent="0.25">
      <c r="A570" s="2">
        <v>4722</v>
      </c>
      <c r="B570" s="2">
        <v>6</v>
      </c>
      <c r="C570" s="2" t="str">
        <f>IF(_xlfn.XLOOKUP($A570,'1'!$C:$C,'1'!$AR:$AR,0,0)&gt;0,_xlfn.XLOOKUP($A570,'1'!$C:$C,'1'!$AR:$AR,0,0),"")</f>
        <v/>
      </c>
    </row>
    <row r="571" spans="1:3" x14ac:dyDescent="0.25">
      <c r="A571" s="2">
        <v>4724</v>
      </c>
      <c r="B571" s="2">
        <v>6</v>
      </c>
      <c r="C571" s="2" t="str">
        <f>IF(_xlfn.XLOOKUP($A571,'1'!$C:$C,'1'!$AR:$AR,0,0)&gt;0,_xlfn.XLOOKUP($A571,'1'!$C:$C,'1'!$AR:$AR,0,0),"")</f>
        <v/>
      </c>
    </row>
    <row r="572" spans="1:3" x14ac:dyDescent="0.25">
      <c r="A572" s="2">
        <v>4730</v>
      </c>
      <c r="B572" s="2">
        <v>3</v>
      </c>
      <c r="C572" s="2" t="str">
        <f>IF(_xlfn.XLOOKUP($A572,'1'!$C:$C,'1'!$AR:$AR,0,0)&gt;0,_xlfn.XLOOKUP($A572,'1'!$C:$C,'1'!$AR:$AR,0,0),"")</f>
        <v/>
      </c>
    </row>
    <row r="573" spans="1:3" x14ac:dyDescent="0.25">
      <c r="A573" s="2">
        <v>4731</v>
      </c>
      <c r="B573" s="2">
        <v>6</v>
      </c>
      <c r="C573" s="2" t="str">
        <f>IF(_xlfn.XLOOKUP($A573,'1'!$C:$C,'1'!$AR:$AR,0,0)&gt;0,_xlfn.XLOOKUP($A573,'1'!$C:$C,'1'!$AR:$AR,0,0),"")</f>
        <v/>
      </c>
    </row>
    <row r="574" spans="1:3" x14ac:dyDescent="0.25">
      <c r="A574" s="2">
        <v>4732</v>
      </c>
      <c r="B574" s="2">
        <v>6</v>
      </c>
      <c r="C574" s="2" t="str">
        <f>IF(_xlfn.XLOOKUP($A574,'1'!$C:$C,'1'!$AR:$AR,0,0)&gt;0,_xlfn.XLOOKUP($A574,'1'!$C:$C,'1'!$AR:$AR,0,0),"")</f>
        <v/>
      </c>
    </row>
    <row r="575" spans="1:3" x14ac:dyDescent="0.25">
      <c r="A575" s="2">
        <v>4737</v>
      </c>
      <c r="B575" s="2">
        <v>6</v>
      </c>
      <c r="C575" s="2" t="str">
        <f>IF(_xlfn.XLOOKUP($A575,'1'!$C:$C,'1'!$AR:$AR,0,0)&gt;0,_xlfn.XLOOKUP($A575,'1'!$C:$C,'1'!$AR:$AR,0,0),"")</f>
        <v/>
      </c>
    </row>
    <row r="576" spans="1:3" x14ac:dyDescent="0.25">
      <c r="A576" s="2">
        <v>4754</v>
      </c>
      <c r="B576" s="2">
        <v>6</v>
      </c>
      <c r="C576" s="2" t="str">
        <f>IF(_xlfn.XLOOKUP($A576,'1'!$C:$C,'1'!$AR:$AR,0,0)&gt;0,_xlfn.XLOOKUP($A576,'1'!$C:$C,'1'!$AR:$AR,0,0),"")</f>
        <v/>
      </c>
    </row>
    <row r="577" spans="1:3" x14ac:dyDescent="0.25">
      <c r="A577" s="2">
        <v>4818</v>
      </c>
      <c r="B577" s="2">
        <v>9</v>
      </c>
      <c r="C577" s="2" t="str">
        <f>IF(_xlfn.XLOOKUP($A577,'1'!$C:$C,'1'!$AR:$AR,0,0)&gt;0,_xlfn.XLOOKUP($A577,'1'!$C:$C,'1'!$AR:$AR,0,0),"")</f>
        <v/>
      </c>
    </row>
    <row r="578" spans="1:3" x14ac:dyDescent="0.25">
      <c r="A578" s="2">
        <v>4823</v>
      </c>
      <c r="B578" s="2">
        <v>9</v>
      </c>
      <c r="C578" s="2" t="str">
        <f>IF(_xlfn.XLOOKUP($A578,'1'!$C:$C,'1'!$AR:$AR,0,0)&gt;0,_xlfn.XLOOKUP($A578,'1'!$C:$C,'1'!$AR:$AR,0,0),"")</f>
        <v/>
      </c>
    </row>
    <row r="579" spans="1:3" x14ac:dyDescent="0.25">
      <c r="A579" s="2">
        <v>4830</v>
      </c>
      <c r="B579" s="2">
        <v>4</v>
      </c>
      <c r="C579" s="2" t="str">
        <f>IF(_xlfn.XLOOKUP($A579,'1'!$C:$C,'1'!$AR:$AR,0,0)&gt;0,_xlfn.XLOOKUP($A579,'1'!$C:$C,'1'!$AR:$AR,0,0),"")</f>
        <v/>
      </c>
    </row>
    <row r="580" spans="1:3" x14ac:dyDescent="0.25">
      <c r="A580" s="2">
        <v>4844</v>
      </c>
      <c r="B580" s="2">
        <v>4</v>
      </c>
      <c r="C580" s="2" t="str">
        <f>IF(_xlfn.XLOOKUP($A580,'1'!$C:$C,'1'!$AR:$AR,0,0)&gt;0,_xlfn.XLOOKUP($A580,'1'!$C:$C,'1'!$AR:$AR,0,0),"")</f>
        <v/>
      </c>
    </row>
    <row r="581" spans="1:3" x14ac:dyDescent="0.25">
      <c r="A581" s="2">
        <v>4853</v>
      </c>
      <c r="B581" s="2">
        <v>4</v>
      </c>
      <c r="C581" s="2" t="str">
        <f>IF(_xlfn.XLOOKUP($A581,'1'!$C:$C,'1'!$AR:$AR,0,0)&gt;0,_xlfn.XLOOKUP($A581,'1'!$C:$C,'1'!$AR:$AR,0,0),"")</f>
        <v/>
      </c>
    </row>
    <row r="582" spans="1:3" x14ac:dyDescent="0.25">
      <c r="A582" s="2">
        <v>4884</v>
      </c>
      <c r="B582" s="2">
        <v>4</v>
      </c>
      <c r="C582" s="2" t="str">
        <f>IF(_xlfn.XLOOKUP($A582,'1'!$C:$C,'1'!$AR:$AR,0,0)&gt;0,_xlfn.XLOOKUP($A582,'1'!$C:$C,'1'!$AR:$AR,0,0),"")</f>
        <v/>
      </c>
    </row>
    <row r="583" spans="1:3" x14ac:dyDescent="0.25">
      <c r="A583" s="2">
        <v>4889</v>
      </c>
      <c r="B583" s="2">
        <v>4</v>
      </c>
      <c r="C583" s="2" t="str">
        <f>IF(_xlfn.XLOOKUP($A583,'1'!$C:$C,'1'!$AR:$AR,0,0)&gt;0,_xlfn.XLOOKUP($A583,'1'!$C:$C,'1'!$AR:$AR,0,0),"")</f>
        <v/>
      </c>
    </row>
    <row r="584" spans="1:3" x14ac:dyDescent="0.25">
      <c r="A584" s="2">
        <v>4893</v>
      </c>
      <c r="B584" s="2">
        <v>6</v>
      </c>
      <c r="C584" s="2" t="str">
        <f>IF(_xlfn.XLOOKUP($A584,'1'!$C:$C,'1'!$AR:$AR,0,0)&gt;0,_xlfn.XLOOKUP($A584,'1'!$C:$C,'1'!$AR:$AR,0,0),"")</f>
        <v/>
      </c>
    </row>
    <row r="585" spans="1:3" x14ac:dyDescent="0.25">
      <c r="A585" s="2">
        <v>4894</v>
      </c>
      <c r="B585" s="2">
        <v>4</v>
      </c>
      <c r="C585" s="2" t="str">
        <f>IF(_xlfn.XLOOKUP($A585,'1'!$C:$C,'1'!$AR:$AR,0,0)&gt;0,_xlfn.XLOOKUP($A585,'1'!$C:$C,'1'!$AR:$AR,0,0),"")</f>
        <v/>
      </c>
    </row>
    <row r="586" spans="1:3" x14ac:dyDescent="0.25">
      <c r="A586" s="2">
        <v>4896</v>
      </c>
      <c r="B586" s="2">
        <v>6</v>
      </c>
      <c r="C586" s="2" t="str">
        <f>IF(_xlfn.XLOOKUP($A586,'1'!$C:$C,'1'!$AR:$AR,0,0)&gt;0,_xlfn.XLOOKUP($A586,'1'!$C:$C,'1'!$AR:$AR,0,0),"")</f>
        <v/>
      </c>
    </row>
    <row r="587" spans="1:3" x14ac:dyDescent="0.25">
      <c r="A587" s="2">
        <v>4898</v>
      </c>
      <c r="B587" s="2">
        <v>4</v>
      </c>
      <c r="C587" s="2" t="str">
        <f>IF(_xlfn.XLOOKUP($A587,'1'!$C:$C,'1'!$AR:$AR,0,0)&gt;0,_xlfn.XLOOKUP($A587,'1'!$C:$C,'1'!$AR:$AR,0,0),"")</f>
        <v/>
      </c>
    </row>
    <row r="588" spans="1:3" x14ac:dyDescent="0.25">
      <c r="A588" s="2">
        <v>4899</v>
      </c>
      <c r="B588" s="2">
        <v>4</v>
      </c>
      <c r="C588" s="2" t="str">
        <f>IF(_xlfn.XLOOKUP($A588,'1'!$C:$C,'1'!$AR:$AR,0,0)&gt;0,_xlfn.XLOOKUP($A588,'1'!$C:$C,'1'!$AR:$AR,0,0),"")</f>
        <v/>
      </c>
    </row>
    <row r="589" spans="1:3" x14ac:dyDescent="0.25">
      <c r="A589" s="2">
        <v>4900</v>
      </c>
      <c r="B589" s="2">
        <v>4</v>
      </c>
      <c r="C589" s="2" t="str">
        <f>IF(_xlfn.XLOOKUP($A589,'1'!$C:$C,'1'!$AR:$AR,0,0)&gt;0,_xlfn.XLOOKUP($A589,'1'!$C:$C,'1'!$AR:$AR,0,0),"")</f>
        <v/>
      </c>
    </row>
    <row r="590" spans="1:3" x14ac:dyDescent="0.25">
      <c r="A590" s="2">
        <v>4903</v>
      </c>
      <c r="B590" s="2">
        <v>6</v>
      </c>
      <c r="C590" s="2" t="str">
        <f>IF(_xlfn.XLOOKUP($A590,'1'!$C:$C,'1'!$AR:$AR,0,0)&gt;0,_xlfn.XLOOKUP($A590,'1'!$C:$C,'1'!$AR:$AR,0,0),"")</f>
        <v/>
      </c>
    </row>
    <row r="591" spans="1:3" x14ac:dyDescent="0.25">
      <c r="A591" s="2">
        <v>4905</v>
      </c>
      <c r="B591" s="2">
        <v>4</v>
      </c>
      <c r="C591" s="2" t="str">
        <f>IF(_xlfn.XLOOKUP($A591,'1'!$C:$C,'1'!$AR:$AR,0,0)&gt;0,_xlfn.XLOOKUP($A591,'1'!$C:$C,'1'!$AR:$AR,0,0),"")</f>
        <v/>
      </c>
    </row>
    <row r="592" spans="1:3" x14ac:dyDescent="0.25">
      <c r="A592" s="2">
        <v>4907</v>
      </c>
      <c r="B592" s="2">
        <v>4</v>
      </c>
      <c r="C592" s="2" t="str">
        <f>IF(_xlfn.XLOOKUP($A592,'1'!$C:$C,'1'!$AR:$AR,0,0)&gt;0,_xlfn.XLOOKUP($A592,'1'!$C:$C,'1'!$AR:$AR,0,0),"")</f>
        <v/>
      </c>
    </row>
    <row r="593" spans="1:3" x14ac:dyDescent="0.25">
      <c r="A593" s="2">
        <v>4934</v>
      </c>
      <c r="B593" s="2">
        <v>4</v>
      </c>
      <c r="C593" s="2" t="str">
        <f>IF(_xlfn.XLOOKUP($A593,'1'!$C:$C,'1'!$AR:$AR,0,0)&gt;0,_xlfn.XLOOKUP($A593,'1'!$C:$C,'1'!$AR:$AR,0,0),"")</f>
        <v/>
      </c>
    </row>
    <row r="594" spans="1:3" x14ac:dyDescent="0.25">
      <c r="A594" s="2">
        <v>4938</v>
      </c>
      <c r="B594" s="2">
        <v>4</v>
      </c>
      <c r="C594" s="2" t="str">
        <f>IF(_xlfn.XLOOKUP($A594,'1'!$C:$C,'1'!$AR:$AR,0,0)&gt;0,_xlfn.XLOOKUP($A594,'1'!$C:$C,'1'!$AR:$AR,0,0),"")</f>
        <v/>
      </c>
    </row>
    <row r="595" spans="1:3" x14ac:dyDescent="0.25">
      <c r="A595" s="2">
        <v>4948</v>
      </c>
      <c r="B595" s="2">
        <v>4</v>
      </c>
      <c r="C595" s="2" t="str">
        <f>IF(_xlfn.XLOOKUP($A595,'1'!$C:$C,'1'!$AR:$AR,0,0)&gt;0,_xlfn.XLOOKUP($A595,'1'!$C:$C,'1'!$AR:$AR,0,0),"")</f>
        <v/>
      </c>
    </row>
    <row r="596" spans="1:3" x14ac:dyDescent="0.25">
      <c r="A596" s="2">
        <v>4985</v>
      </c>
      <c r="B596" s="2">
        <v>6</v>
      </c>
      <c r="C596" s="2" t="str">
        <f>IF(_xlfn.XLOOKUP($A596,'1'!$C:$C,'1'!$AR:$AR,0,0)&gt;0,_xlfn.XLOOKUP($A596,'1'!$C:$C,'1'!$AR:$AR,0,0),"")</f>
        <v/>
      </c>
    </row>
    <row r="597" spans="1:3" x14ac:dyDescent="0.25">
      <c r="A597" s="2">
        <v>4987</v>
      </c>
      <c r="B597" s="2">
        <v>6</v>
      </c>
      <c r="C597" s="2" t="str">
        <f>IF(_xlfn.XLOOKUP($A597,'1'!$C:$C,'1'!$AR:$AR,0,0)&gt;0,_xlfn.XLOOKUP($A597,'1'!$C:$C,'1'!$AR:$AR,0,0),"")</f>
        <v/>
      </c>
    </row>
    <row r="598" spans="1:3" x14ac:dyDescent="0.25">
      <c r="A598" s="2">
        <v>5037</v>
      </c>
      <c r="B598" s="2">
        <v>6</v>
      </c>
      <c r="C598" s="2" t="str">
        <f>IF(_xlfn.XLOOKUP($A598,'1'!$C:$C,'1'!$AR:$AR,0,0)&gt;0,_xlfn.XLOOKUP($A598,'1'!$C:$C,'1'!$AR:$AR,0,0),"")</f>
        <v/>
      </c>
    </row>
    <row r="599" spans="1:3" x14ac:dyDescent="0.25">
      <c r="A599" s="2">
        <v>5042</v>
      </c>
      <c r="B599" s="2">
        <v>4</v>
      </c>
      <c r="C599" s="2" t="str">
        <f>IF(_xlfn.XLOOKUP($A599,'1'!$C:$C,'1'!$AR:$AR,0,0)&gt;0,_xlfn.XLOOKUP($A599,'1'!$C:$C,'1'!$AR:$AR,0,0),"")</f>
        <v/>
      </c>
    </row>
    <row r="600" spans="1:3" x14ac:dyDescent="0.25">
      <c r="A600" s="2">
        <v>5046</v>
      </c>
      <c r="B600" s="2">
        <v>4</v>
      </c>
      <c r="C600" s="2" t="str">
        <f>IF(_xlfn.XLOOKUP($A600,'1'!$C:$C,'1'!$AR:$AR,0,0)&gt;0,_xlfn.XLOOKUP($A600,'1'!$C:$C,'1'!$AR:$AR,0,0),"")</f>
        <v/>
      </c>
    </row>
    <row r="601" spans="1:3" x14ac:dyDescent="0.25">
      <c r="A601" s="2">
        <v>5050</v>
      </c>
      <c r="B601" s="2">
        <v>4</v>
      </c>
      <c r="C601" s="2" t="str">
        <f>IF(_xlfn.XLOOKUP($A601,'1'!$C:$C,'1'!$AR:$AR,0,0)&gt;0,_xlfn.XLOOKUP($A601,'1'!$C:$C,'1'!$AR:$AR,0,0),"")</f>
        <v/>
      </c>
    </row>
    <row r="602" spans="1:3" x14ac:dyDescent="0.25">
      <c r="A602" s="2">
        <v>5051</v>
      </c>
      <c r="B602" s="2">
        <v>4</v>
      </c>
      <c r="C602" s="2" t="str">
        <f>IF(_xlfn.XLOOKUP($A602,'1'!$C:$C,'1'!$AR:$AR,0,0)&gt;0,_xlfn.XLOOKUP($A602,'1'!$C:$C,'1'!$AR:$AR,0,0),"")</f>
        <v/>
      </c>
    </row>
    <row r="603" spans="1:3" x14ac:dyDescent="0.25">
      <c r="A603" s="2">
        <v>5061</v>
      </c>
      <c r="B603" s="2">
        <v>9</v>
      </c>
      <c r="C603" s="2" t="str">
        <f>IF(_xlfn.XLOOKUP($A603,'1'!$C:$C,'1'!$AR:$AR,0,0)&gt;0,_xlfn.XLOOKUP($A603,'1'!$C:$C,'1'!$AR:$AR,0,0),"")</f>
        <v/>
      </c>
    </row>
    <row r="604" spans="1:3" x14ac:dyDescent="0.25">
      <c r="A604" s="2">
        <v>5062</v>
      </c>
      <c r="B604" s="2">
        <v>9</v>
      </c>
      <c r="C604" s="2" t="str">
        <f>IF(_xlfn.XLOOKUP($A604,'1'!$C:$C,'1'!$AR:$AR,0,0)&gt;0,_xlfn.XLOOKUP($A604,'1'!$C:$C,'1'!$AR:$AR,0,0),"")</f>
        <v/>
      </c>
    </row>
    <row r="605" spans="1:3" x14ac:dyDescent="0.25">
      <c r="A605" s="2">
        <v>5063</v>
      </c>
      <c r="B605" s="2">
        <v>4</v>
      </c>
      <c r="C605" s="2" t="str">
        <f>IF(_xlfn.XLOOKUP($A605,'1'!$C:$C,'1'!$AR:$AR,0,0)&gt;0,_xlfn.XLOOKUP($A605,'1'!$C:$C,'1'!$AR:$AR,0,0),"")</f>
        <v/>
      </c>
    </row>
    <row r="606" spans="1:3" x14ac:dyDescent="0.25">
      <c r="A606" s="2">
        <v>5067</v>
      </c>
      <c r="B606" s="2">
        <v>9</v>
      </c>
      <c r="C606" s="2" t="str">
        <f>IF(_xlfn.XLOOKUP($A606,'1'!$C:$C,'1'!$AR:$AR,0,0)&gt;0,_xlfn.XLOOKUP($A606,'1'!$C:$C,'1'!$AR:$AR,0,0),"")</f>
        <v/>
      </c>
    </row>
    <row r="607" spans="1:3" x14ac:dyDescent="0.25">
      <c r="A607" s="2">
        <v>5099</v>
      </c>
      <c r="B607" s="2">
        <v>4</v>
      </c>
      <c r="C607" s="2" t="str">
        <f>IF(_xlfn.XLOOKUP($A607,'1'!$C:$C,'1'!$AR:$AR,0,0)&gt;0,_xlfn.XLOOKUP($A607,'1'!$C:$C,'1'!$AR:$AR,0,0),"")</f>
        <v/>
      </c>
    </row>
    <row r="608" spans="1:3" x14ac:dyDescent="0.25">
      <c r="A608" s="2">
        <v>5100</v>
      </c>
      <c r="B608" s="2">
        <v>4</v>
      </c>
      <c r="C608" s="2" t="str">
        <f>IF(_xlfn.XLOOKUP($A608,'1'!$C:$C,'1'!$AR:$AR,0,0)&gt;0,_xlfn.XLOOKUP($A608,'1'!$C:$C,'1'!$AR:$AR,0,0),"")</f>
        <v/>
      </c>
    </row>
    <row r="609" spans="1:3" x14ac:dyDescent="0.25">
      <c r="A609" s="2">
        <v>6002</v>
      </c>
      <c r="B609" s="2">
        <v>0</v>
      </c>
      <c r="C609" s="2" t="str">
        <f>IF(_xlfn.XLOOKUP($A609,'1'!$C:$C,'1'!$AR:$AR,0,0)&gt;0,_xlfn.XLOOKUP($A609,'1'!$C:$C,'1'!$AR:$AR,0,0),"")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control</vt:lpstr>
      <vt:lpstr>equations</vt:lpstr>
      <vt:lpstr>0</vt:lpstr>
      <vt:lpstr>1</vt:lpstr>
      <vt:lpstr>narratives</vt:lpstr>
      <vt:lpstr>naval rpt</vt:lpstr>
      <vt:lpstr>land rpt</vt:lpstr>
      <vt:lpstr>air rpt</vt:lpstr>
      <vt:lpstr>Alliances</vt:lpstr>
      <vt:lpstr>commands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Runyan</dc:creator>
  <cp:lastModifiedBy>Ronnie Runyan</cp:lastModifiedBy>
  <dcterms:created xsi:type="dcterms:W3CDTF">2026-04-24T18:14:12Z</dcterms:created>
  <dcterms:modified xsi:type="dcterms:W3CDTF">2026-06-08T16:31:48Z</dcterms:modified>
</cp:coreProperties>
</file>