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krun\Documents\WW2\MWiF\AAR\GW-CF-5\"/>
    </mc:Choice>
  </mc:AlternateContent>
  <xr:revisionPtr revIDLastSave="0" documentId="13_ncr:1_{C499B9BE-E3CA-460A-ADEC-313B471E519C}" xr6:coauthVersionLast="47" xr6:coauthVersionMax="47" xr10:uidLastSave="{00000000-0000-0000-0000-000000000000}"/>
  <bookViews>
    <workbookView xWindow="-33600" yWindow="1890" windowWidth="32475" windowHeight="20310" activeTab="1" xr2:uid="{79055DB1-05DF-47A4-ACA2-02F20315EE9C}"/>
  </bookViews>
  <sheets>
    <sheet name="Alpha" sheetId="1" r:id="rId1"/>
    <sheet name="Alpha-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2" l="1"/>
  <c r="I7" i="2"/>
  <c r="J7" i="2" s="1"/>
  <c r="I6" i="2"/>
  <c r="J6" i="2" s="1"/>
  <c r="I5" i="2"/>
  <c r="J5" i="2" s="1"/>
  <c r="I4" i="2"/>
  <c r="J4" i="2" s="1"/>
  <c r="I3" i="2"/>
  <c r="J3" i="2" s="1"/>
  <c r="J1" i="2" s="1"/>
  <c r="D39" i="1"/>
  <c r="P39" i="1"/>
  <c r="P37" i="1"/>
  <c r="P36" i="1"/>
  <c r="R36" i="1" s="1"/>
  <c r="P35" i="1"/>
  <c r="P34" i="1"/>
  <c r="R34" i="1" s="1"/>
  <c r="P33" i="1"/>
  <c r="R33" i="1" s="1"/>
  <c r="P32" i="1"/>
  <c r="P31" i="1"/>
  <c r="P30" i="1"/>
  <c r="P29" i="1"/>
  <c r="P28" i="1"/>
  <c r="P27" i="1"/>
  <c r="P26" i="1"/>
  <c r="P25" i="1"/>
  <c r="P24" i="1"/>
  <c r="P23" i="1"/>
  <c r="P22" i="1"/>
  <c r="R22" i="1" s="1"/>
  <c r="P21" i="1"/>
  <c r="R21" i="1" s="1"/>
  <c r="P20" i="1"/>
  <c r="R20" i="1" s="1"/>
  <c r="P19" i="1"/>
  <c r="R19" i="1" s="1"/>
  <c r="P18" i="1"/>
  <c r="R18" i="1" s="1"/>
  <c r="P17" i="1"/>
  <c r="Q17" i="1" s="1"/>
  <c r="P16" i="1"/>
  <c r="R16" i="1" s="1"/>
  <c r="P15" i="1"/>
  <c r="R15" i="1" s="1"/>
  <c r="R37" i="1"/>
  <c r="Q37" i="1"/>
  <c r="R35" i="1"/>
  <c r="Q35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E39" i="1" s="1"/>
  <c r="F15" i="1"/>
  <c r="E15" i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P12" i="1"/>
  <c r="O12" i="1"/>
  <c r="N12" i="1"/>
  <c r="P11" i="1"/>
  <c r="O11" i="1"/>
  <c r="N11" i="1"/>
  <c r="P10" i="1"/>
  <c r="O10" i="1"/>
  <c r="N10" i="1"/>
  <c r="P9" i="1"/>
  <c r="O9" i="1"/>
  <c r="N9" i="1"/>
  <c r="P8" i="1"/>
  <c r="O8" i="1"/>
  <c r="N8" i="1"/>
  <c r="P7" i="1"/>
  <c r="O7" i="1"/>
  <c r="N7" i="1"/>
  <c r="P6" i="1"/>
  <c r="O6" i="1"/>
  <c r="N6" i="1"/>
  <c r="W5" i="1"/>
  <c r="V5" i="1"/>
  <c r="U5" i="1"/>
  <c r="T5" i="1"/>
  <c r="S5" i="1"/>
  <c r="R5" i="1"/>
  <c r="Q5" i="1"/>
  <c r="P5" i="1"/>
  <c r="O5" i="1"/>
  <c r="N5" i="1"/>
  <c r="W4" i="1"/>
  <c r="V4" i="1"/>
  <c r="U4" i="1"/>
  <c r="T4" i="1"/>
  <c r="S4" i="1"/>
  <c r="R4" i="1"/>
  <c r="Q4" i="1"/>
  <c r="P4" i="1"/>
  <c r="O4" i="1"/>
  <c r="N4" i="1"/>
  <c r="W3" i="1"/>
  <c r="V3" i="1"/>
  <c r="U3" i="1"/>
  <c r="T3" i="1"/>
  <c r="S3" i="1"/>
  <c r="R3" i="1"/>
  <c r="Q3" i="1"/>
  <c r="P3" i="1"/>
  <c r="O3" i="1"/>
  <c r="N3" i="1"/>
  <c r="F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K5" i="1"/>
  <c r="J5" i="1"/>
  <c r="I5" i="1"/>
  <c r="H5" i="1"/>
  <c r="G5" i="1"/>
  <c r="F5" i="1"/>
  <c r="E5" i="1"/>
  <c r="K4" i="1"/>
  <c r="J4" i="1"/>
  <c r="I4" i="1"/>
  <c r="H4" i="1"/>
  <c r="G4" i="1"/>
  <c r="F4" i="1"/>
  <c r="E4" i="1"/>
  <c r="K3" i="1"/>
  <c r="J3" i="1"/>
  <c r="I3" i="1"/>
  <c r="H3" i="1"/>
  <c r="G3" i="1"/>
  <c r="F3" i="1"/>
  <c r="E3" i="1"/>
  <c r="B3" i="1"/>
  <c r="C3" i="1"/>
  <c r="D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Q16" i="1" l="1"/>
  <c r="Q18" i="1"/>
  <c r="R17" i="1"/>
  <c r="Q19" i="1"/>
  <c r="Q21" i="1"/>
  <c r="Q33" i="1"/>
  <c r="Q22" i="1"/>
  <c r="Q34" i="1"/>
  <c r="Q20" i="1"/>
  <c r="Q36" i="1"/>
  <c r="R39" i="1"/>
  <c r="Q15" i="1"/>
  <c r="Q39" i="1" s="1"/>
</calcChain>
</file>

<file path=xl/sharedStrings.xml><?xml version="1.0" encoding="utf-8"?>
<sst xmlns="http://schemas.openxmlformats.org/spreadsheetml/2006/main" count="48" uniqueCount="34">
  <si>
    <t>A/D</t>
  </si>
  <si>
    <t>Kill</t>
  </si>
  <si>
    <t>Loss</t>
  </si>
  <si>
    <t>#</t>
  </si>
  <si>
    <t>E[K]</t>
  </si>
  <si>
    <t>E[L]</t>
  </si>
  <si>
    <t>Bay of Biscay - Surprise Points (SP)</t>
  </si>
  <si>
    <t>SP</t>
  </si>
  <si>
    <t>BPs</t>
  </si>
  <si>
    <t>/100</t>
  </si>
  <si>
    <t>BPs*#/100</t>
  </si>
  <si>
    <t>E[Tot]</t>
  </si>
  <si>
    <t>G/L</t>
  </si>
  <si>
    <t>Northl Atlantic - Surprise Points (SP)</t>
  </si>
  <si>
    <t>Box</t>
  </si>
  <si>
    <t># Sub</t>
  </si>
  <si>
    <t># SubF</t>
  </si>
  <si>
    <t>CSF</t>
  </si>
  <si>
    <t># CP</t>
  </si>
  <si>
    <t># Abort</t>
  </si>
  <si>
    <t># CP Sunk</t>
  </si>
  <si>
    <t>Def Air[0]</t>
  </si>
  <si>
    <t>Yes</t>
  </si>
  <si>
    <t>Weather</t>
  </si>
  <si>
    <t>Fine</t>
  </si>
  <si>
    <t>Pr{Sub}</t>
  </si>
  <si>
    <t>Pr{Det}</t>
  </si>
  <si>
    <t>Pr{Patrol}</t>
  </si>
  <si>
    <t>Ex(Gain)</t>
  </si>
  <si>
    <t>ASW[0]</t>
  </si>
  <si>
    <t># Sub X</t>
  </si>
  <si>
    <t># Sub D</t>
  </si>
  <si>
    <t>CS</t>
  </si>
  <si>
    <t>PSF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</si>
</sst>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10" xfId="0" applyFill="1" applyBorder="1"/>
    <xf numFmtId="0" fontId="2" fillId="6" borderId="11" xfId="0" quotePrefix="1" applyFont="1" applyFill="1" applyBorder="1"/>
    <xf numFmtId="0" fontId="2" fillId="6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0" fillId="5" borderId="13" xfId="0" applyFill="1" applyBorder="1"/>
    <xf numFmtId="0" fontId="0" fillId="5" borderId="0" xfId="0" applyFill="1"/>
    <xf numFmtId="0" fontId="0" fillId="5" borderId="14" xfId="0" applyFill="1" applyBorder="1"/>
    <xf numFmtId="0" fontId="0" fillId="5" borderId="15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6" xfId="0" applyFill="1" applyBorder="1"/>
    <xf numFmtId="0" fontId="0" fillId="5" borderId="17" xfId="0" applyFill="1" applyBorder="1"/>
    <xf numFmtId="0" fontId="0" fillId="5" borderId="18" xfId="0" applyFill="1" applyBorder="1"/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2" fillId="8" borderId="1" xfId="0" applyFont="1" applyFill="1" applyBorder="1"/>
    <xf numFmtId="0" fontId="2" fillId="9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9" borderId="1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AE733-CF6A-4594-8A8D-3DD7625272A1}">
  <dimension ref="A1:W39"/>
  <sheetViews>
    <sheetView workbookViewId="0">
      <selection activeCell="B3" sqref="B3"/>
    </sheetView>
  </sheetViews>
  <sheetFormatPr defaultRowHeight="15" x14ac:dyDescent="0.25"/>
  <cols>
    <col min="1" max="11" width="5.7109375" customWidth="1"/>
    <col min="12" max="12" width="2.7109375" customWidth="1"/>
    <col min="13" max="23" width="5.7109375" customWidth="1"/>
  </cols>
  <sheetData>
    <row r="1" spans="1:23" x14ac:dyDescent="0.25">
      <c r="A1" s="41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3"/>
      <c r="L1" s="33"/>
      <c r="M1" s="41" t="s">
        <v>6</v>
      </c>
      <c r="N1" s="42"/>
      <c r="O1" s="42"/>
      <c r="P1" s="42"/>
      <c r="Q1" s="42"/>
      <c r="R1" s="42"/>
      <c r="S1" s="42"/>
      <c r="T1" s="42"/>
      <c r="U1" s="42"/>
      <c r="V1" s="42"/>
      <c r="W1" s="43"/>
    </row>
    <row r="2" spans="1:23" x14ac:dyDescent="0.25">
      <c r="A2" s="9" t="s">
        <v>0</v>
      </c>
      <c r="B2" s="7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  <c r="I2" s="7">
        <v>8</v>
      </c>
      <c r="J2" s="7">
        <v>9</v>
      </c>
      <c r="K2" s="10">
        <v>10</v>
      </c>
      <c r="L2" s="34"/>
      <c r="M2" s="9" t="s">
        <v>0</v>
      </c>
      <c r="N2" s="7">
        <v>1</v>
      </c>
      <c r="O2" s="7">
        <v>2</v>
      </c>
      <c r="P2" s="7">
        <v>3</v>
      </c>
      <c r="Q2" s="7">
        <v>4</v>
      </c>
      <c r="R2" s="7">
        <v>5</v>
      </c>
      <c r="S2" s="7">
        <v>6</v>
      </c>
      <c r="T2" s="7">
        <v>7</v>
      </c>
      <c r="U2" s="7">
        <v>8</v>
      </c>
      <c r="V2" s="7">
        <v>9</v>
      </c>
      <c r="W2" s="10">
        <v>10</v>
      </c>
    </row>
    <row r="3" spans="1:23" x14ac:dyDescent="0.25">
      <c r="A3" s="9">
        <v>1</v>
      </c>
      <c r="B3" s="3">
        <f t="shared" ref="B3:D12" si="0">B$2-$A3</f>
        <v>0</v>
      </c>
      <c r="C3" s="3">
        <f t="shared" si="0"/>
        <v>1</v>
      </c>
      <c r="D3" s="3">
        <f t="shared" si="0"/>
        <v>2</v>
      </c>
      <c r="E3" s="5">
        <f t="shared" ref="E3:K5" si="1">E$2-$A3+4</f>
        <v>7</v>
      </c>
      <c r="F3" s="5">
        <f t="shared" si="1"/>
        <v>8</v>
      </c>
      <c r="G3" s="5">
        <f t="shared" si="1"/>
        <v>9</v>
      </c>
      <c r="H3" s="5">
        <f t="shared" si="1"/>
        <v>10</v>
      </c>
      <c r="I3" s="5">
        <f t="shared" si="1"/>
        <v>11</v>
      </c>
      <c r="J3" s="5">
        <f t="shared" si="1"/>
        <v>12</v>
      </c>
      <c r="K3" s="11">
        <f t="shared" si="1"/>
        <v>13</v>
      </c>
      <c r="L3" s="34"/>
      <c r="M3" s="9">
        <v>1</v>
      </c>
      <c r="N3" s="3">
        <f t="shared" ref="N3:P12" si="2">N$2-$A3</f>
        <v>0</v>
      </c>
      <c r="O3" s="3">
        <f t="shared" si="2"/>
        <v>1</v>
      </c>
      <c r="P3" s="3">
        <f t="shared" si="2"/>
        <v>2</v>
      </c>
      <c r="Q3" s="5">
        <f t="shared" ref="Q3:W5" si="3">Q$2-$A3+4</f>
        <v>7</v>
      </c>
      <c r="R3" s="5">
        <f t="shared" si="3"/>
        <v>8</v>
      </c>
      <c r="S3" s="5">
        <f t="shared" si="3"/>
        <v>9</v>
      </c>
      <c r="T3" s="5">
        <f t="shared" si="3"/>
        <v>10</v>
      </c>
      <c r="U3" s="5">
        <f t="shared" si="3"/>
        <v>11</v>
      </c>
      <c r="V3" s="5">
        <f t="shared" si="3"/>
        <v>12</v>
      </c>
      <c r="W3" s="11">
        <f t="shared" si="3"/>
        <v>13</v>
      </c>
    </row>
    <row r="4" spans="1:23" x14ac:dyDescent="0.25">
      <c r="A4" s="9">
        <v>2</v>
      </c>
      <c r="B4" s="3">
        <f t="shared" si="0"/>
        <v>-1</v>
      </c>
      <c r="C4" s="3">
        <f t="shared" si="0"/>
        <v>0</v>
      </c>
      <c r="D4" s="3">
        <f t="shared" si="0"/>
        <v>1</v>
      </c>
      <c r="E4" s="5">
        <f t="shared" si="1"/>
        <v>6</v>
      </c>
      <c r="F4" s="5">
        <f t="shared" si="1"/>
        <v>7</v>
      </c>
      <c r="G4" s="5">
        <f t="shared" si="1"/>
        <v>8</v>
      </c>
      <c r="H4" s="5">
        <f t="shared" si="1"/>
        <v>9</v>
      </c>
      <c r="I4" s="5">
        <f t="shared" si="1"/>
        <v>10</v>
      </c>
      <c r="J4" s="5">
        <f t="shared" si="1"/>
        <v>11</v>
      </c>
      <c r="K4" s="11">
        <f t="shared" si="1"/>
        <v>12</v>
      </c>
      <c r="L4" s="34"/>
      <c r="M4" s="9">
        <v>2</v>
      </c>
      <c r="N4" s="3">
        <f t="shared" si="2"/>
        <v>-1</v>
      </c>
      <c r="O4" s="3">
        <f t="shared" si="2"/>
        <v>0</v>
      </c>
      <c r="P4" s="3">
        <f t="shared" si="2"/>
        <v>1</v>
      </c>
      <c r="Q4" s="5">
        <f t="shared" si="3"/>
        <v>6</v>
      </c>
      <c r="R4" s="5">
        <f t="shared" si="3"/>
        <v>7</v>
      </c>
      <c r="S4" s="5">
        <f t="shared" si="3"/>
        <v>8</v>
      </c>
      <c r="T4" s="5">
        <f t="shared" si="3"/>
        <v>9</v>
      </c>
      <c r="U4" s="5">
        <f t="shared" si="3"/>
        <v>10</v>
      </c>
      <c r="V4" s="5">
        <f t="shared" si="3"/>
        <v>11</v>
      </c>
      <c r="W4" s="11">
        <f t="shared" si="3"/>
        <v>12</v>
      </c>
    </row>
    <row r="5" spans="1:23" x14ac:dyDescent="0.25">
      <c r="A5" s="9">
        <v>3</v>
      </c>
      <c r="B5" s="3">
        <f t="shared" si="0"/>
        <v>-2</v>
      </c>
      <c r="C5" s="3">
        <f t="shared" si="0"/>
        <v>-1</v>
      </c>
      <c r="D5" s="3">
        <f t="shared" si="0"/>
        <v>0</v>
      </c>
      <c r="E5" s="5">
        <f t="shared" si="1"/>
        <v>5</v>
      </c>
      <c r="F5" s="5">
        <f t="shared" si="1"/>
        <v>6</v>
      </c>
      <c r="G5" s="5">
        <f t="shared" si="1"/>
        <v>7</v>
      </c>
      <c r="H5" s="5">
        <f t="shared" si="1"/>
        <v>8</v>
      </c>
      <c r="I5" s="5">
        <f t="shared" si="1"/>
        <v>9</v>
      </c>
      <c r="J5" s="5">
        <f t="shared" si="1"/>
        <v>10</v>
      </c>
      <c r="K5" s="11">
        <f t="shared" si="1"/>
        <v>11</v>
      </c>
      <c r="L5" s="34"/>
      <c r="M5" s="9">
        <v>3</v>
      </c>
      <c r="N5" s="3">
        <f t="shared" si="2"/>
        <v>-2</v>
      </c>
      <c r="O5" s="3">
        <f t="shared" si="2"/>
        <v>-1</v>
      </c>
      <c r="P5" s="3">
        <f t="shared" si="2"/>
        <v>0</v>
      </c>
      <c r="Q5" s="5">
        <f t="shared" si="3"/>
        <v>5</v>
      </c>
      <c r="R5" s="5">
        <f t="shared" si="3"/>
        <v>6</v>
      </c>
      <c r="S5" s="5">
        <f t="shared" si="3"/>
        <v>7</v>
      </c>
      <c r="T5" s="5">
        <f t="shared" si="3"/>
        <v>8</v>
      </c>
      <c r="U5" s="5">
        <f t="shared" si="3"/>
        <v>9</v>
      </c>
      <c r="V5" s="5">
        <f t="shared" si="3"/>
        <v>10</v>
      </c>
      <c r="W5" s="11">
        <f t="shared" si="3"/>
        <v>11</v>
      </c>
    </row>
    <row r="6" spans="1:23" x14ac:dyDescent="0.25">
      <c r="A6" s="9">
        <v>4</v>
      </c>
      <c r="B6" s="3">
        <f t="shared" si="0"/>
        <v>-3</v>
      </c>
      <c r="C6" s="3">
        <f t="shared" si="0"/>
        <v>-2</v>
      </c>
      <c r="D6" s="3">
        <f t="shared" si="0"/>
        <v>-1</v>
      </c>
      <c r="E6" s="6"/>
      <c r="F6" s="6"/>
      <c r="G6" s="6"/>
      <c r="H6" s="6"/>
      <c r="I6" s="6"/>
      <c r="J6" s="6"/>
      <c r="K6" s="12"/>
      <c r="L6" s="34"/>
      <c r="M6" s="9">
        <v>4</v>
      </c>
      <c r="N6" s="3">
        <f t="shared" si="2"/>
        <v>-3</v>
      </c>
      <c r="O6" s="3">
        <f t="shared" si="2"/>
        <v>-2</v>
      </c>
      <c r="P6" s="3">
        <f t="shared" si="2"/>
        <v>-1</v>
      </c>
      <c r="Q6" s="6"/>
      <c r="R6" s="6"/>
      <c r="S6" s="6"/>
      <c r="T6" s="6"/>
      <c r="U6" s="6"/>
      <c r="V6" s="6"/>
      <c r="W6" s="12"/>
    </row>
    <row r="7" spans="1:23" x14ac:dyDescent="0.25">
      <c r="A7" s="9">
        <v>5</v>
      </c>
      <c r="B7" s="3">
        <f t="shared" si="0"/>
        <v>-4</v>
      </c>
      <c r="C7" s="3">
        <f t="shared" si="0"/>
        <v>-3</v>
      </c>
      <c r="D7" s="3">
        <f t="shared" si="0"/>
        <v>-2</v>
      </c>
      <c r="E7" s="6"/>
      <c r="F7" s="6"/>
      <c r="G7" s="6"/>
      <c r="H7" s="6"/>
      <c r="I7" s="6"/>
      <c r="J7" s="6"/>
      <c r="K7" s="12"/>
      <c r="L7" s="34"/>
      <c r="M7" s="9">
        <v>5</v>
      </c>
      <c r="N7" s="3">
        <f t="shared" si="2"/>
        <v>-4</v>
      </c>
      <c r="O7" s="3">
        <f t="shared" si="2"/>
        <v>-3</v>
      </c>
      <c r="P7" s="3">
        <f t="shared" si="2"/>
        <v>-2</v>
      </c>
      <c r="Q7" s="6"/>
      <c r="R7" s="6"/>
      <c r="S7" s="6"/>
      <c r="T7" s="6"/>
      <c r="U7" s="6"/>
      <c r="V7" s="6"/>
      <c r="W7" s="12"/>
    </row>
    <row r="8" spans="1:23" x14ac:dyDescent="0.25">
      <c r="A8" s="9">
        <v>6</v>
      </c>
      <c r="B8" s="3">
        <f t="shared" si="0"/>
        <v>-5</v>
      </c>
      <c r="C8" s="3">
        <f t="shared" si="0"/>
        <v>-4</v>
      </c>
      <c r="D8" s="3">
        <f t="shared" si="0"/>
        <v>-3</v>
      </c>
      <c r="E8" s="6"/>
      <c r="F8" s="6"/>
      <c r="G8" s="6"/>
      <c r="H8" s="6"/>
      <c r="I8" s="6"/>
      <c r="J8" s="6"/>
      <c r="K8" s="12"/>
      <c r="L8" s="34"/>
      <c r="M8" s="9">
        <v>6</v>
      </c>
      <c r="N8" s="3">
        <f t="shared" si="2"/>
        <v>-5</v>
      </c>
      <c r="O8" s="3">
        <f t="shared" si="2"/>
        <v>-4</v>
      </c>
      <c r="P8" s="3">
        <f t="shared" si="2"/>
        <v>-3</v>
      </c>
      <c r="Q8" s="6"/>
      <c r="R8" s="6"/>
      <c r="S8" s="6"/>
      <c r="T8" s="6"/>
      <c r="U8" s="6"/>
      <c r="V8" s="6"/>
      <c r="W8" s="12"/>
    </row>
    <row r="9" spans="1:23" x14ac:dyDescent="0.25">
      <c r="A9" s="9">
        <v>7</v>
      </c>
      <c r="B9" s="3">
        <f t="shared" si="0"/>
        <v>-6</v>
      </c>
      <c r="C9" s="3">
        <f t="shared" si="0"/>
        <v>-5</v>
      </c>
      <c r="D9" s="3">
        <f t="shared" si="0"/>
        <v>-4</v>
      </c>
      <c r="E9" s="6"/>
      <c r="F9" s="6"/>
      <c r="G9" s="6"/>
      <c r="H9" s="6"/>
      <c r="I9" s="6"/>
      <c r="J9" s="6"/>
      <c r="K9" s="12"/>
      <c r="L9" s="34"/>
      <c r="M9" s="9">
        <v>7</v>
      </c>
      <c r="N9" s="3">
        <f t="shared" si="2"/>
        <v>-6</v>
      </c>
      <c r="O9" s="3">
        <f t="shared" si="2"/>
        <v>-5</v>
      </c>
      <c r="P9" s="3">
        <f t="shared" si="2"/>
        <v>-4</v>
      </c>
      <c r="Q9" s="6"/>
      <c r="R9" s="6"/>
      <c r="S9" s="6"/>
      <c r="T9" s="6"/>
      <c r="U9" s="6"/>
      <c r="V9" s="6"/>
      <c r="W9" s="12"/>
    </row>
    <row r="10" spans="1:23" x14ac:dyDescent="0.25">
      <c r="A10" s="9">
        <v>8</v>
      </c>
      <c r="B10" s="3">
        <f t="shared" si="0"/>
        <v>-7</v>
      </c>
      <c r="C10" s="3">
        <f t="shared" si="0"/>
        <v>-6</v>
      </c>
      <c r="D10" s="3">
        <f t="shared" si="0"/>
        <v>-5</v>
      </c>
      <c r="E10" s="6"/>
      <c r="F10" s="6"/>
      <c r="G10" s="6"/>
      <c r="H10" s="6"/>
      <c r="I10" s="6"/>
      <c r="J10" s="6"/>
      <c r="K10" s="12"/>
      <c r="L10" s="34"/>
      <c r="M10" s="9">
        <v>8</v>
      </c>
      <c r="N10" s="3">
        <f t="shared" si="2"/>
        <v>-7</v>
      </c>
      <c r="O10" s="3">
        <f t="shared" si="2"/>
        <v>-6</v>
      </c>
      <c r="P10" s="3">
        <f t="shared" si="2"/>
        <v>-5</v>
      </c>
      <c r="Q10" s="6"/>
      <c r="R10" s="6"/>
      <c r="S10" s="6"/>
      <c r="T10" s="6"/>
      <c r="U10" s="6"/>
      <c r="V10" s="6"/>
      <c r="W10" s="12"/>
    </row>
    <row r="11" spans="1:23" x14ac:dyDescent="0.25">
      <c r="A11" s="9">
        <v>9</v>
      </c>
      <c r="B11" s="3">
        <f t="shared" si="0"/>
        <v>-8</v>
      </c>
      <c r="C11" s="3">
        <f t="shared" si="0"/>
        <v>-7</v>
      </c>
      <c r="D11" s="3">
        <f t="shared" si="0"/>
        <v>-6</v>
      </c>
      <c r="E11" s="6"/>
      <c r="F11" s="6"/>
      <c r="G11" s="6"/>
      <c r="H11" s="6"/>
      <c r="I11" s="6"/>
      <c r="J11" s="6"/>
      <c r="K11" s="12"/>
      <c r="L11" s="34"/>
      <c r="M11" s="9">
        <v>9</v>
      </c>
      <c r="N11" s="3">
        <f t="shared" si="2"/>
        <v>-8</v>
      </c>
      <c r="O11" s="3">
        <f t="shared" si="2"/>
        <v>-7</v>
      </c>
      <c r="P11" s="3">
        <f t="shared" si="2"/>
        <v>-6</v>
      </c>
      <c r="Q11" s="6"/>
      <c r="R11" s="6"/>
      <c r="S11" s="6"/>
      <c r="T11" s="6"/>
      <c r="U11" s="6"/>
      <c r="V11" s="6"/>
      <c r="W11" s="12"/>
    </row>
    <row r="12" spans="1:23" ht="15.75" thickBot="1" x14ac:dyDescent="0.3">
      <c r="A12" s="13">
        <v>10</v>
      </c>
      <c r="B12" s="14">
        <f t="shared" si="0"/>
        <v>-9</v>
      </c>
      <c r="C12" s="14">
        <f t="shared" si="0"/>
        <v>-8</v>
      </c>
      <c r="D12" s="14">
        <f t="shared" si="0"/>
        <v>-7</v>
      </c>
      <c r="E12" s="15"/>
      <c r="F12" s="15"/>
      <c r="G12" s="15"/>
      <c r="H12" s="15"/>
      <c r="I12" s="15"/>
      <c r="J12" s="15"/>
      <c r="K12" s="16"/>
      <c r="L12" s="34"/>
      <c r="M12" s="13">
        <v>10</v>
      </c>
      <c r="N12" s="14">
        <f t="shared" si="2"/>
        <v>-9</v>
      </c>
      <c r="O12" s="14">
        <f t="shared" si="2"/>
        <v>-8</v>
      </c>
      <c r="P12" s="14">
        <f t="shared" si="2"/>
        <v>-7</v>
      </c>
      <c r="Q12" s="15"/>
      <c r="R12" s="15"/>
      <c r="S12" s="15"/>
      <c r="T12" s="15"/>
      <c r="U12" s="15"/>
      <c r="V12" s="15"/>
      <c r="W12" s="16"/>
    </row>
    <row r="13" spans="1:23" x14ac:dyDescent="0.25">
      <c r="A13" s="17"/>
      <c r="B13" s="44" t="s">
        <v>8</v>
      </c>
      <c r="C13" s="44"/>
      <c r="D13" s="18" t="s">
        <v>9</v>
      </c>
      <c r="E13" s="44" t="s">
        <v>10</v>
      </c>
      <c r="F13" s="45"/>
      <c r="G13" s="34"/>
      <c r="H13" s="34"/>
      <c r="I13" s="34"/>
      <c r="J13" s="34"/>
      <c r="K13" s="34"/>
      <c r="L13" s="34"/>
      <c r="M13" s="17"/>
      <c r="N13" s="44" t="s">
        <v>8</v>
      </c>
      <c r="O13" s="44"/>
      <c r="P13" s="18" t="s">
        <v>9</v>
      </c>
      <c r="Q13" s="44" t="s">
        <v>10</v>
      </c>
      <c r="R13" s="45"/>
      <c r="S13" s="34"/>
      <c r="T13" s="34"/>
      <c r="U13" s="34"/>
      <c r="V13" s="34"/>
      <c r="W13" s="35"/>
    </row>
    <row r="14" spans="1:23" x14ac:dyDescent="0.25">
      <c r="A14" s="19" t="s">
        <v>7</v>
      </c>
      <c r="B14" s="4" t="s">
        <v>1</v>
      </c>
      <c r="C14" s="2" t="s">
        <v>2</v>
      </c>
      <c r="D14" s="8" t="s">
        <v>3</v>
      </c>
      <c r="E14" s="4" t="s">
        <v>4</v>
      </c>
      <c r="F14" s="20" t="s">
        <v>5</v>
      </c>
      <c r="G14" s="34"/>
      <c r="H14" s="34"/>
      <c r="I14" s="34"/>
      <c r="J14" s="34"/>
      <c r="K14" s="34"/>
      <c r="L14" s="34"/>
      <c r="M14" s="19" t="s">
        <v>7</v>
      </c>
      <c r="N14" s="4" t="s">
        <v>1</v>
      </c>
      <c r="O14" s="2" t="s">
        <v>2</v>
      </c>
      <c r="P14" s="8" t="s">
        <v>3</v>
      </c>
      <c r="Q14" s="4" t="s">
        <v>4</v>
      </c>
      <c r="R14" s="20" t="s">
        <v>5</v>
      </c>
      <c r="S14" s="34"/>
      <c r="T14" s="34"/>
      <c r="U14" s="34"/>
      <c r="V14" s="34"/>
      <c r="W14" s="35"/>
    </row>
    <row r="15" spans="1:23" x14ac:dyDescent="0.25">
      <c r="A15" s="21">
        <v>-9</v>
      </c>
      <c r="B15" s="5">
        <v>0</v>
      </c>
      <c r="C15" s="3">
        <v>2.4</v>
      </c>
      <c r="D15" s="8">
        <f>COUNTIF($B$3:$K$12,$A15)</f>
        <v>1</v>
      </c>
      <c r="E15" s="5">
        <f>B15*D15/100</f>
        <v>0</v>
      </c>
      <c r="F15" s="22">
        <f>C15*D15/100</f>
        <v>2.4E-2</v>
      </c>
      <c r="G15" s="34"/>
      <c r="H15" s="34"/>
      <c r="I15" s="34"/>
      <c r="J15" s="34"/>
      <c r="K15" s="34"/>
      <c r="L15" s="34"/>
      <c r="M15" s="21">
        <v>-9</v>
      </c>
      <c r="N15" s="5">
        <v>2.4</v>
      </c>
      <c r="O15" s="3">
        <v>4.4000000000000004</v>
      </c>
      <c r="P15" s="8">
        <f>COUNTIF($N$3:$W$12,M15)</f>
        <v>1</v>
      </c>
      <c r="Q15" s="5">
        <f t="shared" ref="Q15:Q37" si="4">N15*P15/100</f>
        <v>2.4E-2</v>
      </c>
      <c r="R15" s="22">
        <f t="shared" ref="R15:R37" si="5">O15*P15/100</f>
        <v>4.4000000000000004E-2</v>
      </c>
      <c r="S15" s="34"/>
      <c r="T15" s="34"/>
      <c r="U15" s="34"/>
      <c r="V15" s="34"/>
      <c r="W15" s="35"/>
    </row>
    <row r="16" spans="1:23" x14ac:dyDescent="0.25">
      <c r="A16" s="21">
        <f>A15+1</f>
        <v>-8</v>
      </c>
      <c r="B16" s="5">
        <v>0</v>
      </c>
      <c r="C16" s="3">
        <v>2.4</v>
      </c>
      <c r="D16" s="8">
        <f t="shared" ref="D16:D37" si="6">COUNTIF($B$3:$K$12,$A16)</f>
        <v>2</v>
      </c>
      <c r="E16" s="5">
        <f t="shared" ref="E16:E37" si="7">B16*D16/100</f>
        <v>0</v>
      </c>
      <c r="F16" s="22">
        <f t="shared" ref="F16:F37" si="8">C16*D16/100</f>
        <v>4.8000000000000001E-2</v>
      </c>
      <c r="G16" s="34"/>
      <c r="H16" s="34"/>
      <c r="I16" s="34"/>
      <c r="J16" s="34"/>
      <c r="K16" s="34"/>
      <c r="L16" s="34"/>
      <c r="M16" s="21">
        <f>M15+1</f>
        <v>-8</v>
      </c>
      <c r="N16" s="5">
        <v>2.4</v>
      </c>
      <c r="O16" s="3">
        <v>4.4000000000000004</v>
      </c>
      <c r="P16" s="8">
        <f t="shared" ref="P16:P37" si="9">COUNTIF($N$3:$W$12,M16)</f>
        <v>2</v>
      </c>
      <c r="Q16" s="5">
        <f t="shared" si="4"/>
        <v>4.8000000000000001E-2</v>
      </c>
      <c r="R16" s="22">
        <f t="shared" si="5"/>
        <v>8.8000000000000009E-2</v>
      </c>
      <c r="S16" s="34"/>
      <c r="T16" s="34"/>
      <c r="U16" s="34"/>
      <c r="V16" s="34"/>
      <c r="W16" s="35"/>
    </row>
    <row r="17" spans="1:23" x14ac:dyDescent="0.25">
      <c r="A17" s="21">
        <f t="shared" ref="A17:A26" si="10">A16+1</f>
        <v>-7</v>
      </c>
      <c r="B17" s="5">
        <v>0</v>
      </c>
      <c r="C17" s="3">
        <v>1.7</v>
      </c>
      <c r="D17" s="8">
        <f t="shared" si="6"/>
        <v>3</v>
      </c>
      <c r="E17" s="5">
        <f t="shared" si="7"/>
        <v>0</v>
      </c>
      <c r="F17" s="22">
        <f t="shared" si="8"/>
        <v>5.0999999999999997E-2</v>
      </c>
      <c r="G17" s="34"/>
      <c r="H17" s="34"/>
      <c r="I17" s="34"/>
      <c r="J17" s="34"/>
      <c r="K17" s="34"/>
      <c r="L17" s="34"/>
      <c r="M17" s="21">
        <f t="shared" ref="M17:M26" si="11">M16+1</f>
        <v>-7</v>
      </c>
      <c r="N17" s="5">
        <v>2.4</v>
      </c>
      <c r="O17" s="3">
        <v>3.6</v>
      </c>
      <c r="P17" s="8">
        <f t="shared" si="9"/>
        <v>3</v>
      </c>
      <c r="Q17" s="5">
        <f t="shared" si="4"/>
        <v>7.1999999999999995E-2</v>
      </c>
      <c r="R17" s="22">
        <f t="shared" si="5"/>
        <v>0.10800000000000001</v>
      </c>
      <c r="S17" s="34"/>
      <c r="T17" s="34"/>
      <c r="U17" s="34"/>
      <c r="V17" s="34"/>
      <c r="W17" s="35"/>
    </row>
    <row r="18" spans="1:23" x14ac:dyDescent="0.25">
      <c r="A18" s="21">
        <f t="shared" si="10"/>
        <v>-6</v>
      </c>
      <c r="B18" s="5">
        <v>0</v>
      </c>
      <c r="C18" s="3">
        <v>1.7</v>
      </c>
      <c r="D18" s="8">
        <f t="shared" si="6"/>
        <v>3</v>
      </c>
      <c r="E18" s="5">
        <f t="shared" si="7"/>
        <v>0</v>
      </c>
      <c r="F18" s="22">
        <f t="shared" si="8"/>
        <v>5.0999999999999997E-2</v>
      </c>
      <c r="G18" s="34"/>
      <c r="H18" s="34"/>
      <c r="I18" s="34"/>
      <c r="J18" s="34"/>
      <c r="K18" s="34"/>
      <c r="L18" s="34"/>
      <c r="M18" s="21">
        <f t="shared" si="11"/>
        <v>-6</v>
      </c>
      <c r="N18" s="5">
        <v>2.4</v>
      </c>
      <c r="O18" s="3">
        <v>3.6</v>
      </c>
      <c r="P18" s="8">
        <f t="shared" si="9"/>
        <v>3</v>
      </c>
      <c r="Q18" s="5">
        <f t="shared" si="4"/>
        <v>7.1999999999999995E-2</v>
      </c>
      <c r="R18" s="22">
        <f t="shared" si="5"/>
        <v>0.10800000000000001</v>
      </c>
      <c r="S18" s="34"/>
      <c r="T18" s="34"/>
      <c r="U18" s="34"/>
      <c r="V18" s="34"/>
      <c r="W18" s="35"/>
    </row>
    <row r="19" spans="1:23" x14ac:dyDescent="0.25">
      <c r="A19" s="21">
        <f t="shared" si="10"/>
        <v>-5</v>
      </c>
      <c r="B19" s="5">
        <v>0</v>
      </c>
      <c r="C19" s="3">
        <v>1.4</v>
      </c>
      <c r="D19" s="8">
        <f t="shared" si="6"/>
        <v>3</v>
      </c>
      <c r="E19" s="5">
        <f t="shared" si="7"/>
        <v>0</v>
      </c>
      <c r="F19" s="22">
        <f t="shared" si="8"/>
        <v>4.1999999999999996E-2</v>
      </c>
      <c r="G19" s="34"/>
      <c r="H19" s="34"/>
      <c r="I19" s="34"/>
      <c r="J19" s="34"/>
      <c r="K19" s="34"/>
      <c r="L19" s="34"/>
      <c r="M19" s="21">
        <f t="shared" si="11"/>
        <v>-5</v>
      </c>
      <c r="N19" s="5">
        <v>2.4</v>
      </c>
      <c r="O19" s="3">
        <v>3.1</v>
      </c>
      <c r="P19" s="8">
        <f t="shared" si="9"/>
        <v>3</v>
      </c>
      <c r="Q19" s="5">
        <f t="shared" si="4"/>
        <v>7.1999999999999995E-2</v>
      </c>
      <c r="R19" s="22">
        <f t="shared" si="5"/>
        <v>9.3000000000000013E-2</v>
      </c>
      <c r="S19" s="34"/>
      <c r="T19" s="34"/>
      <c r="U19" s="34"/>
      <c r="V19" s="34"/>
      <c r="W19" s="35"/>
    </row>
    <row r="20" spans="1:23" x14ac:dyDescent="0.25">
      <c r="A20" s="21">
        <f t="shared" si="10"/>
        <v>-4</v>
      </c>
      <c r="B20" s="5">
        <v>0</v>
      </c>
      <c r="C20" s="3">
        <v>1.4</v>
      </c>
      <c r="D20" s="8">
        <f t="shared" si="6"/>
        <v>3</v>
      </c>
      <c r="E20" s="5">
        <f t="shared" si="7"/>
        <v>0</v>
      </c>
      <c r="F20" s="22">
        <f t="shared" si="8"/>
        <v>4.1999999999999996E-2</v>
      </c>
      <c r="G20" s="34"/>
      <c r="H20" s="34"/>
      <c r="I20" s="34"/>
      <c r="J20" s="34"/>
      <c r="K20" s="34"/>
      <c r="L20" s="34"/>
      <c r="M20" s="21">
        <f t="shared" si="11"/>
        <v>-4</v>
      </c>
      <c r="N20" s="5">
        <v>2.4</v>
      </c>
      <c r="O20" s="3">
        <v>3.1</v>
      </c>
      <c r="P20" s="8">
        <f t="shared" si="9"/>
        <v>3</v>
      </c>
      <c r="Q20" s="5">
        <f t="shared" si="4"/>
        <v>7.1999999999999995E-2</v>
      </c>
      <c r="R20" s="22">
        <f t="shared" si="5"/>
        <v>9.3000000000000013E-2</v>
      </c>
      <c r="S20" s="34"/>
      <c r="T20" s="34"/>
      <c r="U20" s="34"/>
      <c r="V20" s="34"/>
      <c r="W20" s="35"/>
    </row>
    <row r="21" spans="1:23" x14ac:dyDescent="0.25">
      <c r="A21" s="21">
        <f t="shared" si="10"/>
        <v>-3</v>
      </c>
      <c r="B21" s="5">
        <v>0</v>
      </c>
      <c r="C21" s="3">
        <v>0.7</v>
      </c>
      <c r="D21" s="8">
        <f t="shared" si="6"/>
        <v>3</v>
      </c>
      <c r="E21" s="5">
        <f t="shared" si="7"/>
        <v>0</v>
      </c>
      <c r="F21" s="22">
        <f t="shared" si="8"/>
        <v>2.0999999999999998E-2</v>
      </c>
      <c r="G21" s="34"/>
      <c r="H21" s="34"/>
      <c r="I21" s="34"/>
      <c r="J21" s="34"/>
      <c r="K21" s="34"/>
      <c r="L21" s="34"/>
      <c r="M21" s="21">
        <f t="shared" si="11"/>
        <v>-3</v>
      </c>
      <c r="N21" s="5">
        <v>2.4</v>
      </c>
      <c r="O21" s="3">
        <v>2.7</v>
      </c>
      <c r="P21" s="8">
        <f t="shared" si="9"/>
        <v>3</v>
      </c>
      <c r="Q21" s="5">
        <f t="shared" si="4"/>
        <v>7.1999999999999995E-2</v>
      </c>
      <c r="R21" s="22">
        <f t="shared" si="5"/>
        <v>8.1000000000000016E-2</v>
      </c>
      <c r="S21" s="34"/>
      <c r="T21" s="34"/>
      <c r="U21" s="34"/>
      <c r="V21" s="34"/>
      <c r="W21" s="35"/>
    </row>
    <row r="22" spans="1:23" x14ac:dyDescent="0.25">
      <c r="A22" s="21">
        <f t="shared" si="10"/>
        <v>-2</v>
      </c>
      <c r="B22" s="5">
        <v>0</v>
      </c>
      <c r="C22" s="3">
        <v>0.7</v>
      </c>
      <c r="D22" s="8">
        <f t="shared" si="6"/>
        <v>3</v>
      </c>
      <c r="E22" s="5">
        <f t="shared" si="7"/>
        <v>0</v>
      </c>
      <c r="F22" s="22">
        <f t="shared" si="8"/>
        <v>2.0999999999999998E-2</v>
      </c>
      <c r="G22" s="34"/>
      <c r="H22" s="34"/>
      <c r="I22" s="34"/>
      <c r="J22" s="34"/>
      <c r="K22" s="34"/>
      <c r="L22" s="34"/>
      <c r="M22" s="21">
        <f t="shared" si="11"/>
        <v>-2</v>
      </c>
      <c r="N22" s="5">
        <v>2.4</v>
      </c>
      <c r="O22" s="3">
        <v>2.7</v>
      </c>
      <c r="P22" s="8">
        <f t="shared" si="9"/>
        <v>3</v>
      </c>
      <c r="Q22" s="5">
        <f t="shared" si="4"/>
        <v>7.1999999999999995E-2</v>
      </c>
      <c r="R22" s="22">
        <f t="shared" si="5"/>
        <v>8.1000000000000016E-2</v>
      </c>
      <c r="S22" s="34"/>
      <c r="T22" s="34"/>
      <c r="U22" s="34"/>
      <c r="V22" s="34"/>
      <c r="W22" s="35"/>
    </row>
    <row r="23" spans="1:23" x14ac:dyDescent="0.25">
      <c r="A23" s="21">
        <f t="shared" si="10"/>
        <v>-1</v>
      </c>
      <c r="B23" s="5">
        <v>0</v>
      </c>
      <c r="C23" s="3">
        <v>0.7</v>
      </c>
      <c r="D23" s="8">
        <f t="shared" si="6"/>
        <v>3</v>
      </c>
      <c r="E23" s="5">
        <f t="shared" si="7"/>
        <v>0</v>
      </c>
      <c r="F23" s="22">
        <f t="shared" si="8"/>
        <v>2.0999999999999998E-2</v>
      </c>
      <c r="G23" s="34"/>
      <c r="H23" s="34"/>
      <c r="I23" s="34"/>
      <c r="J23" s="34"/>
      <c r="K23" s="34"/>
      <c r="L23" s="34"/>
      <c r="M23" s="21">
        <f t="shared" si="11"/>
        <v>-1</v>
      </c>
      <c r="N23" s="5">
        <v>2.4</v>
      </c>
      <c r="O23" s="3">
        <v>2.1</v>
      </c>
      <c r="P23" s="8">
        <f t="shared" si="9"/>
        <v>3</v>
      </c>
      <c r="Q23" s="5">
        <f t="shared" si="4"/>
        <v>7.1999999999999995E-2</v>
      </c>
      <c r="R23" s="22">
        <f t="shared" si="5"/>
        <v>6.3E-2</v>
      </c>
      <c r="S23" s="34"/>
      <c r="T23" s="34"/>
      <c r="U23" s="34"/>
      <c r="V23" s="34"/>
      <c r="W23" s="35"/>
    </row>
    <row r="24" spans="1:23" x14ac:dyDescent="0.25">
      <c r="A24" s="21">
        <f t="shared" si="10"/>
        <v>0</v>
      </c>
      <c r="B24" s="5">
        <v>0</v>
      </c>
      <c r="C24" s="3">
        <v>0.7</v>
      </c>
      <c r="D24" s="8">
        <f t="shared" si="6"/>
        <v>3</v>
      </c>
      <c r="E24" s="5">
        <f t="shared" si="7"/>
        <v>0</v>
      </c>
      <c r="F24" s="22">
        <f t="shared" si="8"/>
        <v>2.0999999999999998E-2</v>
      </c>
      <c r="G24" s="34"/>
      <c r="H24" s="34"/>
      <c r="I24" s="34"/>
      <c r="J24" s="34"/>
      <c r="K24" s="34"/>
      <c r="L24" s="34"/>
      <c r="M24" s="21">
        <f t="shared" si="11"/>
        <v>0</v>
      </c>
      <c r="N24" s="5">
        <v>2.4</v>
      </c>
      <c r="O24" s="3">
        <v>2.1</v>
      </c>
      <c r="P24" s="8">
        <f t="shared" si="9"/>
        <v>3</v>
      </c>
      <c r="Q24" s="5">
        <f t="shared" si="4"/>
        <v>7.1999999999999995E-2</v>
      </c>
      <c r="R24" s="22">
        <f t="shared" si="5"/>
        <v>6.3E-2</v>
      </c>
      <c r="S24" s="34"/>
      <c r="T24" s="34"/>
      <c r="U24" s="34"/>
      <c r="V24" s="34"/>
      <c r="W24" s="35"/>
    </row>
    <row r="25" spans="1:23" x14ac:dyDescent="0.25">
      <c r="A25" s="21">
        <f t="shared" si="10"/>
        <v>1</v>
      </c>
      <c r="B25" s="5">
        <v>0</v>
      </c>
      <c r="C25" s="3">
        <v>0.7</v>
      </c>
      <c r="D25" s="8">
        <f t="shared" si="6"/>
        <v>2</v>
      </c>
      <c r="E25" s="5">
        <f t="shared" si="7"/>
        <v>0</v>
      </c>
      <c r="F25" s="22">
        <f t="shared" si="8"/>
        <v>1.3999999999999999E-2</v>
      </c>
      <c r="G25" s="34"/>
      <c r="H25" s="34"/>
      <c r="I25" s="34"/>
      <c r="J25" s="34"/>
      <c r="K25" s="34"/>
      <c r="L25" s="34"/>
      <c r="M25" s="21">
        <f t="shared" si="11"/>
        <v>1</v>
      </c>
      <c r="N25" s="5">
        <v>2.4</v>
      </c>
      <c r="O25" s="3">
        <v>1.9</v>
      </c>
      <c r="P25" s="8">
        <f t="shared" si="9"/>
        <v>2</v>
      </c>
      <c r="Q25" s="5">
        <f t="shared" si="4"/>
        <v>4.8000000000000001E-2</v>
      </c>
      <c r="R25" s="22">
        <f t="shared" si="5"/>
        <v>3.7999999999999999E-2</v>
      </c>
      <c r="S25" s="34"/>
      <c r="T25" s="34"/>
      <c r="U25" s="34"/>
      <c r="V25" s="34"/>
      <c r="W25" s="35"/>
    </row>
    <row r="26" spans="1:23" x14ac:dyDescent="0.25">
      <c r="A26" s="21">
        <f t="shared" si="10"/>
        <v>2</v>
      </c>
      <c r="B26" s="5">
        <v>0</v>
      </c>
      <c r="C26" s="3">
        <v>0</v>
      </c>
      <c r="D26" s="8">
        <f t="shared" si="6"/>
        <v>1</v>
      </c>
      <c r="E26" s="5">
        <f t="shared" si="7"/>
        <v>0</v>
      </c>
      <c r="F26" s="22">
        <f t="shared" si="8"/>
        <v>0</v>
      </c>
      <c r="G26" s="34"/>
      <c r="H26" s="34"/>
      <c r="I26" s="34"/>
      <c r="J26" s="34"/>
      <c r="K26" s="34"/>
      <c r="L26" s="34"/>
      <c r="M26" s="21">
        <f t="shared" si="11"/>
        <v>2</v>
      </c>
      <c r="N26" s="5">
        <v>1.4</v>
      </c>
      <c r="O26" s="3">
        <v>0.7</v>
      </c>
      <c r="P26" s="8">
        <f t="shared" si="9"/>
        <v>1</v>
      </c>
      <c r="Q26" s="5">
        <f t="shared" si="4"/>
        <v>1.3999999999999999E-2</v>
      </c>
      <c r="R26" s="22">
        <f t="shared" si="5"/>
        <v>6.9999999999999993E-3</v>
      </c>
      <c r="S26" s="34"/>
      <c r="T26" s="34"/>
      <c r="U26" s="34"/>
      <c r="V26" s="34"/>
      <c r="W26" s="35"/>
    </row>
    <row r="27" spans="1:23" x14ac:dyDescent="0.25">
      <c r="A27" s="23">
        <f>A26+1</f>
        <v>3</v>
      </c>
      <c r="B27" s="1"/>
      <c r="C27" s="1"/>
      <c r="D27" s="8">
        <f t="shared" si="6"/>
        <v>0</v>
      </c>
      <c r="E27" s="1">
        <f t="shared" si="7"/>
        <v>0</v>
      </c>
      <c r="F27" s="24">
        <f t="shared" si="8"/>
        <v>0</v>
      </c>
      <c r="G27" s="34"/>
      <c r="H27" s="34"/>
      <c r="I27" s="34"/>
      <c r="J27" s="34"/>
      <c r="K27" s="34"/>
      <c r="L27" s="34"/>
      <c r="M27" s="23">
        <f>M26+1</f>
        <v>3</v>
      </c>
      <c r="N27" s="1"/>
      <c r="O27" s="1"/>
      <c r="P27" s="8">
        <f t="shared" si="9"/>
        <v>0</v>
      </c>
      <c r="Q27" s="1">
        <f t="shared" si="4"/>
        <v>0</v>
      </c>
      <c r="R27" s="24">
        <f t="shared" si="5"/>
        <v>0</v>
      </c>
      <c r="S27" s="34"/>
      <c r="T27" s="34"/>
      <c r="U27" s="34"/>
      <c r="V27" s="34"/>
      <c r="W27" s="35"/>
    </row>
    <row r="28" spans="1:23" x14ac:dyDescent="0.25">
      <c r="A28" s="23">
        <f t="shared" ref="A28:A37" si="12">A27+1</f>
        <v>4</v>
      </c>
      <c r="B28" s="1"/>
      <c r="C28" s="1"/>
      <c r="D28" s="8">
        <f t="shared" si="6"/>
        <v>0</v>
      </c>
      <c r="E28" s="1">
        <f t="shared" si="7"/>
        <v>0</v>
      </c>
      <c r="F28" s="24">
        <f t="shared" si="8"/>
        <v>0</v>
      </c>
      <c r="G28" s="34"/>
      <c r="H28" s="34"/>
      <c r="I28" s="34"/>
      <c r="J28" s="34"/>
      <c r="K28" s="34"/>
      <c r="L28" s="34"/>
      <c r="M28" s="23">
        <f t="shared" ref="M28:M37" si="13">M27+1</f>
        <v>4</v>
      </c>
      <c r="N28" s="1"/>
      <c r="O28" s="1"/>
      <c r="P28" s="8">
        <f t="shared" si="9"/>
        <v>0</v>
      </c>
      <c r="Q28" s="1">
        <f t="shared" si="4"/>
        <v>0</v>
      </c>
      <c r="R28" s="24">
        <f t="shared" si="5"/>
        <v>0</v>
      </c>
      <c r="S28" s="34"/>
      <c r="T28" s="34"/>
      <c r="U28" s="34"/>
      <c r="V28" s="34"/>
      <c r="W28" s="35"/>
    </row>
    <row r="29" spans="1:23" x14ac:dyDescent="0.25">
      <c r="A29" s="25">
        <f t="shared" si="12"/>
        <v>5</v>
      </c>
      <c r="B29" s="5">
        <v>1</v>
      </c>
      <c r="C29" s="3">
        <v>0</v>
      </c>
      <c r="D29" s="8">
        <f t="shared" si="6"/>
        <v>1</v>
      </c>
      <c r="E29" s="5">
        <f t="shared" si="7"/>
        <v>0.01</v>
      </c>
      <c r="F29" s="22">
        <f t="shared" si="8"/>
        <v>0</v>
      </c>
      <c r="G29" s="34"/>
      <c r="H29" s="34"/>
      <c r="I29" s="34"/>
      <c r="J29" s="34"/>
      <c r="K29" s="34"/>
      <c r="L29" s="34"/>
      <c r="M29" s="25">
        <f t="shared" si="13"/>
        <v>5</v>
      </c>
      <c r="N29" s="5">
        <v>2.5</v>
      </c>
      <c r="O29" s="3">
        <v>1.4</v>
      </c>
      <c r="P29" s="8">
        <f t="shared" si="9"/>
        <v>1</v>
      </c>
      <c r="Q29" s="5">
        <f t="shared" si="4"/>
        <v>2.5000000000000001E-2</v>
      </c>
      <c r="R29" s="22">
        <f t="shared" si="5"/>
        <v>1.3999999999999999E-2</v>
      </c>
      <c r="S29" s="34"/>
      <c r="T29" s="34"/>
      <c r="U29" s="34"/>
      <c r="V29" s="34"/>
      <c r="W29" s="35"/>
    </row>
    <row r="30" spans="1:23" x14ac:dyDescent="0.25">
      <c r="A30" s="25">
        <f t="shared" si="12"/>
        <v>6</v>
      </c>
      <c r="B30" s="5">
        <v>2.5</v>
      </c>
      <c r="C30" s="3">
        <v>0</v>
      </c>
      <c r="D30" s="8">
        <f t="shared" si="6"/>
        <v>2</v>
      </c>
      <c r="E30" s="5">
        <f t="shared" si="7"/>
        <v>0.05</v>
      </c>
      <c r="F30" s="22">
        <f t="shared" si="8"/>
        <v>0</v>
      </c>
      <c r="G30" s="34"/>
      <c r="H30" s="34"/>
      <c r="I30" s="34"/>
      <c r="J30" s="34"/>
      <c r="K30" s="34"/>
      <c r="L30" s="34"/>
      <c r="M30" s="25">
        <f t="shared" si="13"/>
        <v>6</v>
      </c>
      <c r="N30" s="5">
        <v>3.2</v>
      </c>
      <c r="O30" s="3">
        <v>1</v>
      </c>
      <c r="P30" s="8">
        <f t="shared" si="9"/>
        <v>2</v>
      </c>
      <c r="Q30" s="5">
        <f t="shared" si="4"/>
        <v>6.4000000000000001E-2</v>
      </c>
      <c r="R30" s="22">
        <f t="shared" si="5"/>
        <v>0.02</v>
      </c>
      <c r="S30" s="34"/>
      <c r="T30" s="34"/>
      <c r="U30" s="34"/>
      <c r="V30" s="34"/>
      <c r="W30" s="35"/>
    </row>
    <row r="31" spans="1:23" x14ac:dyDescent="0.25">
      <c r="A31" s="25">
        <f t="shared" si="12"/>
        <v>7</v>
      </c>
      <c r="B31" s="5">
        <v>2.83</v>
      </c>
      <c r="C31" s="3">
        <v>0</v>
      </c>
      <c r="D31" s="8">
        <f t="shared" si="6"/>
        <v>3</v>
      </c>
      <c r="E31" s="5">
        <f t="shared" si="7"/>
        <v>8.4900000000000003E-2</v>
      </c>
      <c r="F31" s="22">
        <f t="shared" si="8"/>
        <v>0</v>
      </c>
      <c r="G31" s="34"/>
      <c r="H31" s="34"/>
      <c r="I31" s="34"/>
      <c r="J31" s="34"/>
      <c r="K31" s="34"/>
      <c r="L31" s="34"/>
      <c r="M31" s="25">
        <f t="shared" si="13"/>
        <v>7</v>
      </c>
      <c r="N31" s="5">
        <v>3.5</v>
      </c>
      <c r="O31" s="3">
        <v>1</v>
      </c>
      <c r="P31" s="8">
        <f t="shared" si="9"/>
        <v>3</v>
      </c>
      <c r="Q31" s="5">
        <f t="shared" si="4"/>
        <v>0.105</v>
      </c>
      <c r="R31" s="22">
        <f t="shared" si="5"/>
        <v>0.03</v>
      </c>
      <c r="S31" s="34"/>
      <c r="T31" s="34"/>
      <c r="U31" s="34"/>
      <c r="V31" s="34"/>
      <c r="W31" s="35"/>
    </row>
    <row r="32" spans="1:23" x14ac:dyDescent="0.25">
      <c r="A32" s="25">
        <f t="shared" si="12"/>
        <v>8</v>
      </c>
      <c r="B32" s="5">
        <v>3.5</v>
      </c>
      <c r="C32" s="3">
        <v>0</v>
      </c>
      <c r="D32" s="8">
        <f t="shared" si="6"/>
        <v>3</v>
      </c>
      <c r="E32" s="5">
        <f t="shared" si="7"/>
        <v>0.105</v>
      </c>
      <c r="F32" s="22">
        <f t="shared" si="8"/>
        <v>0</v>
      </c>
      <c r="G32" s="34"/>
      <c r="H32" s="34"/>
      <c r="I32" s="34"/>
      <c r="J32" s="34"/>
      <c r="K32" s="34"/>
      <c r="L32" s="34"/>
      <c r="M32" s="25">
        <f t="shared" si="13"/>
        <v>8</v>
      </c>
      <c r="N32" s="5">
        <v>3.5</v>
      </c>
      <c r="O32" s="3">
        <v>0.7</v>
      </c>
      <c r="P32" s="8">
        <f t="shared" si="9"/>
        <v>3</v>
      </c>
      <c r="Q32" s="5">
        <f t="shared" si="4"/>
        <v>0.105</v>
      </c>
      <c r="R32" s="22">
        <f t="shared" si="5"/>
        <v>2.0999999999999998E-2</v>
      </c>
      <c r="S32" s="34"/>
      <c r="T32" s="34"/>
      <c r="U32" s="34"/>
      <c r="V32" s="34"/>
      <c r="W32" s="35"/>
    </row>
    <row r="33" spans="1:23" x14ac:dyDescent="0.25">
      <c r="A33" s="25">
        <f t="shared" si="12"/>
        <v>9</v>
      </c>
      <c r="B33" s="5">
        <v>3.5</v>
      </c>
      <c r="C33" s="3">
        <v>0</v>
      </c>
      <c r="D33" s="8">
        <f t="shared" si="6"/>
        <v>3</v>
      </c>
      <c r="E33" s="5">
        <f t="shared" si="7"/>
        <v>0.105</v>
      </c>
      <c r="F33" s="22">
        <f t="shared" si="8"/>
        <v>0</v>
      </c>
      <c r="G33" s="34"/>
      <c r="H33" s="34"/>
      <c r="I33" s="34"/>
      <c r="J33" s="34"/>
      <c r="K33" s="34"/>
      <c r="L33" s="34"/>
      <c r="M33" s="25">
        <f t="shared" si="13"/>
        <v>9</v>
      </c>
      <c r="N33" s="5">
        <v>3.5</v>
      </c>
      <c r="O33" s="3">
        <v>0.7</v>
      </c>
      <c r="P33" s="8">
        <f t="shared" si="9"/>
        <v>3</v>
      </c>
      <c r="Q33" s="5">
        <f t="shared" si="4"/>
        <v>0.105</v>
      </c>
      <c r="R33" s="22">
        <f t="shared" si="5"/>
        <v>2.0999999999999998E-2</v>
      </c>
      <c r="S33" s="34"/>
      <c r="T33" s="34"/>
      <c r="U33" s="34"/>
      <c r="V33" s="34"/>
      <c r="W33" s="35"/>
    </row>
    <row r="34" spans="1:23" x14ac:dyDescent="0.25">
      <c r="A34" s="25">
        <f t="shared" si="12"/>
        <v>10</v>
      </c>
      <c r="B34" s="5">
        <v>3.83</v>
      </c>
      <c r="C34" s="3">
        <v>0</v>
      </c>
      <c r="D34" s="8">
        <f t="shared" si="6"/>
        <v>3</v>
      </c>
      <c r="E34" s="5">
        <f t="shared" si="7"/>
        <v>0.1149</v>
      </c>
      <c r="F34" s="22">
        <f t="shared" si="8"/>
        <v>0</v>
      </c>
      <c r="G34" s="34"/>
      <c r="H34" s="34"/>
      <c r="I34" s="34"/>
      <c r="J34" s="34"/>
      <c r="K34" s="34"/>
      <c r="L34" s="34"/>
      <c r="M34" s="25">
        <f t="shared" si="13"/>
        <v>10</v>
      </c>
      <c r="N34" s="5">
        <v>3.5</v>
      </c>
      <c r="O34" s="3">
        <v>0</v>
      </c>
      <c r="P34" s="8">
        <f t="shared" si="9"/>
        <v>3</v>
      </c>
      <c r="Q34" s="5">
        <f t="shared" si="4"/>
        <v>0.105</v>
      </c>
      <c r="R34" s="22">
        <f t="shared" si="5"/>
        <v>0</v>
      </c>
      <c r="S34" s="34"/>
      <c r="T34" s="34"/>
      <c r="U34" s="34"/>
      <c r="V34" s="34"/>
      <c r="W34" s="35"/>
    </row>
    <row r="35" spans="1:23" x14ac:dyDescent="0.25">
      <c r="A35" s="25">
        <f t="shared" si="12"/>
        <v>11</v>
      </c>
      <c r="B35" s="5">
        <v>3.83</v>
      </c>
      <c r="C35" s="3">
        <v>0</v>
      </c>
      <c r="D35" s="8">
        <f t="shared" si="6"/>
        <v>3</v>
      </c>
      <c r="E35" s="5">
        <f t="shared" si="7"/>
        <v>0.1149</v>
      </c>
      <c r="F35" s="22">
        <f t="shared" si="8"/>
        <v>0</v>
      </c>
      <c r="G35" s="34"/>
      <c r="H35" s="34"/>
      <c r="I35" s="34"/>
      <c r="J35" s="34"/>
      <c r="K35" s="34"/>
      <c r="L35" s="34"/>
      <c r="M35" s="25">
        <f t="shared" si="13"/>
        <v>11</v>
      </c>
      <c r="N35" s="5">
        <v>3.5</v>
      </c>
      <c r="O35" s="3">
        <v>0</v>
      </c>
      <c r="P35" s="8">
        <f t="shared" si="9"/>
        <v>3</v>
      </c>
      <c r="Q35" s="5">
        <f t="shared" si="4"/>
        <v>0.105</v>
      </c>
      <c r="R35" s="22">
        <f t="shared" si="5"/>
        <v>0</v>
      </c>
      <c r="S35" s="34"/>
      <c r="T35" s="34"/>
      <c r="U35" s="34"/>
      <c r="V35" s="34"/>
      <c r="W35" s="35"/>
    </row>
    <row r="36" spans="1:23" x14ac:dyDescent="0.25">
      <c r="A36" s="25">
        <f t="shared" si="12"/>
        <v>12</v>
      </c>
      <c r="B36" s="5">
        <v>4</v>
      </c>
      <c r="C36" s="3">
        <v>0</v>
      </c>
      <c r="D36" s="8">
        <f t="shared" si="6"/>
        <v>2</v>
      </c>
      <c r="E36" s="5">
        <f t="shared" si="7"/>
        <v>0.08</v>
      </c>
      <c r="F36" s="22">
        <f t="shared" si="8"/>
        <v>0</v>
      </c>
      <c r="G36" s="34"/>
      <c r="H36" s="34"/>
      <c r="I36" s="34"/>
      <c r="J36" s="34"/>
      <c r="K36" s="34"/>
      <c r="L36" s="34"/>
      <c r="M36" s="25">
        <f t="shared" si="13"/>
        <v>12</v>
      </c>
      <c r="N36" s="5">
        <v>5</v>
      </c>
      <c r="O36" s="3">
        <v>0</v>
      </c>
      <c r="P36" s="8">
        <f t="shared" si="9"/>
        <v>2</v>
      </c>
      <c r="Q36" s="5">
        <f t="shared" si="4"/>
        <v>0.1</v>
      </c>
      <c r="R36" s="22">
        <f t="shared" si="5"/>
        <v>0</v>
      </c>
      <c r="S36" s="34"/>
      <c r="T36" s="34"/>
      <c r="U36" s="34"/>
      <c r="V36" s="34"/>
      <c r="W36" s="35"/>
    </row>
    <row r="37" spans="1:23" ht="15.75" thickBot="1" x14ac:dyDescent="0.3">
      <c r="A37" s="26">
        <f t="shared" si="12"/>
        <v>13</v>
      </c>
      <c r="B37" s="27">
        <v>4</v>
      </c>
      <c r="C37" s="14">
        <v>0</v>
      </c>
      <c r="D37" s="28">
        <f t="shared" si="6"/>
        <v>1</v>
      </c>
      <c r="E37" s="27">
        <f t="shared" si="7"/>
        <v>0.04</v>
      </c>
      <c r="F37" s="29">
        <f t="shared" si="8"/>
        <v>0</v>
      </c>
      <c r="G37" s="34"/>
      <c r="H37" s="34"/>
      <c r="I37" s="34"/>
      <c r="J37" s="34"/>
      <c r="K37" s="34"/>
      <c r="L37" s="34"/>
      <c r="M37" s="26">
        <f t="shared" si="13"/>
        <v>13</v>
      </c>
      <c r="N37" s="27">
        <v>5</v>
      </c>
      <c r="O37" s="14">
        <v>0</v>
      </c>
      <c r="P37" s="28">
        <f t="shared" si="9"/>
        <v>1</v>
      </c>
      <c r="Q37" s="27">
        <f t="shared" si="4"/>
        <v>0.05</v>
      </c>
      <c r="R37" s="29">
        <f t="shared" si="5"/>
        <v>0</v>
      </c>
      <c r="S37" s="34"/>
      <c r="T37" s="34"/>
      <c r="U37" s="34"/>
      <c r="V37" s="34"/>
      <c r="W37" s="35"/>
    </row>
    <row r="38" spans="1:23" x14ac:dyDescent="0.25">
      <c r="A38" s="36"/>
      <c r="B38" s="34"/>
      <c r="C38" s="34"/>
      <c r="D38" s="32" t="s">
        <v>12</v>
      </c>
      <c r="E38" s="30" t="s">
        <v>11</v>
      </c>
      <c r="F38" s="31" t="s">
        <v>11</v>
      </c>
      <c r="G38" s="34"/>
      <c r="H38" s="34"/>
      <c r="I38" s="34"/>
      <c r="J38" s="34"/>
      <c r="K38" s="34"/>
      <c r="L38" s="34"/>
      <c r="M38" s="37"/>
      <c r="N38" s="34"/>
      <c r="O38" s="34"/>
      <c r="P38" s="32" t="s">
        <v>12</v>
      </c>
      <c r="Q38" s="30" t="s">
        <v>11</v>
      </c>
      <c r="R38" s="31" t="s">
        <v>11</v>
      </c>
      <c r="S38" s="34"/>
      <c r="T38" s="34"/>
      <c r="U38" s="34"/>
      <c r="V38" s="34"/>
      <c r="W38" s="35"/>
    </row>
    <row r="39" spans="1:23" ht="15.75" thickBot="1" x14ac:dyDescent="0.3">
      <c r="A39" s="38"/>
      <c r="B39" s="39"/>
      <c r="C39" s="39"/>
      <c r="D39" s="26">
        <f>E39/F39</f>
        <v>1.9794943820224717</v>
      </c>
      <c r="E39" s="27">
        <f>SUM(E15:E37)</f>
        <v>0.70469999999999999</v>
      </c>
      <c r="F39" s="29">
        <f>SUM(F15:F37)</f>
        <v>0.35600000000000004</v>
      </c>
      <c r="G39" s="39"/>
      <c r="H39" s="39"/>
      <c r="I39" s="39"/>
      <c r="J39" s="39"/>
      <c r="K39" s="39"/>
      <c r="L39" s="39"/>
      <c r="M39" s="39"/>
      <c r="N39" s="39"/>
      <c r="O39" s="39"/>
      <c r="P39" s="26">
        <f>Q39/R39</f>
        <v>1.5149023638232271</v>
      </c>
      <c r="Q39" s="27">
        <f>SUM(Q15:Q37)</f>
        <v>1.474</v>
      </c>
      <c r="R39" s="29">
        <f>SUM(R15:R37)</f>
        <v>0.97299999999999998</v>
      </c>
      <c r="S39" s="39"/>
      <c r="T39" s="39"/>
      <c r="U39" s="39"/>
      <c r="V39" s="39"/>
      <c r="W39" s="40"/>
    </row>
  </sheetData>
  <mergeCells count="6">
    <mergeCell ref="A1:K1"/>
    <mergeCell ref="M1:W1"/>
    <mergeCell ref="B13:C13"/>
    <mergeCell ref="E13:F13"/>
    <mergeCell ref="N13:O13"/>
    <mergeCell ref="Q13:R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74F58-D6E4-413D-A45A-693F3935A4D2}">
  <dimension ref="A1:N7"/>
  <sheetViews>
    <sheetView tabSelected="1" workbookViewId="0">
      <selection activeCell="N1" sqref="N1"/>
    </sheetView>
  </sheetViews>
  <sheetFormatPr defaultRowHeight="15" x14ac:dyDescent="0.25"/>
  <cols>
    <col min="1" max="1" width="9.140625" style="46"/>
  </cols>
  <sheetData>
    <row r="1" spans="1:14" x14ac:dyDescent="0.25">
      <c r="A1" s="50" t="s">
        <v>18</v>
      </c>
      <c r="B1" s="51">
        <v>9</v>
      </c>
      <c r="C1" s="52" t="s">
        <v>23</v>
      </c>
      <c r="D1" s="51" t="s">
        <v>24</v>
      </c>
      <c r="E1" s="52" t="s">
        <v>21</v>
      </c>
      <c r="F1" s="51" t="s">
        <v>22</v>
      </c>
      <c r="G1" s="50" t="s">
        <v>27</v>
      </c>
      <c r="H1" s="51">
        <v>0.5</v>
      </c>
      <c r="I1" s="47">
        <f>SUM(I3:I7)</f>
        <v>0.2</v>
      </c>
      <c r="J1" s="48">
        <f>SUM(J3:J7)</f>
        <v>0.77500000000000002</v>
      </c>
      <c r="K1" s="50" t="s">
        <v>29</v>
      </c>
      <c r="L1" s="51">
        <v>12</v>
      </c>
      <c r="M1" s="50" t="s">
        <v>33</v>
      </c>
      <c r="N1" s="51">
        <v>0</v>
      </c>
    </row>
    <row r="2" spans="1:14" x14ac:dyDescent="0.25">
      <c r="A2" s="53" t="s">
        <v>14</v>
      </c>
      <c r="B2" s="53" t="s">
        <v>15</v>
      </c>
      <c r="C2" s="53" t="s">
        <v>32</v>
      </c>
      <c r="D2" s="53" t="s">
        <v>16</v>
      </c>
      <c r="E2" s="53" t="s">
        <v>17</v>
      </c>
      <c r="F2" s="53" t="s">
        <v>20</v>
      </c>
      <c r="G2" s="53" t="s">
        <v>19</v>
      </c>
      <c r="H2" s="53" t="s">
        <v>26</v>
      </c>
      <c r="I2" s="53" t="s">
        <v>25</v>
      </c>
      <c r="J2" s="49" t="s">
        <v>28</v>
      </c>
      <c r="K2" s="53" t="s">
        <v>30</v>
      </c>
      <c r="L2" s="53" t="s">
        <v>31</v>
      </c>
    </row>
    <row r="3" spans="1:14" x14ac:dyDescent="0.25">
      <c r="A3" s="56">
        <v>0</v>
      </c>
      <c r="B3" s="54">
        <v>0</v>
      </c>
      <c r="C3" s="54">
        <v>0</v>
      </c>
      <c r="D3" s="54">
        <v>0</v>
      </c>
      <c r="E3" s="54">
        <v>0</v>
      </c>
      <c r="F3" s="54">
        <v>0</v>
      </c>
      <c r="G3" s="54">
        <v>0</v>
      </c>
      <c r="H3" s="54">
        <v>0</v>
      </c>
      <c r="I3" s="54">
        <f>H3*(1-$H$1)</f>
        <v>0</v>
      </c>
      <c r="J3" s="48">
        <f>I3*(F3+G3/2)</f>
        <v>0</v>
      </c>
      <c r="K3" s="57">
        <v>0</v>
      </c>
      <c r="L3" s="57">
        <v>0</v>
      </c>
    </row>
    <row r="4" spans="1:14" x14ac:dyDescent="0.25">
      <c r="A4" s="53">
        <v>1</v>
      </c>
      <c r="B4" s="55">
        <v>0</v>
      </c>
      <c r="C4" s="55">
        <v>0</v>
      </c>
      <c r="D4" s="55">
        <v>0</v>
      </c>
      <c r="E4" s="55">
        <v>0</v>
      </c>
      <c r="F4" s="55">
        <v>0</v>
      </c>
      <c r="G4" s="55">
        <v>0</v>
      </c>
      <c r="H4" s="55">
        <v>0</v>
      </c>
      <c r="I4" s="55">
        <f>H4*(1-$H$1)</f>
        <v>0</v>
      </c>
      <c r="J4" s="48">
        <f t="shared" ref="J4:J7" si="0">I4*(F4+G4/2)</f>
        <v>0</v>
      </c>
      <c r="K4" s="58">
        <v>0</v>
      </c>
      <c r="L4" s="58">
        <v>0</v>
      </c>
    </row>
    <row r="5" spans="1:14" x14ac:dyDescent="0.25">
      <c r="A5" s="56">
        <v>2</v>
      </c>
      <c r="B5" s="54">
        <v>1</v>
      </c>
      <c r="C5" s="54">
        <v>1</v>
      </c>
      <c r="D5" s="54">
        <v>3</v>
      </c>
      <c r="E5" s="54">
        <v>13</v>
      </c>
      <c r="F5" s="54">
        <v>3</v>
      </c>
      <c r="G5" s="54">
        <v>2</v>
      </c>
      <c r="H5" s="54">
        <v>0.3</v>
      </c>
      <c r="I5" s="54">
        <f>H5*(1-$H$1)</f>
        <v>0.15</v>
      </c>
      <c r="J5" s="48">
        <f t="shared" si="0"/>
        <v>0.6</v>
      </c>
      <c r="K5" s="57">
        <v>1</v>
      </c>
      <c r="L5" s="57">
        <v>0</v>
      </c>
    </row>
    <row r="6" spans="1:14" x14ac:dyDescent="0.25">
      <c r="A6" s="53">
        <v>3</v>
      </c>
      <c r="B6" s="55">
        <v>3</v>
      </c>
      <c r="C6" s="55">
        <v>4</v>
      </c>
      <c r="D6" s="55">
        <v>10</v>
      </c>
      <c r="E6" s="55">
        <v>10</v>
      </c>
      <c r="F6" s="55">
        <v>2</v>
      </c>
      <c r="G6" s="55">
        <v>3</v>
      </c>
      <c r="H6" s="55">
        <v>0.1</v>
      </c>
      <c r="I6" s="55">
        <f>H6*(1-$H$1)</f>
        <v>0.05</v>
      </c>
      <c r="J6" s="48">
        <f t="shared" si="0"/>
        <v>0.17500000000000002</v>
      </c>
      <c r="K6" s="58">
        <v>1</v>
      </c>
      <c r="L6" s="58">
        <v>1</v>
      </c>
    </row>
    <row r="7" spans="1:14" x14ac:dyDescent="0.25">
      <c r="A7" s="56">
        <v>4</v>
      </c>
      <c r="B7" s="54">
        <v>0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f>H7*(1-$H$1)</f>
        <v>0</v>
      </c>
      <c r="J7" s="48">
        <f t="shared" si="0"/>
        <v>0</v>
      </c>
      <c r="K7" s="57">
        <v>0</v>
      </c>
      <c r="L7" s="5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Alpha</vt:lpstr>
      <vt:lpstr>Alpha-2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Runyan</dc:creator>
  <cp:lastModifiedBy>Ronnie Runyan</cp:lastModifiedBy>
  <dcterms:created xsi:type="dcterms:W3CDTF">2026-03-15T22:18:37Z</dcterms:created>
  <dcterms:modified xsi:type="dcterms:W3CDTF">2026-05-26T00:12:45Z</dcterms:modified>
</cp:coreProperties>
</file>